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nsiri\2025\Qtr3'25\"/>
    </mc:Choice>
  </mc:AlternateContent>
  <xr:revisionPtr revIDLastSave="0" documentId="13_ncr:1_{37E49FD2-4955-4248-A2F3-919B510D9700}" xr6:coauthVersionLast="47" xr6:coauthVersionMax="47" xr10:uidLastSave="{00000000-0000-0000-0000-000000000000}"/>
  <bookViews>
    <workbookView xWindow="-120" yWindow="-120" windowWidth="29040" windowHeight="15720" activeTab="4" xr2:uid="{B59FD6F0-D992-4FA4-BD81-C5C35D1DC796}"/>
  </bookViews>
  <sheets>
    <sheet name="BS" sheetId="1" r:id="rId1"/>
    <sheet name="PL " sheetId="6" r:id="rId2"/>
    <sheet name="conso" sheetId="7" r:id="rId3"/>
    <sheet name="company only " sheetId="8" r:id="rId4"/>
    <sheet name="cashflow" sheetId="9" r:id="rId5"/>
    <sheet name="เทียบ Conso ปรับ" sheetId="10" state="hidden" r:id="rId6"/>
  </sheets>
  <definedNames>
    <definedName name="____kkk1" localSheetId="4" hidden="1">#REF!</definedName>
    <definedName name="____kkk1" hidden="1">#REF!</definedName>
    <definedName name="___kkk1" localSheetId="4" hidden="1">#REF!</definedName>
    <definedName name="___kkk1" hidden="1">#REF!</definedName>
    <definedName name="__IntlFixup" hidden="1">TRUE</definedName>
    <definedName name="__kkk1" localSheetId="4" hidden="1">#REF!</definedName>
    <definedName name="__kkk1" hidden="1">#REF!</definedName>
    <definedName name="_FFFF" localSheetId="4" hidden="1">{"cashflow",#N/A,FALSE,"cash flow"}</definedName>
    <definedName name="_FFFF" hidden="1">{"cashflow",#N/A,FALSE,"cash flow"}</definedName>
    <definedName name="_FG5" localSheetId="0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#REF!</definedName>
    <definedName name="_Key1" localSheetId="4" hidden="1">#REF!</definedName>
    <definedName name="_Key1" hidden="1">#REF!</definedName>
    <definedName name="_Key2" hidden="1">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aa" localSheetId="4" hidden="1">{"conso",#N/A,FALSE,"cash flow"}</definedName>
    <definedName name="aaa" hidden="1">{"conso",#N/A,FALSE,"cash flow"}</definedName>
    <definedName name="AAA_DOCTOPS" hidden="1">"AAA_SET"</definedName>
    <definedName name="AAA_duser" hidden="1">"OFF"</definedName>
    <definedName name="aaaa" localSheetId="0" hidden="1">{"cashflow",#N/A,FALSE,"cash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0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1" localSheetId="4" hidden="1">{"cashflow",#N/A,FALSE,"cash flow"}</definedName>
    <definedName name="aaaaa1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C">#REF!</definedName>
    <definedName name="AD">#REF!</definedName>
    <definedName name="AGING">#REF!</definedName>
    <definedName name="AM">#REF!</definedName>
    <definedName name="AP">#REF!</definedName>
    <definedName name="AQ">#REF!</definedName>
    <definedName name="aqaq" localSheetId="0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OfText">#REF!</definedName>
    <definedName name="axaax" localSheetId="0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hidden="1">{"conso",#N/A,FALSE,"cash flow"}</definedName>
    <definedName name="b" hidden="1">#REF!</definedName>
    <definedName name="BayesianAdjustSet">#REF!</definedName>
    <definedName name="BC">#REF!</definedName>
    <definedName name="BD">#REF!</definedName>
    <definedName name="BetaFreq">#REF!</definedName>
    <definedName name="BetaYears">#REF!</definedName>
    <definedName name="BG_Del" hidden="1">15</definedName>
    <definedName name="BG_Ins" hidden="1">4</definedName>
    <definedName name="BG_Mod" hidden="1">6</definedName>
    <definedName name="bk" localSheetId="4" hidden="1">{"cashflow",#N/A,FALSE,"cash flow"}</definedName>
    <definedName name="bk" hidden="1">{"cashflow",#N/A,FALSE,"cash flow"}</definedName>
    <definedName name="BM">#REF!</definedName>
    <definedName name="BP">#REF!</definedName>
    <definedName name="BQ">#REF!</definedName>
    <definedName name="BS">#REF!</definedName>
    <definedName name="BUSINESS_INDICATORS">#REF!</definedName>
    <definedName name="case">#REF!</definedName>
    <definedName name="CC">#REF!</definedName>
    <definedName name="CCY">#REF!</definedName>
    <definedName name="cd" hidden="1">{"annual",#N/A,FALSE,"Pro Forma";#N/A,#N/A,FALSE,"Golf Operations"}</definedName>
    <definedName name="cf" localSheetId="0" hidden="1">{"cashflow",#N/A,FALSE,"cash flow"}</definedName>
    <definedName name="cf" localSheetId="4" hidden="1">{"cashflow",#N/A,FALSE,"cash flow"}</definedName>
    <definedName name="cf" hidden="1">{"cashflow",#N/A,FALSE,"cash flow"}</definedName>
    <definedName name="ChipsPlant">#REF!</definedName>
    <definedName name="CIQWBGuid" hidden="1">"6c411475-2b55-4f6e-8824-6be470ec41c8"</definedName>
    <definedName name="CIQWBInfo" hidden="1">"{ ""CIQVersion"":""9.51.3510.3078"" }"</definedName>
    <definedName name="Clientname">#REF!</definedName>
    <definedName name="CM">#REF!</definedName>
    <definedName name="copyright">#REF!</definedName>
    <definedName name="CountryIndex">#REF!</definedName>
    <definedName name="CountryIndexCode">#REF!</definedName>
    <definedName name="CountryName">#REF!</definedName>
    <definedName name="CP">#REF!</definedName>
    <definedName name="CQ">#REF!</definedName>
    <definedName name="CS">#REF!</definedName>
    <definedName name="cxz" localSheetId="4" hidden="1">{"cashflow",#N/A,FALSE,"cash flow"}</definedName>
    <definedName name="cxz" hidden="1">{"cashflow",#N/A,FALSE,"cash flow"}</definedName>
    <definedName name="_xlnm.Database">#REF!</definedName>
    <definedName name="DataMode">#REF!</definedName>
    <definedName name="DaysinMth">#REF!</definedName>
    <definedName name="DaysInYear">#REF!</definedName>
    <definedName name="DaysinYr">#REF!</definedName>
    <definedName name="dcd" localSheetId="4" hidden="1">{"cashflow",#N/A,FALSE,"cash flow"}</definedName>
    <definedName name="dcd" hidden="1">{"cashflow",#N/A,FALSE,"cash flow"}</definedName>
    <definedName name="dd" localSheetId="0" hidden="1">{"conso",#N/A,FALSE,"cash flow"}</definedName>
    <definedName name="dd" localSheetId="4" hidden="1">{"conso",#N/A,FALSE,"cash flow"}</definedName>
    <definedName name="dd" hidden="1">{"conso",#N/A,FALSE,"cash flow"}</definedName>
    <definedName name="DRAFT">#REF!</definedName>
    <definedName name="DRAFT2">#REF!</definedName>
    <definedName name="dsds" localSheetId="4" hidden="1">{"cashflow",#N/A,FALSE,"cash flow"}</definedName>
    <definedName name="dsds" hidden="1">{"cashflow",#N/A,FALSE,"cash flow"}</definedName>
    <definedName name="eqq" localSheetId="0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" localSheetId="4" hidden="1">{"cashflow",#N/A,FALSE,"cash flow"}</definedName>
    <definedName name="ere" hidden="1">{"cashflow",#N/A,FALSE,"cash flow"}</definedName>
    <definedName name="ert" hidden="1">#REF!</definedName>
    <definedName name="ewew" localSheetId="0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xcel_BuiltIn_Print_Titles">#REF!</definedName>
    <definedName name="Fail">#REF!</definedName>
    <definedName name="ForecastStartPeriod">#REF!</definedName>
    <definedName name="FXMode">#REF!</definedName>
    <definedName name="FYEAfterValuation">#REF!</definedName>
    <definedName name="gr" hidden="1">{"three",#N/A,FALSE,"Capital";"four",#N/A,FALSE,"Capital"}</definedName>
    <definedName name="Growth">#REF!</definedName>
    <definedName name="HalfYear">#REF!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h" localSheetId="0" hidden="1">{"conso",#N/A,FALSE,"cash flow"}</definedName>
    <definedName name="hh" localSheetId="4" hidden="1">{"conso",#N/A,FALSE,"cash flow"}</definedName>
    <definedName name="hh" hidden="1">{"conso",#N/A,FALSE,"cash flow"}</definedName>
    <definedName name="hist_occ_chart">"Chart 1"</definedName>
    <definedName name="hitech" hidden="1">#REF!</definedName>
    <definedName name="hjk" hidden="1">#REF!</definedName>
    <definedName name="HLOOKUPROW">#REF!</definedName>
    <definedName name="HTML_CodePage" hidden="1">1252</definedName>
    <definedName name="HTML_Control" hidden="1">{"'Sheet1'!$A$1:$H$145"}</definedName>
    <definedName name="HTML_Description" hidden="1">""</definedName>
    <definedName name="HTML_Email" hidden="1">""</definedName>
    <definedName name="HTML_Header" hidden="1">"Country Risk Premiums"</definedName>
    <definedName name="HTML_LastUpdate" hidden="1">"2/19/99"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HD:HomePageStuff:New_Home_Page:datafile:ctryprem.html"</definedName>
    <definedName name="HTML_Title" hidden="1">"Country Risk Premiums"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EYED_TO_OTHERS_FDIC" hidden="1">"c6534"</definedName>
    <definedName name="IQ_CORE_CAPITAL_RATIO_FDIC" hidden="1">"c6745"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PAC" hidden="1">"c2801"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IMATED_ASSESSABLE_DEPOSITS_FDIC" hidden="1">"c6490"</definedName>
    <definedName name="IQ_ESTIMATED_INSURED_DEPOSITS_FDIC" hidden="1">"c6491"</definedName>
    <definedName name="IQ_EXPENSE_CODE_">"c226"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45905.1487152778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MARY_EPS_TYPE_THOM" hidden="1">"c5297"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"c83"</definedName>
    <definedName name="IQ_SP_ISSUE_LC_ACTION" hidden="1">"c2644"</definedName>
    <definedName name="IQ_SP_ISSUE_LC_DATE" hidden="1">"c2643"</definedName>
    <definedName name="IQ_SP_ISSUE_LC_LT" hidden="1">"c2645"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_BUY_ADVISORS" hidden="1">"c2387"</definedName>
    <definedName name="IQ_TR_SELL_ADVISORS" hidden="1">"c2388"</definedName>
    <definedName name="IQ_TR_SUBDEBT" hidden="1">"c2370"</definedName>
    <definedName name="IQ_TR_TARGET_ADVISORS" hidden="1">"c2386"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AAP_CA" hidden="1">"c2930"</definedName>
    <definedName name="IQ_US_GAAP_CL" hidden="1">"c2932"</definedName>
    <definedName name="IQ_US_GAAP_COST_REV" hidden="1">"c2965"</definedName>
    <definedName name="IQ_US_GAAP_DO" hidden="1">"c2973"</definedName>
    <definedName name="IQ_US_GAAP_EXTRA_ACC_ITEMS" hidden="1">"c2972"</definedName>
    <definedName name="IQ_US_GAAP_INC_TAX" hidden="1">"c2975"</definedName>
    <definedName name="IQ_US_GAAP_INTEREST_EXP" hidden="1">"c2971"</definedName>
    <definedName name="IQ_US_GAAP_LIAB_LT" hidden="1">"c2933"</definedName>
    <definedName name="IQ_US_GAAP_MINORITY_INTEREST_IS" hidden="1">"c2974"</definedName>
    <definedName name="IQ_US_GAAP_NCA" hidden="1">"c2931"</definedName>
    <definedName name="IQ_US_GAAP_NI_AVAIL_EXCL" hidden="1">"c2977"</definedName>
    <definedName name="IQ_US_GAAP_OTHER_NON_OPER" hidden="1">"c2969"</definedName>
    <definedName name="IQ_US_GAAP_OTHER_OPER" hidden="1">"c2968"</definedName>
    <definedName name="IQ_US_GAAP_RD" hidden="1">"c2967"</definedName>
    <definedName name="IQ_US_GAAP_SGA" hidden="1">"c2966"</definedName>
    <definedName name="IQ_US_GAAP_TOTAL_REV" hidden="1">"c2964"</definedName>
    <definedName name="IQ_US_GAAP_TOTAL_UNUSUAL" hidden="1">"c2970"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QRA22" hidden="1">"$A$23"</definedName>
    <definedName name="IQRA27" hidden="1">"$A$28:$A$34"</definedName>
    <definedName name="IQRA28" hidden="1">"$A$29:$A$35"</definedName>
    <definedName name="IQRA32" hidden="1">"$A$33:$A$39"</definedName>
    <definedName name="IQRA34" hidden="1">"$A$35:$A$41"</definedName>
    <definedName name="IQRA4" hidden="1">"$A$5"</definedName>
    <definedName name="IQRA6" hidden="1">"$A$7:$A$13"</definedName>
    <definedName name="IQRMAA6" hidden="1">#REF!</definedName>
    <definedName name="joiiu" localSheetId="4" hidden="1">{"cashflow",#N/A,FALSE,"cash flow"}</definedName>
    <definedName name="joiiu" hidden="1">{"cashflow",#N/A,FALSE,"cash flow"}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l" localSheetId="4" hidden="1">{"cashflow",#N/A,FALSE,"cash flow"}</definedName>
    <definedName name="l" hidden="1">{"cashflow",#N/A,FALSE,"cash flow"}</definedName>
    <definedName name="LatestPremiaYear">#REF!</definedName>
    <definedName name="LineA">#REF!</definedName>
    <definedName name="LineB">#REF!</definedName>
    <definedName name="list_PeriodStarts">#REF!</definedName>
    <definedName name="list_Sensitivities">#REF!</definedName>
    <definedName name="list_YesNo">#REF!</definedName>
    <definedName name="lpo">#REF!</definedName>
    <definedName name="MasterCheck">#REF!</definedName>
    <definedName name="Minute">#REF!</definedName>
    <definedName name="ModelStartPeriod">#REF!</definedName>
    <definedName name="MONTHWISE_BUSINESS_INDICATORS_KEY_RATIOS__2000_01">#REF!</definedName>
    <definedName name="MthinYr">#REF!</definedName>
    <definedName name="ni" localSheetId="4" hidden="1">{"conso",#N/A,FALSE,"cash flow"}</definedName>
    <definedName name="ni" hidden="1">{"conso",#N/A,FALSE,"cash flow"}</definedName>
    <definedName name="nnn" localSheetId="0" hidden="1">{"conso",#N/A,FALSE,"cash flow"}</definedName>
    <definedName name="nnn" localSheetId="4" hidden="1">{"conso",#N/A,FALSE,"cash flow"}</definedName>
    <definedName name="nnn" hidden="1">{"conso",#N/A,FALSE,"cash flow"}</definedName>
    <definedName name="nu" localSheetId="0" hidden="1">{"cashflow",#N/A,FALSE,"cash flow"}</definedName>
    <definedName name="nu" localSheetId="4" hidden="1">{"cashflow",#N/A,FALSE,"cash flow"}</definedName>
    <definedName name="nu" hidden="1">{"cashflow",#N/A,FALSE,"cash flow"}</definedName>
    <definedName name="old" localSheetId="4" hidden="1">{"cashflow",#N/A,FALSE,"cash flow"}</definedName>
    <definedName name="old" hidden="1">{"cashflow",#N/A,FALSE,"cash flow"}</definedName>
    <definedName name="pl" localSheetId="4" hidden="1">{"conso",#N/A,FALSE,"cash flow"}</definedName>
    <definedName name="pl" hidden="1">{"conso",#N/A,FALSE,"cash flow"}</definedName>
    <definedName name="pom" hidden="1">#REF!</definedName>
    <definedName name="pp">#REF!</definedName>
    <definedName name="ppp">#REF!</definedName>
    <definedName name="_xlnm.Print_Area" localSheetId="0">BS!$A$1:$J$125</definedName>
    <definedName name="_xlnm.Print_Area" localSheetId="4">cashflow!$A$1:$J$131</definedName>
    <definedName name="_xlnm.Print_Area" localSheetId="3">'company only '!$A$1:$X$38</definedName>
    <definedName name="_xlnm.Print_Area" localSheetId="2">conso!$A$1:$AH$48</definedName>
    <definedName name="_xlnm.Print_Area" localSheetId="1">'PL '!$A$1:$J$242</definedName>
    <definedName name="qaqa" localSheetId="0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qqq" localSheetId="0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" hidden="1">#REF!</definedName>
    <definedName name="qwqwq" localSheetId="0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ReportType">#REF!</definedName>
    <definedName name="rer" localSheetId="0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ale">#REF!</definedName>
    <definedName name="Scen">#REF!</definedName>
    <definedName name="Seconds">#REF!</definedName>
    <definedName name="SemiinYr">#REF!</definedName>
    <definedName name="sencount" hidden="1">1</definedName>
    <definedName name="sqmperHa">#REF!</definedName>
    <definedName name="ss" localSheetId="0" hidden="1">{"conso",#N/A,FALSE,"cash flow"}</definedName>
    <definedName name="ss" localSheetId="4" hidden="1">{"conso",#N/A,FALSE,"cash flow"}</definedName>
    <definedName name="ss" hidden="1">{"conso",#N/A,FALSE,"cash flow"}</definedName>
    <definedName name="Start">#REF!</definedName>
    <definedName name="Subject">#REF!</definedName>
    <definedName name="SWlandlease">#REF!</definedName>
    <definedName name="SWlandpurchase">#REF!</definedName>
    <definedName name="Tax">#REF!</definedName>
    <definedName name="TextRefCopyRangeCount" hidden="1">5</definedName>
    <definedName name="th">#REF!</definedName>
    <definedName name="Tolerance">#REF!</definedName>
    <definedName name="ttest_table">#REF!</definedName>
    <definedName name="valdate">#REF!</definedName>
    <definedName name="Valuation_date">#REF!</definedName>
    <definedName name="ValuationDate">#REF!</definedName>
    <definedName name="WkHrs">#REF!</definedName>
    <definedName name="wqwqw" localSheetId="0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" hidden="1">{"Output-3Column",#N/A,FALSE,"Output"}</definedName>
    <definedName name="wrn" hidden="1">{"Inflation-BaseYear",#N/A,FALSE,"Inputs"}</definedName>
    <definedName name="wrn.All." hidden="1">{"One",#N/A,FALSE,"CClub";"Two",#N/A,FALSE,"CClub";"Three",#N/A,FALSE,"CClub";"Four",#N/A,FALSE,"CClub";"Five",#N/A,FALSE,"CClub"}</definedName>
    <definedName name="wrn.Annual._.Report." hidden="1">{"annual",#N/A,FALSE,"Pro Forma";#N/A,#N/A,FALSE,"Golf Operations"}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greg." hidden="1">{"three",#N/A,FALSE,"Capital";"four",#N/A,FALSE,"Capital"}</definedName>
    <definedName name="wrn.Inputs." hidden="1">{"Inflation-BaseYear",#N/A,FALSE,"Inputs"}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rpt96." hidden="1">{"rmrev1",#N/A,FALSE,"Forecast96";"rmrev2",#N/A,FALSE,"Forecast96";"rmrev3",#N/A,FALSE,"Forecast96"}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g" hidden="1">{"Output-BaseYear",#N/A,FALSE,"Output"}</definedName>
    <definedName name="wrnh" hidden="1">{"Output-All",#N/A,FALSE,"Output"}</definedName>
    <definedName name="wwqq" localSheetId="0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xaxa" localSheetId="0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RefColumnsCount" hidden="1">1</definedName>
    <definedName name="XRefCopyRangeCount" hidden="1">1</definedName>
    <definedName name="XRefPasteRangeCount" hidden="1">1</definedName>
    <definedName name="zaxa" localSheetId="0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0" hidden="1">{"cashflow",#N/A,FALSE,"cash flow"}</definedName>
    <definedName name="zz" localSheetId="4" hidden="1">{"cashflow",#N/A,FALSE,"cash flow"}</definedName>
    <definedName name="zz" hidden="1">{"cashflow",#N/A,FALSE,"cash flow"}</definedName>
    <definedName name="ห" localSheetId="0" hidden="1">{"conso",#N/A,FALSE,"cash flow"}</definedName>
    <definedName name="ห" localSheetId="4" hidden="1">{"conso",#N/A,FALSE,"cash flow"}</definedName>
    <definedName name="ห" hidden="1">{"conso",#N/A,FALSE,"cash flow"}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5" i="6" l="1"/>
  <c r="D116" i="9"/>
  <c r="H116" i="9" l="1"/>
  <c r="F56" i="6" l="1"/>
  <c r="F177" i="6" l="1"/>
  <c r="D224" i="6"/>
  <c r="F7" i="10" l="1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03" i="10"/>
  <c r="F104" i="10"/>
  <c r="F105" i="10"/>
  <c r="F106" i="10"/>
  <c r="F107" i="10"/>
  <c r="F108" i="10"/>
  <c r="F109" i="10"/>
  <c r="F110" i="10"/>
  <c r="F111" i="10"/>
  <c r="F112" i="10"/>
  <c r="F113" i="10"/>
  <c r="F114" i="10"/>
  <c r="F115" i="10"/>
  <c r="F116" i="10"/>
  <c r="F117" i="10"/>
  <c r="F118" i="10"/>
  <c r="F119" i="10"/>
  <c r="F120" i="10"/>
  <c r="F121" i="10"/>
  <c r="F133" i="10"/>
  <c r="F134" i="10"/>
  <c r="F135" i="10"/>
  <c r="F136" i="10"/>
  <c r="F137" i="10"/>
  <c r="F138" i="10"/>
  <c r="F139" i="10"/>
  <c r="F140" i="10"/>
  <c r="F141" i="10"/>
  <c r="F142" i="10"/>
  <c r="F143" i="10"/>
  <c r="F144" i="10"/>
  <c r="F145" i="10"/>
  <c r="F146" i="10"/>
  <c r="F147" i="10"/>
  <c r="F148" i="10"/>
  <c r="F149" i="10"/>
  <c r="F150" i="10"/>
  <c r="F151" i="10"/>
  <c r="F152" i="10"/>
  <c r="F153" i="10"/>
  <c r="F154" i="10"/>
  <c r="F155" i="10"/>
  <c r="F156" i="10"/>
  <c r="F157" i="10"/>
  <c r="F158" i="10"/>
  <c r="F159" i="10"/>
  <c r="F160" i="10"/>
  <c r="F161" i="10"/>
  <c r="F162" i="10"/>
  <c r="F163" i="10"/>
  <c r="F164" i="10"/>
  <c r="F165" i="10"/>
  <c r="F166" i="10"/>
  <c r="F167" i="10"/>
  <c r="F168" i="10"/>
  <c r="F183" i="10"/>
  <c r="F184" i="10"/>
  <c r="F185" i="10"/>
  <c r="F186" i="10"/>
  <c r="F187" i="10"/>
  <c r="F188" i="10"/>
  <c r="F189" i="10"/>
  <c r="F190" i="10"/>
  <c r="F191" i="10"/>
  <c r="F192" i="10"/>
  <c r="F193" i="10"/>
  <c r="F194" i="10"/>
  <c r="F195" i="10"/>
  <c r="F196" i="10"/>
  <c r="F197" i="10"/>
  <c r="C198" i="10"/>
  <c r="E198" i="10"/>
  <c r="D84" i="9"/>
  <c r="F84" i="9"/>
  <c r="H84" i="9"/>
  <c r="J84" i="9"/>
  <c r="D113" i="9"/>
  <c r="F113" i="9"/>
  <c r="H113" i="9"/>
  <c r="J113" i="9"/>
  <c r="W12" i="8"/>
  <c r="U14" i="8"/>
  <c r="U15" i="8" s="1"/>
  <c r="U21" i="8" s="1"/>
  <c r="E15" i="8"/>
  <c r="E21" i="8" s="1"/>
  <c r="G15" i="8"/>
  <c r="I15" i="8"/>
  <c r="K15" i="8"/>
  <c r="M15" i="8"/>
  <c r="O15" i="8"/>
  <c r="Q15" i="8"/>
  <c r="W16" i="8"/>
  <c r="W17" i="8"/>
  <c r="W19" i="8"/>
  <c r="W20" i="8"/>
  <c r="G21" i="8"/>
  <c r="I21" i="8"/>
  <c r="K21" i="8"/>
  <c r="M21" i="8"/>
  <c r="O21" i="8"/>
  <c r="Q21" i="8"/>
  <c r="W23" i="8"/>
  <c r="U25" i="8"/>
  <c r="U26" i="8" s="1"/>
  <c r="U35" i="8" s="1"/>
  <c r="U37" i="8" s="1"/>
  <c r="E26" i="8"/>
  <c r="G26" i="8"/>
  <c r="I26" i="8"/>
  <c r="K26" i="8"/>
  <c r="M26" i="8"/>
  <c r="O26" i="8"/>
  <c r="Q26" i="8"/>
  <c r="Q35" i="8" s="1"/>
  <c r="Q37" i="8" s="1"/>
  <c r="E27" i="8"/>
  <c r="G27" i="8"/>
  <c r="G35" i="8" s="1"/>
  <c r="G37" i="8" s="1"/>
  <c r="I27" i="8"/>
  <c r="I35" i="8" s="1"/>
  <c r="I37" i="8" s="1"/>
  <c r="M27" i="8"/>
  <c r="M35" i="8" s="1"/>
  <c r="M37" i="8" s="1"/>
  <c r="O27" i="8"/>
  <c r="W28" i="8"/>
  <c r="W29" i="8"/>
  <c r="W30" i="8"/>
  <c r="W32" i="8"/>
  <c r="W33" i="8"/>
  <c r="W34" i="8"/>
  <c r="K35" i="8"/>
  <c r="K37" i="8" s="1"/>
  <c r="O35" i="8"/>
  <c r="O37" i="8" s="1"/>
  <c r="E36" i="8"/>
  <c r="G36" i="8"/>
  <c r="I36" i="8"/>
  <c r="K36" i="8"/>
  <c r="M36" i="8"/>
  <c r="O36" i="8"/>
  <c r="Q36" i="8"/>
  <c r="S36" i="8"/>
  <c r="U36" i="8"/>
  <c r="W36" i="8"/>
  <c r="AA14" i="7"/>
  <c r="AA26" i="7" s="1"/>
  <c r="AC14" i="7"/>
  <c r="AG14" i="7"/>
  <c r="AA15" i="7"/>
  <c r="AA16" i="7"/>
  <c r="AC16" i="7"/>
  <c r="AG16" i="7"/>
  <c r="E17" i="7"/>
  <c r="G17" i="7"/>
  <c r="I17" i="7"/>
  <c r="K17" i="7"/>
  <c r="M17" i="7"/>
  <c r="O17" i="7"/>
  <c r="O26" i="7" s="1"/>
  <c r="Q17" i="7"/>
  <c r="Q26" i="7" s="1"/>
  <c r="U17" i="7"/>
  <c r="W17" i="7"/>
  <c r="Y17" i="7"/>
  <c r="AA17" i="7"/>
  <c r="AE17" i="7"/>
  <c r="AA18" i="7"/>
  <c r="AC18" i="7"/>
  <c r="AG18" i="7"/>
  <c r="AA19" i="7"/>
  <c r="AC19" i="7"/>
  <c r="AG19" i="7"/>
  <c r="AA21" i="7"/>
  <c r="AC21" i="7" s="1"/>
  <c r="AG21" i="7" s="1"/>
  <c r="AA22" i="7"/>
  <c r="AC22" i="7"/>
  <c r="AG22" i="7"/>
  <c r="S25" i="7"/>
  <c r="AA25" i="7"/>
  <c r="AC25" i="7"/>
  <c r="AG25" i="7"/>
  <c r="E26" i="7"/>
  <c r="G26" i="7"/>
  <c r="I26" i="7"/>
  <c r="K26" i="7"/>
  <c r="M26" i="7"/>
  <c r="U26" i="7"/>
  <c r="W26" i="7"/>
  <c r="Y26" i="7"/>
  <c r="AE26" i="7"/>
  <c r="AA28" i="7"/>
  <c r="AA46" i="7" s="1"/>
  <c r="AC28" i="7"/>
  <c r="AC46" i="7" s="1"/>
  <c r="AA29" i="7"/>
  <c r="W30" i="7"/>
  <c r="W31" i="7" s="1"/>
  <c r="W45" i="7" s="1"/>
  <c r="Y30" i="7"/>
  <c r="Y31" i="7" s="1"/>
  <c r="Y45" i="7" s="1"/>
  <c r="K31" i="7"/>
  <c r="K45" i="7" s="1"/>
  <c r="K47" i="7" s="1"/>
  <c r="M31" i="7"/>
  <c r="M45" i="7" s="1"/>
  <c r="M47" i="7" s="1"/>
  <c r="O31" i="7"/>
  <c r="Q31" i="7"/>
  <c r="Q45" i="7" s="1"/>
  <c r="Q47" i="7" s="1"/>
  <c r="E32" i="7"/>
  <c r="G32" i="7"/>
  <c r="G45" i="7" s="1"/>
  <c r="G47" i="7" s="1"/>
  <c r="I32" i="7"/>
  <c r="I45" i="7" s="1"/>
  <c r="I47" i="7" s="1"/>
  <c r="M32" i="7"/>
  <c r="O35" i="7"/>
  <c r="AC35" i="7" s="1"/>
  <c r="AG35" i="7" s="1"/>
  <c r="AA32" i="7"/>
  <c r="AA33" i="7"/>
  <c r="AC33" i="7"/>
  <c r="AG33" i="7"/>
  <c r="AA34" i="7"/>
  <c r="AC34" i="7"/>
  <c r="AG34" i="7"/>
  <c r="AA35" i="7"/>
  <c r="S37" i="7"/>
  <c r="AC37" i="7" s="1"/>
  <c r="AG37" i="7" s="1"/>
  <c r="AA37" i="7"/>
  <c r="S38" i="7"/>
  <c r="AA38" i="7"/>
  <c r="AC38" i="7"/>
  <c r="AG38" i="7"/>
  <c r="AA39" i="7"/>
  <c r="AC39" i="7"/>
  <c r="AG39" i="7"/>
  <c r="S42" i="7"/>
  <c r="AA42" i="7"/>
  <c r="AC42" i="7"/>
  <c r="AG42" i="7"/>
  <c r="AA44" i="7"/>
  <c r="AC44" i="7" s="1"/>
  <c r="AG44" i="7" s="1"/>
  <c r="E46" i="7"/>
  <c r="G46" i="7"/>
  <c r="I46" i="7"/>
  <c r="K46" i="7"/>
  <c r="M46" i="7"/>
  <c r="O46" i="7"/>
  <c r="Q46" i="7"/>
  <c r="S46" i="7"/>
  <c r="AE46" i="7"/>
  <c r="F20" i="6"/>
  <c r="F21" i="6" s="1"/>
  <c r="J20" i="6"/>
  <c r="J21" i="6" s="1"/>
  <c r="F30" i="6"/>
  <c r="J30" i="6"/>
  <c r="F59" i="6"/>
  <c r="F68" i="6" s="1"/>
  <c r="F72" i="6" s="1"/>
  <c r="H59" i="6"/>
  <c r="J59" i="6"/>
  <c r="D67" i="6"/>
  <c r="H67" i="6"/>
  <c r="F67" i="6"/>
  <c r="J67" i="6"/>
  <c r="D196" i="6"/>
  <c r="D221" i="6" s="1"/>
  <c r="D100" i="6"/>
  <c r="H196" i="6"/>
  <c r="H221" i="6" s="1"/>
  <c r="H100" i="6"/>
  <c r="F81" i="6"/>
  <c r="D86" i="6"/>
  <c r="F86" i="6"/>
  <c r="D226" i="6"/>
  <c r="D105" i="6"/>
  <c r="F100" i="6"/>
  <c r="J100" i="6"/>
  <c r="F105" i="6"/>
  <c r="F141" i="6"/>
  <c r="J141" i="6"/>
  <c r="J142" i="6" s="1"/>
  <c r="J152" i="6" s="1"/>
  <c r="J157" i="6" s="1"/>
  <c r="D142" i="6"/>
  <c r="F142" i="6"/>
  <c r="F152" i="6" s="1"/>
  <c r="F157" i="6" s="1"/>
  <c r="H142" i="6"/>
  <c r="D151" i="6"/>
  <c r="F151" i="6"/>
  <c r="H151" i="6"/>
  <c r="J151" i="6"/>
  <c r="D180" i="6"/>
  <c r="F180" i="6"/>
  <c r="H180" i="6"/>
  <c r="J180" i="6"/>
  <c r="J189" i="6" s="1"/>
  <c r="J193" i="6" s="1"/>
  <c r="D188" i="6"/>
  <c r="F188" i="6"/>
  <c r="H188" i="6"/>
  <c r="J188" i="6"/>
  <c r="F196" i="6"/>
  <c r="F221" i="6" s="1"/>
  <c r="J196" i="6"/>
  <c r="J221" i="6" s="1"/>
  <c r="F205" i="6"/>
  <c r="F224" i="6" s="1"/>
  <c r="F226" i="6" s="1"/>
  <c r="D202" i="6"/>
  <c r="F202" i="6"/>
  <c r="D207" i="6"/>
  <c r="AE29" i="7" s="1"/>
  <c r="AE31" i="7" s="1"/>
  <c r="AE45" i="7" s="1"/>
  <c r="AE47" i="7" s="1"/>
  <c r="D21" i="1"/>
  <c r="F21" i="1"/>
  <c r="H21" i="1"/>
  <c r="J21" i="1"/>
  <c r="J40" i="1" s="1"/>
  <c r="D39" i="1"/>
  <c r="F39" i="1"/>
  <c r="F40" i="1" s="1"/>
  <c r="H39" i="1"/>
  <c r="H40" i="1" s="1"/>
  <c r="J39" i="1"/>
  <c r="D69" i="1"/>
  <c r="F69" i="1"/>
  <c r="H69" i="1"/>
  <c r="J69" i="1"/>
  <c r="D82" i="1"/>
  <c r="F82" i="1"/>
  <c r="H82" i="1"/>
  <c r="J82" i="1"/>
  <c r="F83" i="1"/>
  <c r="F116" i="1" s="1"/>
  <c r="J83" i="1"/>
  <c r="J116" i="1" s="1"/>
  <c r="D113" i="1"/>
  <c r="D115" i="1" s="1"/>
  <c r="F113" i="1"/>
  <c r="H113" i="1"/>
  <c r="H115" i="1" s="1"/>
  <c r="J113" i="1"/>
  <c r="F115" i="1"/>
  <c r="J115" i="1"/>
  <c r="AG28" i="7" l="1"/>
  <c r="AG46" i="7" s="1"/>
  <c r="F117" i="1"/>
  <c r="F31" i="6"/>
  <c r="F36" i="6" s="1"/>
  <c r="F38" i="6" s="1"/>
  <c r="F74" i="6" s="1"/>
  <c r="F117" i="6"/>
  <c r="F112" i="6"/>
  <c r="F189" i="6"/>
  <c r="F193" i="6" s="1"/>
  <c r="F238" i="6"/>
  <c r="F233" i="6"/>
  <c r="J68" i="6"/>
  <c r="J72" i="6" s="1"/>
  <c r="J31" i="6"/>
  <c r="J36" i="6" s="1"/>
  <c r="J38" i="6" s="1"/>
  <c r="J74" i="6" s="1"/>
  <c r="W14" i="8"/>
  <c r="D189" i="6"/>
  <c r="D193" i="6" s="1"/>
  <c r="W25" i="8"/>
  <c r="D152" i="6"/>
  <c r="D157" i="6" s="1"/>
  <c r="D9" i="9" s="1"/>
  <c r="D40" i="9" s="1"/>
  <c r="D63" i="9" s="1"/>
  <c r="D66" i="9" s="1"/>
  <c r="D115" i="9" s="1"/>
  <c r="D119" i="9" s="1"/>
  <c r="H152" i="6"/>
  <c r="H157" i="6" s="1"/>
  <c r="H9" i="9" s="1"/>
  <c r="H40" i="9" s="1"/>
  <c r="H63" i="9" s="1"/>
  <c r="H66" i="9" s="1"/>
  <c r="H115" i="9" s="1"/>
  <c r="H119" i="9" s="1"/>
  <c r="H83" i="1"/>
  <c r="H116" i="1" s="1"/>
  <c r="H117" i="1" s="1"/>
  <c r="O32" i="7"/>
  <c r="H68" i="6"/>
  <c r="H72" i="6" s="1"/>
  <c r="H189" i="6"/>
  <c r="H193" i="6" s="1"/>
  <c r="D59" i="6"/>
  <c r="D68" i="6" s="1"/>
  <c r="D72" i="6" s="1"/>
  <c r="U30" i="7"/>
  <c r="H30" i="6"/>
  <c r="H21" i="6"/>
  <c r="D21" i="6"/>
  <c r="AC32" i="7"/>
  <c r="AG32" i="7" s="1"/>
  <c r="O45" i="7"/>
  <c r="O47" i="7" s="1"/>
  <c r="W27" i="8"/>
  <c r="D83" i="1"/>
  <c r="D116" i="1" s="1"/>
  <c r="D30" i="6"/>
  <c r="D40" i="1"/>
  <c r="F9" i="9"/>
  <c r="F40" i="9" s="1"/>
  <c r="F63" i="9" s="1"/>
  <c r="F66" i="9" s="1"/>
  <c r="F115" i="9" s="1"/>
  <c r="F119" i="9" s="1"/>
  <c r="F159" i="6"/>
  <c r="J117" i="1"/>
  <c r="J9" i="9"/>
  <c r="J40" i="9" s="1"/>
  <c r="J63" i="9" s="1"/>
  <c r="J66" i="9" s="1"/>
  <c r="J115" i="9" s="1"/>
  <c r="J119" i="9" s="1"/>
  <c r="J159" i="6"/>
  <c r="E35" i="8"/>
  <c r="E37" i="8" s="1"/>
  <c r="E45" i="7"/>
  <c r="E47" i="7" s="1"/>
  <c r="J42" i="6" l="1"/>
  <c r="F42" i="6"/>
  <c r="F80" i="6"/>
  <c r="J80" i="6"/>
  <c r="D159" i="6"/>
  <c r="D195" i="6" s="1"/>
  <c r="D31" i="6"/>
  <c r="D36" i="6" s="1"/>
  <c r="D38" i="6" s="1"/>
  <c r="D80" i="6" s="1"/>
  <c r="D116" i="6" s="1"/>
  <c r="H159" i="6"/>
  <c r="H163" i="6" s="1"/>
  <c r="U31" i="7"/>
  <c r="U45" i="7" s="1"/>
  <c r="AA30" i="7"/>
  <c r="H31" i="6"/>
  <c r="H36" i="6" s="1"/>
  <c r="H38" i="6" s="1"/>
  <c r="H74" i="6" s="1"/>
  <c r="D117" i="1"/>
  <c r="F163" i="6"/>
  <c r="F201" i="6"/>
  <c r="F195" i="6"/>
  <c r="F76" i="6"/>
  <c r="F99" i="6"/>
  <c r="F101" i="6" s="1"/>
  <c r="F106" i="6" s="1"/>
  <c r="J76" i="6"/>
  <c r="J99" i="6"/>
  <c r="J101" i="6" s="1"/>
  <c r="J163" i="6"/>
  <c r="J201" i="6"/>
  <c r="J195" i="6"/>
  <c r="J203" i="6" l="1"/>
  <c r="J237" i="6"/>
  <c r="J232" i="6"/>
  <c r="J82" i="6"/>
  <c r="J111" i="6"/>
  <c r="J116" i="6"/>
  <c r="F82" i="6"/>
  <c r="F111" i="6"/>
  <c r="F116" i="6"/>
  <c r="F203" i="6"/>
  <c r="F237" i="6"/>
  <c r="F232" i="6"/>
  <c r="D163" i="6"/>
  <c r="D201" i="6"/>
  <c r="D232" i="6" s="1"/>
  <c r="D234" i="6" s="1"/>
  <c r="D42" i="6"/>
  <c r="D74" i="6"/>
  <c r="D99" i="6" s="1"/>
  <c r="D101" i="6" s="1"/>
  <c r="D106" i="6" s="1"/>
  <c r="H195" i="6"/>
  <c r="H197" i="6" s="1"/>
  <c r="H201" i="6"/>
  <c r="H232" i="6" s="1"/>
  <c r="H234" i="6" s="1"/>
  <c r="AA31" i="7"/>
  <c r="AA45" i="7" s="1"/>
  <c r="AA47" i="7" s="1"/>
  <c r="AC30" i="7"/>
  <c r="AG30" i="7" s="1"/>
  <c r="H99" i="6"/>
  <c r="H101" i="6" s="1"/>
  <c r="H76" i="6"/>
  <c r="H42" i="6"/>
  <c r="H80" i="6"/>
  <c r="H116" i="6" s="1"/>
  <c r="S13" i="8"/>
  <c r="F220" i="6"/>
  <c r="F222" i="6" s="1"/>
  <c r="F227" i="6" s="1"/>
  <c r="F197" i="6"/>
  <c r="D220" i="6"/>
  <c r="D222" i="6" s="1"/>
  <c r="D227" i="6" s="1"/>
  <c r="D197" i="6"/>
  <c r="D203" i="6"/>
  <c r="D237" i="6"/>
  <c r="D239" i="6" s="1"/>
  <c r="F208" i="6"/>
  <c r="S15" i="7"/>
  <c r="J220" i="6"/>
  <c r="J222" i="6" s="1"/>
  <c r="J197" i="6"/>
  <c r="D111" i="6"/>
  <c r="D113" i="6" s="1"/>
  <c r="D118" i="6"/>
  <c r="D82" i="6"/>
  <c r="D87" i="6" s="1"/>
  <c r="F239" i="6" l="1"/>
  <c r="F234" i="6"/>
  <c r="F118" i="6"/>
  <c r="F113" i="6"/>
  <c r="F87" i="6"/>
  <c r="J118" i="6"/>
  <c r="J113" i="6"/>
  <c r="J239" i="6"/>
  <c r="J234" i="6"/>
  <c r="D76" i="6"/>
  <c r="H203" i="6"/>
  <c r="S24" i="8" s="1"/>
  <c r="S26" i="8" s="1"/>
  <c r="S35" i="8" s="1"/>
  <c r="S37" i="8" s="1"/>
  <c r="H237" i="6"/>
  <c r="H239" i="6" s="1"/>
  <c r="H220" i="6"/>
  <c r="H222" i="6" s="1"/>
  <c r="H82" i="6"/>
  <c r="H111" i="6"/>
  <c r="H113" i="6" s="1"/>
  <c r="H118" i="6"/>
  <c r="D208" i="6"/>
  <c r="S29" i="7"/>
  <c r="AC15" i="7"/>
  <c r="S17" i="7"/>
  <c r="S26" i="7" s="1"/>
  <c r="W13" i="8"/>
  <c r="W15" i="8" s="1"/>
  <c r="W21" i="8" s="1"/>
  <c r="S15" i="8"/>
  <c r="S21" i="8" s="1"/>
  <c r="W24" i="8" l="1"/>
  <c r="W26" i="8" s="1"/>
  <c r="W35" i="8" s="1"/>
  <c r="W37" i="8" s="1"/>
  <c r="AC17" i="7"/>
  <c r="AC26" i="7" s="1"/>
  <c r="AG15" i="7"/>
  <c r="AG17" i="7" s="1"/>
  <c r="AG26" i="7" s="1"/>
  <c r="S31" i="7"/>
  <c r="S45" i="7" s="1"/>
  <c r="S47" i="7" s="1"/>
  <c r="AC29" i="7"/>
  <c r="AC31" i="7" l="1"/>
  <c r="AC45" i="7" s="1"/>
  <c r="AC47" i="7" s="1"/>
  <c r="AG29" i="7"/>
  <c r="AG31" i="7" s="1"/>
  <c r="AG45" i="7" s="1"/>
  <c r="AG47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Sasiphat Bunkittiporn</author>
  </authors>
  <commentList>
    <comment ref="D51" authorId="0" shapeId="0" xr:uid="{7900D81F-D60F-4C8B-B4EC-09F5B7B2FB71}">
      <text>
        <r>
          <rPr>
            <b/>
            <sz val="9"/>
            <color indexed="81"/>
            <rFont val="Tahoma"/>
            <family val="2"/>
          </rPr>
          <t>Sasiphat Bunkittiporn:</t>
        </r>
        <r>
          <rPr>
            <sz val="9"/>
            <color indexed="81"/>
            <rFont val="Tahoma"/>
            <family val="2"/>
          </rPr>
          <t xml:space="preserve">
&gt;ช่องนี้ต้องตรงกับ R/EยกมาในงบSC/BS-Equity</t>
        </r>
      </text>
    </comment>
  </commentList>
</comments>
</file>

<file path=xl/sharedStrings.xml><?xml version="1.0" encoding="utf-8"?>
<sst xmlns="http://schemas.openxmlformats.org/spreadsheetml/2006/main" count="1055" uniqueCount="467">
  <si>
    <t>บริษัท แสนสิริ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</si>
  <si>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</si>
  <si>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</si>
  <si>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</si>
  <si>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</si>
  <si>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</si>
  <si>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</si>
  <si>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</si>
  <si>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</si>
  <si>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</si>
  <si>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</si>
  <si>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</si>
  <si>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</si>
  <si>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</si>
  <si>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2.3, 3</t>
  </si>
  <si>
    <t>เงินให้กู้ยืมแก่กิจการที่เกี่ยวข้องกันที่ถึงกำหนดชำระภายในหนึ่งปี</t>
  </si>
  <si>
    <t>ต้นทุนการพัฒนาอสังหาริมทรัพย์เพื่อขาย</t>
  </si>
  <si>
    <t>เงินจ่ายล่วงหน้าผู้รับเหมาก่อสร้าง</t>
  </si>
  <si>
    <t>เงินมัดจำค่าซื้อที่ดินและสินทรัพย์</t>
  </si>
  <si>
    <t>ต้นทุนในการได้มาซึ่งสัญญา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</si>
  <si>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</si>
  <si>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</si>
  <si>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</si>
  <si>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</si>
  <si>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</si>
  <si>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</si>
  <si>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</si>
  <si>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</si>
  <si>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</si>
  <si>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</si>
  <si>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</si>
  <si>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</si>
  <si>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</si>
  <si>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</si>
  <si>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</si>
  <si>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</si>
  <si>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</si>
  <si>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</si>
  <si>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</si>
  <si>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</si>
  <si>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</si>
  <si>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</si>
  <si>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</si>
  <si>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</si>
  <si>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</si>
  <si>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</si>
  <si>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</si>
  <si>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</si>
  <si>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</si>
  <si>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เจ้าหนี้ค่าซื้อที่ดินระยะยาวที่ถึงกำหนดชำระภายในหนึ่งปี</t>
  </si>
  <si>
    <t>เงินกู้ยืมระยะยาวที่ถึงกำหนดชำระภายในหนึ่งปี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</si>
  <si>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</si>
  <si>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</si>
  <si>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</si>
  <si>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</si>
  <si>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</si>
  <si>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</si>
  <si>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เงินรับล่วงหน้าจากลูกค้า 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</si>
  <si>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</si>
  <si>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</si>
  <si>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</si>
  <si>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</si>
  <si>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</si>
  <si>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</si>
  <si>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รายได้ค่าสิทธิการเช่ารอตัดบัญชี</t>
  </si>
  <si>
    <t>เจ้าหนี้ค่าซื้อที่ดินระยะยาว - สุทธิจากส่วนที่ถึงกำหนดชำระภายในหนึ่งปี</t>
  </si>
  <si>
    <t>เงินกู้ยืมจากกิจการที่เกี่ยวข้องกัน</t>
  </si>
  <si>
    <t>เงินกู้ยืมระยะยาว - สุทธิจากส่วนที่ถึงกำหนดชำระภายในหนึ่งปี</t>
  </si>
  <si>
    <t>หุ้นกู้ชนิดไม่มีประกัน - สุทธิจากส่วนที่ครบกำหนดชำระ</t>
  </si>
  <si>
    <t xml:space="preserve">   ภายในหนึ่งปี</t>
  </si>
  <si>
    <t>สำรองรายการภายใต้วิธีส่วนได้เสียของเงินลงทุนในการร่วมค้า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</si>
  <si>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</si>
  <si>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</si>
  <si>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</si>
  <si>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</si>
  <si>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</si>
  <si>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</si>
  <si>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</si>
  <si>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</si>
  <si>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</si>
  <si>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19,362,734,320 หุ้น มูลค่าหุ้นละ 1.07 บาท</t>
  </si>
  <si>
    <t xml:space="preserve">      (31 ธันวาคม 2567: หุ้นสามัญ 19,012,734,320 หุ้น </t>
  </si>
  <si>
    <t xml:space="preserve">       มูลค่าหุ้นละ 1.07 บาท)</t>
  </si>
  <si>
    <t xml:space="preserve">   ทุนที่ออกและชำระแล้ว</t>
  </si>
  <si>
    <t xml:space="preserve">      (31 ธันวาคม 2567: หุ้นสามัญ 17,301,521,291 หุ้น </t>
  </si>
  <si>
    <t>ส่วนเกินมูลค่าหุ้นสามัญ</t>
  </si>
  <si>
    <t>เงินรับล่วงหน้าค่าหุ้นจากการใช้สิทธิตามใบสำคัญแสดงสิทธิ</t>
  </si>
  <si>
    <t>หุ้นกู้ด้อยสิทธิที่มีลักษณะคล้ายทุน</t>
  </si>
  <si>
    <t>ใบสำคัญแสดงสิทธิที่จะซื้อหุ้น</t>
  </si>
  <si>
    <t>ส่วนทุนจากการจ่ายโดยใช้หุ้นเป็นเกณฑ์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</si>
  <si>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</si>
  <si>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</si>
  <si>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</si>
  <si>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</si>
  <si>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</si>
  <si>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</si>
  <si>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</si>
  <si>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</si>
  <si>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</si>
  <si>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</si>
  <si>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</si>
  <si>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</si>
  <si>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</si>
  <si>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การดำเนินงานต่อเนื่อง</t>
  </si>
  <si>
    <t>รายได้</t>
  </si>
  <si>
    <t>รายได้จากการขายอสังหาริมทรัพย์</t>
  </si>
  <si>
    <t xml:space="preserve">รายได้ค่าบริการธุรกิจ </t>
  </si>
  <si>
    <t>รายได้จากกิจการโรงแรม</t>
  </si>
  <si>
    <t>รายได้จากการขายวัสดุก่อสร้าง</t>
  </si>
  <si>
    <t xml:space="preserve">รายได้จากโครงการเพื่อเช่า </t>
  </si>
  <si>
    <t>รายได้อื่น</t>
  </si>
  <si>
    <t xml:space="preserve">   รายได้จากการริบเงินจองและเงินค่างวด</t>
  </si>
  <si>
    <t xml:space="preserve">   กำไรจากการขายที่ดิน</t>
  </si>
  <si>
    <t xml:space="preserve">   เงินปันผลรับ</t>
  </si>
  <si>
    <t>รวมรายได้</t>
  </si>
  <si>
    <t xml:space="preserve">ค่าใช้จ่าย </t>
  </si>
  <si>
    <t>ต้นทุนการขายอสังหาริมทรัพย์</t>
  </si>
  <si>
    <t>ต้นทุนบริการธุรกิจ</t>
  </si>
  <si>
    <t>ต้นทุนของกิจการโรงแรม</t>
  </si>
  <si>
    <t>ต้นทุนขายวัสดุก่อสร้าง</t>
  </si>
  <si>
    <t>ต้นทุนบริการโครงการเพื่อเช่า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</si>
  <si>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</si>
  <si>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</si>
  <si>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</si>
  <si>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</si>
  <si>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ส่วนแบ่งกำไรจากเงินลงทุนในการร่วมค้า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</si>
  <si>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</si>
  <si>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</si>
  <si>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</si>
  <si>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</si>
  <si>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</si>
  <si>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กำไรสำหรับงวดจากการดำเนินงานต่อเนื่อง</t>
  </si>
  <si>
    <t>การดำเนินงานที่ยกเลิก</t>
  </si>
  <si>
    <t>ขาดทุนหลังภาษีเงินได้สำหรับงวดจากการดำเนินงานที่ยกเลิก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</si>
  <si>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</si>
  <si>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</si>
  <si>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</si>
  <si>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</si>
  <si>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</si>
  <si>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</si>
  <si>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ส่วนแบ่งกำไรขาดทุนเบ็ดเสร็จอื่นจากเงินลงทุนในบริษัทร่วม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</si>
  <si>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</si>
  <si>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</si>
  <si>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</si>
  <si>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</si>
  <si>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</si>
  <si>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</si>
  <si>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</si>
  <si>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กำไรขาดทุนเบ็ดเสร็จอื่นสำหรับงวดจากการดำเนินงานต่อเนื่อง</t>
  </si>
  <si>
    <t>กำไรขาดทุนเบ็ดเสร็จอื่นสำหรับงวดจากการดำเนินงานที่ยกเลิก</t>
  </si>
  <si>
    <t>กำไรขาดทุนเบ็ดเสร็จอื่นสำหรับงวด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</si>
  <si>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</si>
  <si>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</si>
  <si>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</si>
  <si>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</si>
  <si>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</si>
  <si>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 xml:space="preserve">   กำไรสำหรับงวดจากการดำเนินงานต่อเนื่อง</t>
  </si>
  <si>
    <t xml:space="preserve">   ขาดทุนสำหรับงวดจากการดำเนินงานที่ยกเลิก</t>
  </si>
  <si>
    <t>ส่วนที่เป็นของผู้มีส่วนได้เสียที่ไม่มีอำนาจควบคุมของบริษัทย่อย</t>
  </si>
  <si>
    <t xml:space="preserve">   ขาดทุนสำหรับงวดจากการดำเนินงานต่อเนื่อง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</si>
  <si>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</si>
  <si>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</si>
  <si>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</si>
  <si>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</si>
  <si>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   จากการดำเนินงานต่อเนื่อง</t>
  </si>
  <si>
    <t xml:space="preserve">      จากการดำเนินงานที่ยกเลิก</t>
  </si>
  <si>
    <t>กำไรต่อหุ้นปรับลด</t>
  </si>
  <si>
    <t>งบการเปลี่ยนแปลงส่วนของผู้ถือหุ้น</t>
  </si>
  <si>
    <t>กำไรขาดทุนเบ็ดเสร็จอื่น</t>
  </si>
  <si>
    <t>ผลต่างจาก</t>
  </si>
  <si>
    <t>ส่วนแบ่งกำไรขาดทุน</t>
  </si>
  <si>
    <t>ส่วนของผู้มี</t>
  </si>
  <si>
    <t>เงินรับล่วงหน้าค่าหุ้น</t>
  </si>
  <si>
    <t>กำไรสะสม</t>
  </si>
  <si>
    <t>การแปลงค่า</t>
  </si>
  <si>
    <t>เบ็ดเสร็จอื่นจาก</t>
  </si>
  <si>
    <t>รวม</t>
  </si>
  <si>
    <t>ส่วนได้เสียที่</t>
  </si>
  <si>
    <t>ทุนเรือนหุ้น</t>
  </si>
  <si>
    <t>ส่วนเกินมูลค่า</t>
  </si>
  <si>
    <t>จากการใช้</t>
  </si>
  <si>
    <t>หุ้นกู้ด้อยสิทธิที่มี</t>
  </si>
  <si>
    <t>ใบสำคัญแสดงสิทธิ</t>
  </si>
  <si>
    <t>ส่วนทุนจากการจ่าย</t>
  </si>
  <si>
    <t>จัดสรรแล้ว -</t>
  </si>
  <si>
    <t>งบการเงินที่เป็น</t>
  </si>
  <si>
    <t>สำรองสำหรับ</t>
  </si>
  <si>
    <t>การร่วมค้า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</si>
  <si>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</si>
  <si>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</si>
  <si>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</si>
  <si>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</si>
  <si>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</si>
  <si>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ลักษณะคล้ายทุน</t>
  </si>
  <si>
    <t>ที่จะซื้อหุ้น</t>
  </si>
  <si>
    <t>โดยใช้หุ้นเป็นเกณฑ์</t>
  </si>
  <si>
    <t>สำรองตามกฎหมาย</t>
  </si>
  <si>
    <t>ยังไม่ได้จัดสรร</t>
  </si>
  <si>
    <t>เงินตราต่างประเทศ</t>
  </si>
  <si>
    <t>มูลค่ายุติธรรม</t>
  </si>
  <si>
    <t>และบริษัทร่วม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</si>
  <si>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</si>
  <si>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</si>
  <si>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</si>
  <si>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</si>
  <si>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2567</t>
  </si>
  <si>
    <t>เพิ่มทุนจากการใช้สิทธิตามใบสำคัญแสดงสิทธิ</t>
  </si>
  <si>
    <t>เงินปันผลจ่าย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</si>
  <si>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</si>
  <si>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</t>
  </si>
  <si>
    <t>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</si>
  <si>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</si>
  <si>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ผ่านกำไรขาดทุนเบ็ดเสร็จอื่นจากการขายเงินลงทุน</t>
  </si>
  <si>
    <t>ยอดคงเหลือ ณ วันที่ 1 มกราคม 2568</t>
  </si>
  <si>
    <t>ออกหุ้นกู้ด้อยสิทธิที่มีลักษณะคล้ายทุน</t>
  </si>
  <si>
    <t>ไถ่ถอนหุ้นกู้ด้อยสิทธิที่มีลักษณะคล้ายทุน</t>
  </si>
  <si>
    <t>เงินปันผลจ่ายแก่ส่วนได้เสียที่ไม่มี</t>
  </si>
  <si>
    <t xml:space="preserve">   อำนาจควบคุมของบริษัทย่อย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</si>
  <si>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</si>
  <si>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</si>
  <si>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</si>
  <si>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กำไรก่อนภาษีจากการดำเนินงานต่อเนื่อง</t>
  </si>
  <si>
    <t>ขาดทุนก่อนภาษีจากการดำเนินงานที่ยกเลิก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</si>
  <si>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</si>
  <si>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</si>
  <si>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ต้นทุนการพัฒนาอสังหาริมทรัพย์เพื่อขายลดลง</t>
  </si>
  <si>
    <t xml:space="preserve">      จากการโอนเป็นต้นทุนการขายอสังหาริมทรัพย์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</si>
  <si>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</si>
  <si>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ค่าเสื่อมราคาสำหรับอาคารและอุปกรณ์</t>
  </si>
  <si>
    <t xml:space="preserve">   ค่าเสื่อมราคาสำหรับสินทรัพย์สิทธิการใช้</t>
  </si>
  <si>
    <t xml:space="preserve">   ค่าตัดจำหน่ายสำหรับสินทรัพย์ไม่มีตัวตนอื่น</t>
  </si>
  <si>
    <t xml:space="preserve">   ตัดจำหน่ายอุปกรณ์</t>
  </si>
  <si>
    <t xml:space="preserve">   ตัดจำหน่ายสินทรัพย์ไม่มีตัวตนอื่น</t>
  </si>
  <si>
    <t xml:space="preserve">   กำไรจากการเปลี่ยนแปลงสัญญาเช่า</t>
  </si>
  <si>
    <t xml:space="preserve">   กำไรจากการขายเงินลงทุนในบริษัทย่อยสุทธิ</t>
  </si>
  <si>
    <t xml:space="preserve">   กำไรที่ยังไม่รับรู้จากรายการระหว่างบริษัทฯกับการร่วมค้า</t>
  </si>
  <si>
    <t xml:space="preserve">   ผลขาดทุนด้านเครดิตที่คาดว่าจะเกิดขึ้น (โอนกลับ)</t>
  </si>
  <si>
    <t xml:space="preserve">   รายได้สิทธิการเช่ารับตัดบัญชี</t>
  </si>
  <si>
    <t xml:space="preserve">   (กำไร) ขาดทุนจากการปรับมูลค่ายุติธรรมของสินทรัพย์และหนี้สินทางการเงิน</t>
  </si>
  <si>
    <t xml:space="preserve">   ขาดทุนจากการเปลี่ยนแปลงสัดส่วนของเงินลงทุนในบริษัทร่วม</t>
  </si>
  <si>
    <t xml:space="preserve">   ค่าใช้จ่ายประมาณการหนี้สินไม่หมุนเวียนสำหรับผลประโยชน์พนักงาน</t>
  </si>
  <si>
    <t xml:space="preserve">   ประมาณการค่าใช้จ่ายในการบำรุงรักษาโรงแรมและโครงการเช่า (โอนกลับ)</t>
  </si>
  <si>
    <t xml:space="preserve">   ค่าใช้จ่ายที่เกิดจากการจ่ายโดยใช้หุ้นเป็นเกณฑ์</t>
  </si>
  <si>
    <t xml:space="preserve">   ส่วนแบ่งกำไรจากเงินลงทุนในการร่วมค้า</t>
  </si>
  <si>
    <t xml:space="preserve">   ส่วนแบ่งกำไรจากเงินลงทุนในบริษัทร่วม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</si>
  <si>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</si>
  <si>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</si>
  <si>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</si>
  <si>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</si>
  <si>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</si>
  <si>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</si>
  <si>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</si>
  <si>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ต้นทุนการพัฒนาอสังหาริมทรัพย์เพื่อขาย</t>
  </si>
  <si>
    <t xml:space="preserve">   เงินมัดจำค่าซื้อที่ดินและสินทรัพย์</t>
  </si>
  <si>
    <t xml:space="preserve">   ต้นทุนในการได้มาซึ่งสัญญา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</si>
  <si>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</si>
  <si>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</si>
  <si>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</si>
  <si>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</si>
  <si>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เจ้าหนี้ค่าซื้อที่ดิน</t>
  </si>
  <si>
    <t xml:space="preserve">   เงินรับล่วงหน้าจากลูกค้าและค่างวดที่ยังไม่รับรู้เป็นรายได้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</si>
  <si>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</si>
  <si>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</si>
  <si>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</si>
  <si>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รับคืนภาษีเงินได้นิติบุคคลถูกหัก ณ ที่จ่าย</t>
  </si>
  <si>
    <t>จ่ายภาษีเงินได้นิติบุคคล</t>
  </si>
  <si>
    <t>เงินสดสุทธิจากกิจกรรมดำเนินงาน</t>
  </si>
  <si>
    <t>กระแสเงินสดจากกิจกรรมลงทุน</t>
  </si>
  <si>
    <t>เงินให้กู้ยืมแก่กิจการที่เกี่ยวข้องกันเพิ่มขึ้น</t>
  </si>
  <si>
    <t>รับชำระเงินให้กู้ยืมแก่กิจการที่เกี่ยวข้องกัน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</si>
  <si>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</si>
  <si>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</si>
  <si>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เงินสดจ่ายซื้อสินทรัพย์ไม่มีตัวตนอื่น</t>
  </si>
  <si>
    <t>เงินสดจ่ายซื้อเงินลงทุนในบริษัทย่อย</t>
  </si>
  <si>
    <t>เงินสดเพิ่มขึ้น (ลดลง) สุทธิจากการขายเงินลงทุนในบริษัทย่อย</t>
  </si>
  <si>
    <t>เงินสดจ่ายเพิ่มทุนในการร่วมค้า</t>
  </si>
  <si>
    <t>เงินสดจ่ายซื้อสินทรัพย์ทางการเงินอื่น</t>
  </si>
  <si>
    <t>เงินสดรับจากการขายสินทรัพย์ทางการเงินอื่น</t>
  </si>
  <si>
    <t>เงินสดรับจากการขายอุปกรณ์</t>
  </si>
  <si>
    <t>เงินสดรับจากดอกเบี้ย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</si>
  <si>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</si>
  <si>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</si>
  <si>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</si>
  <si>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เงินกู้ยืมระยะสั้นจากธนาคารลดลง</t>
  </si>
  <si>
    <t>เงินกู้ยืมจากกิจการที่เกี่ยวข้องกันเพิ่มขึ้น</t>
  </si>
  <si>
    <t>จ่ายชำระคืนเงินกู้ยืมจากกิจการที่เกี่ยวข้องกัน</t>
  </si>
  <si>
    <t>เงินกู้ยืมระยะยาวเพิ่มขึ้น</t>
  </si>
  <si>
    <t>จ่ายชำระคืนเงินกู้ยืมระยะยาว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</si>
  <si>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</si>
  <si>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</si>
  <si>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จ่ายชำระหุ้นกู้ครบกำหนด</t>
  </si>
  <si>
    <t>จ่ายชำระดอกเบี้ย</t>
  </si>
  <si>
    <t xml:space="preserve">ชำระคืนเงินต้นของหนี้สินตามสัญญาเช่า </t>
  </si>
  <si>
    <t>เงินปันผลจ่ายของหุ้นกู้ด้อยสิทธิที่มีลักษณะคล้ายทุน</t>
  </si>
  <si>
    <t>เงินสดรับจากการออกหุ้นเพิ่มทุน</t>
  </si>
  <si>
    <t>เงินสดรับจากการออกหุ้นกู้ด้อยสิทธิที่มีลักษณะคล้ายทุน</t>
  </si>
  <si>
    <t>เงินปันผลจ่ายแก่ผู้ถือหุ้นที่ไม่มีอำนาจควบคุมของบริษัทย่อย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</si>
  <si>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</si>
  <si>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</si>
  <si>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</si>
  <si>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</si>
  <si>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</si>
  <si>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</si>
  <si>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ดอกเบี้ยจ่ายส่วนที่บันทึกเป็นต้นทุนการพัฒนาอสังหาริมทรัพย์เพื่อขาย</t>
  </si>
  <si>
    <t xml:space="preserve">      อสังหาริมทรัพย์เพื่อการลงทุน</t>
  </si>
  <si>
    <t xml:space="preserve">   สินทรัพย์สิทธิการใช้และหนี้สินตามสัญญาเช่าเพิ่มขึ้น</t>
  </si>
  <si>
    <t xml:space="preserve">   กำไร (ขาดทุน) จากการเปลี่ยนแปลงมูลค่าของเงินลงทุน</t>
  </si>
  <si>
    <t xml:space="preserve">      ที่วัดมูลค่าด้วยมูลค่ายุติธรรมผ่านกำไรขาดทุนเบ็ดเสร็จอื่น</t>
  </si>
  <si>
    <t>FS</t>
  </si>
  <si>
    <t>สำหรับงวด 6  เดือนสิ้นสุด 30 มิถุนายน 2568</t>
  </si>
  <si>
    <t>Ver 31.07.25 (3ทุ่ม)</t>
  </si>
  <si>
    <t>Filter FS&amp;Discon ทั้งหมดออก&amp; Schoolออก</t>
  </si>
  <si>
    <t>Total</t>
  </si>
  <si>
    <t>Change</t>
  </si>
  <si>
    <t>31.07.25</t>
  </si>
  <si>
    <t>04.08.25</t>
  </si>
  <si>
    <t xml:space="preserve">รายได้จากการขายโครงการ </t>
  </si>
  <si>
    <t>รายได้ค่าบริหารโรงแรม</t>
  </si>
  <si>
    <t xml:space="preserve">   รายได้จากกิจการโรงแรม</t>
  </si>
  <si>
    <t>รายได้ค่าบริการอื่น</t>
  </si>
  <si>
    <t xml:space="preserve">   ดอกเบี้ยรับ</t>
  </si>
  <si>
    <t>รายได้จากการริบเงินจองและเงินค่างวด</t>
  </si>
  <si>
    <t>กำไรจากการขายทรัพย์สิน</t>
  </si>
  <si>
    <t>กำไรจากการขายที่ดิน</t>
  </si>
  <si>
    <t>FS Land Servitude</t>
  </si>
  <si>
    <t>รายได้จากการโอนสิทธิ์ที่ดินภาระจำยอม</t>
  </si>
  <si>
    <t>FS Invest sold</t>
  </si>
  <si>
    <t>กำไรจากการขายเงินลงทุนในบริษัทย่อย</t>
  </si>
  <si>
    <t>ต้นทุนขายโครงการ</t>
  </si>
  <si>
    <t>ต้นทุนค่าบริหารโรงแรม</t>
  </si>
  <si>
    <t>ต้นทุนบริการกิจการโรงแรม</t>
  </si>
  <si>
    <t>ต้นทุนบริการอื่น</t>
  </si>
  <si>
    <t>ขาดทุนจากการขายที่ดิน</t>
  </si>
  <si>
    <t>ค่าใช้จ่ายอื่น</t>
  </si>
  <si>
    <t xml:space="preserve">   โอนกลับค่าเผื่อหนี้สงสัยจะสูญของเงินให้กู้ยืมแก่บริษัทย่อย</t>
  </si>
  <si>
    <t xml:space="preserve">   ขาดทุนจากอัตราแลกเปลี่ยน</t>
  </si>
  <si>
    <t xml:space="preserve">   อื่น ๆ   Present รวมกับค่าใช้จ่ายบริหาร</t>
  </si>
  <si>
    <t>FS Invest sold(Loss)</t>
  </si>
  <si>
    <t>กำไรจากการดำเนินงาน</t>
  </si>
  <si>
    <t>ส่วนแบ่งกำไร(ขาดทุน)จากเงินลงทุนในการร่วมค้า</t>
  </si>
  <si>
    <t>ส่วนแบ่งกำไร(ขาดทุน)จากเงินลงทุนในบริษัทร่วม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</si>
  <si>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</si>
  <si>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</si>
  <si>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</si>
  <si>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ภาษีเงินได้นิติบุคคล</t>
  </si>
  <si>
    <t xml:space="preserve"> กำไรสำหรับงวดจากการดำเนินงานต่อเนื่อง</t>
  </si>
  <si>
    <t>กำไรสะสมยกมาต้นงวด เป็นกำไรหลังจากหัก MI แล้ว</t>
  </si>
  <si>
    <t>T</t>
  </si>
  <si>
    <t>Elim กำไรสะสมยกมา</t>
  </si>
  <si>
    <t>ปรับปรุงกำไรสะสมหุ้นทุนซื้อคืน ปรับตรงเข้าที่ Code 44001</t>
  </si>
  <si>
    <t>ปรับปรุงกำไรสะสมเนื่องจากปรับ Deferred Tax</t>
  </si>
  <si>
    <t>ดอกเบี้ย Perp</t>
  </si>
  <si>
    <r>
      <rPr>
        <b/>
        <sz val="14"/>
        <color rgb="FFFF0000"/>
        <rFont val="Angsana New"/>
        <family val="1"/>
      </rPr>
      <t>หัก</t>
    </r>
    <r>
      <rPr>
        <b/>
        <sz val="14"/>
        <rFont val="Angsana New"/>
        <family val="1"/>
      </rPr>
      <t xml:space="preserve"> เงินปันผลจ่าย</t>
    </r>
  </si>
  <si>
    <t>FS LG Serv</t>
  </si>
  <si>
    <r>
      <rPr>
        <b/>
        <sz val="14"/>
        <color rgb="FFFF0000"/>
        <rFont val="Angsana New"/>
        <family val="1"/>
      </rPr>
      <t>หัก</t>
    </r>
    <r>
      <rPr>
        <b/>
        <sz val="14"/>
        <rFont val="Angsana New"/>
        <family val="1"/>
      </rPr>
      <t xml:space="preserve"> สำรองตามกฎหมาย</t>
    </r>
  </si>
  <si>
    <t>FS Employee Benefit</t>
  </si>
  <si>
    <t>FS DTA Fr. Employee Ben</t>
  </si>
  <si>
    <t>เก็บยอดไว้ Adj 29302 ใน Elim แล้ว ปรับกำไรสะสมยกมา</t>
  </si>
  <si>
    <t>FS  OCI to RE</t>
  </si>
  <si>
    <t>ปรับปรุง OCI เข้ากำไรสะสม (กำไรจากการขายเงินลงทุน Huaxing)</t>
  </si>
  <si>
    <t>FS AdjRE</t>
  </si>
  <si>
    <t>รายการปรับปรุงกำไรสะสมยกมา</t>
  </si>
  <si>
    <t>กำไรสะสมยกไป</t>
  </si>
  <si>
    <t>การแบ่งปันกำไร</t>
  </si>
  <si>
    <t>ส่วนที่เป็นของผู้ถือหุ้นบริษัทใหญ่</t>
  </si>
  <si>
    <t xml:space="preserve">   กำไรที่เป็นของผู้ถือหุ้นของบริษัทฯ</t>
  </si>
  <si>
    <t>บริษัท แสนสิริ จำกัด (มหาชน)</t>
  </si>
  <si>
    <t>งบแสดงฐานะการเงิน</t>
  </si>
  <si>
    <t>ลูกหนี้การค้า</t>
  </si>
  <si>
    <t>ลูกหนี้จากการขายเงินลงทุนในบริษัทย่อย</t>
  </si>
  <si>
    <t>ตั๋วเงินรับระยะสั้นค่าที่ดิน</t>
  </si>
  <si>
    <t>เงินให้กู้ยืมแก่กิจการที่เกี่ยวข้องกันที่ถึงกำหนดชำระภายใน 1 ปี</t>
  </si>
  <si>
    <t>เงินให้กู้ยืมระยะสั้งแก่กิจการอื่น</t>
  </si>
  <si>
    <t>เงินให้กู้ยืมแก่กิจการอื่นที่ถึงกำหนดชำระภายในหนึ่งปี</t>
  </si>
  <si>
    <t>ต้นทุนโครงการพัฒนาอสังหาริมทรัพย์เพื่อขาย</t>
  </si>
  <si>
    <t>เงินมัดจำค่าที่ดินและซื้อสินทรัพย์</t>
  </si>
  <si>
    <t>ต้นทุนในการได้มาซึ่งสัญญาที่ทำกับลูกค้า</t>
  </si>
  <si>
    <t>เงินฝากธนาคารที่ติดภาระค้ำประกัน</t>
  </si>
  <si>
    <t>เงินให้กู้ยืมแก่กิจการที่เกี่ยวข้องกัน - สุทธิจากส่วนที่ถึงกำหนดชำระภายในหนึ่งปี</t>
  </si>
  <si>
    <t>เงินให้กู้ยืมแก่กิจการอื่น - สุทธิจากส่วนที่ถึงกำหนดชำระภายในหนึ่งปี</t>
  </si>
  <si>
    <t>ตั๋วสัญญาใช้เงินแปลงสภาพ</t>
  </si>
  <si>
    <t xml:space="preserve">เงินจ่ายล่วงหน้าค่าเงินลงทุน </t>
  </si>
  <si>
    <t>เงินลงทุนระยะยาวอื่น</t>
  </si>
  <si>
    <t>ค่าความนิยม</t>
  </si>
  <si>
    <t>ต้นทุนซื้อธุรกิจที่สูงกว่าประมาณการส่วนได้เสียในมูลค่าสินทรัพย์สุทธิของบริษัทย่อยรอจัดสรร</t>
  </si>
  <si>
    <t>งบแสดงฐานะการเงิน (ต่อ)</t>
  </si>
  <si>
    <t>เงินกู้ยืมระยะสั้นจากธนาคาร (ตั๋วสัญญาใช้เงิน)</t>
  </si>
  <si>
    <t>ส่วนของเงินกู้ยืมระยะยาวที่ถึงกำหนดชำระภายในหนึ่งปี</t>
  </si>
  <si>
    <t>ส่วนของเงินกู้ยืมระยะยาวจากกิจการที่เกี่ยวข้องกันที่ถึงกำหนดชำระภายในหนึ่งปี</t>
  </si>
  <si>
    <t>เจ้าหนี้ค่าซื้อที่ดินระยะสั้น</t>
  </si>
  <si>
    <t>ส่วนของหนี้สินตามสัญญาเช่าที่ถึงกำหนดชำระภายในหนึ่งปี</t>
  </si>
  <si>
    <t>ประมาณการหนี้สินระยะสั้น</t>
  </si>
  <si>
    <t>รายได้ดอกเบี้ยรับล่วงหน้า</t>
  </si>
  <si>
    <t>เงินรับล่วงหน้าค่าที่ดิน</t>
  </si>
  <si>
    <t>รายได้สิทธิการเช่ารอตัดบัญชี</t>
  </si>
  <si>
    <t>เงินกู้ยืมระยะยาวจากกิจการที่เกี่ยวข้องกัน-สุทธิจากส่วนที่ถึงกำหนดชำระภายในหนึ่งปี</t>
  </si>
  <si>
    <t>หนี้สินจากสัญญาจะซื้อจะขายทรัพย์สินที่มีสิทธิซื้อคืนและขายคืน</t>
  </si>
  <si>
    <t>เจ้าหนี้ค่าซื้อที่ดินระยะยาว</t>
  </si>
  <si>
    <t>หุ้นกู้ชนิดไม่มีประกัน</t>
  </si>
  <si>
    <t>เงินกู้ยืมระยะยาวอื่น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</si>
  <si>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</si>
  <si>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</si>
  <si>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</si>
  <si>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สัดส่วนหนี้สินต่อทุน (Gearing Ratio)</t>
  </si>
  <si>
    <t xml:space="preserve">   ทุนจดทะเบียน   19,012,734,320 หุ้น</t>
  </si>
  <si>
    <t xml:space="preserve">      หุ้นสามัญ 16,473,711,291 หุ้น มูลค่าหุ้นละ 1.07 บาท</t>
  </si>
  <si>
    <t xml:space="preserve">   ทุนออกจำหน่ายและชำระเต็มมูลค่าแล้ว</t>
  </si>
  <si>
    <t>หุ้นทุนซื้อคืน</t>
  </si>
  <si>
    <t>ส่วนเกินทุนจากการจ่ายโดยใช้หุ้นเป็นเกณฑ์</t>
  </si>
  <si>
    <t>หุ้นกู้ที่มีลักษณะคล้ายทุน</t>
  </si>
  <si>
    <t>Remark: ถ้ามีปรับExp.ล่วงหน้า ให้+-หน้าPL</t>
  </si>
  <si>
    <t>ถ้าExp เพิ่ม = CIT/CIT Payable ลด (ยอดAdj x 20%) &gt; R/Eลด (ลบ)</t>
  </si>
  <si>
    <t>ถ้าExp ลด = CIT/CIT Payable เพิ่ม (ยอดAdj x 20%) &gt; R/E เพิ่ม (บวก)</t>
  </si>
  <si>
    <t>R/Eให้ +ยอดปรับปรุง และ ส่วนของภาษีด้านบน (ระวังเครื่องหมาย)</t>
  </si>
  <si>
    <t>Reconcile Diff-EY</t>
  </si>
  <si>
    <t>EY-Defer Tax</t>
  </si>
  <si>
    <t/>
  </si>
  <si>
    <t>Defer Tax</t>
  </si>
  <si>
    <t>Deferred tax assets</t>
  </si>
  <si>
    <t>บันทึก Defer Tax Asset Q4-2024</t>
  </si>
  <si>
    <t>EY-TAX</t>
  </si>
  <si>
    <t>Income Tax</t>
  </si>
  <si>
    <t>Accrued Expenses</t>
  </si>
  <si>
    <t>Corp TAX - Perp</t>
  </si>
  <si>
    <t>Witholding Tax</t>
  </si>
  <si>
    <t>Income tax payable</t>
  </si>
  <si>
    <t>บันทึกภาษีเงินได้นิติบุคคล Q4-2024</t>
  </si>
  <si>
    <t>EY-ADJ WHT</t>
  </si>
  <si>
    <t>ADJ WHT ฉัตรนลิน</t>
  </si>
  <si>
    <t>REC#35-ส่วนต่าง</t>
  </si>
  <si>
    <t>Dr.</t>
  </si>
  <si>
    <t>Debenture</t>
  </si>
  <si>
    <t>Cr.</t>
  </si>
  <si>
    <t>หุ้นกู้ชนิดไม่มีประกัน - ครบกำหนดชำระในหนึ่งปี</t>
  </si>
  <si>
    <t>REC NET ค่าใช้จ่าย HUAHIN</t>
  </si>
  <si>
    <t>บันทึก Defer Tax Asset Q4-2024 on Employee (NET of TAX)</t>
  </si>
  <si>
    <t>REC Admin &gt; Cost IP (เฉพาะปี24 เนื่องจากGPเหวี่ยง) *รอพี่อ้อยอัพเดท</t>
  </si>
  <si>
    <t>&gt; Conso updated"</t>
  </si>
  <si>
    <t>REC Net Provision กับ WIPสำหรับบ้านหลังที่ยังไม่โอน&gt;&gt;</t>
  </si>
  <si>
    <t>&gt;Conso Updat 24.02.25</t>
  </si>
  <si>
    <t>17, 19</t>
  </si>
  <si>
    <t xml:space="preserve">   กำไรจากการจำหน่ายอุปกรณ์</t>
  </si>
  <si>
    <t xml:space="preserve">   ค่าใช้จ่ายเกี่ยวกับคดีฟ้องร้อง</t>
  </si>
  <si>
    <t>ตั๋วแลกเงินเพิ่มขึ้น</t>
  </si>
  <si>
    <t>จ่ายค่าใช้จ่ายทางตรงในการออกหุ้นกู้ด้อยสิทธิที่มีลักษณะคล้ายทุน</t>
  </si>
  <si>
    <t>เงินสดจ่ายจากการไถ่ถอนหุ้นกู้ด้อยสิทธิที่มีลักษณะคล้ายทุน</t>
  </si>
  <si>
    <t>เงินสดสุทธิใช้ไปในกิจกรรมจัดหาเงิน</t>
  </si>
  <si>
    <t>เงินฝากธนาคารที่มีข้อจำกัดในการเบิกใช้ลดลง</t>
  </si>
  <si>
    <t>5, 7, 8</t>
  </si>
  <si>
    <t xml:space="preserve">   ลูกหนี้จากการขายสินทรัพย์ทางการเงินอื่นเพิ่มขึ้น</t>
  </si>
  <si>
    <t>เงินให้กู้ยืมแก่กิจการที่ไม่เกี่ยวข้องกัน</t>
  </si>
  <si>
    <t>เงินให้กู้ยืมแก่กิจการที่ไม่เกี่ยวข้องกันเพิ่มขึ้น</t>
  </si>
  <si>
    <t>ณ วันที่ 30 กันยายน 2568</t>
  </si>
  <si>
    <t>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</si>
  <si>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</si>
  <si>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</si>
  <si>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</si>
  <si>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</si>
  <si>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เงินสดและรายการเทียบเท่าเงินสดที่ถูกจัดประเภทเป็น</t>
  </si>
  <si>
    <t xml:space="preserve">   สินทรัพย์ไม่หมุนเวียนที่ถือไว้เพื่อขาย</t>
  </si>
  <si>
    <t xml:space="preserve">      หุ้นสามัญ 17,423,221,291 หุ้น มูลค่าหุ้นละ 1.07 บาท</t>
  </si>
  <si>
    <t xml:space="preserve">   กำไรจากการขายเงินลงทุนในบริษัทย่อย</t>
  </si>
  <si>
    <t xml:space="preserve">   โอนกลับประมาณการค่าใช้จ่ายในการรับประกันบ้านและอาคารชุด</t>
  </si>
  <si>
    <t>กำไร (ขาดทุน) สำหรับงวด</t>
  </si>
  <si>
    <t>7, 8</t>
  </si>
  <si>
    <t>เงินสดรับจากการคืนทุนของการร่วมค้า</t>
  </si>
  <si>
    <t xml:space="preserve">   โอนต้นทุนการพัฒนาอสังหาริมทรัพย์เพื่อขายมาจาก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</si>
</sst>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.0_);\(#,##0.0\)"/>
    <numFmt numFmtId="170" formatCode="_(* #,##0_);_(* \(#,##0\);_(* &quot;-&quot;??_);_(@_)"/>
    <numFmt numFmtId="171" formatCode="#,##0;\(#,##0\)"/>
    <numFmt numFmtId="172" formatCode="#,##0.000_);\(#,##0.000\)"/>
    <numFmt numFmtId="173" formatCode="#,##0.00\ &quot;F&quot;;\-#,##0.00\ &quot;F&quot;"/>
    <numFmt numFmtId="174" formatCode="dd\-mmm\-yy_)"/>
    <numFmt numFmtId="175" formatCode="0.0%"/>
    <numFmt numFmtId="176" formatCode="0.00_)"/>
    <numFmt numFmtId="177" formatCode="#,##0.00_ ;[Red]\-#,##0.00\ "/>
    <numFmt numFmtId="178" formatCode="0.000"/>
    <numFmt numFmtId="179" formatCode="#,##0.0_);[Red]\(#,##0.0\)"/>
    <numFmt numFmtId="180" formatCode="_-* #,##0.0_-;\-* #,##0.0_-;_-* &quot;-&quot;??_-;_-@_-"/>
    <numFmt numFmtId="181" formatCode="#,##0.00&quot; $&quot;;\-#,##0.00&quot; $&quot;"/>
    <numFmt numFmtId="182" formatCode="0.0%;_(* &quot;-&quot;_)"/>
    <numFmt numFmtId="183" formatCode="General_)"/>
    <numFmt numFmtId="184" formatCode="&quot;฿&quot;#,##0.00_);\(&quot;฿&quot;#,##0.00\)"/>
    <numFmt numFmtId="185" formatCode="#,##0.00,,_)_);[Red]\(\ #,##0.00,,\ \);[Green]_-* &quot;-&quot;??_-;_-@_-"/>
    <numFmt numFmtId="186" formatCode="\ #,##0.00,_)_);[Red]\(\ #,##0.00,\ \);[Green]_-* &quot;-&quot;??_-;_-@_-"/>
    <numFmt numFmtId="187" formatCode="#,##0_);[Red]\(#,##0\);"/>
    <numFmt numFmtId="188" formatCode="_-[$€-2]* #,##0.00_-;\-[$€-2]* #,##0.00_-;_-[$€-2]* &quot;-&quot;??_-"/>
    <numFmt numFmtId="189" formatCode=";;;"/>
    <numFmt numFmtId="190" formatCode="ดดดด\-bbbb"/>
    <numFmt numFmtId="191" formatCode="ดดด\-bb"/>
    <numFmt numFmtId="192" formatCode="ดดด\-bbbb"/>
    <numFmt numFmtId="193" formatCode="_(* #,##0_)_);[Red]_(* \(\ #,##0\ \);_(* &quot;-&quot;??_);_(@_)"/>
    <numFmt numFmtId="194" formatCode="_(* #,##0.00,,_)_);[Red]_(* \(\ #,##0.00,,\ \);_(* &quot;-&quot;??_);_(@_)"/>
    <numFmt numFmtId="195" formatCode="_(* #,##0.00,_)_);[Red]_(* \(\ #,##0.00,\ \);_(* &quot;-&quot;??_);_(@_)"/>
    <numFmt numFmtId="196" formatCode="_-* #,##0.00_-;[Red]\(\ #,##0.00_-\);_-* &quot;-&quot;_-;_-@_-"/>
    <numFmt numFmtId="197" formatCode="#,##0.0;[Red]\-#,##0.0"/>
    <numFmt numFmtId="198" formatCode="0.00_);[Red]\(0.00\)"/>
    <numFmt numFmtId="199" formatCode="mm/dd/yy"/>
    <numFmt numFmtId="200" formatCode="#,##0\ &quot;DM&quot;;[Red]\-#,##0\ &quot;DM&quot;"/>
    <numFmt numFmtId="201" formatCode="#,##0.00\ &quot;DM&quot;;[Red]\-#,##0.00\ &quot;DM&quot;"/>
    <numFmt numFmtId="202" formatCode="_ * #,##0_ ;_ * \-#,##0_ ;_ * &quot;-&quot;_ ;_ @_ "/>
    <numFmt numFmtId="203" formatCode="_ * #,##0.00_ ;_ * \-#,##0.00_ ;_ * &quot;-&quot;??_ ;_ @_ 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&quot;\&quot;#,##0;[Red]&quot;\&quot;&quot;\&quot;\-#,##0"/>
    <numFmt numFmtId="207" formatCode="&quot;\&quot;#,##0.00;[Red]&quot;\&quot;&quot;\&quot;&quot;\&quot;&quot;\&quot;&quot;\&quot;&quot;\&quot;\-#,##0.00"/>
    <numFmt numFmtId="208" formatCode="&quot;\&quot;#,##0.00;[Red]&quot;\&quot;\-#,##0.00"/>
    <numFmt numFmtId="209" formatCode="&quot;\&quot;#,##0;[Red]&quot;\&quot;\-#,##0"/>
    <numFmt numFmtId="210" formatCode="dd/mm/\_x0000_\_x0000_"/>
    <numFmt numFmtId="211" formatCode="#,##0.000_);[Red]\(#,##0.000\)"/>
  </numFmts>
  <fonts count="139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ordia New"/>
      <family val="2"/>
      <charset val="222"/>
    </font>
    <font>
      <sz val="14"/>
      <name val="CordiaUPC"/>
      <family val="2"/>
      <charset val="222"/>
    </font>
    <font>
      <sz val="12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rgb="FFFF0000"/>
      <name val="Calibri"/>
      <family val="2"/>
      <charset val="222"/>
      <scheme val="minor"/>
    </font>
    <font>
      <b/>
      <sz val="10"/>
      <color indexed="10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0"/>
      <name val="MS Sans Serif"/>
      <family val="2"/>
    </font>
    <font>
      <sz val="11"/>
      <name val="??"/>
      <family val="3"/>
      <charset val="129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b/>
      <i/>
      <sz val="16"/>
      <name val="Helv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Courier"/>
      <family val="3"/>
    </font>
    <font>
      <sz val="10"/>
      <name val="Comic Sans MS"/>
      <family val="4"/>
    </font>
    <font>
      <sz val="12"/>
      <name val="Helv"/>
    </font>
    <font>
      <sz val="10"/>
      <name val="Tms Rmn"/>
    </font>
    <font>
      <sz val="9"/>
      <name val="Arial"/>
      <family val="2"/>
      <charset val="222"/>
    </font>
    <font>
      <sz val="10"/>
      <name val="MS Serif"/>
      <family val="1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b/>
      <sz val="14"/>
      <name val="Cordia New"/>
      <family val="2"/>
      <charset val="222"/>
    </font>
    <font>
      <sz val="10"/>
      <color indexed="8"/>
      <name val="MS Sans Serif"/>
      <family val="2"/>
    </font>
    <font>
      <b/>
      <sz val="8"/>
      <name val="Arial"/>
      <family val="2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b/>
      <sz val="8"/>
      <color indexed="8"/>
      <name val="Helv"/>
    </font>
    <font>
      <sz val="9"/>
      <name val="Tms Rmn"/>
    </font>
    <font>
      <sz val="11"/>
      <name val="Univers (WN)"/>
    </font>
    <font>
      <sz val="12"/>
      <name val="นูลมรผ"/>
      <family val="1"/>
      <charset val="129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sz val="12"/>
      <color rgb="FF000000"/>
      <name val="新細明體"/>
    </font>
    <font>
      <b/>
      <sz val="9"/>
      <color indexed="81"/>
      <name val="Tahoma"/>
      <family val="2"/>
    </font>
    <font>
      <sz val="10"/>
      <name val="EYInterstate"/>
    </font>
    <font>
      <sz val="14"/>
      <color rgb="FF0070C0"/>
      <name val="Angsana New"/>
      <family val="1"/>
    </font>
    <font>
      <b/>
      <sz val="14"/>
      <color rgb="FFFF0000"/>
      <name val="Angsana New"/>
      <family val="1"/>
    </font>
    <font>
      <b/>
      <sz val="11"/>
      <color rgb="FFFF0000"/>
      <name val="Calibri"/>
      <family val="2"/>
      <scheme val="minor"/>
    </font>
    <font>
      <b/>
      <sz val="10"/>
      <color rgb="FF0070C0"/>
      <name val="EYInterstate"/>
    </font>
    <font>
      <b/>
      <sz val="10"/>
      <name val="EYInterstate"/>
    </font>
    <font>
      <b/>
      <sz val="10"/>
      <color theme="1"/>
      <name val="Calibri"/>
      <family val="2"/>
      <scheme val="minor"/>
    </font>
    <font>
      <sz val="14"/>
      <name val="AngsanaUPC"/>
      <family val="1"/>
    </font>
    <font>
      <b/>
      <u/>
      <sz val="10"/>
      <color indexed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EYInterstate"/>
    </font>
    <font>
      <sz val="9"/>
      <color indexed="81"/>
      <name val="Tahoma"/>
      <family val="2"/>
    </font>
    <font>
      <i/>
      <sz val="16"/>
      <name val="Angsana New"/>
      <family val="1"/>
    </font>
    <font>
      <b/>
      <i/>
      <sz val="14"/>
      <name val="Angsana New"/>
      <family val="1"/>
    </font>
  </fonts>
  <fills count="10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8D82D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999BB"/>
        <bgColor indexed="64"/>
      </patternFill>
    </fill>
    <fill>
      <patternFill patternType="solid">
        <fgColor rgb="FFFA949B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CC0C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0868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E3F9F6"/>
        <bgColor indexed="64"/>
      </patternFill>
    </fill>
  </fills>
  <borders count="2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710">
    <xf numFmtId="0" fontId="0" fillId="0" borderId="0"/>
    <xf numFmtId="4" fontId="4" fillId="0" borderId="0" applyFont="0" applyFill="0" applyBorder="0" applyAlignment="0" applyProtection="0"/>
    <xf numFmtId="0" fontId="7" fillId="0" borderId="0"/>
    <xf numFmtId="0" fontId="4" fillId="0" borderId="0"/>
    <xf numFmtId="168" fontId="27" fillId="0" borderId="0" applyFont="0" applyFill="0" applyBorder="0" applyAlignment="0" applyProtection="0"/>
    <xf numFmtId="0" fontId="3" fillId="0" borderId="0"/>
    <xf numFmtId="0" fontId="29" fillId="0" borderId="0"/>
    <xf numFmtId="43" fontId="6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" fillId="0" borderId="0"/>
    <xf numFmtId="4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106" fillId="42" borderId="29" applyNumberFormat="0" applyProtection="0">
      <alignment horizontal="right" vertical="center"/>
    </xf>
    <xf numFmtId="0" fontId="28" fillId="0" borderId="0"/>
    <xf numFmtId="168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73" fontId="33" fillId="0" borderId="0"/>
    <xf numFmtId="174" fontId="33" fillId="0" borderId="0"/>
    <xf numFmtId="175" fontId="33" fillId="0" borderId="0"/>
    <xf numFmtId="38" fontId="34" fillId="33" borderId="0" applyNumberFormat="0" applyBorder="0" applyAlignment="0" applyProtection="0"/>
    <xf numFmtId="10" fontId="34" fillId="35" borderId="15" applyNumberFormat="0" applyBorder="0" applyAlignment="0" applyProtection="0"/>
    <xf numFmtId="37" fontId="35" fillId="0" borderId="0"/>
    <xf numFmtId="176" fontId="36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1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16" applyNumberFormat="0" applyFill="0" applyAlignment="0" applyProtection="0">
      <alignment horizontal="center" vertical="center"/>
    </xf>
    <xf numFmtId="9" fontId="28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27" fillId="0" borderId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0" fillId="0" borderId="0">
      <alignment horizontal="left"/>
    </xf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/>
    <xf numFmtId="0" fontId="44" fillId="0" borderId="0">
      <alignment horizontal="left"/>
    </xf>
    <xf numFmtId="0" fontId="45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9" fillId="0" borderId="17">
      <alignment horizontal="left" vertical="top"/>
    </xf>
    <xf numFmtId="0" fontId="50" fillId="0" borderId="0">
      <alignment horizontal="left"/>
    </xf>
    <xf numFmtId="0" fontId="51" fillId="0" borderId="17">
      <alignment horizontal="left" vertical="top"/>
    </xf>
    <xf numFmtId="0" fontId="52" fillId="0" borderId="0">
      <alignment horizontal="left"/>
    </xf>
    <xf numFmtId="0" fontId="4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9" fillId="0" borderId="0"/>
    <xf numFmtId="0" fontId="5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4" fillId="0" borderId="0">
      <alignment horizontal="left"/>
    </xf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5" fillId="0" borderId="18">
      <alignment vertical="center"/>
    </xf>
    <xf numFmtId="3" fontId="55" fillId="34" borderId="15">
      <alignment horizontal="left" vertical="top" wrapText="1"/>
      <protection locked="0"/>
    </xf>
    <xf numFmtId="0" fontId="56" fillId="0" borderId="0">
      <alignment horizontal="left"/>
    </xf>
    <xf numFmtId="0" fontId="46" fillId="0" borderId="0">
      <alignment horizontal="left"/>
    </xf>
    <xf numFmtId="0" fontId="50" fillId="0" borderId="0"/>
    <xf numFmtId="0" fontId="48" fillId="0" borderId="0"/>
    <xf numFmtId="0" fontId="46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8" fillId="0" borderId="0"/>
    <xf numFmtId="0" fontId="57" fillId="0" borderId="0"/>
    <xf numFmtId="0" fontId="59" fillId="0" borderId="0"/>
    <xf numFmtId="166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2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63" fillId="0" borderId="0"/>
    <xf numFmtId="0" fontId="28" fillId="0" borderId="0"/>
    <xf numFmtId="4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0" fontId="27" fillId="0" borderId="0"/>
    <xf numFmtId="0" fontId="28" fillId="0" borderId="0"/>
    <xf numFmtId="0" fontId="29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168" fontId="27" fillId="0" borderId="0" applyFont="0" applyFill="0" applyBorder="0" applyAlignment="0" applyProtection="0"/>
    <xf numFmtId="0" fontId="30" fillId="0" borderId="0"/>
    <xf numFmtId="0" fontId="28" fillId="0" borderId="0"/>
    <xf numFmtId="0" fontId="67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7" fillId="0" borderId="0"/>
    <xf numFmtId="168" fontId="27" fillId="0" borderId="0" applyFont="0" applyFill="0" applyBorder="0" applyAlignment="0" applyProtection="0"/>
    <xf numFmtId="0" fontId="27" fillId="0" borderId="0"/>
    <xf numFmtId="168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182" fontId="68" fillId="36" borderId="20">
      <alignment horizontal="center" vertical="center"/>
    </xf>
    <xf numFmtId="182" fontId="74" fillId="36" borderId="20">
      <alignment horizontal="center" vertical="center"/>
    </xf>
    <xf numFmtId="40" fontId="68" fillId="0" borderId="0" applyFont="0" applyFill="0" applyBorder="0" applyAlignment="0" applyProtection="0"/>
    <xf numFmtId="40" fontId="74" fillId="0" borderId="0" applyFont="0" applyFill="0" applyBorder="0" applyAlignment="0" applyProtection="0"/>
    <xf numFmtId="6" fontId="69" fillId="0" borderId="0">
      <protection locked="0"/>
    </xf>
    <xf numFmtId="180" fontId="27" fillId="0" borderId="0">
      <protection locked="0"/>
    </xf>
    <xf numFmtId="180" fontId="27" fillId="0" borderId="0">
      <protection locked="0"/>
    </xf>
    <xf numFmtId="38" fontId="66" fillId="33" borderId="0" applyNumberFormat="0" applyBorder="0" applyAlignment="0" applyProtection="0"/>
    <xf numFmtId="0" fontId="70" fillId="0" borderId="0" applyNumberFormat="0" applyFill="0" applyBorder="0" applyAlignment="0" applyProtection="0"/>
    <xf numFmtId="181" fontId="27" fillId="0" borderId="0">
      <protection locked="0"/>
    </xf>
    <xf numFmtId="181" fontId="27" fillId="0" borderId="0">
      <protection locked="0"/>
    </xf>
    <xf numFmtId="181" fontId="27" fillId="0" borderId="0">
      <protection locked="0"/>
    </xf>
    <xf numFmtId="181" fontId="27" fillId="0" borderId="0">
      <protection locked="0"/>
    </xf>
    <xf numFmtId="0" fontId="71" fillId="0" borderId="21" applyNumberFormat="0" applyFill="0" applyAlignment="0" applyProtection="0"/>
    <xf numFmtId="10" fontId="66" fillId="35" borderId="15" applyNumberFormat="0" applyBorder="0" applyAlignment="0" applyProtection="0"/>
    <xf numFmtId="37" fontId="35" fillId="0" borderId="0"/>
    <xf numFmtId="176" fontId="72" fillId="0" borderId="0"/>
    <xf numFmtId="0" fontId="68" fillId="0" borderId="0"/>
    <xf numFmtId="0" fontId="68" fillId="0" borderId="0"/>
    <xf numFmtId="0" fontId="68" fillId="0" borderId="0"/>
    <xf numFmtId="0" fontId="74" fillId="0" borderId="0"/>
    <xf numFmtId="0" fontId="68" fillId="0" borderId="0"/>
    <xf numFmtId="0" fontId="27" fillId="0" borderId="0"/>
    <xf numFmtId="10" fontId="27" fillId="0" borderId="0" applyFont="0" applyFill="0" applyBorder="0" applyAlignment="0" applyProtection="0"/>
    <xf numFmtId="181" fontId="27" fillId="0" borderId="3">
      <protection locked="0"/>
    </xf>
    <xf numFmtId="181" fontId="27" fillId="0" borderId="3">
      <protection locked="0"/>
    </xf>
    <xf numFmtId="37" fontId="66" fillId="34" borderId="0" applyNumberFormat="0" applyBorder="0" applyAlignment="0" applyProtection="0"/>
    <xf numFmtId="37" fontId="66" fillId="0" borderId="0"/>
    <xf numFmtId="37" fontId="66" fillId="0" borderId="0"/>
    <xf numFmtId="3" fontId="73" fillId="0" borderId="21" applyProtection="0"/>
    <xf numFmtId="0" fontId="28" fillId="0" borderId="0"/>
    <xf numFmtId="167" fontId="2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6" applyNumberFormat="0" applyFill="0" applyAlignment="0" applyProtection="0"/>
    <xf numFmtId="0" fontId="77" fillId="0" borderId="7" applyNumberFormat="0" applyFill="0" applyAlignment="0" applyProtection="0"/>
    <xf numFmtId="0" fontId="78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9" applyNumberFormat="0" applyAlignment="0" applyProtection="0"/>
    <xf numFmtId="0" fontId="83" fillId="6" borderId="10" applyNumberFormat="0" applyAlignment="0" applyProtection="0"/>
    <xf numFmtId="0" fontId="84" fillId="6" borderId="9" applyNumberFormat="0" applyAlignment="0" applyProtection="0"/>
    <xf numFmtId="0" fontId="85" fillId="0" borderId="11" applyNumberFormat="0" applyFill="0" applyAlignment="0" applyProtection="0"/>
    <xf numFmtId="0" fontId="86" fillId="7" borderId="12" applyNumberFormat="0" applyAlignment="0" applyProtection="0"/>
    <xf numFmtId="0" fontId="64" fillId="0" borderId="0" applyNumberFormat="0" applyFill="0" applyBorder="0" applyAlignment="0" applyProtection="0"/>
    <xf numFmtId="0" fontId="29" fillId="8" borderId="13" applyNumberFormat="0" applyFont="0" applyAlignment="0" applyProtection="0"/>
    <xf numFmtId="0" fontId="87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88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88" fillId="12" borderId="0" applyNumberFormat="0" applyBorder="0" applyAlignment="0" applyProtection="0"/>
    <xf numFmtId="0" fontId="88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24" borderId="0" applyNumberFormat="0" applyBorder="0" applyAlignment="0" applyProtection="0"/>
    <xf numFmtId="0" fontId="88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28" borderId="0" applyNumberFormat="0" applyBorder="0" applyAlignment="0" applyProtection="0"/>
    <xf numFmtId="0" fontId="88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88" fillId="32" borderId="0" applyNumberFormat="0" applyBorder="0" applyAlignment="0" applyProtection="0"/>
    <xf numFmtId="0" fontId="3" fillId="22" borderId="0" applyNumberFormat="0" applyBorder="0" applyAlignment="0" applyProtection="0"/>
    <xf numFmtId="0" fontId="25" fillId="16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25" fillId="28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25" fillId="24" borderId="0" applyNumberFormat="0" applyBorder="0" applyAlignment="0" applyProtection="0"/>
    <xf numFmtId="0" fontId="3" fillId="30" borderId="0" applyNumberFormat="0" applyBorder="0" applyAlignment="0" applyProtection="0"/>
    <xf numFmtId="0" fontId="25" fillId="20" borderId="0" applyNumberFormat="0" applyBorder="0" applyAlignment="0" applyProtection="0"/>
    <xf numFmtId="0" fontId="3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25" borderId="0" applyNumberFormat="0" applyBorder="0" applyAlignment="0" applyProtection="0"/>
    <xf numFmtId="0" fontId="17" fillId="5" borderId="9" applyNumberFormat="0" applyAlignment="0" applyProtection="0"/>
    <xf numFmtId="0" fontId="23" fillId="0" borderId="0" applyNumberFormat="0" applyFill="0" applyBorder="0" applyAlignment="0" applyProtection="0"/>
    <xf numFmtId="0" fontId="25" fillId="21" borderId="0" applyNumberFormat="0" applyBorder="0" applyAlignment="0" applyProtection="0"/>
    <xf numFmtId="0" fontId="14" fillId="0" borderId="0" applyNumberFormat="0" applyFill="0" applyBorder="0" applyAlignment="0" applyProtection="0"/>
    <xf numFmtId="0" fontId="25" fillId="17" borderId="0" applyNumberFormat="0" applyBorder="0" applyAlignment="0" applyProtection="0"/>
    <xf numFmtId="0" fontId="14" fillId="0" borderId="8" applyNumberFormat="0" applyFill="0" applyAlignment="0" applyProtection="0"/>
    <xf numFmtId="0" fontId="21" fillId="7" borderId="12" applyNumberFormat="0" applyAlignment="0" applyProtection="0"/>
    <xf numFmtId="0" fontId="25" fillId="13" borderId="0" applyNumberFormat="0" applyBorder="0" applyAlignment="0" applyProtection="0"/>
    <xf numFmtId="0" fontId="13" fillId="0" borderId="7" applyNumberFormat="0" applyFill="0" applyAlignment="0" applyProtection="0"/>
    <xf numFmtId="0" fontId="19" fillId="6" borderId="9" applyNumberFormat="0" applyAlignment="0" applyProtection="0"/>
    <xf numFmtId="0" fontId="25" fillId="9" borderId="0" applyNumberFormat="0" applyBorder="0" applyAlignment="0" applyProtection="0"/>
    <xf numFmtId="0" fontId="89" fillId="4" borderId="0" applyNumberFormat="0" applyBorder="0" applyAlignment="0" applyProtection="0"/>
    <xf numFmtId="0" fontId="12" fillId="0" borderId="6" applyNumberFormat="0" applyFill="0" applyAlignment="0" applyProtection="0"/>
    <xf numFmtId="0" fontId="16" fillId="3" borderId="0" applyNumberFormat="0" applyBorder="0" applyAlignment="0" applyProtection="0"/>
    <xf numFmtId="0" fontId="25" fillId="32" borderId="0" applyNumberFormat="0" applyBorder="0" applyAlignment="0" applyProtection="0"/>
    <xf numFmtId="0" fontId="20" fillId="0" borderId="11" applyNumberFormat="0" applyFill="0" applyAlignment="0" applyProtection="0"/>
    <xf numFmtId="0" fontId="15" fillId="2" borderId="0" applyNumberFormat="0" applyBorder="0" applyAlignment="0" applyProtection="0"/>
    <xf numFmtId="0" fontId="25" fillId="29" borderId="0" applyNumberFormat="0" applyBorder="0" applyAlignment="0" applyProtection="0"/>
    <xf numFmtId="0" fontId="3" fillId="18" borderId="0" applyNumberFormat="0" applyBorder="0" applyAlignment="0" applyProtection="0"/>
    <xf numFmtId="43" fontId="27" fillId="0" borderId="0" applyFont="0" applyFill="0" applyBorder="0" applyAlignment="0" applyProtection="0"/>
    <xf numFmtId="0" fontId="17" fillId="5" borderId="9" applyNumberFormat="0" applyAlignment="0" applyProtection="0"/>
    <xf numFmtId="0" fontId="17" fillId="5" borderId="9" applyNumberFormat="0" applyAlignment="0" applyProtection="0"/>
    <xf numFmtId="0" fontId="17" fillId="5" borderId="9" applyNumberFormat="0" applyAlignment="0" applyProtection="0"/>
    <xf numFmtId="0" fontId="27" fillId="0" borderId="0"/>
    <xf numFmtId="0" fontId="27" fillId="0" borderId="0"/>
    <xf numFmtId="0" fontId="27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8" fillId="6" borderId="10" applyNumberFormat="0" applyAlignment="0" applyProtection="0"/>
    <xf numFmtId="0" fontId="90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3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5" borderId="9" applyNumberFormat="0" applyAlignment="0" applyProtection="0"/>
    <xf numFmtId="0" fontId="17" fillId="5" borderId="9" applyNumberFormat="0" applyAlignment="0" applyProtection="0"/>
    <xf numFmtId="0" fontId="3" fillId="0" borderId="0"/>
    <xf numFmtId="0" fontId="3" fillId="0" borderId="0"/>
    <xf numFmtId="0" fontId="30" fillId="0" borderId="0"/>
    <xf numFmtId="9" fontId="33" fillId="0" borderId="0"/>
    <xf numFmtId="43" fontId="10" fillId="0" borderId="0" applyFont="0" applyBorder="0" applyAlignment="0"/>
    <xf numFmtId="0" fontId="43" fillId="0" borderId="0" applyNumberFormat="0" applyFill="0" applyBorder="0" applyAlignment="0" applyProtection="0"/>
    <xf numFmtId="0" fontId="91" fillId="0" borderId="0" applyFill="0" applyBorder="0" applyAlignment="0"/>
    <xf numFmtId="39" fontId="92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79" fontId="94" fillId="0" borderId="0" applyFill="0" applyBorder="0" applyAlignment="0" applyProtection="0"/>
    <xf numFmtId="40" fontId="94" fillId="0" borderId="0" applyFill="0" applyBorder="0" applyAlignment="0" applyProtection="0"/>
    <xf numFmtId="184" fontId="38" fillId="37" borderId="0" applyFill="0" applyBorder="0" applyAlignment="0">
      <alignment vertical="top"/>
    </xf>
    <xf numFmtId="178" fontId="38" fillId="0" borderId="0" applyFill="0" applyBorder="0" applyAlignment="0" applyProtection="0"/>
    <xf numFmtId="41" fontId="2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7" fillId="0" borderId="0" applyFont="0" applyFill="0" applyBorder="0" applyAlignment="0" applyProtection="0"/>
    <xf numFmtId="185" fontId="95" fillId="0" borderId="0" applyFill="0" applyBorder="0"/>
    <xf numFmtId="186" fontId="95" fillId="0" borderId="0" applyFill="0" applyBorder="0"/>
    <xf numFmtId="3" fontId="27" fillId="0" borderId="0" applyFont="0" applyFill="0" applyBorder="0" applyAlignment="0" applyProtection="0"/>
    <xf numFmtId="0" fontId="96" fillId="0" borderId="0" applyNumberFormat="0" applyAlignment="0">
      <alignment horizontal="left"/>
    </xf>
    <xf numFmtId="0" fontId="38" fillId="37" borderId="3" applyFill="0" applyBorder="0" applyAlignment="0">
      <alignment horizontal="right"/>
    </xf>
    <xf numFmtId="0" fontId="38" fillId="37" borderId="3" applyFill="0" applyBorder="0" applyAlignment="0">
      <alignment horizontal="right"/>
    </xf>
    <xf numFmtId="3" fontId="27" fillId="0" borderId="0" applyFont="0" applyFill="0" applyBorder="0" applyAlignment="0" applyProtection="0"/>
    <xf numFmtId="187" fontId="97" fillId="38" borderId="0">
      <protection hidden="1"/>
    </xf>
    <xf numFmtId="14" fontId="98" fillId="0" borderId="0" applyFill="0" applyBorder="0">
      <alignment horizont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99" fillId="0" borderId="0" applyNumberFormat="0" applyAlignment="0">
      <alignment horizontal="left"/>
    </xf>
    <xf numFmtId="188" fontId="28" fillId="0" borderId="0" applyFont="0" applyFill="0" applyBorder="0" applyAlignment="0" applyProtection="0"/>
    <xf numFmtId="0" fontId="100" fillId="0" borderId="15" applyFont="0" applyFill="0" applyBorder="0">
      <alignment horizontal="center" vertical="justify" wrapText="1"/>
    </xf>
    <xf numFmtId="0" fontId="100" fillId="0" borderId="15" applyFont="0" applyFill="0" applyBorder="0">
      <alignment horizontal="center" vertical="justify" wrapText="1"/>
    </xf>
    <xf numFmtId="0" fontId="100" fillId="0" borderId="15" applyFont="0" applyFill="0" applyBorder="0">
      <alignment horizontal="center" vertical="justify" wrapText="1"/>
    </xf>
    <xf numFmtId="0" fontId="100" fillId="0" borderId="15" applyFont="0" applyFill="0" applyBorder="0">
      <alignment horizontal="center" vertical="justify" wrapText="1"/>
    </xf>
    <xf numFmtId="0" fontId="100" fillId="0" borderId="15" applyFont="0" applyFill="0" applyBorder="0">
      <alignment horizontal="center" vertical="justify" wrapText="1"/>
    </xf>
    <xf numFmtId="0" fontId="100" fillId="0" borderId="15" applyFont="0" applyFill="0" applyBorder="0">
      <alignment horizontal="centerContinuous" vertical="justify" wrapText="1"/>
    </xf>
    <xf numFmtId="0" fontId="100" fillId="0" borderId="15" applyFont="0" applyFill="0" applyBorder="0">
      <alignment horizontal="centerContinuous" vertical="justify" wrapText="1"/>
    </xf>
    <xf numFmtId="0" fontId="100" fillId="0" borderId="15" applyFont="0" applyFill="0" applyBorder="0">
      <alignment horizontal="centerContinuous" vertical="justify" wrapText="1"/>
    </xf>
    <xf numFmtId="0" fontId="100" fillId="0" borderId="15" applyFont="0" applyFill="0" applyBorder="0">
      <alignment horizontal="centerContinuous" vertical="justify" wrapText="1"/>
    </xf>
    <xf numFmtId="0" fontId="100" fillId="0" borderId="15" applyFont="0" applyFill="0" applyBorder="0">
      <alignment horizontal="centerContinuous" vertical="justify" wrapText="1"/>
    </xf>
    <xf numFmtId="0" fontId="95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31" fillId="0" borderId="19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1" fillId="0" borderId="2">
      <alignment horizontal="left" vertical="center"/>
    </xf>
    <xf numFmtId="0" fontId="31" fillId="0" borderId="2">
      <alignment horizontal="left" vertical="center"/>
    </xf>
    <xf numFmtId="0" fontId="31" fillId="0" borderId="2">
      <alignment horizontal="left" vertical="center"/>
    </xf>
    <xf numFmtId="0" fontId="31" fillId="0" borderId="2">
      <alignment horizontal="left" vertical="center"/>
    </xf>
    <xf numFmtId="189" fontId="94" fillId="0" borderId="0" applyFill="0" applyBorder="0" applyAlignment="0" applyProtection="0"/>
    <xf numFmtId="10" fontId="66" fillId="35" borderId="15" applyNumberFormat="0" applyBorder="0" applyAlignment="0" applyProtection="0"/>
    <xf numFmtId="10" fontId="66" fillId="35" borderId="15" applyNumberFormat="0" applyBorder="0" applyAlignment="0" applyProtection="0"/>
    <xf numFmtId="10" fontId="66" fillId="35" borderId="15" applyNumberFormat="0" applyBorder="0" applyAlignment="0" applyProtection="0"/>
    <xf numFmtId="42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17" fontId="102" fillId="0" borderId="0" applyFill="0" applyBorder="0">
      <alignment horizontal="center"/>
    </xf>
    <xf numFmtId="190" fontId="28" fillId="0" borderId="0" applyFill="0" applyBorder="0">
      <alignment horizontal="center"/>
    </xf>
    <xf numFmtId="191" fontId="28" fillId="0" borderId="0" applyFont="0" applyFill="0" applyBorder="0"/>
    <xf numFmtId="192" fontId="28" fillId="0" borderId="0" applyFont="0" applyFill="0" applyBorder="0"/>
    <xf numFmtId="0" fontId="32" fillId="0" borderId="0" applyNumberFormat="0" applyFill="0" applyBorder="0" applyAlignment="0" applyProtection="0"/>
    <xf numFmtId="0" fontId="27" fillId="0" borderId="0"/>
    <xf numFmtId="177" fontId="95" fillId="0" borderId="0" applyFont="0" applyFill="0" applyBorder="0"/>
    <xf numFmtId="193" fontId="28" fillId="0" borderId="0" applyFont="0" applyFill="0" applyBorder="0"/>
    <xf numFmtId="194" fontId="28" fillId="0" borderId="0" applyFont="0" applyFill="0" applyBorder="0"/>
    <xf numFmtId="195" fontId="28" fillId="0" borderId="0"/>
    <xf numFmtId="196" fontId="28" fillId="0" borderId="0" applyFont="0" applyFill="0" applyBorder="0">
      <alignment vertical="justify" wrapText="1"/>
    </xf>
    <xf numFmtId="0" fontId="38" fillId="37" borderId="0" applyFill="0" applyBorder="0" applyAlignment="0" applyProtection="0">
      <protection locked="0"/>
    </xf>
    <xf numFmtId="197" fontId="38" fillId="37" borderId="0" applyFill="0" applyBorder="0" applyAlignment="0" applyProtection="0">
      <alignment vertical="top"/>
    </xf>
    <xf numFmtId="198" fontId="38" fillId="0" borderId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39" fillId="0" borderId="0"/>
    <xf numFmtId="199" fontId="103" fillId="0" borderId="0" applyNumberFormat="0" applyFill="0" applyBorder="0" applyAlignment="0" applyProtection="0">
      <alignment horizontal="left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4" fontId="104" fillId="40" borderId="0" applyNumberFormat="0" applyProtection="0">
      <alignment horizontal="left" vertical="center" indent="1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1" borderId="0" applyNumberFormat="0" applyProtection="0">
      <alignment horizontal="left" vertical="center" indent="1"/>
    </xf>
    <xf numFmtId="4" fontId="107" fillId="52" borderId="0" applyNumberFormat="0" applyProtection="0">
      <alignment horizontal="left" vertical="center" indent="1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1" borderId="0" applyNumberFormat="0" applyProtection="0">
      <alignment horizontal="left" vertical="center" indent="1"/>
    </xf>
    <xf numFmtId="4" fontId="106" fillId="40" borderId="0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4" fontId="109" fillId="55" borderId="0" applyNumberFormat="0" applyProtection="0">
      <alignment horizontal="left" vertical="center" indent="1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0" fontId="111" fillId="56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111" fillId="56" borderId="0" applyNumberFormat="0" applyBorder="0" applyAlignment="0" applyProtection="0"/>
    <xf numFmtId="0" fontId="27" fillId="35" borderId="0" applyNumberFormat="0" applyAlignment="0" applyProtection="0"/>
    <xf numFmtId="3" fontId="27" fillId="0" borderId="0" applyNumberFormat="0" applyFont="0" applyFill="0" applyBorder="0" applyAlignment="0" applyProtection="0"/>
    <xf numFmtId="0" fontId="111" fillId="56" borderId="0" applyNumberFormat="0" applyBorder="0" applyAlignment="0" applyProtection="0"/>
    <xf numFmtId="0" fontId="27" fillId="35" borderId="0" applyNumberFormat="0" applyBorder="0" applyAlignment="0" applyProtection="0"/>
    <xf numFmtId="3" fontId="27" fillId="0" borderId="0" applyNumberFormat="0" applyFont="0" applyFill="0" applyBorder="0" applyAlignment="0" applyProtection="0"/>
    <xf numFmtId="0" fontId="27" fillId="57" borderId="0" applyNumberFormat="0" applyBorder="0" applyAlignment="0" applyProtection="0"/>
    <xf numFmtId="0" fontId="111" fillId="57" borderId="0" applyNumberFormat="0" applyBorder="0" applyAlignment="0" applyProtection="0"/>
    <xf numFmtId="3" fontId="27" fillId="0" borderId="0" applyNumberFormat="0" applyFont="0" applyFill="0" applyBorder="0" applyAlignment="0" applyProtection="0"/>
    <xf numFmtId="3" fontId="111" fillId="58" borderId="0" applyNumberFormat="0" applyBorder="0" applyAlignment="0" applyProtection="0"/>
    <xf numFmtId="3" fontId="111" fillId="58" borderId="0" applyNumberFormat="0" applyBorder="0" applyAlignment="0" applyProtection="0"/>
    <xf numFmtId="3" fontId="27" fillId="0" borderId="0" applyNumberFormat="0" applyFont="0" applyFill="0" applyBorder="0" applyAlignment="0" applyProtection="0"/>
    <xf numFmtId="3" fontId="111" fillId="59" borderId="0" applyNumberFormat="0" applyBorder="0" applyAlignment="0" applyProtection="0"/>
    <xf numFmtId="3" fontId="111" fillId="59" borderId="0" applyNumberFormat="0" applyBorder="0" applyAlignment="0" applyProtection="0"/>
    <xf numFmtId="0" fontId="27" fillId="0" borderId="0" applyFont="0" applyFill="0" applyBorder="0" applyAlignment="0" applyProtection="0"/>
    <xf numFmtId="3" fontId="27" fillId="33" borderId="0" applyFont="0" applyBorder="0" applyAlignment="0" applyProtection="0"/>
    <xf numFmtId="0" fontId="27" fillId="59" borderId="0" applyNumberFormat="0" applyFont="0" applyBorder="0" applyAlignment="0" applyProtection="0"/>
    <xf numFmtId="4" fontId="27" fillId="33" borderId="0" applyFont="0" applyBorder="0" applyAlignment="0" applyProtection="0"/>
    <xf numFmtId="0" fontId="68" fillId="0" borderId="0"/>
    <xf numFmtId="3" fontId="55" fillId="34" borderId="15">
      <alignment horizontal="left" vertical="top" wrapText="1"/>
      <protection locked="0"/>
    </xf>
    <xf numFmtId="3" fontId="55" fillId="34" borderId="15">
      <alignment horizontal="left" vertical="top" wrapText="1"/>
      <protection locked="0"/>
    </xf>
    <xf numFmtId="3" fontId="55" fillId="34" borderId="15">
      <alignment horizontal="left" vertical="top" wrapText="1"/>
      <protection locked="0"/>
    </xf>
    <xf numFmtId="3" fontId="55" fillId="34" borderId="15">
      <alignment horizontal="left" vertical="top" wrapText="1"/>
      <protection locked="0"/>
    </xf>
    <xf numFmtId="0" fontId="27" fillId="0" borderId="0"/>
    <xf numFmtId="43" fontId="33" fillId="0" borderId="0" applyFont="0" applyFill="0" applyBorder="0" applyAlignment="0" applyProtection="0"/>
    <xf numFmtId="40" fontId="112" fillId="0" borderId="0" applyBorder="0">
      <alignment horizontal="right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91" fillId="0" borderId="0"/>
    <xf numFmtId="0" fontId="114" fillId="0" borderId="0"/>
    <xf numFmtId="200" fontId="68" fillId="0" borderId="0" applyFont="0" applyFill="0" applyBorder="0" applyAlignment="0" applyProtection="0"/>
    <xf numFmtId="201" fontId="6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6" fillId="0" borderId="0"/>
    <xf numFmtId="202" fontId="115" fillId="0" borderId="0" applyFont="0" applyFill="0" applyBorder="0" applyAlignment="0" applyProtection="0"/>
    <xf numFmtId="203" fontId="115" fillId="0" borderId="0" applyFont="0" applyFill="0" applyBorder="0" applyAlignment="0" applyProtection="0"/>
    <xf numFmtId="204" fontId="115" fillId="0" borderId="0" applyFont="0" applyFill="0" applyBorder="0" applyAlignment="0" applyProtection="0"/>
    <xf numFmtId="205" fontId="115" fillId="0" borderId="0" applyFont="0" applyFill="0" applyBorder="0" applyAlignment="0" applyProtection="0"/>
    <xf numFmtId="0" fontId="115" fillId="0" borderId="0"/>
    <xf numFmtId="43" fontId="33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10" fontId="27" fillId="0" borderId="0" applyFont="0" applyFill="0" applyBorder="0" applyAlignment="0" applyProtection="0"/>
    <xf numFmtId="0" fontId="117" fillId="0" borderId="0"/>
    <xf numFmtId="206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8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0" fontId="119" fillId="0" borderId="0"/>
    <xf numFmtId="0" fontId="120" fillId="0" borderId="0"/>
    <xf numFmtId="0" fontId="121" fillId="0" borderId="0"/>
    <xf numFmtId="0" fontId="29" fillId="0" borderId="0"/>
    <xf numFmtId="210" fontId="98" fillId="0" borderId="0" applyFill="0">
      <alignment horizontal="center"/>
    </xf>
    <xf numFmtId="0" fontId="46" fillId="0" borderId="0">
      <alignment horizontal="left"/>
    </xf>
    <xf numFmtId="0" fontId="47" fillId="0" borderId="0">
      <alignment horizontal="left"/>
    </xf>
    <xf numFmtId="0" fontId="65" fillId="0" borderId="0">
      <alignment horizontal="center" vertical="top"/>
    </xf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168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0" fontId="34" fillId="35" borderId="15" applyNumberFormat="0" applyBorder="0" applyAlignment="0" applyProtection="0"/>
    <xf numFmtId="0" fontId="3" fillId="0" borderId="0"/>
    <xf numFmtId="168" fontId="3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9" fillId="0" borderId="17">
      <alignment horizontal="left" vertical="top"/>
    </xf>
    <xf numFmtId="0" fontId="51" fillId="0" borderId="17">
      <alignment horizontal="left" vertical="top"/>
    </xf>
    <xf numFmtId="0" fontId="45" fillId="0" borderId="18">
      <alignment vertical="center"/>
    </xf>
    <xf numFmtId="3" fontId="55" fillId="34" borderId="15">
      <alignment horizontal="left" vertical="top" wrapText="1"/>
      <protection locked="0"/>
    </xf>
    <xf numFmtId="0" fontId="28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27" fillId="0" borderId="0"/>
    <xf numFmtId="0" fontId="3" fillId="0" borderId="0"/>
    <xf numFmtId="168" fontId="3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168" fontId="27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80" fontId="27" fillId="0" borderId="0">
      <protection locked="0"/>
    </xf>
    <xf numFmtId="181" fontId="27" fillId="0" borderId="0">
      <protection locked="0"/>
    </xf>
    <xf numFmtId="181" fontId="27" fillId="0" borderId="0">
      <protection locked="0"/>
    </xf>
    <xf numFmtId="37" fontId="35" fillId="0" borderId="0"/>
    <xf numFmtId="0" fontId="27" fillId="0" borderId="0"/>
    <xf numFmtId="10" fontId="27" fillId="0" borderId="0" applyFont="0" applyFill="0" applyBorder="0" applyAlignment="0" applyProtection="0"/>
    <xf numFmtId="181" fontId="27" fillId="0" borderId="3">
      <protection locked="0"/>
    </xf>
    <xf numFmtId="37" fontId="66" fillId="0" borderId="0"/>
    <xf numFmtId="167" fontId="2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0" fillId="0" borderId="0" applyFont="0" applyBorder="0" applyAlignment="0"/>
    <xf numFmtId="164" fontId="38" fillId="37" borderId="0" applyFill="0" applyBorder="0" applyAlignment="0">
      <alignment vertical="top"/>
    </xf>
    <xf numFmtId="166" fontId="2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1" fillId="0" borderId="19" applyNumberFormat="0" applyAlignment="0" applyProtection="0">
      <alignment horizontal="left"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3" fontId="55" fillId="34" borderId="24">
      <alignment horizontal="left" vertical="top" wrapText="1"/>
      <protection locked="0"/>
    </xf>
    <xf numFmtId="3" fontId="55" fillId="34" borderId="24">
      <alignment horizontal="left" vertical="top" wrapText="1"/>
      <protection locked="0"/>
    </xf>
    <xf numFmtId="3" fontId="55" fillId="34" borderId="24">
      <alignment horizontal="left" vertical="top" wrapText="1"/>
      <protection locked="0"/>
    </xf>
    <xf numFmtId="3" fontId="55" fillId="34" borderId="24">
      <alignment horizontal="left" vertical="top" wrapText="1"/>
      <protection locked="0"/>
    </xf>
    <xf numFmtId="168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" fillId="0" borderId="0"/>
    <xf numFmtId="0" fontId="12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06" fillId="40" borderId="29" applyNumberFormat="0" applyProtection="0">
      <alignment horizontal="left" vertical="top" indent="1"/>
    </xf>
    <xf numFmtId="168" fontId="2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0" fontId="34" fillId="35" borderId="24" applyNumberFormat="0" applyBorder="0" applyAlignment="0" applyProtection="0"/>
    <xf numFmtId="168" fontId="3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" fillId="0" borderId="0"/>
    <xf numFmtId="0" fontId="31" fillId="0" borderId="28">
      <alignment horizontal="left" vertical="center"/>
    </xf>
    <xf numFmtId="4" fontId="106" fillId="35" borderId="29" applyNumberFormat="0" applyProtection="0">
      <alignment vertical="center"/>
    </xf>
    <xf numFmtId="0" fontId="27" fillId="52" borderId="29" applyNumberFormat="0" applyProtection="0">
      <alignment horizontal="left" vertical="center" indent="1"/>
    </xf>
    <xf numFmtId="4" fontId="104" fillId="39" borderId="29" applyNumberFormat="0" applyProtection="0">
      <alignment vertical="center"/>
    </xf>
    <xf numFmtId="0" fontId="27" fillId="52" borderId="29" applyNumberFormat="0" applyProtection="0">
      <alignment horizontal="left" vertical="center" indent="1"/>
    </xf>
    <xf numFmtId="0" fontId="106" fillId="35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4" fontId="106" fillId="35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0" fontId="100" fillId="0" borderId="27" applyFont="0" applyFill="0" applyBorder="0">
      <alignment horizontal="center" vertical="justify" wrapText="1"/>
    </xf>
    <xf numFmtId="4" fontId="106" fillId="41" borderId="29" applyNumberFormat="0" applyProtection="0">
      <alignment horizontal="right" vertical="center"/>
    </xf>
    <xf numFmtId="4" fontId="105" fillId="34" borderId="29" applyNumberFormat="0" applyProtection="0">
      <alignment vertical="center"/>
    </xf>
    <xf numFmtId="4" fontId="106" fillId="42" borderId="29" applyNumberFormat="0" applyProtection="0">
      <alignment horizontal="right" vertical="center"/>
    </xf>
    <xf numFmtId="168" fontId="29" fillId="0" borderId="0" applyFont="0" applyFill="0" applyBorder="0" applyAlignment="0" applyProtection="0"/>
    <xf numFmtId="4" fontId="105" fillId="34" borderId="29" applyNumberFormat="0" applyProtection="0">
      <alignment vertical="center"/>
    </xf>
    <xf numFmtId="10" fontId="66" fillId="35" borderId="27" applyNumberFormat="0" applyBorder="0" applyAlignment="0" applyProtection="0"/>
    <xf numFmtId="4" fontId="106" fillId="42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10" fontId="66" fillId="35" borderId="27" applyNumberFormat="0" applyBorder="0" applyAlignment="0" applyProtection="0"/>
    <xf numFmtId="0" fontId="27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0" fontId="100" fillId="0" borderId="27" applyFont="0" applyFill="0" applyBorder="0">
      <alignment horizontal="centerContinuous" vertical="justify" wrapText="1"/>
    </xf>
    <xf numFmtId="4" fontId="105" fillId="34" borderId="29" applyNumberFormat="0" applyProtection="0">
      <alignment vertical="center"/>
    </xf>
    <xf numFmtId="4" fontId="104" fillId="34" borderId="29" applyNumberFormat="0" applyProtection="0">
      <alignment horizontal="left" vertical="center" indent="1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0" fontId="27" fillId="52" borderId="29" applyNumberFormat="0" applyProtection="0">
      <alignment horizontal="left" vertical="top" indent="1"/>
    </xf>
    <xf numFmtId="4" fontId="106" fillId="51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6" fillId="53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0" fontId="106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4" fontId="110" fillId="51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4" fontId="108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0" fontId="82" fillId="5" borderId="9" applyNumberFormat="0" applyAlignment="0" applyProtection="0"/>
    <xf numFmtId="4" fontId="106" fillId="53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top" indent="1"/>
    </xf>
    <xf numFmtId="4" fontId="106" fillId="45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5" fillId="34" borderId="29" applyNumberFormat="0" applyProtection="0">
      <alignment vertical="center"/>
    </xf>
    <xf numFmtId="4" fontId="106" fillId="47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0" fontId="27" fillId="40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4" fontId="106" fillId="35" borderId="29" applyNumberFormat="0" applyProtection="0">
      <alignment horizontal="left" vertical="center" indent="1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0" fontId="27" fillId="40" borderId="29" applyNumberFormat="0" applyProtection="0">
      <alignment horizontal="left" vertical="top" indent="1"/>
    </xf>
    <xf numFmtId="0" fontId="29" fillId="0" borderId="0"/>
    <xf numFmtId="9" fontId="29" fillId="0" borderId="0" applyFont="0" applyFill="0" applyBorder="0" applyAlignment="0" applyProtection="0"/>
    <xf numFmtId="4" fontId="106" fillId="51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8" fillId="35" borderId="29" applyNumberFormat="0" applyProtection="0">
      <alignment vertical="center"/>
    </xf>
    <xf numFmtId="4" fontId="106" fillId="51" borderId="29" applyNumberFormat="0" applyProtection="0">
      <alignment horizontal="right" vertical="center"/>
    </xf>
    <xf numFmtId="0" fontId="106" fillId="40" borderId="29" applyNumberFormat="0" applyProtection="0">
      <alignment horizontal="left" vertical="top" indent="1"/>
    </xf>
    <xf numFmtId="0" fontId="27" fillId="52" borderId="29" applyNumberFormat="0" applyProtection="0">
      <alignment horizontal="left" vertical="center" indent="1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05" fillId="34" borderId="29" applyNumberFormat="0" applyProtection="0">
      <alignment vertical="center"/>
    </xf>
    <xf numFmtId="0" fontId="104" fillId="34" borderId="29" applyNumberFormat="0" applyProtection="0">
      <alignment horizontal="left" vertical="top" indent="1"/>
    </xf>
    <xf numFmtId="4" fontId="108" fillId="35" borderId="29" applyNumberFormat="0" applyProtection="0">
      <alignment vertical="center"/>
    </xf>
    <xf numFmtId="0" fontId="106" fillId="35" borderId="29" applyNumberFormat="0" applyProtection="0">
      <alignment horizontal="left" vertical="top" indent="1"/>
    </xf>
    <xf numFmtId="167" fontId="29" fillId="0" borderId="0" applyFont="0" applyFill="0" applyBorder="0" applyAlignment="0" applyProtection="0"/>
    <xf numFmtId="4" fontId="104" fillId="50" borderId="23" applyNumberFormat="0" applyProtection="0">
      <alignment horizontal="left" vertical="center" indent="1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6" fillId="51" borderId="29" applyNumberFormat="0" applyProtection="0">
      <alignment horizontal="right" vertical="center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4" fontId="106" fillId="41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167" fontId="29" fillId="0" borderId="0" applyFont="0" applyFill="0" applyBorder="0" applyAlignment="0" applyProtection="0"/>
    <xf numFmtId="4" fontId="104" fillId="39" borderId="29" applyNumberFormat="0" applyProtection="0">
      <alignment vertical="center"/>
    </xf>
    <xf numFmtId="0" fontId="104" fillId="34" borderId="29" applyNumberFormat="0" applyProtection="0">
      <alignment horizontal="left" vertical="top" indent="1"/>
    </xf>
    <xf numFmtId="4" fontId="106" fillId="49" borderId="29" applyNumberFormat="0" applyProtection="0">
      <alignment horizontal="right" vertical="center"/>
    </xf>
    <xf numFmtId="0" fontId="27" fillId="54" borderId="29" applyNumberFormat="0" applyProtection="0">
      <alignment horizontal="left" vertical="center" indent="1"/>
    </xf>
    <xf numFmtId="0" fontId="82" fillId="5" borderId="9" applyNumberFormat="0" applyAlignment="0" applyProtection="0"/>
    <xf numFmtId="0" fontId="27" fillId="40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4" fontId="106" fillId="43" borderId="29" applyNumberFormat="0" applyProtection="0">
      <alignment horizontal="right" vertical="center"/>
    </xf>
    <xf numFmtId="0" fontId="27" fillId="40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4" fontId="106" fillId="49" borderId="29" applyNumberFormat="0" applyProtection="0">
      <alignment horizontal="right" vertical="center"/>
    </xf>
    <xf numFmtId="0" fontId="104" fillId="34" borderId="29" applyNumberFormat="0" applyProtection="0">
      <alignment horizontal="left" vertical="top" indent="1"/>
    </xf>
    <xf numFmtId="4" fontId="105" fillId="34" borderId="29" applyNumberFormat="0" applyProtection="0">
      <alignment vertical="center"/>
    </xf>
    <xf numFmtId="4" fontId="106" fillId="53" borderId="29" applyNumberFormat="0" applyProtection="0">
      <alignment horizontal="left" vertical="center" indent="1"/>
    </xf>
    <xf numFmtId="4" fontId="106" fillId="35" borderId="29" applyNumberFormat="0" applyProtection="0">
      <alignment vertical="center"/>
    </xf>
    <xf numFmtId="0" fontId="27" fillId="40" borderId="29" applyNumberFormat="0" applyProtection="0">
      <alignment horizontal="left" vertical="center" indent="1"/>
    </xf>
    <xf numFmtId="4" fontId="106" fillId="49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0" fontId="104" fillId="34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4" fontId="108" fillId="51" borderId="29" applyNumberFormat="0" applyProtection="0">
      <alignment horizontal="right" vertical="center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4" fontId="104" fillId="39" borderId="29" applyNumberFormat="0" applyProtection="0">
      <alignment vertical="center"/>
    </xf>
    <xf numFmtId="0" fontId="27" fillId="40" borderId="29" applyNumberFormat="0" applyProtection="0">
      <alignment horizontal="left" vertical="top" indent="1"/>
    </xf>
    <xf numFmtId="4" fontId="106" fillId="35" borderId="29" applyNumberFormat="0" applyProtection="0">
      <alignment vertical="center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0" fontId="27" fillId="36" borderId="29" applyNumberFormat="0" applyProtection="0">
      <alignment horizontal="left" vertical="center" indent="1"/>
    </xf>
    <xf numFmtId="4" fontId="106" fillId="53" borderId="29" applyNumberFormat="0" applyProtection="0">
      <alignment horizontal="right" vertical="center"/>
    </xf>
    <xf numFmtId="4" fontId="108" fillId="35" borderId="29" applyNumberFormat="0" applyProtection="0">
      <alignment vertical="center"/>
    </xf>
    <xf numFmtId="167" fontId="29" fillId="0" borderId="0" applyFont="0" applyFill="0" applyBorder="0" applyAlignment="0" applyProtection="0"/>
    <xf numFmtId="0" fontId="31" fillId="0" borderId="28">
      <alignment horizontal="left" vertical="center"/>
    </xf>
    <xf numFmtId="0" fontId="104" fillId="34" borderId="29" applyNumberFormat="0" applyProtection="0">
      <alignment horizontal="left" vertical="top" indent="1"/>
    </xf>
    <xf numFmtId="0" fontId="45" fillId="0" borderId="18">
      <alignment vertical="center"/>
    </xf>
    <xf numFmtId="3" fontId="55" fillId="34" borderId="27">
      <alignment horizontal="left" vertical="top" wrapText="1"/>
      <protection locked="0"/>
    </xf>
    <xf numFmtId="4" fontId="104" fillId="39" borderId="29" applyNumberFormat="0" applyProtection="0">
      <alignment vertical="center"/>
    </xf>
    <xf numFmtId="0" fontId="31" fillId="0" borderId="25">
      <alignment horizontal="left" vertical="center"/>
    </xf>
    <xf numFmtId="0" fontId="31" fillId="0" borderId="25">
      <alignment horizontal="left" vertical="center"/>
    </xf>
    <xf numFmtId="0" fontId="31" fillId="0" borderId="25">
      <alignment horizontal="left" vertical="center"/>
    </xf>
    <xf numFmtId="0" fontId="31" fillId="0" borderId="25">
      <alignment horizontal="left" vertical="center"/>
    </xf>
    <xf numFmtId="0" fontId="31" fillId="0" borderId="25">
      <alignment horizontal="left" vertical="center"/>
    </xf>
    <xf numFmtId="4" fontId="106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6" fillId="35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27" fillId="52" borderId="29" applyNumberFormat="0" applyProtection="0">
      <alignment horizontal="left" vertical="center" indent="1"/>
    </xf>
    <xf numFmtId="4" fontId="106" fillId="41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5" fillId="34" borderId="29" applyNumberFormat="0" applyProtection="0">
      <alignment vertical="center"/>
    </xf>
    <xf numFmtId="0" fontId="27" fillId="40" borderId="29" applyNumberFormat="0" applyProtection="0">
      <alignment horizontal="left" vertical="top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6" fillId="35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4" fillId="39" borderId="26" applyNumberFormat="0" applyProtection="0">
      <alignment vertical="center"/>
    </xf>
    <xf numFmtId="4" fontId="104" fillId="39" borderId="26" applyNumberFormat="0" applyProtection="0">
      <alignment vertical="center"/>
    </xf>
    <xf numFmtId="4" fontId="104" fillId="39" borderId="26" applyNumberFormat="0" applyProtection="0">
      <alignment vertical="center"/>
    </xf>
    <xf numFmtId="4" fontId="104" fillId="39" borderId="26" applyNumberFormat="0" applyProtection="0">
      <alignment vertical="center"/>
    </xf>
    <xf numFmtId="4" fontId="104" fillId="39" borderId="26" applyNumberFormat="0" applyProtection="0">
      <alignment vertical="center"/>
    </xf>
    <xf numFmtId="4" fontId="105" fillId="34" borderId="26" applyNumberFormat="0" applyProtection="0">
      <alignment vertical="center"/>
    </xf>
    <xf numFmtId="4" fontId="105" fillId="34" borderId="26" applyNumberFormat="0" applyProtection="0">
      <alignment vertical="center"/>
    </xf>
    <xf numFmtId="4" fontId="105" fillId="34" borderId="26" applyNumberFormat="0" applyProtection="0">
      <alignment vertical="center"/>
    </xf>
    <xf numFmtId="4" fontId="105" fillId="34" borderId="26" applyNumberFormat="0" applyProtection="0">
      <alignment vertical="center"/>
    </xf>
    <xf numFmtId="4" fontId="105" fillId="34" borderId="26" applyNumberFormat="0" applyProtection="0">
      <alignment vertical="center"/>
    </xf>
    <xf numFmtId="4" fontId="104" fillId="34" borderId="26" applyNumberFormat="0" applyProtection="0">
      <alignment horizontal="left" vertical="center" indent="1"/>
    </xf>
    <xf numFmtId="4" fontId="104" fillId="34" borderId="26" applyNumberFormat="0" applyProtection="0">
      <alignment horizontal="left" vertical="center" indent="1"/>
    </xf>
    <xf numFmtId="4" fontId="104" fillId="34" borderId="26" applyNumberFormat="0" applyProtection="0">
      <alignment horizontal="left" vertical="center" indent="1"/>
    </xf>
    <xf numFmtId="4" fontId="104" fillId="34" borderId="26" applyNumberFormat="0" applyProtection="0">
      <alignment horizontal="left" vertical="center" indent="1"/>
    </xf>
    <xf numFmtId="4" fontId="104" fillId="34" borderId="26" applyNumberFormat="0" applyProtection="0">
      <alignment horizontal="left" vertical="center" indent="1"/>
    </xf>
    <xf numFmtId="0" fontId="104" fillId="34" borderId="26" applyNumberFormat="0" applyProtection="0">
      <alignment horizontal="left" vertical="top" indent="1"/>
    </xf>
    <xf numFmtId="0" fontId="104" fillId="34" borderId="26" applyNumberFormat="0" applyProtection="0">
      <alignment horizontal="left" vertical="top" indent="1"/>
    </xf>
    <xf numFmtId="0" fontId="104" fillId="34" borderId="26" applyNumberFormat="0" applyProtection="0">
      <alignment horizontal="left" vertical="top" indent="1"/>
    </xf>
    <xf numFmtId="0" fontId="104" fillId="34" borderId="26" applyNumberFormat="0" applyProtection="0">
      <alignment horizontal="left" vertical="top" indent="1"/>
    </xf>
    <xf numFmtId="0" fontId="104" fillId="34" borderId="26" applyNumberFormat="0" applyProtection="0">
      <alignment horizontal="left" vertical="top" indent="1"/>
    </xf>
    <xf numFmtId="4" fontId="106" fillId="35" borderId="29" applyNumberFormat="0" applyProtection="0">
      <alignment horizontal="left" vertical="center" indent="1"/>
    </xf>
    <xf numFmtId="4" fontId="106" fillId="41" borderId="26" applyNumberFormat="0" applyProtection="0">
      <alignment horizontal="right" vertical="center"/>
    </xf>
    <xf numFmtId="4" fontId="106" fillId="41" borderId="26" applyNumberFormat="0" applyProtection="0">
      <alignment horizontal="right" vertical="center"/>
    </xf>
    <xf numFmtId="4" fontId="106" fillId="41" borderId="26" applyNumberFormat="0" applyProtection="0">
      <alignment horizontal="right" vertical="center"/>
    </xf>
    <xf numFmtId="4" fontId="106" fillId="41" borderId="26" applyNumberFormat="0" applyProtection="0">
      <alignment horizontal="right" vertical="center"/>
    </xf>
    <xf numFmtId="4" fontId="106" fillId="41" borderId="26" applyNumberFormat="0" applyProtection="0">
      <alignment horizontal="right" vertical="center"/>
    </xf>
    <xf numFmtId="4" fontId="106" fillId="42" borderId="26" applyNumberFormat="0" applyProtection="0">
      <alignment horizontal="right" vertical="center"/>
    </xf>
    <xf numFmtId="4" fontId="106" fillId="42" borderId="26" applyNumberFormat="0" applyProtection="0">
      <alignment horizontal="right" vertical="center"/>
    </xf>
    <xf numFmtId="4" fontId="106" fillId="42" borderId="26" applyNumberFormat="0" applyProtection="0">
      <alignment horizontal="right" vertical="center"/>
    </xf>
    <xf numFmtId="4" fontId="106" fillId="42" borderId="26" applyNumberFormat="0" applyProtection="0">
      <alignment horizontal="right" vertical="center"/>
    </xf>
    <xf numFmtId="4" fontId="106" fillId="42" borderId="26" applyNumberFormat="0" applyProtection="0">
      <alignment horizontal="right" vertical="center"/>
    </xf>
    <xf numFmtId="4" fontId="106" fillId="43" borderId="26" applyNumberFormat="0" applyProtection="0">
      <alignment horizontal="right" vertical="center"/>
    </xf>
    <xf numFmtId="4" fontId="106" fillId="43" borderId="26" applyNumberFormat="0" applyProtection="0">
      <alignment horizontal="right" vertical="center"/>
    </xf>
    <xf numFmtId="4" fontId="106" fillId="43" borderId="26" applyNumberFormat="0" applyProtection="0">
      <alignment horizontal="right" vertical="center"/>
    </xf>
    <xf numFmtId="4" fontId="106" fillId="43" borderId="26" applyNumberFormat="0" applyProtection="0">
      <alignment horizontal="right" vertical="center"/>
    </xf>
    <xf numFmtId="4" fontId="106" fillId="43" borderId="26" applyNumberFormat="0" applyProtection="0">
      <alignment horizontal="right" vertical="center"/>
    </xf>
    <xf numFmtId="4" fontId="106" fillId="44" borderId="26" applyNumberFormat="0" applyProtection="0">
      <alignment horizontal="right" vertical="center"/>
    </xf>
    <xf numFmtId="4" fontId="106" fillId="44" borderId="26" applyNumberFormat="0" applyProtection="0">
      <alignment horizontal="right" vertical="center"/>
    </xf>
    <xf numFmtId="4" fontId="106" fillId="44" borderId="26" applyNumberFormat="0" applyProtection="0">
      <alignment horizontal="right" vertical="center"/>
    </xf>
    <xf numFmtId="4" fontId="106" fillId="44" borderId="26" applyNumberFormat="0" applyProtection="0">
      <alignment horizontal="right" vertical="center"/>
    </xf>
    <xf numFmtId="4" fontId="106" fillId="44" borderId="26" applyNumberFormat="0" applyProtection="0">
      <alignment horizontal="right" vertical="center"/>
    </xf>
    <xf numFmtId="4" fontId="106" fillId="45" borderId="26" applyNumberFormat="0" applyProtection="0">
      <alignment horizontal="right" vertical="center"/>
    </xf>
    <xf numFmtId="4" fontId="106" fillId="45" borderId="26" applyNumberFormat="0" applyProtection="0">
      <alignment horizontal="right" vertical="center"/>
    </xf>
    <xf numFmtId="4" fontId="106" fillId="45" borderId="26" applyNumberFormat="0" applyProtection="0">
      <alignment horizontal="right" vertical="center"/>
    </xf>
    <xf numFmtId="4" fontId="106" fillId="45" borderId="26" applyNumberFormat="0" applyProtection="0">
      <alignment horizontal="right" vertical="center"/>
    </xf>
    <xf numFmtId="4" fontId="106" fillId="45" borderId="26" applyNumberFormat="0" applyProtection="0">
      <alignment horizontal="right" vertical="center"/>
    </xf>
    <xf numFmtId="4" fontId="106" fillId="46" borderId="26" applyNumberFormat="0" applyProtection="0">
      <alignment horizontal="right" vertical="center"/>
    </xf>
    <xf numFmtId="4" fontId="106" fillId="46" borderId="26" applyNumberFormat="0" applyProtection="0">
      <alignment horizontal="right" vertical="center"/>
    </xf>
    <xf numFmtId="4" fontId="106" fillId="46" borderId="26" applyNumberFormat="0" applyProtection="0">
      <alignment horizontal="right" vertical="center"/>
    </xf>
    <xf numFmtId="4" fontId="106" fillId="46" borderId="26" applyNumberFormat="0" applyProtection="0">
      <alignment horizontal="right" vertical="center"/>
    </xf>
    <xf numFmtId="4" fontId="106" fillId="46" borderId="26" applyNumberFormat="0" applyProtection="0">
      <alignment horizontal="right" vertical="center"/>
    </xf>
    <xf numFmtId="4" fontId="106" fillId="47" borderId="26" applyNumberFormat="0" applyProtection="0">
      <alignment horizontal="right" vertical="center"/>
    </xf>
    <xf numFmtId="4" fontId="106" fillId="47" borderId="26" applyNumberFormat="0" applyProtection="0">
      <alignment horizontal="right" vertical="center"/>
    </xf>
    <xf numFmtId="4" fontId="106" fillId="47" borderId="26" applyNumberFormat="0" applyProtection="0">
      <alignment horizontal="right" vertical="center"/>
    </xf>
    <xf numFmtId="4" fontId="106" fillId="47" borderId="26" applyNumberFormat="0" applyProtection="0">
      <alignment horizontal="right" vertical="center"/>
    </xf>
    <xf numFmtId="4" fontId="106" fillId="47" borderId="26" applyNumberFormat="0" applyProtection="0">
      <alignment horizontal="right" vertical="center"/>
    </xf>
    <xf numFmtId="4" fontId="106" fillId="48" borderId="26" applyNumberFormat="0" applyProtection="0">
      <alignment horizontal="right" vertical="center"/>
    </xf>
    <xf numFmtId="4" fontId="106" fillId="48" borderId="26" applyNumberFormat="0" applyProtection="0">
      <alignment horizontal="right" vertical="center"/>
    </xf>
    <xf numFmtId="4" fontId="106" fillId="48" borderId="26" applyNumberFormat="0" applyProtection="0">
      <alignment horizontal="right" vertical="center"/>
    </xf>
    <xf numFmtId="4" fontId="106" fillId="48" borderId="26" applyNumberFormat="0" applyProtection="0">
      <alignment horizontal="right" vertical="center"/>
    </xf>
    <xf numFmtId="4" fontId="106" fillId="48" borderId="26" applyNumberFormat="0" applyProtection="0">
      <alignment horizontal="right" vertical="center"/>
    </xf>
    <xf numFmtId="4" fontId="106" fillId="49" borderId="26" applyNumberFormat="0" applyProtection="0">
      <alignment horizontal="right" vertical="center"/>
    </xf>
    <xf numFmtId="4" fontId="106" fillId="49" borderId="26" applyNumberFormat="0" applyProtection="0">
      <alignment horizontal="right" vertical="center"/>
    </xf>
    <xf numFmtId="4" fontId="106" fillId="49" borderId="26" applyNumberFormat="0" applyProtection="0">
      <alignment horizontal="right" vertical="center"/>
    </xf>
    <xf numFmtId="4" fontId="106" fillId="49" borderId="26" applyNumberFormat="0" applyProtection="0">
      <alignment horizontal="right" vertical="center"/>
    </xf>
    <xf numFmtId="4" fontId="106" fillId="49" borderId="26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4" fontId="106" fillId="53" borderId="26" applyNumberFormat="0" applyProtection="0">
      <alignment horizontal="right" vertical="center"/>
    </xf>
    <xf numFmtId="4" fontId="106" fillId="53" borderId="26" applyNumberFormat="0" applyProtection="0">
      <alignment horizontal="right" vertical="center"/>
    </xf>
    <xf numFmtId="4" fontId="106" fillId="53" borderId="26" applyNumberFormat="0" applyProtection="0">
      <alignment horizontal="right" vertical="center"/>
    </xf>
    <xf numFmtId="4" fontId="106" fillId="53" borderId="26" applyNumberFormat="0" applyProtection="0">
      <alignment horizontal="right" vertical="center"/>
    </xf>
    <xf numFmtId="4" fontId="106" fillId="53" borderId="26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0" fontId="27" fillId="52" borderId="26" applyNumberFormat="0" applyProtection="0">
      <alignment horizontal="left" vertical="center" indent="1"/>
    </xf>
    <xf numFmtId="0" fontId="27" fillId="52" borderId="26" applyNumberFormat="0" applyProtection="0">
      <alignment horizontal="left" vertical="center" indent="1"/>
    </xf>
    <xf numFmtId="0" fontId="27" fillId="52" borderId="26" applyNumberFormat="0" applyProtection="0">
      <alignment horizontal="left" vertical="center" indent="1"/>
    </xf>
    <xf numFmtId="0" fontId="27" fillId="52" borderId="26" applyNumberFormat="0" applyProtection="0">
      <alignment horizontal="left" vertical="center" indent="1"/>
    </xf>
    <xf numFmtId="0" fontId="27" fillId="52" borderId="26" applyNumberFormat="0" applyProtection="0">
      <alignment horizontal="left" vertical="center" indent="1"/>
    </xf>
    <xf numFmtId="0" fontId="27" fillId="52" borderId="26" applyNumberFormat="0" applyProtection="0">
      <alignment horizontal="left" vertical="top" indent="1"/>
    </xf>
    <xf numFmtId="0" fontId="27" fillId="52" borderId="26" applyNumberFormat="0" applyProtection="0">
      <alignment horizontal="left" vertical="top" indent="1"/>
    </xf>
    <xf numFmtId="0" fontId="27" fillId="52" borderId="26" applyNumberFormat="0" applyProtection="0">
      <alignment horizontal="left" vertical="top" indent="1"/>
    </xf>
    <xf numFmtId="0" fontId="27" fillId="52" borderId="26" applyNumberFormat="0" applyProtection="0">
      <alignment horizontal="left" vertical="top" indent="1"/>
    </xf>
    <xf numFmtId="0" fontId="27" fillId="52" borderId="26" applyNumberFormat="0" applyProtection="0">
      <alignment horizontal="left" vertical="top" indent="1"/>
    </xf>
    <xf numFmtId="0" fontId="27" fillId="40" borderId="26" applyNumberFormat="0" applyProtection="0">
      <alignment horizontal="left" vertical="center" indent="1"/>
    </xf>
    <xf numFmtId="0" fontId="27" fillId="40" borderId="26" applyNumberFormat="0" applyProtection="0">
      <alignment horizontal="left" vertical="center" indent="1"/>
    </xf>
    <xf numFmtId="0" fontId="27" fillId="40" borderId="26" applyNumberFormat="0" applyProtection="0">
      <alignment horizontal="left" vertical="center" indent="1"/>
    </xf>
    <xf numFmtId="0" fontId="27" fillId="40" borderId="26" applyNumberFormat="0" applyProtection="0">
      <alignment horizontal="left" vertical="center" indent="1"/>
    </xf>
    <xf numFmtId="0" fontId="27" fillId="40" borderId="26" applyNumberFormat="0" applyProtection="0">
      <alignment horizontal="left" vertical="center" indent="1"/>
    </xf>
    <xf numFmtId="0" fontId="27" fillId="40" borderId="26" applyNumberFormat="0" applyProtection="0">
      <alignment horizontal="left" vertical="top" indent="1"/>
    </xf>
    <xf numFmtId="0" fontId="27" fillId="40" borderId="26" applyNumberFormat="0" applyProtection="0">
      <alignment horizontal="left" vertical="top" indent="1"/>
    </xf>
    <xf numFmtId="0" fontId="27" fillId="40" borderId="26" applyNumberFormat="0" applyProtection="0">
      <alignment horizontal="left" vertical="top" indent="1"/>
    </xf>
    <xf numFmtId="0" fontId="27" fillId="40" borderId="26" applyNumberFormat="0" applyProtection="0">
      <alignment horizontal="left" vertical="top" indent="1"/>
    </xf>
    <xf numFmtId="0" fontId="27" fillId="40" borderId="26" applyNumberFormat="0" applyProtection="0">
      <alignment horizontal="left" vertical="top" indent="1"/>
    </xf>
    <xf numFmtId="0" fontId="27" fillId="36" borderId="26" applyNumberFormat="0" applyProtection="0">
      <alignment horizontal="left" vertical="center" indent="1"/>
    </xf>
    <xf numFmtId="0" fontId="27" fillId="36" borderId="26" applyNumberFormat="0" applyProtection="0">
      <alignment horizontal="left" vertical="center" indent="1"/>
    </xf>
    <xf numFmtId="0" fontId="27" fillId="36" borderId="26" applyNumberFormat="0" applyProtection="0">
      <alignment horizontal="left" vertical="center" indent="1"/>
    </xf>
    <xf numFmtId="0" fontId="27" fillId="36" borderId="26" applyNumberFormat="0" applyProtection="0">
      <alignment horizontal="left" vertical="center" indent="1"/>
    </xf>
    <xf numFmtId="0" fontId="27" fillId="36" borderId="26" applyNumberFormat="0" applyProtection="0">
      <alignment horizontal="left" vertical="center" indent="1"/>
    </xf>
    <xf numFmtId="0" fontId="27" fillId="36" borderId="26" applyNumberFormat="0" applyProtection="0">
      <alignment horizontal="left" vertical="top" indent="1"/>
    </xf>
    <xf numFmtId="0" fontId="27" fillId="36" borderId="26" applyNumberFormat="0" applyProtection="0">
      <alignment horizontal="left" vertical="top" indent="1"/>
    </xf>
    <xf numFmtId="0" fontId="27" fillId="36" borderId="26" applyNumberFormat="0" applyProtection="0">
      <alignment horizontal="left" vertical="top" indent="1"/>
    </xf>
    <xf numFmtId="0" fontId="27" fillId="36" borderId="26" applyNumberFormat="0" applyProtection="0">
      <alignment horizontal="left" vertical="top" indent="1"/>
    </xf>
    <xf numFmtId="0" fontId="27" fillId="36" borderId="26" applyNumberFormat="0" applyProtection="0">
      <alignment horizontal="left" vertical="top" indent="1"/>
    </xf>
    <xf numFmtId="0" fontId="27" fillId="54" borderId="26" applyNumberFormat="0" applyProtection="0">
      <alignment horizontal="left" vertical="center" indent="1"/>
    </xf>
    <xf numFmtId="0" fontId="27" fillId="54" borderId="26" applyNumberFormat="0" applyProtection="0">
      <alignment horizontal="left" vertical="center" indent="1"/>
    </xf>
    <xf numFmtId="0" fontId="27" fillId="54" borderId="26" applyNumberFormat="0" applyProtection="0">
      <alignment horizontal="left" vertical="center" indent="1"/>
    </xf>
    <xf numFmtId="0" fontId="27" fillId="54" borderId="26" applyNumberFormat="0" applyProtection="0">
      <alignment horizontal="left" vertical="center" indent="1"/>
    </xf>
    <xf numFmtId="0" fontId="27" fillId="54" borderId="26" applyNumberFormat="0" applyProtection="0">
      <alignment horizontal="left" vertical="center" indent="1"/>
    </xf>
    <xf numFmtId="0" fontId="27" fillId="54" borderId="26" applyNumberFormat="0" applyProtection="0">
      <alignment horizontal="left" vertical="top" indent="1"/>
    </xf>
    <xf numFmtId="0" fontId="27" fillId="54" borderId="26" applyNumberFormat="0" applyProtection="0">
      <alignment horizontal="left" vertical="top" indent="1"/>
    </xf>
    <xf numFmtId="0" fontId="27" fillId="54" borderId="26" applyNumberFormat="0" applyProtection="0">
      <alignment horizontal="left" vertical="top" indent="1"/>
    </xf>
    <xf numFmtId="0" fontId="27" fillId="54" borderId="26" applyNumberFormat="0" applyProtection="0">
      <alignment horizontal="left" vertical="top" indent="1"/>
    </xf>
    <xf numFmtId="0" fontId="27" fillId="54" borderId="26" applyNumberFormat="0" applyProtection="0">
      <alignment horizontal="left" vertical="top" indent="1"/>
    </xf>
    <xf numFmtId="4" fontId="106" fillId="35" borderId="26" applyNumberFormat="0" applyProtection="0">
      <alignment vertical="center"/>
    </xf>
    <xf numFmtId="4" fontId="106" fillId="35" borderId="26" applyNumberFormat="0" applyProtection="0">
      <alignment vertical="center"/>
    </xf>
    <xf numFmtId="4" fontId="106" fillId="35" borderId="26" applyNumberFormat="0" applyProtection="0">
      <alignment vertical="center"/>
    </xf>
    <xf numFmtId="4" fontId="106" fillId="35" borderId="26" applyNumberFormat="0" applyProtection="0">
      <alignment vertical="center"/>
    </xf>
    <xf numFmtId="4" fontId="106" fillId="35" borderId="26" applyNumberFormat="0" applyProtection="0">
      <alignment vertical="center"/>
    </xf>
    <xf numFmtId="4" fontId="108" fillId="35" borderId="26" applyNumberFormat="0" applyProtection="0">
      <alignment vertical="center"/>
    </xf>
    <xf numFmtId="4" fontId="108" fillId="35" borderId="26" applyNumberFormat="0" applyProtection="0">
      <alignment vertical="center"/>
    </xf>
    <xf numFmtId="4" fontId="108" fillId="35" borderId="26" applyNumberFormat="0" applyProtection="0">
      <alignment vertical="center"/>
    </xf>
    <xf numFmtId="4" fontId="108" fillId="35" borderId="26" applyNumberFormat="0" applyProtection="0">
      <alignment vertical="center"/>
    </xf>
    <xf numFmtId="4" fontId="108" fillId="35" borderId="26" applyNumberFormat="0" applyProtection="0">
      <alignment vertical="center"/>
    </xf>
    <xf numFmtId="4" fontId="106" fillId="35" borderId="26" applyNumberFormat="0" applyProtection="0">
      <alignment horizontal="left" vertical="center" indent="1"/>
    </xf>
    <xf numFmtId="4" fontId="106" fillId="35" borderId="26" applyNumberFormat="0" applyProtection="0">
      <alignment horizontal="left" vertical="center" indent="1"/>
    </xf>
    <xf numFmtId="4" fontId="106" fillId="35" borderId="26" applyNumberFormat="0" applyProtection="0">
      <alignment horizontal="left" vertical="center" indent="1"/>
    </xf>
    <xf numFmtId="4" fontId="106" fillId="35" borderId="26" applyNumberFormat="0" applyProtection="0">
      <alignment horizontal="left" vertical="center" indent="1"/>
    </xf>
    <xf numFmtId="4" fontId="106" fillId="35" borderId="26" applyNumberFormat="0" applyProtection="0">
      <alignment horizontal="left" vertical="center" indent="1"/>
    </xf>
    <xf numFmtId="0" fontId="106" fillId="35" borderId="26" applyNumberFormat="0" applyProtection="0">
      <alignment horizontal="left" vertical="top" indent="1"/>
    </xf>
    <xf numFmtId="0" fontId="106" fillId="35" borderId="26" applyNumberFormat="0" applyProtection="0">
      <alignment horizontal="left" vertical="top" indent="1"/>
    </xf>
    <xf numFmtId="0" fontId="106" fillId="35" borderId="26" applyNumberFormat="0" applyProtection="0">
      <alignment horizontal="left" vertical="top" indent="1"/>
    </xf>
    <xf numFmtId="0" fontId="106" fillId="35" borderId="26" applyNumberFormat="0" applyProtection="0">
      <alignment horizontal="left" vertical="top" indent="1"/>
    </xf>
    <xf numFmtId="0" fontId="106" fillId="35" borderId="26" applyNumberFormat="0" applyProtection="0">
      <alignment horizontal="left" vertical="top" indent="1"/>
    </xf>
    <xf numFmtId="4" fontId="106" fillId="51" borderId="26" applyNumberFormat="0" applyProtection="0">
      <alignment horizontal="right" vertical="center"/>
    </xf>
    <xf numFmtId="4" fontId="106" fillId="51" borderId="26" applyNumberFormat="0" applyProtection="0">
      <alignment horizontal="right" vertical="center"/>
    </xf>
    <xf numFmtId="4" fontId="106" fillId="51" borderId="26" applyNumberFormat="0" applyProtection="0">
      <alignment horizontal="right" vertical="center"/>
    </xf>
    <xf numFmtId="4" fontId="106" fillId="51" borderId="26" applyNumberFormat="0" applyProtection="0">
      <alignment horizontal="right" vertical="center"/>
    </xf>
    <xf numFmtId="4" fontId="106" fillId="51" borderId="26" applyNumberFormat="0" applyProtection="0">
      <alignment horizontal="right" vertical="center"/>
    </xf>
    <xf numFmtId="4" fontId="108" fillId="51" borderId="26" applyNumberFormat="0" applyProtection="0">
      <alignment horizontal="right" vertical="center"/>
    </xf>
    <xf numFmtId="4" fontId="108" fillId="51" borderId="26" applyNumberFormat="0" applyProtection="0">
      <alignment horizontal="right" vertical="center"/>
    </xf>
    <xf numFmtId="4" fontId="108" fillId="51" borderId="26" applyNumberFormat="0" applyProtection="0">
      <alignment horizontal="right" vertical="center"/>
    </xf>
    <xf numFmtId="4" fontId="108" fillId="51" borderId="26" applyNumberFormat="0" applyProtection="0">
      <alignment horizontal="right" vertical="center"/>
    </xf>
    <xf numFmtId="4" fontId="108" fillId="51" borderId="26" applyNumberFormat="0" applyProtection="0">
      <alignment horizontal="right" vertical="center"/>
    </xf>
    <xf numFmtId="4" fontId="106" fillId="53" borderId="26" applyNumberFormat="0" applyProtection="0">
      <alignment horizontal="left" vertical="center" indent="1"/>
    </xf>
    <xf numFmtId="4" fontId="106" fillId="53" borderId="26" applyNumberFormat="0" applyProtection="0">
      <alignment horizontal="left" vertical="center" indent="1"/>
    </xf>
    <xf numFmtId="4" fontId="106" fillId="53" borderId="26" applyNumberFormat="0" applyProtection="0">
      <alignment horizontal="left" vertical="center" indent="1"/>
    </xf>
    <xf numFmtId="4" fontId="106" fillId="53" borderId="26" applyNumberFormat="0" applyProtection="0">
      <alignment horizontal="left" vertical="center" indent="1"/>
    </xf>
    <xf numFmtId="4" fontId="106" fillId="53" borderId="26" applyNumberFormat="0" applyProtection="0">
      <alignment horizontal="left" vertical="center" indent="1"/>
    </xf>
    <xf numFmtId="0" fontId="106" fillId="40" borderId="26" applyNumberFormat="0" applyProtection="0">
      <alignment horizontal="left" vertical="top" indent="1"/>
    </xf>
    <xf numFmtId="0" fontId="106" fillId="40" borderId="26" applyNumberFormat="0" applyProtection="0">
      <alignment horizontal="left" vertical="top" indent="1"/>
    </xf>
    <xf numFmtId="0" fontId="106" fillId="40" borderId="26" applyNumberFormat="0" applyProtection="0">
      <alignment horizontal="left" vertical="top" indent="1"/>
    </xf>
    <xf numFmtId="0" fontId="106" fillId="40" borderId="26" applyNumberFormat="0" applyProtection="0">
      <alignment horizontal="left" vertical="top" indent="1"/>
    </xf>
    <xf numFmtId="0" fontId="106" fillId="40" borderId="26" applyNumberFormat="0" applyProtection="0">
      <alignment horizontal="left" vertical="top" indent="1"/>
    </xf>
    <xf numFmtId="4" fontId="106" fillId="51" borderId="29" applyNumberFormat="0" applyProtection="0">
      <alignment horizontal="right" vertical="center"/>
    </xf>
    <xf numFmtId="4" fontId="110" fillId="51" borderId="26" applyNumberFormat="0" applyProtection="0">
      <alignment horizontal="right" vertical="center"/>
    </xf>
    <xf numFmtId="4" fontId="110" fillId="51" borderId="26" applyNumberFormat="0" applyProtection="0">
      <alignment horizontal="right" vertical="center"/>
    </xf>
    <xf numFmtId="4" fontId="110" fillId="51" borderId="26" applyNumberFormat="0" applyProtection="0">
      <alignment horizontal="right" vertical="center"/>
    </xf>
    <xf numFmtId="4" fontId="110" fillId="51" borderId="26" applyNumberFormat="0" applyProtection="0">
      <alignment horizontal="right" vertical="center"/>
    </xf>
    <xf numFmtId="4" fontId="110" fillId="51" borderId="26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0" fontId="106" fillId="40" borderId="29" applyNumberFormat="0" applyProtection="0">
      <alignment horizontal="left" vertical="top" indent="1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0" fontId="104" fillId="34" borderId="29" applyNumberFormat="0" applyProtection="0">
      <alignment horizontal="left" vertical="top" indent="1"/>
    </xf>
    <xf numFmtId="168" fontId="29" fillId="0" borderId="0" applyFont="0" applyFill="0" applyBorder="0" applyAlignment="0" applyProtection="0"/>
    <xf numFmtId="4" fontId="106" fillId="53" borderId="29" applyNumberFormat="0" applyProtection="0">
      <alignment horizontal="right" vertical="center"/>
    </xf>
    <xf numFmtId="0" fontId="27" fillId="36" borderId="29" applyNumberFormat="0" applyProtection="0">
      <alignment horizontal="left" vertical="top" indent="1"/>
    </xf>
    <xf numFmtId="4" fontId="105" fillId="34" borderId="29" applyNumberFormat="0" applyProtection="0">
      <alignment vertical="center"/>
    </xf>
    <xf numFmtId="0" fontId="104" fillId="34" borderId="29" applyNumberFormat="0" applyProtection="0">
      <alignment horizontal="left" vertical="top" indent="1"/>
    </xf>
    <xf numFmtId="4" fontId="106" fillId="43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4" fontId="105" fillId="34" borderId="29" applyNumberFormat="0" applyProtection="0">
      <alignment vertical="center"/>
    </xf>
    <xf numFmtId="4" fontId="106" fillId="41" borderId="29" applyNumberFormat="0" applyProtection="0">
      <alignment horizontal="right" vertical="center"/>
    </xf>
    <xf numFmtId="0" fontId="104" fillId="34" borderId="29" applyNumberFormat="0" applyProtection="0">
      <alignment horizontal="left" vertical="top" indent="1"/>
    </xf>
    <xf numFmtId="4" fontId="106" fillId="42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106" fillId="40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3" fontId="55" fillId="34" borderId="30">
      <alignment horizontal="left" vertical="top" wrapText="1"/>
      <protection locked="0"/>
    </xf>
    <xf numFmtId="4" fontId="104" fillId="34" borderId="29" applyNumberFormat="0" applyProtection="0">
      <alignment horizontal="left" vertical="center" indent="1"/>
    </xf>
    <xf numFmtId="0" fontId="106" fillId="40" borderId="29" applyNumberFormat="0" applyProtection="0">
      <alignment horizontal="left" vertical="top" indent="1"/>
    </xf>
    <xf numFmtId="9" fontId="29" fillId="0" borderId="0" applyFont="0" applyFill="0" applyBorder="0" applyAlignment="0" applyProtection="0"/>
    <xf numFmtId="4" fontId="106" fillId="47" borderId="29" applyNumberFormat="0" applyProtection="0">
      <alignment horizontal="right" vertical="center"/>
    </xf>
    <xf numFmtId="0" fontId="29" fillId="0" borderId="0"/>
    <xf numFmtId="0" fontId="27" fillId="40" borderId="29" applyNumberFormat="0" applyProtection="0">
      <alignment horizontal="left" vertical="top" indent="1"/>
    </xf>
    <xf numFmtId="4" fontId="106" fillId="35" borderId="29" applyNumberFormat="0" applyProtection="0">
      <alignment horizontal="left" vertical="center" indent="1"/>
    </xf>
    <xf numFmtId="0" fontId="100" fillId="0" borderId="27" applyFont="0" applyFill="0" applyBorder="0">
      <alignment horizontal="center" vertical="justify" wrapText="1"/>
    </xf>
    <xf numFmtId="4" fontId="104" fillId="34" borderId="29" applyNumberFormat="0" applyProtection="0">
      <alignment horizontal="left" vertical="center" indent="1"/>
    </xf>
    <xf numFmtId="4" fontId="106" fillId="46" borderId="29" applyNumberFormat="0" applyProtection="0">
      <alignment horizontal="right" vertical="center"/>
    </xf>
    <xf numFmtId="0" fontId="45" fillId="0" borderId="18">
      <alignment vertical="center"/>
    </xf>
    <xf numFmtId="4" fontId="110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4" fillId="34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27" fillId="40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4" fontId="106" fillId="35" borderId="29" applyNumberFormat="0" applyProtection="0">
      <alignment vertical="center"/>
    </xf>
    <xf numFmtId="0" fontId="27" fillId="40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4" fontId="106" fillId="47" borderId="29" applyNumberFormat="0" applyProtection="0">
      <alignment horizontal="right"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5" fillId="34" borderId="29" applyNumberFormat="0" applyProtection="0">
      <alignment vertical="center"/>
    </xf>
    <xf numFmtId="4" fontId="105" fillId="34" borderId="29" applyNumberFormat="0" applyProtection="0">
      <alignment vertical="center"/>
    </xf>
    <xf numFmtId="4" fontId="105" fillId="34" borderId="29" applyNumberFormat="0" applyProtection="0">
      <alignment vertical="center"/>
    </xf>
    <xf numFmtId="4" fontId="105" fillId="34" borderId="29" applyNumberFormat="0" applyProtection="0">
      <alignment vertical="center"/>
    </xf>
    <xf numFmtId="4" fontId="105" fillId="34" borderId="29" applyNumberFormat="0" applyProtection="0">
      <alignment vertical="center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0" fontId="104" fillId="34" borderId="29" applyNumberFormat="0" applyProtection="0">
      <alignment horizontal="left" vertical="top" indent="1"/>
    </xf>
    <xf numFmtId="0" fontId="104" fillId="34" borderId="29" applyNumberFormat="0" applyProtection="0">
      <alignment horizontal="left" vertical="top" indent="1"/>
    </xf>
    <xf numFmtId="0" fontId="104" fillId="34" borderId="29" applyNumberFormat="0" applyProtection="0">
      <alignment horizontal="left" vertical="top" indent="1"/>
    </xf>
    <xf numFmtId="0" fontId="104" fillId="34" borderId="29" applyNumberFormat="0" applyProtection="0">
      <alignment horizontal="left" vertical="top" indent="1"/>
    </xf>
    <xf numFmtId="0" fontId="104" fillId="34" borderId="29" applyNumberFormat="0" applyProtection="0">
      <alignment horizontal="left" vertical="top" indent="1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0" fontId="27" fillId="52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6" fillId="35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4" fontId="106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4" fontId="106" fillId="53" borderId="29" applyNumberFormat="0" applyProtection="0">
      <alignment horizontal="left" vertical="center" indent="1"/>
    </xf>
    <xf numFmtId="4" fontId="106" fillId="53" borderId="29" applyNumberFormat="0" applyProtection="0">
      <alignment horizontal="left" vertical="center" indent="1"/>
    </xf>
    <xf numFmtId="4" fontId="106" fillId="53" borderId="29" applyNumberFormat="0" applyProtection="0">
      <alignment horizontal="left" vertical="center" indent="1"/>
    </xf>
    <xf numFmtId="4" fontId="106" fillId="53" borderId="29" applyNumberFormat="0" applyProtection="0">
      <alignment horizontal="left" vertical="center" indent="1"/>
    </xf>
    <xf numFmtId="0" fontId="106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0" fontId="104" fillId="34" borderId="29" applyNumberFormat="0" applyProtection="0">
      <alignment horizontal="left" vertical="top" indent="1"/>
    </xf>
    <xf numFmtId="4" fontId="104" fillId="34" borderId="29" applyNumberFormat="0" applyProtection="0">
      <alignment horizontal="left" vertical="center" indent="1"/>
    </xf>
    <xf numFmtId="1" fontId="27" fillId="0" borderId="16" applyNumberFormat="0" applyFill="0" applyAlignment="0" applyProtection="0">
      <alignment horizontal="center" vertical="center"/>
    </xf>
    <xf numFmtId="4" fontId="104" fillId="39" borderId="29" applyNumberFormat="0" applyProtection="0">
      <alignment vertical="center"/>
    </xf>
    <xf numFmtId="0" fontId="27" fillId="36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10" fontId="34" fillId="35" borderId="27" applyNumberFormat="0" applyBorder="0" applyAlignment="0" applyProtection="0"/>
    <xf numFmtId="0" fontId="100" fillId="0" borderId="27" applyFont="0" applyFill="0" applyBorder="0">
      <alignment horizontal="center" vertical="justify" wrapText="1"/>
    </xf>
    <xf numFmtId="10" fontId="34" fillId="35" borderId="30" applyNumberFormat="0" applyBorder="0" applyAlignment="0" applyProtection="0"/>
    <xf numFmtId="0" fontId="106" fillId="40" borderId="29" applyNumberFormat="0" applyProtection="0">
      <alignment horizontal="left" vertical="top" indent="1"/>
    </xf>
    <xf numFmtId="0" fontId="100" fillId="0" borderId="27" applyFont="0" applyFill="0" applyBorder="0">
      <alignment horizontal="centerContinuous" vertical="justify" wrapText="1"/>
    </xf>
    <xf numFmtId="168" fontId="29" fillId="0" borderId="0" applyFont="0" applyFill="0" applyBorder="0" applyAlignment="0" applyProtection="0"/>
    <xf numFmtId="0" fontId="104" fillId="34" borderId="29" applyNumberFormat="0" applyProtection="0">
      <alignment horizontal="left" vertical="top" indent="1"/>
    </xf>
    <xf numFmtId="4" fontId="104" fillId="39" borderId="29" applyNumberFormat="0" applyProtection="0">
      <alignment vertical="center"/>
    </xf>
    <xf numFmtId="4" fontId="106" fillId="45" borderId="29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49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0" fontId="27" fillId="52" borderId="29" applyNumberFormat="0" applyProtection="0">
      <alignment horizontal="left" vertical="top" indent="1"/>
    </xf>
    <xf numFmtId="4" fontId="106" fillId="47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0" fontId="27" fillId="52" borderId="29" applyNumberFormat="0" applyProtection="0">
      <alignment horizontal="left" vertical="center" indent="1"/>
    </xf>
    <xf numFmtId="4" fontId="106" fillId="47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10" fontId="34" fillId="35" borderId="27" applyNumberFormat="0" applyBorder="0" applyAlignment="0" applyProtection="0"/>
    <xf numFmtId="0" fontId="45" fillId="0" borderId="18">
      <alignment vertical="center"/>
    </xf>
    <xf numFmtId="0" fontId="27" fillId="54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4" fontId="106" fillId="53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4" fontId="106" fillId="51" borderId="29" applyNumberFormat="0" applyProtection="0">
      <alignment horizontal="right" vertical="center"/>
    </xf>
    <xf numFmtId="0" fontId="27" fillId="36" borderId="29" applyNumberFormat="0" applyProtection="0">
      <alignment horizontal="left" vertical="center" indent="1"/>
    </xf>
    <xf numFmtId="0" fontId="106" fillId="35" borderId="29" applyNumberFormat="0" applyProtection="0">
      <alignment horizontal="left" vertical="top" indent="1"/>
    </xf>
    <xf numFmtId="4" fontId="106" fillId="53" borderId="29" applyNumberFormat="0" applyProtection="0">
      <alignment horizontal="right" vertical="center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center" indent="1"/>
    </xf>
    <xf numFmtId="4" fontId="105" fillId="34" borderId="29" applyNumberFormat="0" applyProtection="0">
      <alignment vertical="center"/>
    </xf>
    <xf numFmtId="4" fontId="104" fillId="50" borderId="23" applyNumberFormat="0" applyProtection="0">
      <alignment horizontal="left" vertical="center" indent="1"/>
    </xf>
    <xf numFmtId="0" fontId="106" fillId="35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top" indent="1"/>
    </xf>
    <xf numFmtId="4" fontId="106" fillId="49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0" fontId="31" fillId="0" borderId="28">
      <alignment horizontal="left" vertical="center"/>
    </xf>
    <xf numFmtId="10" fontId="66" fillId="35" borderId="27" applyNumberFormat="0" applyBorder="0" applyAlignment="0" applyProtection="0"/>
    <xf numFmtId="0" fontId="31" fillId="0" borderId="28">
      <alignment horizontal="left" vertical="center"/>
    </xf>
    <xf numFmtId="0" fontId="31" fillId="0" borderId="28">
      <alignment horizontal="left" vertical="center"/>
    </xf>
    <xf numFmtId="0" fontId="100" fillId="0" borderId="27" applyFont="0" applyFill="0" applyBorder="0">
      <alignment horizontal="centerContinuous" vertical="justify" wrapText="1"/>
    </xf>
    <xf numFmtId="0" fontId="100" fillId="0" borderId="27" applyFont="0" applyFill="0" applyBorder="0">
      <alignment horizontal="centerContinuous" vertical="justify" wrapText="1"/>
    </xf>
    <xf numFmtId="0" fontId="100" fillId="0" borderId="27" applyFont="0" applyFill="0" applyBorder="0">
      <alignment horizontal="centerContinuous" vertical="justify" wrapText="1"/>
    </xf>
    <xf numFmtId="0" fontId="100" fillId="0" borderId="27" applyFont="0" applyFill="0" applyBorder="0">
      <alignment horizontal="center" vertical="justify" wrapText="1"/>
    </xf>
    <xf numFmtId="0" fontId="100" fillId="0" borderId="27" applyFont="0" applyFill="0" applyBorder="0">
      <alignment horizontal="center" vertical="justify" wrapText="1"/>
    </xf>
    <xf numFmtId="4" fontId="104" fillId="50" borderId="23" applyNumberFormat="0" applyProtection="0">
      <alignment horizontal="left" vertical="center" indent="1"/>
    </xf>
    <xf numFmtId="0" fontId="82" fillId="5" borderId="9" applyNumberFormat="0" applyAlignment="0" applyProtection="0"/>
    <xf numFmtId="10" fontId="66" fillId="35" borderId="27" applyNumberFormat="0" applyBorder="0" applyAlignment="0" applyProtection="0"/>
    <xf numFmtId="9" fontId="29" fillId="0" borderId="0" applyFont="0" applyFill="0" applyBorder="0" applyAlignment="0" applyProtection="0"/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4" fontId="106" fillId="45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0" fontId="27" fillId="52" borderId="29" applyNumberFormat="0" applyProtection="0">
      <alignment horizontal="left" vertical="center" indent="1"/>
    </xf>
    <xf numFmtId="4" fontId="106" fillId="45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10" fontId="34" fillId="35" borderId="30" applyNumberFormat="0" applyBorder="0" applyAlignment="0" applyProtection="0"/>
    <xf numFmtId="4" fontId="106" fillId="42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0" fontId="27" fillId="40" borderId="29" applyNumberFormat="0" applyProtection="0">
      <alignment horizontal="left" vertical="top" indent="1"/>
    </xf>
    <xf numFmtId="4" fontId="106" fillId="53" borderId="29" applyNumberFormat="0" applyProtection="0">
      <alignment horizontal="right" vertical="center"/>
    </xf>
    <xf numFmtId="0" fontId="27" fillId="40" borderId="29" applyNumberFormat="0" applyProtection="0">
      <alignment horizontal="left" vertical="center" indent="1"/>
    </xf>
    <xf numFmtId="4" fontId="106" fillId="45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0" fontId="27" fillId="36" borderId="29" applyNumberFormat="0" applyProtection="0">
      <alignment horizontal="left" vertical="center" indent="1"/>
    </xf>
    <xf numFmtId="4" fontId="106" fillId="42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0" fontId="27" fillId="36" borderId="40" applyNumberFormat="0" applyProtection="0">
      <alignment horizontal="left" vertical="center" indent="1"/>
    </xf>
    <xf numFmtId="4" fontId="106" fillId="51" borderId="98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4" fontId="106" fillId="48" borderId="40" applyNumberFormat="0" applyProtection="0">
      <alignment horizontal="right" vertical="center"/>
    </xf>
    <xf numFmtId="0" fontId="2" fillId="0" borderId="0"/>
    <xf numFmtId="4" fontId="106" fillId="46" borderId="118" applyNumberFormat="0" applyProtection="0">
      <alignment horizontal="right" vertical="center"/>
    </xf>
    <xf numFmtId="0" fontId="27" fillId="52" borderId="40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4" fontId="106" fillId="43" borderId="40" applyNumberFormat="0" applyProtection="0">
      <alignment horizontal="right" vertical="center"/>
    </xf>
    <xf numFmtId="0" fontId="2" fillId="0" borderId="0"/>
    <xf numFmtId="4" fontId="106" fillId="48" borderId="40" applyNumberFormat="0" applyProtection="0">
      <alignment horizontal="right"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6" fillId="42" borderId="40" applyNumberFormat="0" applyProtection="0">
      <alignment horizontal="right"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6" fillId="42" borderId="84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06" fillId="42" borderId="32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106" fillId="41" borderId="40" applyNumberFormat="0" applyProtection="0">
      <alignment horizontal="right" vertical="center"/>
    </xf>
    <xf numFmtId="0" fontId="104" fillId="34" borderId="40" applyNumberFormat="0" applyProtection="0">
      <alignment horizontal="left" vertical="top" indent="1"/>
    </xf>
    <xf numFmtId="4" fontId="104" fillId="34" borderId="40" applyNumberFormat="0" applyProtection="0">
      <alignment horizontal="left" vertical="center" indent="1"/>
    </xf>
    <xf numFmtId="4" fontId="104" fillId="39" borderId="40" applyNumberFormat="0" applyProtection="0">
      <alignment vertical="center"/>
    </xf>
    <xf numFmtId="4" fontId="106" fillId="49" borderId="90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0" fontId="106" fillId="40" borderId="76" applyNumberFormat="0" applyProtection="0">
      <alignment horizontal="left" vertical="top" indent="1"/>
    </xf>
    <xf numFmtId="0" fontId="31" fillId="0" borderId="117">
      <alignment horizontal="left" vertical="center"/>
    </xf>
    <xf numFmtId="0" fontId="100" fillId="0" borderId="237" applyFont="0" applyFill="0" applyBorder="0">
      <alignment horizontal="centerContinuous" vertical="justify" wrapText="1"/>
    </xf>
    <xf numFmtId="4" fontId="106" fillId="43" borderId="90" applyNumberFormat="0" applyProtection="0">
      <alignment horizontal="right" vertical="center"/>
    </xf>
    <xf numFmtId="4" fontId="105" fillId="34" borderId="84" applyNumberFormat="0" applyProtection="0">
      <alignment vertical="center"/>
    </xf>
    <xf numFmtId="0" fontId="27" fillId="36" borderId="84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4" fontId="108" fillId="51" borderId="84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0" fontId="2" fillId="0" borderId="0"/>
    <xf numFmtId="4" fontId="106" fillId="41" borderId="144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4" fillId="34" borderId="76" applyNumberFormat="0" applyProtection="0">
      <alignment horizontal="left" vertical="center" indent="1"/>
    </xf>
    <xf numFmtId="4" fontId="106" fillId="51" borderId="90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4" fontId="106" fillId="53" borderId="118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4" fontId="106" fillId="53" borderId="90" applyNumberFormat="0" applyProtection="0">
      <alignment horizontal="left" vertical="center" indent="1"/>
    </xf>
    <xf numFmtId="4" fontId="105" fillId="34" borderId="40" applyNumberFormat="0" applyProtection="0">
      <alignment vertical="center"/>
    </xf>
    <xf numFmtId="4" fontId="106" fillId="44" borderId="40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104" fillId="39" borderId="118" applyNumberFormat="0" applyProtection="0">
      <alignment vertical="center"/>
    </xf>
    <xf numFmtId="4" fontId="106" fillId="44" borderId="98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0" fontId="104" fillId="34" borderId="40" applyNumberFormat="0" applyProtection="0">
      <alignment horizontal="left" vertical="top" indent="1"/>
    </xf>
    <xf numFmtId="4" fontId="104" fillId="39" borderId="40" applyNumberFormat="0" applyProtection="0">
      <alignment vertical="center"/>
    </xf>
    <xf numFmtId="0" fontId="106" fillId="40" borderId="61" applyNumberFormat="0" applyProtection="0">
      <alignment horizontal="left" vertical="top" indent="1"/>
    </xf>
    <xf numFmtId="4" fontId="105" fillId="34" borderId="61" applyNumberFormat="0" applyProtection="0">
      <alignment vertical="center"/>
    </xf>
    <xf numFmtId="0" fontId="104" fillId="34" borderId="61" applyNumberFormat="0" applyProtection="0">
      <alignment horizontal="left" vertical="top" indent="1"/>
    </xf>
    <xf numFmtId="4" fontId="106" fillId="51" borderId="61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0" fontId="27" fillId="54" borderId="61" applyNumberFormat="0" applyProtection="0">
      <alignment horizontal="left" vertical="top" indent="1"/>
    </xf>
    <xf numFmtId="4" fontId="104" fillId="34" borderId="58" applyNumberFormat="0" applyProtection="0">
      <alignment horizontal="left" vertical="center" indent="1"/>
    </xf>
    <xf numFmtId="0" fontId="106" fillId="40" borderId="58" applyNumberFormat="0" applyProtection="0">
      <alignment horizontal="left" vertical="top" indent="1"/>
    </xf>
    <xf numFmtId="4" fontId="104" fillId="34" borderId="98" applyNumberFormat="0" applyProtection="0">
      <alignment horizontal="left" vertical="center" indent="1"/>
    </xf>
    <xf numFmtId="4" fontId="108" fillId="35" borderId="195" applyNumberFormat="0" applyProtection="0">
      <alignment vertical="center"/>
    </xf>
    <xf numFmtId="4" fontId="105" fillId="34" borderId="136" applyNumberFormat="0" applyProtection="0">
      <alignment vertical="center"/>
    </xf>
    <xf numFmtId="4" fontId="108" fillId="51" borderId="61" applyNumberFormat="0" applyProtection="0">
      <alignment horizontal="right" vertical="center"/>
    </xf>
    <xf numFmtId="4" fontId="106" fillId="42" borderId="118" applyNumberFormat="0" applyProtection="0">
      <alignment horizontal="right" vertical="center"/>
    </xf>
    <xf numFmtId="4" fontId="106" fillId="43" borderId="118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4" fontId="106" fillId="35" borderId="98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0" fontId="104" fillId="34" borderId="98" applyNumberFormat="0" applyProtection="0">
      <alignment horizontal="left" vertical="top" indent="1"/>
    </xf>
    <xf numFmtId="4" fontId="106" fillId="42" borderId="155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0" fontId="100" fillId="0" borderId="237" applyFont="0" applyFill="0" applyBorder="0">
      <alignment horizontal="center" vertical="justify" wrapText="1"/>
    </xf>
    <xf numFmtId="10" fontId="66" fillId="35" borderId="88" applyNumberFormat="0" applyBorder="0" applyAlignment="0" applyProtection="0"/>
    <xf numFmtId="0" fontId="27" fillId="52" borderId="195" applyNumberFormat="0" applyProtection="0">
      <alignment horizontal="left" vertical="center" indent="1"/>
    </xf>
    <xf numFmtId="0" fontId="27" fillId="54" borderId="84" applyNumberFormat="0" applyProtection="0">
      <alignment horizontal="left" vertical="center" indent="1"/>
    </xf>
    <xf numFmtId="4" fontId="108" fillId="51" borderId="84" applyNumberFormat="0" applyProtection="0">
      <alignment horizontal="right" vertical="center"/>
    </xf>
    <xf numFmtId="10" fontId="34" fillId="35" borderId="193" applyNumberFormat="0" applyBorder="0" applyAlignment="0" applyProtection="0"/>
    <xf numFmtId="4" fontId="106" fillId="53" borderId="84" applyNumberFormat="0" applyProtection="0">
      <alignment horizontal="left" vertical="center" indent="1"/>
    </xf>
    <xf numFmtId="4" fontId="106" fillId="53" borderId="118" applyNumberFormat="0" applyProtection="0">
      <alignment horizontal="right" vertical="center"/>
    </xf>
    <xf numFmtId="0" fontId="27" fillId="52" borderId="84" applyNumberFormat="0" applyProtection="0">
      <alignment horizontal="left" vertical="top" indent="1"/>
    </xf>
    <xf numFmtId="4" fontId="106" fillId="45" borderId="76" applyNumberFormat="0" applyProtection="0">
      <alignment horizontal="right" vertical="center"/>
    </xf>
    <xf numFmtId="4" fontId="106" fillId="53" borderId="84" applyNumberFormat="0" applyProtection="0">
      <alignment horizontal="left" vertical="center" indent="1"/>
    </xf>
    <xf numFmtId="4" fontId="106" fillId="41" borderId="76" applyNumberFormat="0" applyProtection="0">
      <alignment horizontal="right" vertical="center"/>
    </xf>
    <xf numFmtId="0" fontId="27" fillId="52" borderId="136" applyNumberFormat="0" applyProtection="0">
      <alignment horizontal="left" vertical="center" indent="1"/>
    </xf>
    <xf numFmtId="4" fontId="106" fillId="43" borderId="98" applyNumberFormat="0" applyProtection="0">
      <alignment horizontal="right" vertical="center"/>
    </xf>
    <xf numFmtId="0" fontId="27" fillId="36" borderId="206" applyNumberFormat="0" applyProtection="0">
      <alignment horizontal="left" vertical="center" indent="1"/>
    </xf>
    <xf numFmtId="4" fontId="108" fillId="51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27" fillId="40" borderId="136" applyNumberFormat="0" applyProtection="0">
      <alignment horizontal="left" vertical="center" indent="1"/>
    </xf>
    <xf numFmtId="0" fontId="27" fillId="54" borderId="76" applyNumberFormat="0" applyProtection="0">
      <alignment horizontal="left" vertical="top" indent="1"/>
    </xf>
    <xf numFmtId="4" fontId="106" fillId="47" borderId="118" applyNumberFormat="0" applyProtection="0">
      <alignment horizontal="right" vertical="center"/>
    </xf>
    <xf numFmtId="4" fontId="104" fillId="34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4" fontId="106" fillId="49" borderId="76" applyNumberFormat="0" applyProtection="0">
      <alignment horizontal="right" vertical="center"/>
    </xf>
    <xf numFmtId="4" fontId="105" fillId="34" borderId="76" applyNumberFormat="0" applyProtection="0">
      <alignment vertical="center"/>
    </xf>
    <xf numFmtId="0" fontId="27" fillId="36" borderId="76" applyNumberFormat="0" applyProtection="0">
      <alignment horizontal="left" vertical="top" indent="1"/>
    </xf>
    <xf numFmtId="4" fontId="106" fillId="35" borderId="76" applyNumberFormat="0" applyProtection="0">
      <alignment horizontal="left" vertical="center" indent="1"/>
    </xf>
    <xf numFmtId="4" fontId="108" fillId="35" borderId="76" applyNumberFormat="0" applyProtection="0">
      <alignment vertical="center"/>
    </xf>
    <xf numFmtId="0" fontId="100" fillId="0" borderId="159" applyFont="0" applyFill="0" applyBorder="0">
      <alignment horizontal="center" vertical="justify" wrapText="1"/>
    </xf>
    <xf numFmtId="4" fontId="106" fillId="35" borderId="84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4" fontId="106" fillId="51" borderId="136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4" fontId="106" fillId="46" borderId="118" applyNumberFormat="0" applyProtection="0">
      <alignment horizontal="right" vertical="center"/>
    </xf>
    <xf numFmtId="4" fontId="106" fillId="35" borderId="155" applyNumberFormat="0" applyProtection="0">
      <alignment horizontal="left" vertical="center" indent="1"/>
    </xf>
    <xf numFmtId="4" fontId="104" fillId="39" borderId="144" applyNumberFormat="0" applyProtection="0">
      <alignment vertical="center"/>
    </xf>
    <xf numFmtId="4" fontId="106" fillId="51" borderId="76" applyNumberFormat="0" applyProtection="0">
      <alignment horizontal="right" vertical="center"/>
    </xf>
    <xf numFmtId="0" fontId="106" fillId="35" borderId="76" applyNumberFormat="0" applyProtection="0">
      <alignment horizontal="left" vertical="top" indent="1"/>
    </xf>
    <xf numFmtId="4" fontId="108" fillId="35" borderId="76" applyNumberFormat="0" applyProtection="0">
      <alignment vertical="center"/>
    </xf>
    <xf numFmtId="3" fontId="55" fillId="34" borderId="77">
      <alignment horizontal="left" vertical="top" wrapText="1"/>
      <protection locked="0"/>
    </xf>
    <xf numFmtId="0" fontId="27" fillId="52" borderId="136" applyNumberFormat="0" applyProtection="0">
      <alignment horizontal="left" vertical="top" indent="1"/>
    </xf>
    <xf numFmtId="0" fontId="106" fillId="35" borderId="118" applyNumberFormat="0" applyProtection="0">
      <alignment horizontal="left" vertical="top" indent="1"/>
    </xf>
    <xf numFmtId="4" fontId="106" fillId="42" borderId="104" applyNumberFormat="0" applyProtection="0">
      <alignment horizontal="right" vertical="center"/>
    </xf>
    <xf numFmtId="0" fontId="100" fillId="0" borderId="56" applyFont="0" applyFill="0" applyBorder="0">
      <alignment horizontal="center" vertical="justify" wrapText="1"/>
    </xf>
    <xf numFmtId="0" fontId="100" fillId="0" borderId="56" applyFont="0" applyFill="0" applyBorder="0">
      <alignment horizontal="centerContinuous" vertical="justify" wrapText="1"/>
    </xf>
    <xf numFmtId="0" fontId="27" fillId="36" borderId="98" applyNumberFormat="0" applyProtection="0">
      <alignment horizontal="left" vertical="top" indent="1"/>
    </xf>
    <xf numFmtId="0" fontId="31" fillId="0" borderId="57">
      <alignment horizontal="left" vertical="center"/>
    </xf>
    <xf numFmtId="0" fontId="100" fillId="0" borderId="102" applyFont="0" applyFill="0" applyBorder="0">
      <alignment horizontal="center" vertical="justify" wrapText="1"/>
    </xf>
    <xf numFmtId="4" fontId="106" fillId="48" borderId="144" applyNumberFormat="0" applyProtection="0">
      <alignment horizontal="right" vertical="center"/>
    </xf>
    <xf numFmtId="0" fontId="27" fillId="54" borderId="118" applyNumberFormat="0" applyProtection="0">
      <alignment horizontal="left" vertical="top" indent="1"/>
    </xf>
    <xf numFmtId="4" fontId="106" fillId="53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top" indent="1"/>
    </xf>
    <xf numFmtId="4" fontId="106" fillId="41" borderId="90" applyNumberFormat="0" applyProtection="0">
      <alignment horizontal="right" vertical="center"/>
    </xf>
    <xf numFmtId="0" fontId="27" fillId="40" borderId="118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4" fontId="106" fillId="44" borderId="118" applyNumberFormat="0" applyProtection="0">
      <alignment horizontal="right" vertical="center"/>
    </xf>
    <xf numFmtId="4" fontId="104" fillId="34" borderId="250" applyNumberFormat="0" applyProtection="0">
      <alignment horizontal="left" vertical="center" indent="1"/>
    </xf>
    <xf numFmtId="4" fontId="106" fillId="42" borderId="84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0" fontId="106" fillId="35" borderId="228" applyNumberFormat="0" applyProtection="0">
      <alignment horizontal="left" vertical="top" indent="1"/>
    </xf>
    <xf numFmtId="0" fontId="27" fillId="52" borderId="136" applyNumberFormat="0" applyProtection="0">
      <alignment horizontal="left" vertical="center" indent="1"/>
    </xf>
    <xf numFmtId="4" fontId="106" fillId="48" borderId="136" applyNumberFormat="0" applyProtection="0">
      <alignment horizontal="right" vertical="center"/>
    </xf>
    <xf numFmtId="0" fontId="27" fillId="54" borderId="155" applyNumberFormat="0" applyProtection="0">
      <alignment horizontal="left" vertical="center" indent="1"/>
    </xf>
    <xf numFmtId="0" fontId="27" fillId="54" borderId="206" applyNumberFormat="0" applyProtection="0">
      <alignment horizontal="left" vertical="top" indent="1"/>
    </xf>
    <xf numFmtId="10" fontId="34" fillId="35" borderId="56" applyNumberFormat="0" applyBorder="0" applyAlignment="0" applyProtection="0"/>
    <xf numFmtId="4" fontId="106" fillId="53" borderId="155" applyNumberFormat="0" applyProtection="0">
      <alignment horizontal="left" vertical="center" indent="1"/>
    </xf>
    <xf numFmtId="3" fontId="55" fillId="34" borderId="56">
      <alignment horizontal="left" vertical="top" wrapText="1"/>
      <protection locked="0"/>
    </xf>
    <xf numFmtId="0" fontId="106" fillId="35" borderId="136" applyNumberFormat="0" applyProtection="0">
      <alignment horizontal="left" vertical="top" indent="1"/>
    </xf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7" fillId="36" borderId="84" applyNumberFormat="0" applyProtection="0">
      <alignment horizontal="left" vertical="center" indent="1"/>
    </xf>
    <xf numFmtId="0" fontId="31" fillId="0" borderId="89">
      <alignment horizontal="left" vertical="center"/>
    </xf>
    <xf numFmtId="4" fontId="106" fillId="53" borderId="90" applyNumberFormat="0" applyProtection="0">
      <alignment horizontal="right" vertical="center"/>
    </xf>
    <xf numFmtId="0" fontId="104" fillId="34" borderId="58" applyNumberFormat="0" applyProtection="0">
      <alignment horizontal="left" vertical="top" indent="1"/>
    </xf>
    <xf numFmtId="4" fontId="106" fillId="35" borderId="61" applyNumberFormat="0" applyProtection="0">
      <alignment vertical="center"/>
    </xf>
    <xf numFmtId="0" fontId="27" fillId="40" borderId="58" applyNumberFormat="0" applyProtection="0">
      <alignment horizontal="left" vertical="top" indent="1"/>
    </xf>
    <xf numFmtId="0" fontId="27" fillId="40" borderId="58" applyNumberFormat="0" applyProtection="0">
      <alignment horizontal="left" vertical="top" indent="1"/>
    </xf>
    <xf numFmtId="0" fontId="27" fillId="36" borderId="58" applyNumberFormat="0" applyProtection="0">
      <alignment horizontal="left" vertical="top" indent="1"/>
    </xf>
    <xf numFmtId="4" fontId="108" fillId="35" borderId="58" applyNumberFormat="0" applyProtection="0">
      <alignment vertical="center"/>
    </xf>
    <xf numFmtId="4" fontId="108" fillId="35" borderId="58" applyNumberFormat="0" applyProtection="0">
      <alignment vertical="center"/>
    </xf>
    <xf numFmtId="4" fontId="106" fillId="35" borderId="58" applyNumberFormat="0" applyProtection="0">
      <alignment horizontal="left" vertical="center" indent="1"/>
    </xf>
    <xf numFmtId="4" fontId="106" fillId="53" borderId="58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4" fontId="106" fillId="41" borderId="239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4" fontId="106" fillId="48" borderId="118" applyNumberFormat="0" applyProtection="0">
      <alignment horizontal="right" vertical="center"/>
    </xf>
    <xf numFmtId="0" fontId="27" fillId="40" borderId="90" applyNumberFormat="0" applyProtection="0">
      <alignment horizontal="left" vertical="center" indent="1"/>
    </xf>
    <xf numFmtId="0" fontId="104" fillId="34" borderId="84" applyNumberFormat="0" applyProtection="0">
      <alignment horizontal="left" vertical="top" indent="1"/>
    </xf>
    <xf numFmtId="0" fontId="106" fillId="35" borderId="58" applyNumberFormat="0" applyProtection="0">
      <alignment horizontal="left" vertical="top" indent="1"/>
    </xf>
    <xf numFmtId="0" fontId="31" fillId="0" borderId="103">
      <alignment horizontal="left" vertical="center"/>
    </xf>
    <xf numFmtId="4" fontId="106" fillId="41" borderId="84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4" fontId="106" fillId="46" borderId="84" applyNumberFormat="0" applyProtection="0">
      <alignment horizontal="right" vertical="center"/>
    </xf>
    <xf numFmtId="0" fontId="31" fillId="0" borderId="149">
      <alignment horizontal="left" vertical="center"/>
    </xf>
    <xf numFmtId="4" fontId="106" fillId="43" borderId="118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35" borderId="118" applyNumberFormat="0" applyProtection="0">
      <alignment vertical="center"/>
    </xf>
    <xf numFmtId="4" fontId="104" fillId="34" borderId="136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7" fillId="52" borderId="136" applyNumberFormat="0" applyProtection="0">
      <alignment horizontal="left" vertical="top" indent="1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4" fontId="106" fillId="41" borderId="118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0" fontId="104" fillId="34" borderId="84" applyNumberFormat="0" applyProtection="0">
      <alignment horizontal="left" vertical="top" indent="1"/>
    </xf>
    <xf numFmtId="4" fontId="106" fillId="53" borderId="40" applyNumberFormat="0" applyProtection="0">
      <alignment horizontal="right" vertical="center"/>
    </xf>
    <xf numFmtId="0" fontId="106" fillId="40" borderId="98" applyNumberFormat="0" applyProtection="0">
      <alignment horizontal="left" vertical="top" indent="1"/>
    </xf>
    <xf numFmtId="4" fontId="106" fillId="35" borderId="76" applyNumberFormat="0" applyProtection="0">
      <alignment vertical="center"/>
    </xf>
    <xf numFmtId="4" fontId="106" fillId="53" borderId="40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27" fillId="54" borderId="76" applyNumberFormat="0" applyProtection="0">
      <alignment horizontal="left" vertical="center" indent="1"/>
    </xf>
    <xf numFmtId="4" fontId="106" fillId="45" borderId="84" applyNumberFormat="0" applyProtection="0">
      <alignment horizontal="right" vertical="center"/>
    </xf>
    <xf numFmtId="0" fontId="106" fillId="40" borderId="58" applyNumberFormat="0" applyProtection="0">
      <alignment horizontal="left" vertical="top" indent="1"/>
    </xf>
    <xf numFmtId="4" fontId="106" fillId="47" borderId="40" applyNumberFormat="0" applyProtection="0">
      <alignment horizontal="right" vertical="center"/>
    </xf>
    <xf numFmtId="0" fontId="27" fillId="54" borderId="76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106" fillId="53" borderId="76" applyNumberFormat="0" applyProtection="0">
      <alignment horizontal="left" vertical="center" indent="1"/>
    </xf>
    <xf numFmtId="4" fontId="105" fillId="34" borderId="90" applyNumberFormat="0" applyProtection="0">
      <alignment vertical="center"/>
    </xf>
    <xf numFmtId="4" fontId="106" fillId="46" borderId="195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0" fontId="31" fillId="0" borderId="57">
      <alignment horizontal="left" vertical="center"/>
    </xf>
    <xf numFmtId="4" fontId="106" fillId="44" borderId="136" applyNumberFormat="0" applyProtection="0">
      <alignment horizontal="right" vertical="center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vertical="center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center" indent="1"/>
    </xf>
    <xf numFmtId="4" fontId="106" fillId="46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1" borderId="61" applyNumberFormat="0" applyProtection="0">
      <alignment horizontal="right" vertical="center"/>
    </xf>
    <xf numFmtId="4" fontId="104" fillId="34" borderId="61" applyNumberFormat="0" applyProtection="0">
      <alignment horizontal="left" vertical="center" indent="1"/>
    </xf>
    <xf numFmtId="4" fontId="106" fillId="42" borderId="118" applyNumberFormat="0" applyProtection="0">
      <alignment horizontal="right" vertical="center"/>
    </xf>
    <xf numFmtId="0" fontId="106" fillId="40" borderId="90" applyNumberFormat="0" applyProtection="0">
      <alignment horizontal="left" vertical="top" indent="1"/>
    </xf>
    <xf numFmtId="4" fontId="106" fillId="53" borderId="58" applyNumberFormat="0" applyProtection="0">
      <alignment horizontal="left" vertical="center" indent="1"/>
    </xf>
    <xf numFmtId="4" fontId="106" fillId="48" borderId="58" applyNumberFormat="0" applyProtection="0">
      <alignment horizontal="right" vertical="center"/>
    </xf>
    <xf numFmtId="0" fontId="27" fillId="40" borderId="58" applyNumberFormat="0" applyProtection="0">
      <alignment horizontal="left" vertical="center" indent="1"/>
    </xf>
    <xf numFmtId="4" fontId="105" fillId="34" borderId="206" applyNumberFormat="0" applyProtection="0">
      <alignment vertical="center"/>
    </xf>
    <xf numFmtId="4" fontId="108" fillId="51" borderId="98" applyNumberFormat="0" applyProtection="0">
      <alignment horizontal="right" vertical="center"/>
    </xf>
    <xf numFmtId="0" fontId="27" fillId="54" borderId="136" applyNumberFormat="0" applyProtection="0">
      <alignment horizontal="left" vertical="top" indent="1"/>
    </xf>
    <xf numFmtId="4" fontId="106" fillId="41" borderId="118" applyNumberFormat="0" applyProtection="0">
      <alignment horizontal="right" vertical="center"/>
    </xf>
    <xf numFmtId="0" fontId="27" fillId="52" borderId="118" applyNumberFormat="0" applyProtection="0">
      <alignment horizontal="left" vertical="top" indent="1"/>
    </xf>
    <xf numFmtId="4" fontId="104" fillId="34" borderId="90" applyNumberFormat="0" applyProtection="0">
      <alignment horizontal="left" vertical="center" indent="1"/>
    </xf>
    <xf numFmtId="4" fontId="106" fillId="46" borderId="118" applyNumberFormat="0" applyProtection="0">
      <alignment horizontal="right" vertical="center"/>
    </xf>
    <xf numFmtId="0" fontId="31" fillId="0" borderId="72">
      <alignment horizontal="left" vertical="center"/>
    </xf>
    <xf numFmtId="0" fontId="27" fillId="52" borderId="118" applyNumberFormat="0" applyProtection="0">
      <alignment horizontal="left" vertical="top" indent="1"/>
    </xf>
    <xf numFmtId="0" fontId="27" fillId="54" borderId="118" applyNumberFormat="0" applyProtection="0">
      <alignment horizontal="left" vertical="center" indent="1"/>
    </xf>
    <xf numFmtId="4" fontId="106" fillId="35" borderId="84" applyNumberFormat="0" applyProtection="0">
      <alignment vertical="center"/>
    </xf>
    <xf numFmtId="4" fontId="106" fillId="35" borderId="195" applyNumberFormat="0" applyProtection="0">
      <alignment vertical="center"/>
    </xf>
    <xf numFmtId="4" fontId="106" fillId="53" borderId="90" applyNumberFormat="0" applyProtection="0">
      <alignment horizontal="right" vertical="center"/>
    </xf>
    <xf numFmtId="4" fontId="105" fillId="34" borderId="98" applyNumberFormat="0" applyProtection="0">
      <alignment vertical="center"/>
    </xf>
    <xf numFmtId="4" fontId="105" fillId="34" borderId="98" applyNumberFormat="0" applyProtection="0">
      <alignment vertical="center"/>
    </xf>
    <xf numFmtId="0" fontId="106" fillId="35" borderId="76" applyNumberFormat="0" applyProtection="0">
      <alignment horizontal="left" vertical="top" indent="1"/>
    </xf>
    <xf numFmtId="0" fontId="100" fillId="0" borderId="59" applyFont="0" applyFill="0" applyBorder="0">
      <alignment horizontal="centerContinuous" vertical="justify" wrapText="1"/>
    </xf>
    <xf numFmtId="4" fontId="104" fillId="34" borderId="61" applyNumberFormat="0" applyProtection="0">
      <alignment horizontal="left" vertical="center" indent="1"/>
    </xf>
    <xf numFmtId="0" fontId="31" fillId="0" borderId="57">
      <alignment horizontal="left" vertical="center"/>
    </xf>
    <xf numFmtId="4" fontId="106" fillId="49" borderId="155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0" fontId="27" fillId="54" borderId="98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0" fontId="27" fillId="52" borderId="144" applyNumberFormat="0" applyProtection="0">
      <alignment horizontal="left" vertical="top" indent="1"/>
    </xf>
    <xf numFmtId="0" fontId="100" fillId="0" borderId="193" applyFont="0" applyFill="0" applyBorder="0">
      <alignment horizontal="centerContinuous" vertical="justify" wrapText="1"/>
    </xf>
    <xf numFmtId="0" fontId="106" fillId="40" borderId="61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4" fontId="106" fillId="43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10" fontId="66" fillId="35" borderId="71" applyNumberFormat="0" applyBorder="0" applyAlignment="0" applyProtection="0"/>
    <xf numFmtId="0" fontId="27" fillId="36" borderId="40" applyNumberFormat="0" applyProtection="0">
      <alignment horizontal="left" vertical="center" indent="1"/>
    </xf>
    <xf numFmtId="4" fontId="106" fillId="35" borderId="76" applyNumberFormat="0" applyProtection="0">
      <alignment horizontal="left" vertical="center" indent="1"/>
    </xf>
    <xf numFmtId="0" fontId="27" fillId="36" borderId="40" applyNumberFormat="0" applyProtection="0">
      <alignment horizontal="left" vertical="center" indent="1"/>
    </xf>
    <xf numFmtId="4" fontId="104" fillId="39" borderId="61" applyNumberFormat="0" applyProtection="0">
      <alignment vertical="center"/>
    </xf>
    <xf numFmtId="3" fontId="55" fillId="34" borderId="77">
      <alignment horizontal="left" vertical="top" wrapText="1"/>
      <protection locked="0"/>
    </xf>
    <xf numFmtId="4" fontId="105" fillId="34" borderId="61" applyNumberFormat="0" applyProtection="0">
      <alignment vertical="center"/>
    </xf>
    <xf numFmtId="0" fontId="27" fillId="36" borderId="84" applyNumberFormat="0" applyProtection="0">
      <alignment horizontal="left" vertical="top" indent="1"/>
    </xf>
    <xf numFmtId="4" fontId="106" fillId="35" borderId="40" applyNumberFormat="0" applyProtection="0">
      <alignment vertical="center"/>
    </xf>
    <xf numFmtId="4" fontId="106" fillId="53" borderId="40" applyNumberFormat="0" applyProtection="0">
      <alignment horizontal="left" vertical="center" indent="1"/>
    </xf>
    <xf numFmtId="4" fontId="106" fillId="51" borderId="40" applyNumberFormat="0" applyProtection="0">
      <alignment horizontal="right" vertical="center"/>
    </xf>
    <xf numFmtId="0" fontId="106" fillId="35" borderId="40" applyNumberFormat="0" applyProtection="0">
      <alignment horizontal="left" vertical="top" indent="1"/>
    </xf>
    <xf numFmtId="4" fontId="106" fillId="35" borderId="40" applyNumberFormat="0" applyProtection="0">
      <alignment vertical="center"/>
    </xf>
    <xf numFmtId="4" fontId="108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0" fontId="106" fillId="35" borderId="40" applyNumberFormat="0" applyProtection="0">
      <alignment horizontal="left" vertical="top" indent="1"/>
    </xf>
    <xf numFmtId="4" fontId="106" fillId="35" borderId="40" applyNumberFormat="0" applyProtection="0">
      <alignment vertical="center"/>
    </xf>
    <xf numFmtId="4" fontId="108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6" fillId="35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top" indent="1"/>
    </xf>
    <xf numFmtId="4" fontId="108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6" fillId="35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top" indent="1"/>
    </xf>
    <xf numFmtId="4" fontId="108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8" fillId="35" borderId="40" applyNumberFormat="0" applyProtection="0">
      <alignment vertical="center"/>
    </xf>
    <xf numFmtId="0" fontId="27" fillId="54" borderId="40" applyNumberFormat="0" applyProtection="0">
      <alignment horizontal="left" vertical="center" indent="1"/>
    </xf>
    <xf numFmtId="4" fontId="108" fillId="51" borderId="40" applyNumberFormat="0" applyProtection="0">
      <alignment horizontal="right" vertical="center"/>
    </xf>
    <xf numFmtId="0" fontId="106" fillId="35" borderId="40" applyNumberFormat="0" applyProtection="0">
      <alignment horizontal="left" vertical="top" indent="1"/>
    </xf>
    <xf numFmtId="4" fontId="108" fillId="35" borderId="40" applyNumberFormat="0" applyProtection="0">
      <alignment vertical="center"/>
    </xf>
    <xf numFmtId="0" fontId="2" fillId="22" borderId="0" applyNumberFormat="0" applyBorder="0" applyAlignment="0" applyProtection="0"/>
    <xf numFmtId="0" fontId="106" fillId="35" borderId="40" applyNumberFormat="0" applyProtection="0">
      <alignment horizontal="left" vertical="top" indent="1"/>
    </xf>
    <xf numFmtId="0" fontId="2" fillId="0" borderId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4" fontId="106" fillId="35" borderId="40" applyNumberFormat="0" applyProtection="0">
      <alignment horizontal="left" vertical="center" indent="1"/>
    </xf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4" fontId="106" fillId="35" borderId="40" applyNumberFormat="0" applyProtection="0">
      <alignment horizontal="left" vertical="center" indent="1"/>
    </xf>
    <xf numFmtId="0" fontId="2" fillId="30" borderId="0" applyNumberFormat="0" applyBorder="0" applyAlignment="0" applyProtection="0"/>
    <xf numFmtId="4" fontId="106" fillId="35" borderId="40" applyNumberFormat="0" applyProtection="0">
      <alignment horizontal="left" vertical="center" indent="1"/>
    </xf>
    <xf numFmtId="0" fontId="2" fillId="14" borderId="0" applyNumberFormat="0" applyBorder="0" applyAlignment="0" applyProtection="0"/>
    <xf numFmtId="0" fontId="106" fillId="35" borderId="40" applyNumberFormat="0" applyProtection="0">
      <alignment horizontal="left" vertical="top" indent="1"/>
    </xf>
    <xf numFmtId="0" fontId="27" fillId="54" borderId="40" applyNumberFormat="0" applyProtection="0">
      <alignment horizontal="left" vertical="top" indent="1"/>
    </xf>
    <xf numFmtId="4" fontId="106" fillId="35" borderId="118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0" fontId="27" fillId="54" borderId="40" applyNumberFormat="0" applyProtection="0">
      <alignment horizontal="left" vertical="top" indent="1"/>
    </xf>
    <xf numFmtId="4" fontId="106" fillId="43" borderId="90" applyNumberFormat="0" applyProtection="0">
      <alignment horizontal="right" vertical="center"/>
    </xf>
    <xf numFmtId="4" fontId="106" fillId="35" borderId="40" applyNumberFormat="0" applyProtection="0">
      <alignment vertical="center"/>
    </xf>
    <xf numFmtId="4" fontId="105" fillId="34" borderId="76" applyNumberFormat="0" applyProtection="0">
      <alignment vertical="center"/>
    </xf>
    <xf numFmtId="0" fontId="27" fillId="36" borderId="40" applyNumberFormat="0" applyProtection="0">
      <alignment horizontal="left" vertical="center" indent="1"/>
    </xf>
    <xf numFmtId="4" fontId="106" fillId="35" borderId="40" applyNumberFormat="0" applyProtection="0">
      <alignment vertical="center"/>
    </xf>
    <xf numFmtId="4" fontId="106" fillId="53" borderId="98" applyNumberFormat="0" applyProtection="0">
      <alignment horizontal="right" vertical="center"/>
    </xf>
    <xf numFmtId="0" fontId="27" fillId="36" borderId="40" applyNumberFormat="0" applyProtection="0">
      <alignment horizontal="left" vertical="top" indent="1"/>
    </xf>
    <xf numFmtId="4" fontId="108" fillId="35" borderId="40" applyNumberFormat="0" applyProtection="0">
      <alignment vertical="center"/>
    </xf>
    <xf numFmtId="10" fontId="66" fillId="35" borderId="204" applyNumberFormat="0" applyBorder="0" applyAlignment="0" applyProtection="0"/>
    <xf numFmtId="10" fontId="66" fillId="35" borderId="204" applyNumberFormat="0" applyBorder="0" applyAlignment="0" applyProtection="0"/>
    <xf numFmtId="0" fontId="27" fillId="36" borderId="40" applyNumberFormat="0" applyProtection="0">
      <alignment horizontal="left" vertical="top" indent="1"/>
    </xf>
    <xf numFmtId="4" fontId="108" fillId="35" borderId="40" applyNumberFormat="0" applyProtection="0">
      <alignment vertical="center"/>
    </xf>
    <xf numFmtId="4" fontId="110" fillId="51" borderId="118" applyNumberFormat="0" applyProtection="0">
      <alignment horizontal="right" vertical="center"/>
    </xf>
    <xf numFmtId="4" fontId="106" fillId="51" borderId="61" applyNumberFormat="0" applyProtection="0">
      <alignment horizontal="right" vertical="center"/>
    </xf>
    <xf numFmtId="0" fontId="27" fillId="54" borderId="40" applyNumberFormat="0" applyProtection="0">
      <alignment horizontal="left" vertical="top" indent="1"/>
    </xf>
    <xf numFmtId="0" fontId="2" fillId="18" borderId="0" applyNumberFormat="0" applyBorder="0" applyAlignment="0" applyProtection="0"/>
    <xf numFmtId="4" fontId="106" fillId="46" borderId="40" applyNumberFormat="0" applyProtection="0">
      <alignment horizontal="right" vertical="center"/>
    </xf>
    <xf numFmtId="0" fontId="31" fillId="0" borderId="89">
      <alignment horizontal="left" vertical="center"/>
    </xf>
    <xf numFmtId="0" fontId="27" fillId="52" borderId="118" applyNumberFormat="0" applyProtection="0">
      <alignment horizontal="left" vertical="top" indent="1"/>
    </xf>
    <xf numFmtId="0" fontId="100" fillId="0" borderId="88" applyFont="0" applyFill="0" applyBorder="0">
      <alignment horizontal="centerContinuous" vertical="justify" wrapText="1"/>
    </xf>
    <xf numFmtId="4" fontId="106" fillId="35" borderId="84" applyNumberFormat="0" applyProtection="0">
      <alignment vertical="center"/>
    </xf>
    <xf numFmtId="0" fontId="106" fillId="40" borderId="90" applyNumberFormat="0" applyProtection="0">
      <alignment horizontal="left" vertical="top" indent="1"/>
    </xf>
    <xf numFmtId="4" fontId="104" fillId="39" borderId="195" applyNumberFormat="0" applyProtection="0">
      <alignment vertical="center"/>
    </xf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7" fillId="36" borderId="195" applyNumberFormat="0" applyProtection="0">
      <alignment horizontal="left" vertical="center" indent="1"/>
    </xf>
    <xf numFmtId="0" fontId="27" fillId="40" borderId="118" applyNumberFormat="0" applyProtection="0">
      <alignment horizontal="left" vertical="center" indent="1"/>
    </xf>
    <xf numFmtId="4" fontId="106" fillId="41" borderId="118" applyNumberFormat="0" applyProtection="0">
      <alignment horizontal="right" vertical="center"/>
    </xf>
    <xf numFmtId="0" fontId="27" fillId="36" borderId="61" applyNumberFormat="0" applyProtection="0">
      <alignment horizontal="left" vertical="top" indent="1"/>
    </xf>
    <xf numFmtId="0" fontId="2" fillId="0" borderId="0"/>
    <xf numFmtId="0" fontId="2" fillId="0" borderId="0"/>
    <xf numFmtId="10" fontId="66" fillId="35" borderId="88" applyNumberFormat="0" applyBorder="0" applyAlignment="0" applyProtection="0"/>
    <xf numFmtId="0" fontId="106" fillId="40" borderId="118" applyNumberFormat="0" applyProtection="0">
      <alignment horizontal="left" vertical="top" indent="1"/>
    </xf>
    <xf numFmtId="0" fontId="2" fillId="0" borderId="0"/>
    <xf numFmtId="4" fontId="106" fillId="53" borderId="118" applyNumberFormat="0" applyProtection="0">
      <alignment horizontal="left" vertical="center" indent="1"/>
    </xf>
    <xf numFmtId="0" fontId="31" fillId="0" borderId="182">
      <alignment horizontal="left" vertical="center"/>
    </xf>
    <xf numFmtId="4" fontId="106" fillId="51" borderId="250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6" fillId="35" borderId="136" applyNumberFormat="0" applyProtection="0">
      <alignment vertical="center"/>
    </xf>
    <xf numFmtId="4" fontId="106" fillId="42" borderId="90" applyNumberFormat="0" applyProtection="0">
      <alignment horizontal="right" vertical="center"/>
    </xf>
    <xf numFmtId="0" fontId="106" fillId="40" borderId="76" applyNumberFormat="0" applyProtection="0">
      <alignment horizontal="left" vertical="top" indent="1"/>
    </xf>
    <xf numFmtId="0" fontId="2" fillId="0" borderId="0"/>
    <xf numFmtId="0" fontId="2" fillId="0" borderId="0"/>
    <xf numFmtId="0" fontId="27" fillId="40" borderId="84" applyNumberFormat="0" applyProtection="0">
      <alignment horizontal="left" vertical="top" indent="1"/>
    </xf>
    <xf numFmtId="4" fontId="108" fillId="35" borderId="40" applyNumberFormat="0" applyProtection="0">
      <alignment vertical="center"/>
    </xf>
    <xf numFmtId="0" fontId="27" fillId="54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4" fontId="106" fillId="49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6" fillId="48" borderId="58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4" fontId="106" fillId="44" borderId="61" applyNumberFormat="0" applyProtection="0">
      <alignment horizontal="right" vertical="center"/>
    </xf>
    <xf numFmtId="4" fontId="106" fillId="53" borderId="155" applyNumberFormat="0" applyProtection="0">
      <alignment horizontal="left" vertical="center" indent="1"/>
    </xf>
    <xf numFmtId="0" fontId="27" fillId="54" borderId="61" applyNumberFormat="0" applyProtection="0">
      <alignment horizontal="left" vertical="top" indent="1"/>
    </xf>
    <xf numFmtId="4" fontId="106" fillId="42" borderId="58" applyNumberFormat="0" applyProtection="0">
      <alignment horizontal="right" vertical="center"/>
    </xf>
    <xf numFmtId="0" fontId="27" fillId="40" borderId="58" applyNumberFormat="0" applyProtection="0">
      <alignment horizontal="left" vertical="top" indent="1"/>
    </xf>
    <xf numFmtId="4" fontId="106" fillId="41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4" fillId="39" borderId="61" applyNumberFormat="0" applyProtection="0">
      <alignment vertical="center"/>
    </xf>
    <xf numFmtId="0" fontId="106" fillId="35" borderId="61" applyNumberFormat="0" applyProtection="0">
      <alignment horizontal="left" vertical="top" indent="1"/>
    </xf>
    <xf numFmtId="4" fontId="106" fillId="41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4" fontId="106" fillId="44" borderId="61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4" fontId="106" fillId="53" borderId="61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8" fillId="35" borderId="84" applyNumberFormat="0" applyProtection="0">
      <alignment vertical="center"/>
    </xf>
    <xf numFmtId="4" fontId="106" fillId="44" borderId="58" applyNumberFormat="0" applyProtection="0">
      <alignment horizontal="right" vertical="center"/>
    </xf>
    <xf numFmtId="4" fontId="106" fillId="46" borderId="58" applyNumberFormat="0" applyProtection="0">
      <alignment horizontal="right" vertical="center"/>
    </xf>
    <xf numFmtId="0" fontId="106" fillId="35" borderId="58" applyNumberFormat="0" applyProtection="0">
      <alignment horizontal="left" vertical="top" indent="1"/>
    </xf>
    <xf numFmtId="4" fontId="106" fillId="53" borderId="58" applyNumberFormat="0" applyProtection="0">
      <alignment horizontal="left" vertical="center" indent="1"/>
    </xf>
    <xf numFmtId="0" fontId="104" fillId="34" borderId="61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27" fillId="52" borderId="61" applyNumberFormat="0" applyProtection="0">
      <alignment horizontal="left" vertical="center" indent="1"/>
    </xf>
    <xf numFmtId="0" fontId="31" fillId="0" borderId="57">
      <alignment horizontal="left" vertical="center"/>
    </xf>
    <xf numFmtId="0" fontId="31" fillId="0" borderId="103">
      <alignment horizontal="left" vertical="center"/>
    </xf>
    <xf numFmtId="0" fontId="31" fillId="0" borderId="103">
      <alignment horizontal="left" vertical="center"/>
    </xf>
    <xf numFmtId="0" fontId="27" fillId="52" borderId="84" applyNumberFormat="0" applyProtection="0">
      <alignment horizontal="left" vertical="center" indent="1"/>
    </xf>
    <xf numFmtId="0" fontId="106" fillId="40" borderId="98" applyNumberFormat="0" applyProtection="0">
      <alignment horizontal="left" vertical="top" indent="1"/>
    </xf>
    <xf numFmtId="4" fontId="106" fillId="42" borderId="76" applyNumberFormat="0" applyProtection="0">
      <alignment horizontal="right" vertical="center"/>
    </xf>
    <xf numFmtId="4" fontId="108" fillId="35" borderId="228" applyNumberFormat="0" applyProtection="0">
      <alignment vertical="center"/>
    </xf>
    <xf numFmtId="4" fontId="106" fillId="42" borderId="136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4" fillId="39" borderId="118" applyNumberFormat="0" applyProtection="0">
      <alignment vertical="center"/>
    </xf>
    <xf numFmtId="0" fontId="106" fillId="35" borderId="98" applyNumberFormat="0" applyProtection="0">
      <alignment horizontal="left" vertical="top" indent="1"/>
    </xf>
    <xf numFmtId="0" fontId="27" fillId="52" borderId="228" applyNumberFormat="0" applyProtection="0">
      <alignment horizontal="left" vertical="center" indent="1"/>
    </xf>
    <xf numFmtId="0" fontId="27" fillId="36" borderId="76" applyNumberFormat="0" applyProtection="0">
      <alignment horizontal="left" vertical="top" indent="1"/>
    </xf>
    <xf numFmtId="4" fontId="106" fillId="47" borderId="118" applyNumberFormat="0" applyProtection="0">
      <alignment horizontal="right" vertical="center"/>
    </xf>
    <xf numFmtId="4" fontId="104" fillId="39" borderId="98" applyNumberFormat="0" applyProtection="0">
      <alignment vertical="center"/>
    </xf>
    <xf numFmtId="0" fontId="27" fillId="40" borderId="90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0" fontId="31" fillId="0" borderId="135">
      <alignment horizontal="left" vertical="center"/>
    </xf>
    <xf numFmtId="4" fontId="106" fillId="35" borderId="118" applyNumberFormat="0" applyProtection="0">
      <alignment horizontal="left" vertical="center" indent="1"/>
    </xf>
    <xf numFmtId="4" fontId="106" fillId="51" borderId="84" applyNumberFormat="0" applyProtection="0">
      <alignment horizontal="right" vertical="center"/>
    </xf>
    <xf numFmtId="4" fontId="105" fillId="34" borderId="90" applyNumberFormat="0" applyProtection="0">
      <alignment vertical="center"/>
    </xf>
    <xf numFmtId="4" fontId="106" fillId="51" borderId="90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4" fontId="108" fillId="35" borderId="61" applyNumberFormat="0" applyProtection="0">
      <alignment vertical="center"/>
    </xf>
    <xf numFmtId="4" fontId="108" fillId="35" borderId="61" applyNumberFormat="0" applyProtection="0">
      <alignment vertical="center"/>
    </xf>
    <xf numFmtId="4" fontId="105" fillId="34" borderId="61" applyNumberFormat="0" applyProtection="0">
      <alignment vertical="center"/>
    </xf>
    <xf numFmtId="0" fontId="27" fillId="40" borderId="61" applyNumberFormat="0" applyProtection="0">
      <alignment horizontal="left" vertical="top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4" fontId="106" fillId="35" borderId="61" applyNumberFormat="0" applyProtection="0">
      <alignment vertical="center"/>
    </xf>
    <xf numFmtId="4" fontId="108" fillId="35" borderId="61" applyNumberFormat="0" applyProtection="0">
      <alignment vertical="center"/>
    </xf>
    <xf numFmtId="0" fontId="31" fillId="0" borderId="45">
      <alignment horizontal="left" vertical="center"/>
    </xf>
    <xf numFmtId="0" fontId="31" fillId="0" borderId="45">
      <alignment horizontal="left" vertical="center"/>
    </xf>
    <xf numFmtId="0" fontId="31" fillId="0" borderId="45">
      <alignment horizontal="left" vertical="center"/>
    </xf>
    <xf numFmtId="4" fontId="106" fillId="53" borderId="90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4" fontId="106" fillId="51" borderId="61" applyNumberFormat="0" applyProtection="0">
      <alignment horizontal="right" vertical="center"/>
    </xf>
    <xf numFmtId="0" fontId="27" fillId="52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top" indent="1"/>
    </xf>
    <xf numFmtId="0" fontId="27" fillId="40" borderId="58" applyNumberFormat="0" applyProtection="0">
      <alignment horizontal="left" vertical="center" indent="1"/>
    </xf>
    <xf numFmtId="0" fontId="27" fillId="36" borderId="58" applyNumberFormat="0" applyProtection="0">
      <alignment horizontal="left" vertical="top" indent="1"/>
    </xf>
    <xf numFmtId="0" fontId="27" fillId="36" borderId="58" applyNumberFormat="0" applyProtection="0">
      <alignment horizontal="left" vertical="top" indent="1"/>
    </xf>
    <xf numFmtId="0" fontId="27" fillId="54" borderId="58" applyNumberFormat="0" applyProtection="0">
      <alignment horizontal="left" vertical="center" indent="1"/>
    </xf>
    <xf numFmtId="0" fontId="27" fillId="54" borderId="58" applyNumberFormat="0" applyProtection="0">
      <alignment horizontal="left" vertical="top" indent="1"/>
    </xf>
    <xf numFmtId="4" fontId="106" fillId="35" borderId="58" applyNumberFormat="0" applyProtection="0">
      <alignment vertical="center"/>
    </xf>
    <xf numFmtId="4" fontId="106" fillId="35" borderId="58" applyNumberFormat="0" applyProtection="0">
      <alignment horizontal="left" vertical="center" indent="1"/>
    </xf>
    <xf numFmtId="4" fontId="106" fillId="35" borderId="58" applyNumberFormat="0" applyProtection="0">
      <alignment horizontal="left" vertical="center" indent="1"/>
    </xf>
    <xf numFmtId="4" fontId="106" fillId="41" borderId="61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4" fontId="106" fillId="45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6" fillId="41" borderId="61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4" fillId="39" borderId="58" applyNumberFormat="0" applyProtection="0">
      <alignment vertical="center"/>
    </xf>
    <xf numFmtId="3" fontId="55" fillId="34" borderId="59">
      <alignment horizontal="left" vertical="top" wrapText="1"/>
      <protection locked="0"/>
    </xf>
    <xf numFmtId="4" fontId="106" fillId="35" borderId="61" applyNumberFormat="0" applyProtection="0">
      <alignment horizontal="left" vertical="center" indent="1"/>
    </xf>
    <xf numFmtId="0" fontId="31" fillId="0" borderId="57">
      <alignment horizontal="left" vertical="center"/>
    </xf>
    <xf numFmtId="4" fontId="108" fillId="51" borderId="84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4" fontId="108" fillId="35" borderId="98" applyNumberFormat="0" applyProtection="0">
      <alignment vertical="center"/>
    </xf>
    <xf numFmtId="0" fontId="31" fillId="0" borderId="89">
      <alignment horizontal="left" vertical="center"/>
    </xf>
    <xf numFmtId="0" fontId="27" fillId="52" borderId="118" applyNumberFormat="0" applyProtection="0">
      <alignment horizontal="left" vertical="top" indent="1"/>
    </xf>
    <xf numFmtId="4" fontId="106" fillId="35" borderId="155" applyNumberFormat="0" applyProtection="0">
      <alignment vertical="center"/>
    </xf>
    <xf numFmtId="4" fontId="105" fillId="34" borderId="61" applyNumberFormat="0" applyProtection="0">
      <alignment vertical="center"/>
    </xf>
    <xf numFmtId="4" fontId="104" fillId="39" borderId="58" applyNumberFormat="0" applyProtection="0">
      <alignment vertical="center"/>
    </xf>
    <xf numFmtId="4" fontId="106" fillId="35" borderId="61" applyNumberFormat="0" applyProtection="0">
      <alignment horizontal="left" vertical="center" indent="1"/>
    </xf>
    <xf numFmtId="4" fontId="106" fillId="51" borderId="61" applyNumberFormat="0" applyProtection="0">
      <alignment horizontal="right" vertical="center"/>
    </xf>
    <xf numFmtId="4" fontId="106" fillId="49" borderId="58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6" fillId="46" borderId="58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6" fillId="45" borderId="58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3" borderId="58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4" fillId="39" borderId="58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top" indent="1"/>
    </xf>
    <xf numFmtId="4" fontId="108" fillId="51" borderId="61" applyNumberFormat="0" applyProtection="0">
      <alignment horizontal="right" vertical="center"/>
    </xf>
    <xf numFmtId="4" fontId="106" fillId="35" borderId="61" applyNumberFormat="0" applyProtection="0">
      <alignment vertical="center"/>
    </xf>
    <xf numFmtId="0" fontId="27" fillId="40" borderId="61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0" fontId="27" fillId="54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top" indent="1"/>
    </xf>
    <xf numFmtId="0" fontId="106" fillId="35" borderId="61" applyNumberFormat="0" applyProtection="0">
      <alignment horizontal="left" vertical="top" indent="1"/>
    </xf>
    <xf numFmtId="0" fontId="27" fillId="36" borderId="61" applyNumberFormat="0" applyProtection="0">
      <alignment horizontal="left" vertical="center" indent="1"/>
    </xf>
    <xf numFmtId="4" fontId="106" fillId="53" borderId="61" applyNumberFormat="0" applyProtection="0">
      <alignment horizontal="right" vertical="center"/>
    </xf>
    <xf numFmtId="0" fontId="27" fillId="36" borderId="61" applyNumberFormat="0" applyProtection="0">
      <alignment horizontal="left" vertical="top" indent="1"/>
    </xf>
    <xf numFmtId="0" fontId="27" fillId="40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top" indent="1"/>
    </xf>
    <xf numFmtId="0" fontId="27" fillId="54" borderId="61" applyNumberFormat="0" applyProtection="0">
      <alignment horizontal="left" vertical="top" indent="1"/>
    </xf>
    <xf numFmtId="4" fontId="106" fillId="51" borderId="61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0" fontId="27" fillId="52" borderId="61" applyNumberFormat="0" applyProtection="0">
      <alignment horizontal="left" vertical="top" indent="1"/>
    </xf>
    <xf numFmtId="0" fontId="27" fillId="36" borderId="58" applyNumberFormat="0" applyProtection="0">
      <alignment horizontal="left" vertical="center" indent="1"/>
    </xf>
    <xf numFmtId="4" fontId="106" fillId="48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4" fontId="106" fillId="48" borderId="61" applyNumberFormat="0" applyProtection="0">
      <alignment horizontal="right" vertical="center"/>
    </xf>
    <xf numFmtId="0" fontId="27" fillId="54" borderId="90" applyNumberFormat="0" applyProtection="0">
      <alignment horizontal="left" vertical="top" indent="1"/>
    </xf>
    <xf numFmtId="4" fontId="104" fillId="39" borderId="61" applyNumberFormat="0" applyProtection="0">
      <alignment vertical="center"/>
    </xf>
    <xf numFmtId="4" fontId="106" fillId="49" borderId="58" applyNumberFormat="0" applyProtection="0">
      <alignment horizontal="right" vertical="center"/>
    </xf>
    <xf numFmtId="4" fontId="106" fillId="43" borderId="58" applyNumberFormat="0" applyProtection="0">
      <alignment horizontal="right" vertical="center"/>
    </xf>
    <xf numFmtId="10" fontId="66" fillId="35" borderId="159" applyNumberFormat="0" applyBorder="0" applyAlignment="0" applyProtection="0"/>
    <xf numFmtId="4" fontId="106" fillId="35" borderId="58" applyNumberFormat="0" applyProtection="0">
      <alignment vertical="center"/>
    </xf>
    <xf numFmtId="0" fontId="106" fillId="35" borderId="98" applyNumberFormat="0" applyProtection="0">
      <alignment horizontal="left" vertical="top" indent="1"/>
    </xf>
    <xf numFmtId="4" fontId="105" fillId="34" borderId="118" applyNumberFormat="0" applyProtection="0">
      <alignment vertical="center"/>
    </xf>
    <xf numFmtId="4" fontId="106" fillId="42" borderId="136" applyNumberFormat="0" applyProtection="0">
      <alignment horizontal="right" vertical="center"/>
    </xf>
    <xf numFmtId="0" fontId="100" fillId="0" borderId="59" applyFont="0" applyFill="0" applyBorder="0">
      <alignment horizontal="center" vertical="justify" wrapText="1"/>
    </xf>
    <xf numFmtId="4" fontId="104" fillId="39" borderId="161" applyNumberFormat="0" applyProtection="0">
      <alignment vertical="center"/>
    </xf>
    <xf numFmtId="3" fontId="55" fillId="34" borderId="77">
      <alignment horizontal="left" vertical="top" wrapText="1"/>
      <protection locked="0"/>
    </xf>
    <xf numFmtId="4" fontId="110" fillId="51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2" borderId="58" applyNumberFormat="0" applyProtection="0">
      <alignment horizontal="right" vertical="center"/>
    </xf>
    <xf numFmtId="4" fontId="106" fillId="42" borderId="58" applyNumberFormat="0" applyProtection="0">
      <alignment horizontal="right" vertical="center"/>
    </xf>
    <xf numFmtId="4" fontId="106" fillId="43" borderId="58" applyNumberFormat="0" applyProtection="0">
      <alignment horizontal="right" vertical="center"/>
    </xf>
    <xf numFmtId="4" fontId="106" fillId="49" borderId="58" applyNumberFormat="0" applyProtection="0">
      <alignment horizontal="right" vertical="center"/>
    </xf>
    <xf numFmtId="0" fontId="27" fillId="36" borderId="58" applyNumberFormat="0" applyProtection="0">
      <alignment horizontal="left" vertical="center" indent="1"/>
    </xf>
    <xf numFmtId="0" fontId="27" fillId="54" borderId="61" applyNumberFormat="0" applyProtection="0">
      <alignment horizontal="left" vertical="center" indent="1"/>
    </xf>
    <xf numFmtId="0" fontId="27" fillId="40" borderId="90" applyNumberFormat="0" applyProtection="0">
      <alignment horizontal="left" vertical="top" indent="1"/>
    </xf>
    <xf numFmtId="4" fontId="105" fillId="34" borderId="61" applyNumberFormat="0" applyProtection="0">
      <alignment vertical="center"/>
    </xf>
    <xf numFmtId="4" fontId="108" fillId="51" borderId="61" applyNumberFormat="0" applyProtection="0">
      <alignment horizontal="right" vertical="center"/>
    </xf>
    <xf numFmtId="4" fontId="104" fillId="39" borderId="61" applyNumberFormat="0" applyProtection="0">
      <alignment vertical="center"/>
    </xf>
    <xf numFmtId="4" fontId="106" fillId="41" borderId="104" applyNumberFormat="0" applyProtection="0">
      <alignment horizontal="right" vertical="center"/>
    </xf>
    <xf numFmtId="4" fontId="104" fillId="34" borderId="61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center" indent="1"/>
    </xf>
    <xf numFmtId="0" fontId="27" fillId="40" borderId="144" applyNumberFormat="0" applyProtection="0">
      <alignment horizontal="left" vertical="center" indent="1"/>
    </xf>
    <xf numFmtId="4" fontId="106" fillId="48" borderId="61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4" fontId="106" fillId="51" borderId="61" applyNumberFormat="0" applyProtection="0">
      <alignment horizontal="right" vertical="center"/>
    </xf>
    <xf numFmtId="0" fontId="27" fillId="54" borderId="61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4" fontId="106" fillId="41" borderId="61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4" fontId="106" fillId="49" borderId="61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4" fontId="104" fillId="34" borderId="61" applyNumberFormat="0" applyProtection="0">
      <alignment horizontal="left" vertical="center" indent="1"/>
    </xf>
    <xf numFmtId="4" fontId="106" fillId="53" borderId="61" applyNumberFormat="0" applyProtection="0">
      <alignment horizontal="right" vertical="center"/>
    </xf>
    <xf numFmtId="10" fontId="66" fillId="35" borderId="88" applyNumberFormat="0" applyBorder="0" applyAlignment="0" applyProtection="0"/>
    <xf numFmtId="4" fontId="106" fillId="53" borderId="98" applyNumberFormat="0" applyProtection="0">
      <alignment horizontal="left" vertical="center" indent="1"/>
    </xf>
    <xf numFmtId="4" fontId="106" fillId="42" borderId="61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6" fillId="53" borderId="76" applyNumberFormat="0" applyProtection="0">
      <alignment horizontal="left" vertical="center" indent="1"/>
    </xf>
    <xf numFmtId="4" fontId="106" fillId="41" borderId="195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4" fontId="106" fillId="43" borderId="136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0" fontId="106" fillId="35" borderId="84" applyNumberFormat="0" applyProtection="0">
      <alignment horizontal="left" vertical="top" indent="1"/>
    </xf>
    <xf numFmtId="0" fontId="27" fillId="36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top" indent="1"/>
    </xf>
    <xf numFmtId="0" fontId="27" fillId="52" borderId="195" applyNumberFormat="0" applyProtection="0">
      <alignment horizontal="left" vertical="top" indent="1"/>
    </xf>
    <xf numFmtId="10" fontId="34" fillId="35" borderId="119" applyNumberFormat="0" applyBorder="0" applyAlignment="0" applyProtection="0"/>
    <xf numFmtId="4" fontId="108" fillId="51" borderId="118" applyNumberFormat="0" applyProtection="0">
      <alignment horizontal="right" vertical="center"/>
    </xf>
    <xf numFmtId="0" fontId="27" fillId="36" borderId="11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36" borderId="118" applyNumberFormat="0" applyProtection="0">
      <alignment horizontal="left" vertical="top" indent="1"/>
    </xf>
    <xf numFmtId="0" fontId="31" fillId="0" borderId="227">
      <alignment horizontal="left" vertical="center"/>
    </xf>
    <xf numFmtId="4" fontId="105" fillId="34" borderId="61" applyNumberFormat="0" applyProtection="0">
      <alignment vertical="center"/>
    </xf>
    <xf numFmtId="4" fontId="106" fillId="42" borderId="61" applyNumberFormat="0" applyProtection="0">
      <alignment horizontal="right" vertical="center"/>
    </xf>
    <xf numFmtId="10" fontId="66" fillId="35" borderId="59" applyNumberFormat="0" applyBorder="0" applyAlignment="0" applyProtection="0"/>
    <xf numFmtId="4" fontId="106" fillId="35" borderId="61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4" fontId="108" fillId="51" borderId="61" applyNumberFormat="0" applyProtection="0">
      <alignment horizontal="right" vertical="center"/>
    </xf>
    <xf numFmtId="4" fontId="106" fillId="53" borderId="61" applyNumberFormat="0" applyProtection="0">
      <alignment horizontal="left" vertical="center" indent="1"/>
    </xf>
    <xf numFmtId="4" fontId="106" fillId="47" borderId="61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0" fontId="27" fillId="36" borderId="61" applyNumberFormat="0" applyProtection="0">
      <alignment horizontal="left" vertical="center" indent="1"/>
    </xf>
    <xf numFmtId="4" fontId="106" fillId="43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06" fillId="41" borderId="61" applyNumberFormat="0" applyProtection="0">
      <alignment horizontal="right" vertical="center"/>
    </xf>
    <xf numFmtId="4" fontId="108" fillId="35" borderId="118" applyNumberFormat="0" applyProtection="0">
      <alignment vertical="center"/>
    </xf>
    <xf numFmtId="0" fontId="27" fillId="40" borderId="98" applyNumberFormat="0" applyProtection="0">
      <alignment horizontal="left" vertical="center" indent="1"/>
    </xf>
    <xf numFmtId="4" fontId="106" fillId="51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0" fontId="27" fillId="54" borderId="61" applyNumberFormat="0" applyProtection="0">
      <alignment horizontal="left" vertical="top" indent="1"/>
    </xf>
    <xf numFmtId="4" fontId="106" fillId="35" borderId="61" applyNumberFormat="0" applyProtection="0">
      <alignment vertical="center"/>
    </xf>
    <xf numFmtId="0" fontId="27" fillId="54" borderId="61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4" fontId="106" fillId="41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4" fontId="104" fillId="34" borderId="155" applyNumberFormat="0" applyProtection="0">
      <alignment horizontal="left" vertical="center" indent="1"/>
    </xf>
    <xf numFmtId="0" fontId="104" fillId="34" borderId="61" applyNumberFormat="0" applyProtection="0">
      <alignment horizontal="left" vertical="top" indent="1"/>
    </xf>
    <xf numFmtId="4" fontId="106" fillId="49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top" indent="1"/>
    </xf>
    <xf numFmtId="4" fontId="108" fillId="51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106" fillId="35" borderId="61" applyNumberFormat="0" applyProtection="0">
      <alignment horizontal="left" vertical="top" indent="1"/>
    </xf>
    <xf numFmtId="4" fontId="104" fillId="39" borderId="61" applyNumberFormat="0" applyProtection="0">
      <alignment vertical="center"/>
    </xf>
    <xf numFmtId="0" fontId="27" fillId="40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0" fontId="31" fillId="0" borderId="60">
      <alignment horizontal="left" vertical="center"/>
    </xf>
    <xf numFmtId="4" fontId="106" fillId="43" borderId="58" applyNumberFormat="0" applyProtection="0">
      <alignment horizontal="right" vertical="center"/>
    </xf>
    <xf numFmtId="4" fontId="106" fillId="45" borderId="58" applyNumberFormat="0" applyProtection="0">
      <alignment horizontal="right" vertical="center"/>
    </xf>
    <xf numFmtId="4" fontId="106" fillId="48" borderId="58" applyNumberFormat="0" applyProtection="0">
      <alignment horizontal="right" vertical="center"/>
    </xf>
    <xf numFmtId="4" fontId="106" fillId="49" borderId="58" applyNumberFormat="0" applyProtection="0">
      <alignment horizontal="right" vertical="center"/>
    </xf>
    <xf numFmtId="0" fontId="27" fillId="40" borderId="58" applyNumberFormat="0" applyProtection="0">
      <alignment horizontal="left" vertical="top" indent="1"/>
    </xf>
    <xf numFmtId="4" fontId="108" fillId="35" borderId="58" applyNumberFormat="0" applyProtection="0">
      <alignment vertical="center"/>
    </xf>
    <xf numFmtId="0" fontId="27" fillId="52" borderId="61" applyNumberFormat="0" applyProtection="0">
      <alignment horizontal="left" vertical="top" indent="1"/>
    </xf>
    <xf numFmtId="0" fontId="27" fillId="54" borderId="98" applyNumberFormat="0" applyProtection="0">
      <alignment horizontal="left" vertical="top" indent="1"/>
    </xf>
    <xf numFmtId="4" fontId="106" fillId="35" borderId="61" applyNumberFormat="0" applyProtection="0">
      <alignment vertical="center"/>
    </xf>
    <xf numFmtId="4" fontId="106" fillId="41" borderId="58" applyNumberFormat="0" applyProtection="0">
      <alignment horizontal="right" vertical="center"/>
    </xf>
    <xf numFmtId="4" fontId="106" fillId="49" borderId="58" applyNumberFormat="0" applyProtection="0">
      <alignment horizontal="right" vertical="center"/>
    </xf>
    <xf numFmtId="0" fontId="27" fillId="36" borderId="58" applyNumberFormat="0" applyProtection="0">
      <alignment horizontal="left" vertical="top" indent="1"/>
    </xf>
    <xf numFmtId="4" fontId="106" fillId="35" borderId="58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4" fontId="106" fillId="53" borderId="58" applyNumberFormat="0" applyProtection="0">
      <alignment horizontal="left" vertical="center" indent="1"/>
    </xf>
    <xf numFmtId="4" fontId="106" fillId="51" borderId="61" applyNumberFormat="0" applyProtection="0">
      <alignment horizontal="right" vertical="center"/>
    </xf>
    <xf numFmtId="4" fontId="106" fillId="41" borderId="84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0" fontId="27" fillId="36" borderId="195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40" borderId="61" applyNumberFormat="0" applyProtection="0">
      <alignment horizontal="left" vertical="center" indent="1"/>
    </xf>
    <xf numFmtId="0" fontId="106" fillId="40" borderId="118" applyNumberFormat="0" applyProtection="0">
      <alignment horizontal="left" vertical="top" indent="1"/>
    </xf>
    <xf numFmtId="0" fontId="104" fillId="34" borderId="61" applyNumberFormat="0" applyProtection="0">
      <alignment horizontal="left" vertical="top" indent="1"/>
    </xf>
    <xf numFmtId="4" fontId="106" fillId="35" borderId="61" applyNumberFormat="0" applyProtection="0">
      <alignment horizontal="left" vertical="center" indent="1"/>
    </xf>
    <xf numFmtId="4" fontId="106" fillId="44" borderId="61" applyNumberFormat="0" applyProtection="0">
      <alignment horizontal="right" vertical="center"/>
    </xf>
    <xf numFmtId="0" fontId="27" fillId="54" borderId="61" applyNumberFormat="0" applyProtection="0">
      <alignment horizontal="left" vertical="top" indent="1"/>
    </xf>
    <xf numFmtId="4" fontId="106" fillId="43" borderId="84" applyNumberFormat="0" applyProtection="0">
      <alignment horizontal="right" vertical="center"/>
    </xf>
    <xf numFmtId="4" fontId="106" fillId="35" borderId="61" applyNumberFormat="0" applyProtection="0">
      <alignment vertical="center"/>
    </xf>
    <xf numFmtId="4" fontId="108" fillId="51" borderId="118" applyNumberFormat="0" applyProtection="0">
      <alignment horizontal="right" vertical="center"/>
    </xf>
    <xf numFmtId="4" fontId="106" fillId="53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0" fontId="27" fillId="36" borderId="136" applyNumberFormat="0" applyProtection="0">
      <alignment horizontal="left" vertical="top" indent="1"/>
    </xf>
    <xf numFmtId="4" fontId="106" fillId="42" borderId="58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10" fillId="51" borderId="58" applyNumberFormat="0" applyProtection="0">
      <alignment horizontal="right" vertical="center"/>
    </xf>
    <xf numFmtId="4" fontId="106" fillId="51" borderId="58" applyNumberFormat="0" applyProtection="0">
      <alignment horizontal="right" vertical="center"/>
    </xf>
    <xf numFmtId="3" fontId="55" fillId="34" borderId="59">
      <alignment horizontal="left" vertical="top" wrapText="1"/>
      <protection locked="0"/>
    </xf>
    <xf numFmtId="4" fontId="106" fillId="41" borderId="40" applyNumberFormat="0" applyProtection="0">
      <alignment horizontal="right" vertical="center"/>
    </xf>
    <xf numFmtId="3" fontId="55" fillId="34" borderId="88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4" fontId="110" fillId="51" borderId="136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4" fontId="106" fillId="35" borderId="98" applyNumberFormat="0" applyProtection="0">
      <alignment vertical="center"/>
    </xf>
    <xf numFmtId="0" fontId="27" fillId="54" borderId="195" applyNumberFormat="0" applyProtection="0">
      <alignment horizontal="left" vertical="top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4" fontId="104" fillId="39" borderId="84" applyNumberFormat="0" applyProtection="0">
      <alignment vertical="center"/>
    </xf>
    <xf numFmtId="4" fontId="104" fillId="39" borderId="84" applyNumberFormat="0" applyProtection="0">
      <alignment vertical="center"/>
    </xf>
    <xf numFmtId="0" fontId="104" fillId="34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4" fontId="104" fillId="39" borderId="98" applyNumberFormat="0" applyProtection="0">
      <alignment vertical="center"/>
    </xf>
    <xf numFmtId="4" fontId="106" fillId="46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168" fontId="2" fillId="0" borderId="0" applyFont="0" applyFill="0" applyBorder="0" applyAlignment="0" applyProtection="0"/>
    <xf numFmtId="4" fontId="106" fillId="42" borderId="40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0" fontId="104" fillId="34" borderId="40" applyNumberFormat="0" applyProtection="0">
      <alignment horizontal="left" vertical="top" indent="1"/>
    </xf>
    <xf numFmtId="4" fontId="104" fillId="34" borderId="40" applyNumberFormat="0" applyProtection="0">
      <alignment horizontal="left" vertical="center" indent="1"/>
    </xf>
    <xf numFmtId="0" fontId="31" fillId="0" borderId="75">
      <alignment horizontal="left" vertical="center"/>
    </xf>
    <xf numFmtId="0" fontId="2" fillId="0" borderId="0"/>
    <xf numFmtId="4" fontId="105" fillId="34" borderId="40" applyNumberFormat="0" applyProtection="0">
      <alignment vertical="center"/>
    </xf>
    <xf numFmtId="4" fontId="106" fillId="45" borderId="40" applyNumberFormat="0" applyProtection="0">
      <alignment horizontal="right" vertical="center"/>
    </xf>
    <xf numFmtId="168" fontId="2" fillId="0" borderId="0" applyFont="0" applyFill="0" applyBorder="0" applyAlignment="0" applyProtection="0"/>
    <xf numFmtId="4" fontId="106" fillId="43" borderId="40" applyNumberFormat="0" applyProtection="0">
      <alignment horizontal="right" vertical="center"/>
    </xf>
    <xf numFmtId="4" fontId="104" fillId="34" borderId="40" applyNumberFormat="0" applyProtection="0">
      <alignment horizontal="left" vertical="center" indent="1"/>
    </xf>
    <xf numFmtId="4" fontId="105" fillId="34" borderId="40" applyNumberFormat="0" applyProtection="0">
      <alignment vertical="center"/>
    </xf>
    <xf numFmtId="0" fontId="27" fillId="54" borderId="98" applyNumberFormat="0" applyProtection="0">
      <alignment horizontal="left" vertical="top" indent="1"/>
    </xf>
    <xf numFmtId="4" fontId="106" fillId="51" borderId="98" applyNumberFormat="0" applyProtection="0">
      <alignment horizontal="right" vertical="center"/>
    </xf>
    <xf numFmtId="0" fontId="104" fillId="34" borderId="58" applyNumberFormat="0" applyProtection="0">
      <alignment horizontal="left" vertical="top" indent="1"/>
    </xf>
    <xf numFmtId="4" fontId="106" fillId="46" borderId="58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7" fillId="52" borderId="40" applyNumberFormat="0" applyProtection="0">
      <alignment horizontal="left" vertical="center" indent="1"/>
    </xf>
    <xf numFmtId="0" fontId="2" fillId="0" borderId="0"/>
    <xf numFmtId="168" fontId="2" fillId="0" borderId="0" applyFont="0" applyFill="0" applyBorder="0" applyAlignment="0" applyProtection="0"/>
    <xf numFmtId="0" fontId="27" fillId="52" borderId="118" applyNumberFormat="0" applyProtection="0">
      <alignment horizontal="left" vertical="center" indent="1"/>
    </xf>
    <xf numFmtId="4" fontId="106" fillId="53" borderId="40" applyNumberFormat="0" applyProtection="0">
      <alignment horizontal="right" vertical="center"/>
    </xf>
    <xf numFmtId="4" fontId="105" fillId="34" borderId="76" applyNumberFormat="0" applyProtection="0">
      <alignment vertical="center"/>
    </xf>
    <xf numFmtId="4" fontId="106" fillId="53" borderId="40" applyNumberFormat="0" applyProtection="0">
      <alignment horizontal="right" vertical="center"/>
    </xf>
    <xf numFmtId="4" fontId="106" fillId="35" borderId="76" applyNumberFormat="0" applyProtection="0">
      <alignment vertical="center"/>
    </xf>
    <xf numFmtId="4" fontId="110" fillId="51" borderId="58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" fontId="106" fillId="49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10" fontId="66" fillId="35" borderId="56" applyNumberFormat="0" applyBorder="0" applyAlignment="0" applyProtection="0"/>
    <xf numFmtId="0" fontId="104" fillId="34" borderId="90" applyNumberFormat="0" applyProtection="0">
      <alignment horizontal="left" vertical="top" indent="1"/>
    </xf>
    <xf numFmtId="0" fontId="27" fillId="52" borderId="90" applyNumberFormat="0" applyProtection="0">
      <alignment horizontal="left" vertical="center" indent="1"/>
    </xf>
    <xf numFmtId="0" fontId="27" fillId="54" borderId="61" applyNumberFormat="0" applyProtection="0">
      <alignment horizontal="left" vertical="top" indent="1"/>
    </xf>
    <xf numFmtId="0" fontId="27" fillId="54" borderId="58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0" fontId="31" fillId="0" borderId="89">
      <alignment horizontal="left" vertical="center"/>
    </xf>
    <xf numFmtId="0" fontId="27" fillId="52" borderId="84" applyNumberFormat="0" applyProtection="0">
      <alignment horizontal="left" vertical="top" indent="1"/>
    </xf>
    <xf numFmtId="4" fontId="108" fillId="35" borderId="90" applyNumberFormat="0" applyProtection="0">
      <alignment vertical="center"/>
    </xf>
    <xf numFmtId="4" fontId="104" fillId="39" borderId="98" applyNumberFormat="0" applyProtection="0">
      <alignment vertical="center"/>
    </xf>
    <xf numFmtId="4" fontId="106" fillId="41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0" fontId="27" fillId="54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4" fontId="106" fillId="48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4" fillId="34" borderId="61" applyNumberFormat="0" applyProtection="0">
      <alignment horizontal="left" vertical="center" indent="1"/>
    </xf>
    <xf numFmtId="4" fontId="106" fillId="53" borderId="58" applyNumberFormat="0" applyProtection="0">
      <alignment horizontal="right" vertical="center"/>
    </xf>
    <xf numFmtId="0" fontId="31" fillId="0" borderId="45">
      <alignment horizontal="left" vertical="center"/>
    </xf>
    <xf numFmtId="4" fontId="106" fillId="48" borderId="58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4" fontId="106" fillId="53" borderId="58" applyNumberFormat="0" applyProtection="0">
      <alignment horizontal="right" vertical="center"/>
    </xf>
    <xf numFmtId="0" fontId="27" fillId="36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top" indent="1"/>
    </xf>
    <xf numFmtId="0" fontId="27" fillId="40" borderId="58" applyNumberFormat="0" applyProtection="0">
      <alignment horizontal="left" vertical="center" indent="1"/>
    </xf>
    <xf numFmtId="0" fontId="27" fillId="40" borderId="58" applyNumberFormat="0" applyProtection="0">
      <alignment horizontal="left" vertical="center" indent="1"/>
    </xf>
    <xf numFmtId="4" fontId="108" fillId="35" borderId="58" applyNumberFormat="0" applyProtection="0">
      <alignment vertical="center"/>
    </xf>
    <xf numFmtId="0" fontId="27" fillId="36" borderId="58" applyNumberFormat="0" applyProtection="0">
      <alignment horizontal="left" vertical="top" indent="1"/>
    </xf>
    <xf numFmtId="0" fontId="27" fillId="54" borderId="58" applyNumberFormat="0" applyProtection="0">
      <alignment horizontal="left" vertical="center" indent="1"/>
    </xf>
    <xf numFmtId="4" fontId="106" fillId="35" borderId="58" applyNumberFormat="0" applyProtection="0">
      <alignment vertical="center"/>
    </xf>
    <xf numFmtId="4" fontId="108" fillId="35" borderId="58" applyNumberFormat="0" applyProtection="0">
      <alignment vertical="center"/>
    </xf>
    <xf numFmtId="4" fontId="106" fillId="45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6" fillId="35" borderId="61" applyNumberFormat="0" applyProtection="0">
      <alignment vertical="center"/>
    </xf>
    <xf numFmtId="4" fontId="104" fillId="39" borderId="58" applyNumberFormat="0" applyProtection="0">
      <alignment vertical="center"/>
    </xf>
    <xf numFmtId="0" fontId="104" fillId="34" borderId="61" applyNumberFormat="0" applyProtection="0">
      <alignment horizontal="left" vertical="top" indent="1"/>
    </xf>
    <xf numFmtId="0" fontId="27" fillId="52" borderId="61" applyNumberFormat="0" applyProtection="0">
      <alignment horizontal="left" vertical="center" indent="1"/>
    </xf>
    <xf numFmtId="0" fontId="31" fillId="0" borderId="57">
      <alignment horizontal="left" vertical="center"/>
    </xf>
    <xf numFmtId="0" fontId="106" fillId="35" borderId="161" applyNumberFormat="0" applyProtection="0">
      <alignment horizontal="left" vertical="top" indent="1"/>
    </xf>
    <xf numFmtId="4" fontId="106" fillId="46" borderId="98" applyNumberFormat="0" applyProtection="0">
      <alignment horizontal="right" vertical="center"/>
    </xf>
    <xf numFmtId="0" fontId="27" fillId="54" borderId="76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4" fontId="106" fillId="48" borderId="118" applyNumberFormat="0" applyProtection="0">
      <alignment horizontal="right" vertical="center"/>
    </xf>
    <xf numFmtId="4" fontId="106" fillId="53" borderId="118" applyNumberFormat="0" applyProtection="0">
      <alignment horizontal="left" vertical="center" indent="1"/>
    </xf>
    <xf numFmtId="0" fontId="27" fillId="40" borderId="118" applyNumberFormat="0" applyProtection="0">
      <alignment horizontal="left" vertical="center" indent="1"/>
    </xf>
    <xf numFmtId="0" fontId="106" fillId="35" borderId="61" applyNumberFormat="0" applyProtection="0">
      <alignment horizontal="left" vertical="top" indent="1"/>
    </xf>
    <xf numFmtId="0" fontId="27" fillId="40" borderId="61" applyNumberFormat="0" applyProtection="0">
      <alignment horizontal="left" vertical="center" indent="1"/>
    </xf>
    <xf numFmtId="4" fontId="104" fillId="39" borderId="58" applyNumberFormat="0" applyProtection="0">
      <alignment vertical="center"/>
    </xf>
    <xf numFmtId="0" fontId="27" fillId="36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0" fontId="27" fillId="52" borderId="61" applyNumberFormat="0" applyProtection="0">
      <alignment horizontal="left" vertical="center" indent="1"/>
    </xf>
    <xf numFmtId="4" fontId="104" fillId="39" borderId="61" applyNumberFormat="0" applyProtection="0">
      <alignment vertical="center"/>
    </xf>
    <xf numFmtId="4" fontId="106" fillId="48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6" fillId="44" borderId="58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0" fontId="27" fillId="36" borderId="58" applyNumberFormat="0" applyProtection="0">
      <alignment horizontal="left" vertical="center" indent="1"/>
    </xf>
    <xf numFmtId="4" fontId="106" fillId="53" borderId="61" applyNumberFormat="0" applyProtection="0">
      <alignment horizontal="right" vertical="center"/>
    </xf>
    <xf numFmtId="4" fontId="106" fillId="51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0" fontId="27" fillId="54" borderId="61" applyNumberFormat="0" applyProtection="0">
      <alignment horizontal="left" vertical="top" indent="1"/>
    </xf>
    <xf numFmtId="4" fontId="106" fillId="35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54" borderId="61" applyNumberFormat="0" applyProtection="0">
      <alignment horizontal="left" vertical="top" indent="1"/>
    </xf>
    <xf numFmtId="0" fontId="27" fillId="36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8" fillId="35" borderId="61" applyNumberFormat="0" applyProtection="0">
      <alignment vertical="center"/>
    </xf>
    <xf numFmtId="0" fontId="27" fillId="40" borderId="61" applyNumberFormat="0" applyProtection="0">
      <alignment horizontal="left" vertical="center" indent="1"/>
    </xf>
    <xf numFmtId="4" fontId="108" fillId="35" borderId="61" applyNumberFormat="0" applyProtection="0">
      <alignment vertical="center"/>
    </xf>
    <xf numFmtId="0" fontId="27" fillId="36" borderId="61" applyNumberFormat="0" applyProtection="0">
      <alignment horizontal="left" vertical="top" indent="1"/>
    </xf>
    <xf numFmtId="4" fontId="106" fillId="47" borderId="136" applyNumberFormat="0" applyProtection="0">
      <alignment horizontal="right" vertical="center"/>
    </xf>
    <xf numFmtId="0" fontId="27" fillId="40" borderId="61" applyNumberFormat="0" applyProtection="0">
      <alignment horizontal="left" vertical="top" indent="1"/>
    </xf>
    <xf numFmtId="4" fontId="108" fillId="51" borderId="61" applyNumberFormat="0" applyProtection="0">
      <alignment horizontal="right" vertical="center"/>
    </xf>
    <xf numFmtId="0" fontId="27" fillId="54" borderId="195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4" fontId="106" fillId="46" borderId="58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06" fillId="49" borderId="61" applyNumberFormat="0" applyProtection="0">
      <alignment horizontal="right" vertical="center"/>
    </xf>
    <xf numFmtId="4" fontId="106" fillId="43" borderId="58" applyNumberFormat="0" applyProtection="0">
      <alignment horizontal="right" vertical="center"/>
    </xf>
    <xf numFmtId="4" fontId="106" fillId="45" borderId="58" applyNumberFormat="0" applyProtection="0">
      <alignment horizontal="right" vertical="center"/>
    </xf>
    <xf numFmtId="0" fontId="27" fillId="40" borderId="90" applyNumberFormat="0" applyProtection="0">
      <alignment horizontal="left" vertical="center" indent="1"/>
    </xf>
    <xf numFmtId="0" fontId="27" fillId="52" borderId="61" applyNumberFormat="0" applyProtection="0">
      <alignment horizontal="left" vertical="center" indent="1"/>
    </xf>
    <xf numFmtId="4" fontId="106" fillId="46" borderId="98" applyNumberFormat="0" applyProtection="0">
      <alignment horizontal="right" vertical="center"/>
    </xf>
    <xf numFmtId="0" fontId="104" fillId="34" borderId="239" applyNumberFormat="0" applyProtection="0">
      <alignment horizontal="left" vertical="top" indent="1"/>
    </xf>
    <xf numFmtId="4" fontId="106" fillId="41" borderId="58" applyNumberFormat="0" applyProtection="0">
      <alignment horizontal="right" vertical="center"/>
    </xf>
    <xf numFmtId="4" fontId="105" fillId="34" borderId="90" applyNumberFormat="0" applyProtection="0">
      <alignment vertical="center"/>
    </xf>
    <xf numFmtId="0" fontId="27" fillId="52" borderId="61" applyNumberFormat="0" applyProtection="0">
      <alignment horizontal="left" vertical="top" indent="1"/>
    </xf>
    <xf numFmtId="4" fontId="106" fillId="35" borderId="61" applyNumberFormat="0" applyProtection="0">
      <alignment horizontal="left" vertical="center" indent="1"/>
    </xf>
    <xf numFmtId="4" fontId="106" fillId="41" borderId="58" applyNumberFormat="0" applyProtection="0">
      <alignment horizontal="right" vertical="center"/>
    </xf>
    <xf numFmtId="4" fontId="104" fillId="34" borderId="61" applyNumberFormat="0" applyProtection="0">
      <alignment horizontal="left" vertical="center" indent="1"/>
    </xf>
    <xf numFmtId="4" fontId="106" fillId="42" borderId="58" applyNumberFormat="0" applyProtection="0">
      <alignment horizontal="right" vertical="center"/>
    </xf>
    <xf numFmtId="4" fontId="106" fillId="48" borderId="58" applyNumberFormat="0" applyProtection="0">
      <alignment horizontal="right" vertical="center"/>
    </xf>
    <xf numFmtId="0" fontId="27" fillId="36" borderId="58" applyNumberFormat="0" applyProtection="0">
      <alignment horizontal="left" vertical="center" indent="1"/>
    </xf>
    <xf numFmtId="0" fontId="27" fillId="54" borderId="58" applyNumberFormat="0" applyProtection="0">
      <alignment horizontal="left" vertical="center" indent="1"/>
    </xf>
    <xf numFmtId="4" fontId="104" fillId="39" borderId="61" applyNumberFormat="0" applyProtection="0">
      <alignment vertical="center"/>
    </xf>
    <xf numFmtId="4" fontId="106" fillId="53" borderId="61" applyNumberFormat="0" applyProtection="0">
      <alignment horizontal="right" vertical="center"/>
    </xf>
    <xf numFmtId="0" fontId="106" fillId="35" borderId="76" applyNumberFormat="0" applyProtection="0">
      <alignment horizontal="left" vertical="top" indent="1"/>
    </xf>
    <xf numFmtId="0" fontId="106" fillId="40" borderId="61" applyNumberFormat="0" applyProtection="0">
      <alignment horizontal="left" vertical="top" indent="1"/>
    </xf>
    <xf numFmtId="3" fontId="55" fillId="34" borderId="62">
      <alignment horizontal="left" vertical="top" wrapText="1"/>
      <protection locked="0"/>
    </xf>
    <xf numFmtId="0" fontId="27" fillId="54" borderId="61" applyNumberFormat="0" applyProtection="0">
      <alignment horizontal="left" vertical="top" indent="1"/>
    </xf>
    <xf numFmtId="4" fontId="105" fillId="34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4" fontId="106" fillId="51" borderId="61" applyNumberFormat="0" applyProtection="0">
      <alignment horizontal="right" vertical="center"/>
    </xf>
    <xf numFmtId="0" fontId="100" fillId="0" borderId="59" applyFont="0" applyFill="0" applyBorder="0">
      <alignment horizontal="center" vertical="justify" wrapText="1"/>
    </xf>
    <xf numFmtId="0" fontId="27" fillId="40" borderId="61" applyNumberFormat="0" applyProtection="0">
      <alignment horizontal="left" vertical="top" indent="1"/>
    </xf>
    <xf numFmtId="0" fontId="104" fillId="34" borderId="61" applyNumberFormat="0" applyProtection="0">
      <alignment horizontal="left" vertical="top" indent="1"/>
    </xf>
    <xf numFmtId="0" fontId="27" fillId="52" borderId="61" applyNumberFormat="0" applyProtection="0">
      <alignment horizontal="left" vertical="top" indent="1"/>
    </xf>
    <xf numFmtId="4" fontId="104" fillId="39" borderId="61" applyNumberFormat="0" applyProtection="0">
      <alignment vertical="center"/>
    </xf>
    <xf numFmtId="0" fontId="27" fillId="40" borderId="90" applyNumberFormat="0" applyProtection="0">
      <alignment horizontal="left" vertical="center" indent="1"/>
    </xf>
    <xf numFmtId="4" fontId="106" fillId="41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4" fillId="39" borderId="104" applyNumberFormat="0" applyProtection="0">
      <alignment vertical="center"/>
    </xf>
    <xf numFmtId="0" fontId="31" fillId="0" borderId="205">
      <alignment horizontal="left" vertical="center"/>
    </xf>
    <xf numFmtId="0" fontId="104" fillId="34" borderId="144" applyNumberFormat="0" applyProtection="0">
      <alignment horizontal="left" vertical="top" indent="1"/>
    </xf>
    <xf numFmtId="4" fontId="105" fillId="34" borderId="118" applyNumberFormat="0" applyProtection="0">
      <alignment vertical="center"/>
    </xf>
    <xf numFmtId="4" fontId="104" fillId="34" borderId="144" applyNumberFormat="0" applyProtection="0">
      <alignment horizontal="left" vertical="center" indent="1"/>
    </xf>
    <xf numFmtId="0" fontId="100" fillId="0" borderId="88" applyFont="0" applyFill="0" applyBorder="0">
      <alignment horizontal="center" vertical="justify" wrapText="1"/>
    </xf>
    <xf numFmtId="0" fontId="27" fillId="54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0" fontId="27" fillId="36" borderId="90" applyNumberFormat="0" applyProtection="0">
      <alignment horizontal="left" vertical="center" indent="1"/>
    </xf>
    <xf numFmtId="4" fontId="106" fillId="49" borderId="90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0" fontId="100" fillId="0" borderId="102" applyFont="0" applyFill="0" applyBorder="0">
      <alignment horizontal="centerContinuous" vertical="justify" wrapText="1"/>
    </xf>
    <xf numFmtId="4" fontId="106" fillId="46" borderId="155" applyNumberFormat="0" applyProtection="0">
      <alignment horizontal="right" vertical="center"/>
    </xf>
    <xf numFmtId="4" fontId="106" fillId="49" borderId="195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0" fontId="27" fillId="36" borderId="118" applyNumberFormat="0" applyProtection="0">
      <alignment horizontal="left" vertical="top" indent="1"/>
    </xf>
    <xf numFmtId="4" fontId="108" fillId="51" borderId="76" applyNumberFormat="0" applyProtection="0">
      <alignment horizontal="right" vertical="center"/>
    </xf>
    <xf numFmtId="0" fontId="27" fillId="52" borderId="98" applyNumberFormat="0" applyProtection="0">
      <alignment horizontal="left" vertical="top" indent="1"/>
    </xf>
    <xf numFmtId="10" fontId="66" fillId="35" borderId="59" applyNumberFormat="0" applyBorder="0" applyAlignment="0" applyProtection="0"/>
    <xf numFmtId="4" fontId="106" fillId="53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3" fontId="55" fillId="34" borderId="62">
      <alignment horizontal="left" vertical="top" wrapText="1"/>
      <protection locked="0"/>
    </xf>
    <xf numFmtId="4" fontId="110" fillId="51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10" fillId="51" borderId="61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06" fillId="53" borderId="61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4" fontId="106" fillId="45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6" fillId="41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51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4" fontId="108" fillId="35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104" fillId="39" borderId="61" applyNumberFormat="0" applyProtection="0">
      <alignment vertical="center"/>
    </xf>
    <xf numFmtId="4" fontId="106" fillId="44" borderId="58" applyNumberFormat="0" applyProtection="0">
      <alignment horizontal="right" vertical="center"/>
    </xf>
    <xf numFmtId="4" fontId="106" fillId="46" borderId="58" applyNumberFormat="0" applyProtection="0">
      <alignment horizontal="right" vertical="center"/>
    </xf>
    <xf numFmtId="0" fontId="27" fillId="40" borderId="58" applyNumberFormat="0" applyProtection="0">
      <alignment horizontal="left" vertical="top" indent="1"/>
    </xf>
    <xf numFmtId="0" fontId="27" fillId="54" borderId="58" applyNumberFormat="0" applyProtection="0">
      <alignment horizontal="left" vertical="center" indent="1"/>
    </xf>
    <xf numFmtId="4" fontId="108" fillId="51" borderId="58" applyNumberFormat="0" applyProtection="0">
      <alignment horizontal="right" vertical="center"/>
    </xf>
    <xf numFmtId="0" fontId="27" fillId="54" borderId="61" applyNumberFormat="0" applyProtection="0">
      <alignment horizontal="left" vertical="top" indent="1"/>
    </xf>
    <xf numFmtId="4" fontId="110" fillId="51" borderId="61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0" fontId="2" fillId="0" borderId="0"/>
    <xf numFmtId="0" fontId="27" fillId="54" borderId="8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06" fillId="46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0" fontId="106" fillId="40" borderId="32" applyNumberFormat="0" applyProtection="0">
      <alignment horizontal="left" vertical="top" indent="1"/>
    </xf>
    <xf numFmtId="4" fontId="106" fillId="41" borderId="40" applyNumberFormat="0" applyProtection="0">
      <alignment horizontal="right" vertical="center"/>
    </xf>
    <xf numFmtId="0" fontId="104" fillId="34" borderId="40" applyNumberFormat="0" applyProtection="0">
      <alignment horizontal="left" vertical="top" indent="1"/>
    </xf>
    <xf numFmtId="4" fontId="104" fillId="34" borderId="40" applyNumberFormat="0" applyProtection="0">
      <alignment horizontal="left" vertical="center" indent="1"/>
    </xf>
    <xf numFmtId="4" fontId="105" fillId="34" borderId="40" applyNumberFormat="0" applyProtection="0">
      <alignment vertical="center"/>
    </xf>
    <xf numFmtId="4" fontId="106" fillId="44" borderId="40" applyNumberFormat="0" applyProtection="0">
      <alignment horizontal="right" vertical="center"/>
    </xf>
    <xf numFmtId="4" fontId="105" fillId="34" borderId="40" applyNumberFormat="0" applyProtection="0">
      <alignment vertical="center"/>
    </xf>
    <xf numFmtId="4" fontId="106" fillId="53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5" fillId="34" borderId="98" applyNumberFormat="0" applyProtection="0">
      <alignment vertical="center"/>
    </xf>
    <xf numFmtId="0" fontId="104" fillId="34" borderId="40" applyNumberFormat="0" applyProtection="0">
      <alignment horizontal="left" vertical="top" indent="1"/>
    </xf>
    <xf numFmtId="0" fontId="27" fillId="52" borderId="40" applyNumberFormat="0" applyProtection="0">
      <alignment horizontal="left" vertical="center" indent="1"/>
    </xf>
    <xf numFmtId="4" fontId="104" fillId="34" borderId="40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" fontId="106" fillId="42" borderId="40" applyNumberFormat="0" applyProtection="0">
      <alignment horizontal="right" vertical="center"/>
    </xf>
    <xf numFmtId="0" fontId="2" fillId="0" borderId="0"/>
    <xf numFmtId="0" fontId="31" fillId="0" borderId="31">
      <alignment horizontal="left" vertical="center"/>
    </xf>
    <xf numFmtId="4" fontId="106" fillId="35" borderId="32" applyNumberFormat="0" applyProtection="0">
      <alignment vertical="center"/>
    </xf>
    <xf numFmtId="0" fontId="27" fillId="52" borderId="32" applyNumberFormat="0" applyProtection="0">
      <alignment horizontal="left" vertical="center" indent="1"/>
    </xf>
    <xf numFmtId="4" fontId="104" fillId="39" borderId="32" applyNumberFormat="0" applyProtection="0">
      <alignment vertical="center"/>
    </xf>
    <xf numFmtId="0" fontId="27" fillId="52" borderId="32" applyNumberFormat="0" applyProtection="0">
      <alignment horizontal="left" vertical="center" indent="1"/>
    </xf>
    <xf numFmtId="0" fontId="106" fillId="35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0" fontId="100" fillId="0" borderId="30" applyFont="0" applyFill="0" applyBorder="0">
      <alignment horizontal="center" vertical="justify" wrapText="1"/>
    </xf>
    <xf numFmtId="4" fontId="106" fillId="41" borderId="32" applyNumberFormat="0" applyProtection="0">
      <alignment horizontal="right" vertical="center"/>
    </xf>
    <xf numFmtId="4" fontId="105" fillId="34" borderId="32" applyNumberFormat="0" applyProtection="0">
      <alignment vertical="center"/>
    </xf>
    <xf numFmtId="4" fontId="106" fillId="42" borderId="32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5" fillId="34" borderId="32" applyNumberFormat="0" applyProtection="0">
      <alignment vertical="center"/>
    </xf>
    <xf numFmtId="10" fontId="66" fillId="35" borderId="30" applyNumberFormat="0" applyBorder="0" applyAlignment="0" applyProtection="0"/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10" fontId="66" fillId="35" borderId="30" applyNumberFormat="0" applyBorder="0" applyAlignment="0" applyProtection="0"/>
    <xf numFmtId="0" fontId="27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0" fillId="0" borderId="30" applyFont="0" applyFill="0" applyBorder="0">
      <alignment horizontal="centerContinuous" vertical="justify" wrapText="1"/>
    </xf>
    <xf numFmtId="4" fontId="105" fillId="34" borderId="32" applyNumberFormat="0" applyProtection="0">
      <alignment vertical="center"/>
    </xf>
    <xf numFmtId="4" fontId="104" fillId="34" borderId="32" applyNumberFormat="0" applyProtection="0">
      <alignment horizontal="left" vertical="center" indent="1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0" fontId="27" fillId="52" borderId="32" applyNumberFormat="0" applyProtection="0">
      <alignment horizontal="left" vertical="top" indent="1"/>
    </xf>
    <xf numFmtId="4" fontId="106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4" fontId="110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4" fontId="108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51" borderId="76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top" indent="1"/>
    </xf>
    <xf numFmtId="4" fontId="106" fillId="45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5" fillId="34" borderId="32" applyNumberFormat="0" applyProtection="0">
      <alignment vertical="center"/>
    </xf>
    <xf numFmtId="4" fontId="106" fillId="47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0" fontId="27" fillId="40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horizontal="left" vertical="center" indent="1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0" fontId="27" fillId="40" borderId="32" applyNumberFormat="0" applyProtection="0">
      <alignment horizontal="left" vertical="top" indent="1"/>
    </xf>
    <xf numFmtId="4" fontId="106" fillId="51" borderId="90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8" fillId="35" borderId="32" applyNumberFormat="0" applyProtection="0">
      <alignment vertical="center"/>
    </xf>
    <xf numFmtId="4" fontId="106" fillId="51" borderId="32" applyNumberFormat="0" applyProtection="0">
      <alignment horizontal="right" vertical="center"/>
    </xf>
    <xf numFmtId="0" fontId="106" fillId="40" borderId="32" applyNumberFormat="0" applyProtection="0">
      <alignment horizontal="left" vertical="top" indent="1"/>
    </xf>
    <xf numFmtId="0" fontId="27" fillId="52" borderId="32" applyNumberFormat="0" applyProtection="0">
      <alignment horizontal="left" vertical="center" indent="1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05" fillId="34" borderId="32" applyNumberFormat="0" applyProtection="0">
      <alignment vertical="center"/>
    </xf>
    <xf numFmtId="0" fontId="104" fillId="34" borderId="32" applyNumberFormat="0" applyProtection="0">
      <alignment horizontal="left" vertical="top" indent="1"/>
    </xf>
    <xf numFmtId="4" fontId="108" fillId="35" borderId="32" applyNumberFormat="0" applyProtection="0">
      <alignment vertical="center"/>
    </xf>
    <xf numFmtId="0" fontId="106" fillId="35" borderId="32" applyNumberFormat="0" applyProtection="0">
      <alignment horizontal="left" vertical="top" indent="1"/>
    </xf>
    <xf numFmtId="4" fontId="106" fillId="35" borderId="58" applyNumberFormat="0" applyProtection="0">
      <alignment vertical="center"/>
    </xf>
    <xf numFmtId="0" fontId="106" fillId="35" borderId="61" applyNumberFormat="0" applyProtection="0">
      <alignment horizontal="left" vertical="top" indent="1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6" fillId="51" borderId="32" applyNumberFormat="0" applyProtection="0">
      <alignment horizontal="right" vertical="center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6" fillId="41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0" fontId="106" fillId="40" borderId="61" applyNumberFormat="0" applyProtection="0">
      <alignment horizontal="left" vertical="top" indent="1"/>
    </xf>
    <xf numFmtId="4" fontId="104" fillId="39" borderId="32" applyNumberFormat="0" applyProtection="0">
      <alignment vertical="center"/>
    </xf>
    <xf numFmtId="0" fontId="104" fillId="34" borderId="32" applyNumberFormat="0" applyProtection="0">
      <alignment horizontal="left" vertical="top" indent="1"/>
    </xf>
    <xf numFmtId="4" fontId="106" fillId="49" borderId="32" applyNumberFormat="0" applyProtection="0">
      <alignment horizontal="right" vertical="center"/>
    </xf>
    <xf numFmtId="0" fontId="27" fillId="54" borderId="32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0" fontId="27" fillId="40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4" fontId="106" fillId="43" borderId="32" applyNumberFormat="0" applyProtection="0">
      <alignment horizontal="right" vertical="center"/>
    </xf>
    <xf numFmtId="0" fontId="27" fillId="40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4" fontId="106" fillId="49" borderId="32" applyNumberFormat="0" applyProtection="0">
      <alignment horizontal="right" vertical="center"/>
    </xf>
    <xf numFmtId="0" fontId="104" fillId="34" borderId="32" applyNumberFormat="0" applyProtection="0">
      <alignment horizontal="left" vertical="top" indent="1"/>
    </xf>
    <xf numFmtId="4" fontId="105" fillId="34" borderId="32" applyNumberFormat="0" applyProtection="0">
      <alignment vertical="center"/>
    </xf>
    <xf numFmtId="4" fontId="106" fillId="53" borderId="32" applyNumberFormat="0" applyProtection="0">
      <alignment horizontal="left" vertical="center" indent="1"/>
    </xf>
    <xf numFmtId="4" fontId="106" fillId="35" borderId="32" applyNumberFormat="0" applyProtection="0">
      <alignment vertical="center"/>
    </xf>
    <xf numFmtId="0" fontId="27" fillId="40" borderId="32" applyNumberFormat="0" applyProtection="0">
      <alignment horizontal="left" vertical="center" indent="1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0" fontId="104" fillId="34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4" fontId="108" fillId="51" borderId="32" applyNumberFormat="0" applyProtection="0">
      <alignment horizontal="right" vertical="center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4" fontId="104" fillId="39" borderId="32" applyNumberFormat="0" applyProtection="0">
      <alignment vertical="center"/>
    </xf>
    <xf numFmtId="0" fontId="27" fillId="40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0" fontId="27" fillId="36" borderId="32" applyNumberFormat="0" applyProtection="0">
      <alignment horizontal="left" vertical="center" indent="1"/>
    </xf>
    <xf numFmtId="4" fontId="106" fillId="53" borderId="32" applyNumberFormat="0" applyProtection="0">
      <alignment horizontal="right" vertical="center"/>
    </xf>
    <xf numFmtId="4" fontId="108" fillId="35" borderId="32" applyNumberFormat="0" applyProtection="0">
      <alignment vertical="center"/>
    </xf>
    <xf numFmtId="4" fontId="105" fillId="34" borderId="136" applyNumberFormat="0" applyProtection="0">
      <alignment vertical="center"/>
    </xf>
    <xf numFmtId="0" fontId="31" fillId="0" borderId="31">
      <alignment horizontal="left" vertical="center"/>
    </xf>
    <xf numFmtId="0" fontId="104" fillId="34" borderId="32" applyNumberFormat="0" applyProtection="0">
      <alignment horizontal="left" vertical="top" indent="1"/>
    </xf>
    <xf numFmtId="0" fontId="31" fillId="0" borderId="45">
      <alignment horizontal="left" vertical="center"/>
    </xf>
    <xf numFmtId="3" fontId="55" fillId="34" borderId="30">
      <alignment horizontal="left" vertical="top" wrapText="1"/>
      <protection locked="0"/>
    </xf>
    <xf numFmtId="4" fontId="104" fillId="39" borderId="32" applyNumberFormat="0" applyProtection="0">
      <alignment vertical="center"/>
    </xf>
    <xf numFmtId="0" fontId="31" fillId="0" borderId="31">
      <alignment horizontal="left" vertical="center"/>
    </xf>
    <xf numFmtId="0" fontId="31" fillId="0" borderId="31">
      <alignment horizontal="left" vertical="center"/>
    </xf>
    <xf numFmtId="0" fontId="31" fillId="0" borderId="31">
      <alignment horizontal="left" vertical="center"/>
    </xf>
    <xf numFmtId="0" fontId="31" fillId="0" borderId="31">
      <alignment horizontal="left" vertical="center"/>
    </xf>
    <xf numFmtId="0" fontId="31" fillId="0" borderId="31">
      <alignment horizontal="left" vertical="center"/>
    </xf>
    <xf numFmtId="4" fontId="106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6" fillId="35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52" borderId="32" applyNumberFormat="0" applyProtection="0">
      <alignment horizontal="left" vertical="center" indent="1"/>
    </xf>
    <xf numFmtId="4" fontId="106" fillId="41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5" fillId="34" borderId="32" applyNumberFormat="0" applyProtection="0">
      <alignment vertical="center"/>
    </xf>
    <xf numFmtId="0" fontId="27" fillId="40" borderId="32" applyNumberFormat="0" applyProtection="0">
      <alignment horizontal="left" vertical="top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4" fontId="106" fillId="35" borderId="32" applyNumberFormat="0" applyProtection="0">
      <alignment horizontal="left" vertical="center" indent="1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4" fontId="106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0" fontId="106" fillId="40" borderId="32" applyNumberFormat="0" applyProtection="0">
      <alignment horizontal="left" vertical="top" indent="1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0" fontId="104" fillId="34" borderId="32" applyNumberFormat="0" applyProtection="0">
      <alignment horizontal="left" vertical="top" indent="1"/>
    </xf>
    <xf numFmtId="4" fontId="106" fillId="44" borderId="40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0" fontId="27" fillId="36" borderId="32" applyNumberFormat="0" applyProtection="0">
      <alignment horizontal="left" vertical="top" indent="1"/>
    </xf>
    <xf numFmtId="4" fontId="105" fillId="34" borderId="32" applyNumberFormat="0" applyProtection="0">
      <alignment vertical="center"/>
    </xf>
    <xf numFmtId="0" fontId="104" fillId="34" borderId="32" applyNumberFormat="0" applyProtection="0">
      <alignment horizontal="left" vertical="top" indent="1"/>
    </xf>
    <xf numFmtId="4" fontId="106" fillId="43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4" fontId="105" fillId="34" borderId="32" applyNumberFormat="0" applyProtection="0">
      <alignment vertical="center"/>
    </xf>
    <xf numFmtId="4" fontId="106" fillId="41" borderId="32" applyNumberFormat="0" applyProtection="0">
      <alignment horizontal="right" vertical="center"/>
    </xf>
    <xf numFmtId="0" fontId="104" fillId="34" borderId="32" applyNumberFormat="0" applyProtection="0">
      <alignment horizontal="left" vertical="top" indent="1"/>
    </xf>
    <xf numFmtId="4" fontId="106" fillId="42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106" fillId="40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3" fontId="55" fillId="34" borderId="33">
      <alignment horizontal="left" vertical="top" wrapText="1"/>
      <protection locked="0"/>
    </xf>
    <xf numFmtId="4" fontId="104" fillId="34" borderId="32" applyNumberFormat="0" applyProtection="0">
      <alignment horizontal="left" vertical="center" indent="1"/>
    </xf>
    <xf numFmtId="0" fontId="106" fillId="40" borderId="32" applyNumberFormat="0" applyProtection="0">
      <alignment horizontal="left" vertical="top" indent="1"/>
    </xf>
    <xf numFmtId="4" fontId="106" fillId="51" borderId="118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0" fontId="106" fillId="40" borderId="90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4" fontId="106" fillId="35" borderId="32" applyNumberFormat="0" applyProtection="0">
      <alignment horizontal="left" vertical="center" indent="1"/>
    </xf>
    <xf numFmtId="0" fontId="100" fillId="0" borderId="30" applyFont="0" applyFill="0" applyBorder="0">
      <alignment horizontal="center" vertical="justify" wrapText="1"/>
    </xf>
    <xf numFmtId="4" fontId="104" fillId="34" borderId="32" applyNumberFormat="0" applyProtection="0">
      <alignment horizontal="left" vertical="center" indent="1"/>
    </xf>
    <xf numFmtId="4" fontId="106" fillId="46" borderId="32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10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4" fillId="34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40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0" fontId="27" fillId="40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4" fontId="106" fillId="47" borderId="32" applyNumberFormat="0" applyProtection="0">
      <alignment horizontal="right"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0" fontId="104" fillId="34" borderId="32" applyNumberFormat="0" applyProtection="0">
      <alignment horizontal="left" vertical="top" indent="1"/>
    </xf>
    <xf numFmtId="4" fontId="104" fillId="34" borderId="32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4" fontId="104" fillId="39" borderId="32" applyNumberFormat="0" applyProtection="0">
      <alignment vertical="center"/>
    </xf>
    <xf numFmtId="0" fontId="27" fillId="36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10" fontId="34" fillId="35" borderId="30" applyNumberFormat="0" applyBorder="0" applyAlignment="0" applyProtection="0"/>
    <xf numFmtId="0" fontId="100" fillId="0" borderId="30" applyFont="0" applyFill="0" applyBorder="0">
      <alignment horizontal="center" vertical="justify" wrapText="1"/>
    </xf>
    <xf numFmtId="10" fontId="34" fillId="35" borderId="33" applyNumberFormat="0" applyBorder="0" applyAlignment="0" applyProtection="0"/>
    <xf numFmtId="0" fontId="106" fillId="40" borderId="32" applyNumberFormat="0" applyProtection="0">
      <alignment horizontal="left" vertical="top" indent="1"/>
    </xf>
    <xf numFmtId="0" fontId="100" fillId="0" borderId="30" applyFont="0" applyFill="0" applyBorder="0">
      <alignment horizontal="centerContinuous" vertical="justify" wrapText="1"/>
    </xf>
    <xf numFmtId="4" fontId="106" fillId="44" borderId="40" applyNumberFormat="0" applyProtection="0">
      <alignment horizontal="right" vertical="center"/>
    </xf>
    <xf numFmtId="0" fontId="104" fillId="34" borderId="32" applyNumberFormat="0" applyProtection="0">
      <alignment horizontal="left" vertical="top" indent="1"/>
    </xf>
    <xf numFmtId="4" fontId="104" fillId="39" borderId="32" applyNumberFormat="0" applyProtection="0">
      <alignment vertical="center"/>
    </xf>
    <xf numFmtId="4" fontId="106" fillId="45" borderId="32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6" fillId="49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0" fontId="27" fillId="52" borderId="32" applyNumberFormat="0" applyProtection="0">
      <alignment horizontal="left" vertical="top" indent="1"/>
    </xf>
    <xf numFmtId="4" fontId="106" fillId="47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0" fontId="27" fillId="52" borderId="32" applyNumberFormat="0" applyProtection="0">
      <alignment horizontal="left" vertical="center" indent="1"/>
    </xf>
    <xf numFmtId="4" fontId="106" fillId="47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10" fontId="34" fillId="35" borderId="30" applyNumberFormat="0" applyBorder="0" applyAlignment="0" applyProtection="0"/>
    <xf numFmtId="4" fontId="106" fillId="41" borderId="58" applyNumberFormat="0" applyProtection="0">
      <alignment horizontal="right" vertical="center"/>
    </xf>
    <xf numFmtId="0" fontId="27" fillId="54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4" fontId="106" fillId="53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4" fontId="106" fillId="51" borderId="32" applyNumberFormat="0" applyProtection="0">
      <alignment horizontal="right" vertical="center"/>
    </xf>
    <xf numFmtId="0" fontId="27" fillId="36" borderId="32" applyNumberFormat="0" applyProtection="0">
      <alignment horizontal="left" vertical="center" indent="1"/>
    </xf>
    <xf numFmtId="0" fontId="106" fillId="35" borderId="32" applyNumberFormat="0" applyProtection="0">
      <alignment horizontal="left" vertical="top" indent="1"/>
    </xf>
    <xf numFmtId="4" fontId="106" fillId="53" borderId="32" applyNumberFormat="0" applyProtection="0">
      <alignment horizontal="right" vertical="center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center" indent="1"/>
    </xf>
    <xf numFmtId="4" fontId="105" fillId="34" borderId="32" applyNumberFormat="0" applyProtection="0">
      <alignment vertical="center"/>
    </xf>
    <xf numFmtId="0" fontId="27" fillId="40" borderId="61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top" indent="1"/>
    </xf>
    <xf numFmtId="4" fontId="106" fillId="49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0" fontId="31" fillId="0" borderId="31">
      <alignment horizontal="left" vertical="center"/>
    </xf>
    <xf numFmtId="10" fontId="66" fillId="35" borderId="30" applyNumberFormat="0" applyBorder="0" applyAlignment="0" applyProtection="0"/>
    <xf numFmtId="0" fontId="31" fillId="0" borderId="31">
      <alignment horizontal="left" vertical="center"/>
    </xf>
    <xf numFmtId="0" fontId="31" fillId="0" borderId="31">
      <alignment horizontal="left" vertical="center"/>
    </xf>
    <xf numFmtId="0" fontId="100" fillId="0" borderId="30" applyFont="0" applyFill="0" applyBorder="0">
      <alignment horizontal="centerContinuous" vertical="justify" wrapText="1"/>
    </xf>
    <xf numFmtId="0" fontId="100" fillId="0" borderId="30" applyFont="0" applyFill="0" applyBorder="0">
      <alignment horizontal="centerContinuous" vertical="justify" wrapText="1"/>
    </xf>
    <xf numFmtId="0" fontId="100" fillId="0" borderId="30" applyFont="0" applyFill="0" applyBorder="0">
      <alignment horizontal="centerContinuous" vertical="justify" wrapText="1"/>
    </xf>
    <xf numFmtId="0" fontId="100" fillId="0" borderId="30" applyFont="0" applyFill="0" applyBorder="0">
      <alignment horizontal="center" vertical="justify" wrapText="1"/>
    </xf>
    <xf numFmtId="0" fontId="100" fillId="0" borderId="30" applyFont="0" applyFill="0" applyBorder="0">
      <alignment horizontal="center" vertical="justify" wrapText="1"/>
    </xf>
    <xf numFmtId="0" fontId="27" fillId="52" borderId="61" applyNumberFormat="0" applyProtection="0">
      <alignment horizontal="left" vertical="center" indent="1"/>
    </xf>
    <xf numFmtId="4" fontId="106" fillId="53" borderId="136" applyNumberFormat="0" applyProtection="0">
      <alignment horizontal="right" vertical="center"/>
    </xf>
    <xf numFmtId="10" fontId="66" fillId="35" borderId="30" applyNumberFormat="0" applyBorder="0" applyAlignment="0" applyProtection="0"/>
    <xf numFmtId="4" fontId="106" fillId="53" borderId="90" applyNumberFormat="0" applyProtection="0">
      <alignment horizontal="left" vertical="center" indent="1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4" fontId="106" fillId="45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0" fontId="27" fillId="52" borderId="32" applyNumberFormat="0" applyProtection="0">
      <alignment horizontal="left" vertical="center" indent="1"/>
    </xf>
    <xf numFmtId="4" fontId="106" fillId="45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10" fontId="34" fillId="35" borderId="33" applyNumberFormat="0" applyBorder="0" applyAlignment="0" applyProtection="0"/>
    <xf numFmtId="4" fontId="106" fillId="42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0" fontId="27" fillId="40" borderId="32" applyNumberFormat="0" applyProtection="0">
      <alignment horizontal="left" vertical="top" indent="1"/>
    </xf>
    <xf numFmtId="4" fontId="106" fillId="53" borderId="32" applyNumberFormat="0" applyProtection="0">
      <alignment horizontal="right" vertical="center"/>
    </xf>
    <xf numFmtId="0" fontId="27" fillId="40" borderId="32" applyNumberFormat="0" applyProtection="0">
      <alignment horizontal="left" vertical="center" indent="1"/>
    </xf>
    <xf numFmtId="4" fontId="106" fillId="45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0" fontId="27" fillId="36" borderId="32" applyNumberFormat="0" applyProtection="0">
      <alignment horizontal="left" vertical="center" indent="1"/>
    </xf>
    <xf numFmtId="4" fontId="106" fillId="42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0" fontId="31" fillId="0" borderId="36">
      <alignment horizontal="left" vertical="center"/>
    </xf>
    <xf numFmtId="43" fontId="2" fillId="0" borderId="0" applyFont="0" applyFill="0" applyBorder="0" applyAlignment="0" applyProtection="0"/>
    <xf numFmtId="4" fontId="110" fillId="51" borderId="37" applyNumberFormat="0" applyProtection="0">
      <alignment horizontal="right" vertical="center"/>
    </xf>
    <xf numFmtId="0" fontId="106" fillId="40" borderId="37" applyNumberFormat="0" applyProtection="0">
      <alignment horizontal="left" vertical="top" indent="1"/>
    </xf>
    <xf numFmtId="4" fontId="106" fillId="53" borderId="37" applyNumberFormat="0" applyProtection="0">
      <alignment horizontal="left" vertical="center" indent="1"/>
    </xf>
    <xf numFmtId="4" fontId="108" fillId="51" borderId="37" applyNumberFormat="0" applyProtection="0">
      <alignment horizontal="right" vertical="center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vertical="center"/>
    </xf>
    <xf numFmtId="0" fontId="27" fillId="54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4" fontId="106" fillId="46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4" fontId="104" fillId="34" borderId="37" applyNumberFormat="0" applyProtection="0">
      <alignment horizontal="left" vertical="center" indent="1"/>
    </xf>
    <xf numFmtId="0" fontId="2" fillId="0" borderId="0"/>
    <xf numFmtId="4" fontId="106" fillId="51" borderId="37" applyNumberFormat="0" applyProtection="0">
      <alignment horizontal="right" vertical="center"/>
    </xf>
    <xf numFmtId="168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8" fillId="51" borderId="37" applyNumberFormat="0" applyProtection="0">
      <alignment horizontal="right" vertical="center"/>
    </xf>
    <xf numFmtId="0" fontId="106" fillId="35" borderId="37" applyNumberFormat="0" applyProtection="0">
      <alignment horizontal="left" vertical="top" indent="1"/>
    </xf>
    <xf numFmtId="4" fontId="106" fillId="35" borderId="37" applyNumberFormat="0" applyProtection="0">
      <alignment horizontal="left" vertical="center" indent="1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0" fontId="27" fillId="54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4" fontId="104" fillId="50" borderId="23" applyNumberFormat="0" applyProtection="0">
      <alignment horizontal="left" vertical="center" indent="1"/>
    </xf>
    <xf numFmtId="4" fontId="106" fillId="49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4" fillId="34" borderId="37" applyNumberFormat="0" applyProtection="0">
      <alignment horizontal="left" vertical="center" indent="1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0" fontId="31" fillId="0" borderId="36">
      <alignment horizontal="left" vertical="center"/>
    </xf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" fontId="27" fillId="0" borderId="16" applyNumberFormat="0" applyFill="0" applyAlignment="0" applyProtection="0">
      <alignment horizontal="center" vertical="center"/>
    </xf>
    <xf numFmtId="4" fontId="105" fillId="34" borderId="37" applyNumberFormat="0" applyProtection="0">
      <alignment vertical="center"/>
    </xf>
    <xf numFmtId="4" fontId="110" fillId="51" borderId="37" applyNumberFormat="0" applyProtection="0">
      <alignment horizontal="right" vertical="center"/>
    </xf>
    <xf numFmtId="9" fontId="29" fillId="0" borderId="0" applyFont="0" applyFill="0" applyBorder="0" applyAlignment="0" applyProtection="0"/>
    <xf numFmtId="0" fontId="31" fillId="0" borderId="36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0" borderId="36">
      <alignment horizontal="left" vertical="center"/>
    </xf>
    <xf numFmtId="168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55" fillId="34" borderId="38">
      <alignment horizontal="left" vertical="top" wrapText="1"/>
      <protection locked="0"/>
    </xf>
    <xf numFmtId="4" fontId="110" fillId="51" borderId="37" applyNumberFormat="0" applyProtection="0">
      <alignment horizontal="right" vertical="center"/>
    </xf>
    <xf numFmtId="4" fontId="106" fillId="35" borderId="37" applyNumberFormat="0" applyProtection="0">
      <alignment vertical="center"/>
    </xf>
    <xf numFmtId="0" fontId="27" fillId="54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center" indent="1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0" fontId="104" fillId="34" borderId="37" applyNumberFormat="0" applyProtection="0">
      <alignment horizontal="left" vertical="top" indent="1"/>
    </xf>
    <xf numFmtId="167" fontId="29" fillId="0" borderId="0" applyFont="0" applyFill="0" applyBorder="0" applyAlignment="0" applyProtection="0"/>
    <xf numFmtId="4" fontId="106" fillId="53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0" fontId="27" fillId="52" borderId="37" applyNumberFormat="0" applyProtection="0">
      <alignment horizontal="left" vertical="top" indent="1"/>
    </xf>
    <xf numFmtId="4" fontId="106" fillId="41" borderId="37" applyNumberFormat="0" applyProtection="0">
      <alignment horizontal="right" vertical="center"/>
    </xf>
    <xf numFmtId="0" fontId="82" fillId="5" borderId="9" applyNumberFormat="0" applyAlignment="0" applyProtection="0"/>
    <xf numFmtId="4" fontId="106" fillId="43" borderId="37" applyNumberFormat="0" applyProtection="0">
      <alignment horizontal="right" vertical="center"/>
    </xf>
    <xf numFmtId="0" fontId="27" fillId="54" borderId="37" applyNumberFormat="0" applyProtection="0">
      <alignment horizontal="left" vertical="center" indent="1"/>
    </xf>
    <xf numFmtId="0" fontId="45" fillId="0" borderId="18">
      <alignment vertical="center"/>
    </xf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4" fontId="106" fillId="44" borderId="37" applyNumberFormat="0" applyProtection="0">
      <alignment horizontal="right" vertical="center"/>
    </xf>
    <xf numFmtId="0" fontId="27" fillId="54" borderId="37" applyNumberFormat="0" applyProtection="0">
      <alignment horizontal="left" vertical="center" indent="1"/>
    </xf>
    <xf numFmtId="4" fontId="106" fillId="47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0" fontId="27" fillId="52" borderId="37" applyNumberFormat="0" applyProtection="0">
      <alignment horizontal="left" vertical="top" indent="1"/>
    </xf>
    <xf numFmtId="0" fontId="2" fillId="18" borderId="0" applyNumberFormat="0" applyBorder="0" applyAlignment="0" applyProtection="0"/>
    <xf numFmtId="4" fontId="106" fillId="43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17">
      <alignment horizontal="left" vertical="top"/>
    </xf>
    <xf numFmtId="0" fontId="2" fillId="0" borderId="0"/>
    <xf numFmtId="0" fontId="2" fillId="0" borderId="0"/>
    <xf numFmtId="0" fontId="2" fillId="0" borderId="0"/>
    <xf numFmtId="4" fontId="104" fillId="34" borderId="37" applyNumberFormat="0" applyProtection="0">
      <alignment horizontal="left" vertical="center" indent="1"/>
    </xf>
    <xf numFmtId="4" fontId="104" fillId="34" borderId="37" applyNumberFormat="0" applyProtection="0">
      <alignment horizontal="left" vertical="center" indent="1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0" fontId="2" fillId="0" borderId="0"/>
    <xf numFmtId="0" fontId="2" fillId="0" borderId="0"/>
    <xf numFmtId="0" fontId="106" fillId="35" borderId="37" applyNumberFormat="0" applyProtection="0">
      <alignment horizontal="left" vertical="top" indent="1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center" indent="1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0" fontId="82" fillId="5" borderId="9" applyNumberFormat="0" applyAlignment="0" applyProtection="0"/>
    <xf numFmtId="167" fontId="29" fillId="0" borderId="0" applyFont="0" applyFill="0" applyBorder="0" applyAlignment="0" applyProtection="0"/>
    <xf numFmtId="4" fontId="104" fillId="50" borderId="23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29" fillId="0" borderId="0"/>
    <xf numFmtId="0" fontId="27" fillId="54" borderId="37" applyNumberFormat="0" applyProtection="0">
      <alignment horizontal="left" vertical="top" indent="1"/>
    </xf>
    <xf numFmtId="0" fontId="27" fillId="36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51" fillId="0" borderId="17">
      <alignment horizontal="left" vertical="top"/>
    </xf>
    <xf numFmtId="0" fontId="106" fillId="40" borderId="37" applyNumberFormat="0" applyProtection="0">
      <alignment horizontal="left" vertical="top" indent="1"/>
    </xf>
    <xf numFmtId="4" fontId="104" fillId="34" borderId="37" applyNumberFormat="0" applyProtection="0">
      <alignment horizontal="left" vertical="center" indent="1"/>
    </xf>
    <xf numFmtId="168" fontId="2" fillId="0" borderId="0" applyFont="0" applyFill="0" applyBorder="0" applyAlignment="0" applyProtection="0"/>
    <xf numFmtId="0" fontId="106" fillId="40" borderId="37" applyNumberFormat="0" applyProtection="0">
      <alignment horizontal="left" vertical="top" indent="1"/>
    </xf>
    <xf numFmtId="4" fontId="106" fillId="53" borderId="37" applyNumberFormat="0" applyProtection="0">
      <alignment horizontal="left" vertical="center" indent="1"/>
    </xf>
    <xf numFmtId="4" fontId="106" fillId="53" borderId="37" applyNumberFormat="0" applyProtection="0">
      <alignment horizontal="left" vertical="center" indent="1"/>
    </xf>
    <xf numFmtId="4" fontId="106" fillId="51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0" fontId="2" fillId="0" borderId="0"/>
    <xf numFmtId="4" fontId="106" fillId="51" borderId="37" applyNumberFormat="0" applyProtection="0">
      <alignment horizontal="right" vertical="center"/>
    </xf>
    <xf numFmtId="168" fontId="2" fillId="0" borderId="0" applyFont="0" applyFill="0" applyBorder="0" applyAlignment="0" applyProtection="0"/>
    <xf numFmtId="4" fontId="110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0" fontId="106" fillId="35" borderId="37" applyNumberFormat="0" applyProtection="0">
      <alignment horizontal="left" vertical="top" indent="1"/>
    </xf>
    <xf numFmtId="4" fontId="106" fillId="49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0" fontId="45" fillId="0" borderId="18">
      <alignment vertical="center"/>
    </xf>
    <xf numFmtId="4" fontId="104" fillId="39" borderId="37" applyNumberFormat="0" applyProtection="0">
      <alignment vertical="center"/>
    </xf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31" fillId="0" borderId="36">
      <alignment horizontal="left" vertical="center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" fontId="55" fillId="34" borderId="38">
      <alignment horizontal="left" vertical="top" wrapText="1"/>
      <protection locked="0"/>
    </xf>
    <xf numFmtId="3" fontId="55" fillId="34" borderId="38">
      <alignment horizontal="left" vertical="top" wrapText="1"/>
      <protection locked="0"/>
    </xf>
    <xf numFmtId="0" fontId="27" fillId="36" borderId="37" applyNumberFormat="0" applyProtection="0">
      <alignment horizontal="left" vertical="top" indent="1"/>
    </xf>
    <xf numFmtId="4" fontId="106" fillId="47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8" fillId="35" borderId="37" applyNumberFormat="0" applyProtection="0">
      <alignment vertical="center"/>
    </xf>
    <xf numFmtId="0" fontId="106" fillId="40" borderId="37" applyNumberFormat="0" applyProtection="0">
      <alignment horizontal="left" vertical="top" indent="1"/>
    </xf>
    <xf numFmtId="4" fontId="104" fillId="39" borderId="34" applyNumberFormat="0" applyProtection="0">
      <alignment vertical="center"/>
    </xf>
    <xf numFmtId="4" fontId="104" fillId="39" borderId="34" applyNumberFormat="0" applyProtection="0">
      <alignment vertical="center"/>
    </xf>
    <xf numFmtId="4" fontId="104" fillId="39" borderId="34" applyNumberFormat="0" applyProtection="0">
      <alignment vertical="center"/>
    </xf>
    <xf numFmtId="4" fontId="104" fillId="39" borderId="34" applyNumberFormat="0" applyProtection="0">
      <alignment vertical="center"/>
    </xf>
    <xf numFmtId="4" fontId="104" fillId="39" borderId="34" applyNumberFormat="0" applyProtection="0">
      <alignment vertical="center"/>
    </xf>
    <xf numFmtId="4" fontId="105" fillId="34" borderId="34" applyNumberFormat="0" applyProtection="0">
      <alignment vertical="center"/>
    </xf>
    <xf numFmtId="4" fontId="105" fillId="34" borderId="34" applyNumberFormat="0" applyProtection="0">
      <alignment vertical="center"/>
    </xf>
    <xf numFmtId="4" fontId="105" fillId="34" borderId="34" applyNumberFormat="0" applyProtection="0">
      <alignment vertical="center"/>
    </xf>
    <xf numFmtId="4" fontId="105" fillId="34" borderId="34" applyNumberFormat="0" applyProtection="0">
      <alignment vertical="center"/>
    </xf>
    <xf numFmtId="4" fontId="105" fillId="34" borderId="34" applyNumberFormat="0" applyProtection="0">
      <alignment vertical="center"/>
    </xf>
    <xf numFmtId="4" fontId="104" fillId="34" borderId="34" applyNumberFormat="0" applyProtection="0">
      <alignment horizontal="left" vertical="center" indent="1"/>
    </xf>
    <xf numFmtId="4" fontId="104" fillId="34" borderId="34" applyNumberFormat="0" applyProtection="0">
      <alignment horizontal="left" vertical="center" indent="1"/>
    </xf>
    <xf numFmtId="4" fontId="104" fillId="34" borderId="34" applyNumberFormat="0" applyProtection="0">
      <alignment horizontal="left" vertical="center" indent="1"/>
    </xf>
    <xf numFmtId="4" fontId="104" fillId="34" borderId="34" applyNumberFormat="0" applyProtection="0">
      <alignment horizontal="left" vertical="center" indent="1"/>
    </xf>
    <xf numFmtId="4" fontId="104" fillId="34" borderId="34" applyNumberFormat="0" applyProtection="0">
      <alignment horizontal="left" vertical="center" indent="1"/>
    </xf>
    <xf numFmtId="0" fontId="104" fillId="34" borderId="34" applyNumberFormat="0" applyProtection="0">
      <alignment horizontal="left" vertical="top" indent="1"/>
    </xf>
    <xf numFmtId="0" fontId="104" fillId="34" borderId="34" applyNumberFormat="0" applyProtection="0">
      <alignment horizontal="left" vertical="top" indent="1"/>
    </xf>
    <xf numFmtId="0" fontId="104" fillId="34" borderId="34" applyNumberFormat="0" applyProtection="0">
      <alignment horizontal="left" vertical="top" indent="1"/>
    </xf>
    <xf numFmtId="0" fontId="104" fillId="34" borderId="34" applyNumberFormat="0" applyProtection="0">
      <alignment horizontal="left" vertical="top" indent="1"/>
    </xf>
    <xf numFmtId="0" fontId="104" fillId="34" borderId="34" applyNumberFormat="0" applyProtection="0">
      <alignment horizontal="left" vertical="top" indent="1"/>
    </xf>
    <xf numFmtId="4" fontId="106" fillId="41" borderId="34" applyNumberFormat="0" applyProtection="0">
      <alignment horizontal="right" vertical="center"/>
    </xf>
    <xf numFmtId="4" fontId="106" fillId="41" borderId="34" applyNumberFormat="0" applyProtection="0">
      <alignment horizontal="right" vertical="center"/>
    </xf>
    <xf numFmtId="4" fontId="106" fillId="41" borderId="34" applyNumberFormat="0" applyProtection="0">
      <alignment horizontal="right" vertical="center"/>
    </xf>
    <xf numFmtId="4" fontId="106" fillId="41" borderId="34" applyNumberFormat="0" applyProtection="0">
      <alignment horizontal="right" vertical="center"/>
    </xf>
    <xf numFmtId="4" fontId="106" fillId="41" borderId="34" applyNumberFormat="0" applyProtection="0">
      <alignment horizontal="right" vertical="center"/>
    </xf>
    <xf numFmtId="4" fontId="106" fillId="42" borderId="34" applyNumberFormat="0" applyProtection="0">
      <alignment horizontal="right" vertical="center"/>
    </xf>
    <xf numFmtId="4" fontId="106" fillId="42" borderId="34" applyNumberFormat="0" applyProtection="0">
      <alignment horizontal="right" vertical="center"/>
    </xf>
    <xf numFmtId="4" fontId="106" fillId="42" borderId="34" applyNumberFormat="0" applyProtection="0">
      <alignment horizontal="right" vertical="center"/>
    </xf>
    <xf numFmtId="4" fontId="106" fillId="42" borderId="34" applyNumberFormat="0" applyProtection="0">
      <alignment horizontal="right" vertical="center"/>
    </xf>
    <xf numFmtId="4" fontId="106" fillId="42" borderId="34" applyNumberFormat="0" applyProtection="0">
      <alignment horizontal="right" vertical="center"/>
    </xf>
    <xf numFmtId="4" fontId="106" fillId="43" borderId="34" applyNumberFormat="0" applyProtection="0">
      <alignment horizontal="right" vertical="center"/>
    </xf>
    <xf numFmtId="4" fontId="106" fillId="43" borderId="34" applyNumberFormat="0" applyProtection="0">
      <alignment horizontal="right" vertical="center"/>
    </xf>
    <xf numFmtId="4" fontId="106" fillId="43" borderId="34" applyNumberFormat="0" applyProtection="0">
      <alignment horizontal="right" vertical="center"/>
    </xf>
    <xf numFmtId="4" fontId="106" fillId="43" borderId="34" applyNumberFormat="0" applyProtection="0">
      <alignment horizontal="right" vertical="center"/>
    </xf>
    <xf numFmtId="4" fontId="106" fillId="43" borderId="34" applyNumberFormat="0" applyProtection="0">
      <alignment horizontal="right" vertical="center"/>
    </xf>
    <xf numFmtId="4" fontId="106" fillId="44" borderId="34" applyNumberFormat="0" applyProtection="0">
      <alignment horizontal="right" vertical="center"/>
    </xf>
    <xf numFmtId="4" fontId="106" fillId="44" borderId="34" applyNumberFormat="0" applyProtection="0">
      <alignment horizontal="right" vertical="center"/>
    </xf>
    <xf numFmtId="4" fontId="106" fillId="44" borderId="34" applyNumberFormat="0" applyProtection="0">
      <alignment horizontal="right" vertical="center"/>
    </xf>
    <xf numFmtId="4" fontId="106" fillId="44" borderId="34" applyNumberFormat="0" applyProtection="0">
      <alignment horizontal="right" vertical="center"/>
    </xf>
    <xf numFmtId="4" fontId="106" fillId="44" borderId="34" applyNumberFormat="0" applyProtection="0">
      <alignment horizontal="right" vertical="center"/>
    </xf>
    <xf numFmtId="4" fontId="106" fillId="45" borderId="34" applyNumberFormat="0" applyProtection="0">
      <alignment horizontal="right" vertical="center"/>
    </xf>
    <xf numFmtId="4" fontId="106" fillId="45" borderId="34" applyNumberFormat="0" applyProtection="0">
      <alignment horizontal="right" vertical="center"/>
    </xf>
    <xf numFmtId="4" fontId="106" fillId="45" borderId="34" applyNumberFormat="0" applyProtection="0">
      <alignment horizontal="right" vertical="center"/>
    </xf>
    <xf numFmtId="4" fontId="106" fillId="45" borderId="34" applyNumberFormat="0" applyProtection="0">
      <alignment horizontal="right" vertical="center"/>
    </xf>
    <xf numFmtId="4" fontId="106" fillId="45" borderId="34" applyNumberFormat="0" applyProtection="0">
      <alignment horizontal="right" vertical="center"/>
    </xf>
    <xf numFmtId="4" fontId="106" fillId="46" borderId="34" applyNumberFormat="0" applyProtection="0">
      <alignment horizontal="right" vertical="center"/>
    </xf>
    <xf numFmtId="4" fontId="106" fillId="46" borderId="34" applyNumberFormat="0" applyProtection="0">
      <alignment horizontal="right" vertical="center"/>
    </xf>
    <xf numFmtId="4" fontId="106" fillId="46" borderId="34" applyNumberFormat="0" applyProtection="0">
      <alignment horizontal="right" vertical="center"/>
    </xf>
    <xf numFmtId="4" fontId="106" fillId="46" borderId="34" applyNumberFormat="0" applyProtection="0">
      <alignment horizontal="right" vertical="center"/>
    </xf>
    <xf numFmtId="4" fontId="106" fillId="46" borderId="34" applyNumberFormat="0" applyProtection="0">
      <alignment horizontal="right" vertical="center"/>
    </xf>
    <xf numFmtId="4" fontId="106" fillId="47" borderId="34" applyNumberFormat="0" applyProtection="0">
      <alignment horizontal="right" vertical="center"/>
    </xf>
    <xf numFmtId="4" fontId="106" fillId="47" borderId="34" applyNumberFormat="0" applyProtection="0">
      <alignment horizontal="right" vertical="center"/>
    </xf>
    <xf numFmtId="4" fontId="106" fillId="47" borderId="34" applyNumberFormat="0" applyProtection="0">
      <alignment horizontal="right" vertical="center"/>
    </xf>
    <xf numFmtId="4" fontId="106" fillId="47" borderId="34" applyNumberFormat="0" applyProtection="0">
      <alignment horizontal="right" vertical="center"/>
    </xf>
    <xf numFmtId="4" fontId="106" fillId="47" borderId="34" applyNumberFormat="0" applyProtection="0">
      <alignment horizontal="right" vertical="center"/>
    </xf>
    <xf numFmtId="4" fontId="106" fillId="48" borderId="34" applyNumberFormat="0" applyProtection="0">
      <alignment horizontal="right" vertical="center"/>
    </xf>
    <xf numFmtId="4" fontId="106" fillId="48" borderId="34" applyNumberFormat="0" applyProtection="0">
      <alignment horizontal="right" vertical="center"/>
    </xf>
    <xf numFmtId="4" fontId="106" fillId="48" borderId="34" applyNumberFormat="0" applyProtection="0">
      <alignment horizontal="right" vertical="center"/>
    </xf>
    <xf numFmtId="4" fontId="106" fillId="48" borderId="34" applyNumberFormat="0" applyProtection="0">
      <alignment horizontal="right" vertical="center"/>
    </xf>
    <xf numFmtId="4" fontId="106" fillId="48" borderId="34" applyNumberFormat="0" applyProtection="0">
      <alignment horizontal="right" vertical="center"/>
    </xf>
    <xf numFmtId="4" fontId="106" fillId="49" borderId="34" applyNumberFormat="0" applyProtection="0">
      <alignment horizontal="right" vertical="center"/>
    </xf>
    <xf numFmtId="4" fontId="106" fillId="49" borderId="34" applyNumberFormat="0" applyProtection="0">
      <alignment horizontal="right" vertical="center"/>
    </xf>
    <xf numFmtId="4" fontId="106" fillId="49" borderId="34" applyNumberFormat="0" applyProtection="0">
      <alignment horizontal="right" vertical="center"/>
    </xf>
    <xf numFmtId="4" fontId="106" fillId="49" borderId="34" applyNumberFormat="0" applyProtection="0">
      <alignment horizontal="right" vertical="center"/>
    </xf>
    <xf numFmtId="4" fontId="106" fillId="49" borderId="34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3" borderId="34" applyNumberFormat="0" applyProtection="0">
      <alignment horizontal="right" vertical="center"/>
    </xf>
    <xf numFmtId="4" fontId="106" fillId="53" borderId="34" applyNumberFormat="0" applyProtection="0">
      <alignment horizontal="right" vertical="center"/>
    </xf>
    <xf numFmtId="4" fontId="106" fillId="53" borderId="34" applyNumberFormat="0" applyProtection="0">
      <alignment horizontal="right" vertical="center"/>
    </xf>
    <xf numFmtId="4" fontId="106" fillId="53" borderId="34" applyNumberFormat="0" applyProtection="0">
      <alignment horizontal="right" vertical="center"/>
    </xf>
    <xf numFmtId="4" fontId="106" fillId="53" borderId="34" applyNumberFormat="0" applyProtection="0">
      <alignment horizontal="right" vertical="center"/>
    </xf>
    <xf numFmtId="0" fontId="27" fillId="52" borderId="34" applyNumberFormat="0" applyProtection="0">
      <alignment horizontal="left" vertical="center" indent="1"/>
    </xf>
    <xf numFmtId="0" fontId="27" fillId="52" borderId="34" applyNumberFormat="0" applyProtection="0">
      <alignment horizontal="left" vertical="center" indent="1"/>
    </xf>
    <xf numFmtId="0" fontId="27" fillId="52" borderId="34" applyNumberFormat="0" applyProtection="0">
      <alignment horizontal="left" vertical="center" indent="1"/>
    </xf>
    <xf numFmtId="0" fontId="27" fillId="52" borderId="34" applyNumberFormat="0" applyProtection="0">
      <alignment horizontal="left" vertical="center" indent="1"/>
    </xf>
    <xf numFmtId="0" fontId="27" fillId="52" borderId="34" applyNumberFormat="0" applyProtection="0">
      <alignment horizontal="left" vertical="center" indent="1"/>
    </xf>
    <xf numFmtId="0" fontId="27" fillId="52" borderId="34" applyNumberFormat="0" applyProtection="0">
      <alignment horizontal="left" vertical="top" indent="1"/>
    </xf>
    <xf numFmtId="0" fontId="27" fillId="52" borderId="34" applyNumberFormat="0" applyProtection="0">
      <alignment horizontal="left" vertical="top" indent="1"/>
    </xf>
    <xf numFmtId="0" fontId="27" fillId="52" borderId="34" applyNumberFormat="0" applyProtection="0">
      <alignment horizontal="left" vertical="top" indent="1"/>
    </xf>
    <xf numFmtId="0" fontId="27" fillId="52" borderId="34" applyNumberFormat="0" applyProtection="0">
      <alignment horizontal="left" vertical="top" indent="1"/>
    </xf>
    <xf numFmtId="0" fontId="27" fillId="52" borderId="34" applyNumberFormat="0" applyProtection="0">
      <alignment horizontal="left" vertical="top" indent="1"/>
    </xf>
    <xf numFmtId="0" fontId="27" fillId="40" borderId="34" applyNumberFormat="0" applyProtection="0">
      <alignment horizontal="left" vertical="center" indent="1"/>
    </xf>
    <xf numFmtId="0" fontId="27" fillId="40" borderId="34" applyNumberFormat="0" applyProtection="0">
      <alignment horizontal="left" vertical="center" indent="1"/>
    </xf>
    <xf numFmtId="0" fontId="27" fillId="40" borderId="34" applyNumberFormat="0" applyProtection="0">
      <alignment horizontal="left" vertical="center" indent="1"/>
    </xf>
    <xf numFmtId="0" fontId="27" fillId="40" borderId="34" applyNumberFormat="0" applyProtection="0">
      <alignment horizontal="left" vertical="center" indent="1"/>
    </xf>
    <xf numFmtId="0" fontId="27" fillId="40" borderId="34" applyNumberFormat="0" applyProtection="0">
      <alignment horizontal="left" vertical="center" indent="1"/>
    </xf>
    <xf numFmtId="0" fontId="27" fillId="40" borderId="34" applyNumberFormat="0" applyProtection="0">
      <alignment horizontal="left" vertical="top" indent="1"/>
    </xf>
    <xf numFmtId="0" fontId="27" fillId="40" borderId="34" applyNumberFormat="0" applyProtection="0">
      <alignment horizontal="left" vertical="top" indent="1"/>
    </xf>
    <xf numFmtId="0" fontId="27" fillId="40" borderId="34" applyNumberFormat="0" applyProtection="0">
      <alignment horizontal="left" vertical="top" indent="1"/>
    </xf>
    <xf numFmtId="0" fontId="27" fillId="40" borderId="34" applyNumberFormat="0" applyProtection="0">
      <alignment horizontal="left" vertical="top" indent="1"/>
    </xf>
    <xf numFmtId="0" fontId="27" fillId="40" borderId="34" applyNumberFormat="0" applyProtection="0">
      <alignment horizontal="left" vertical="top" indent="1"/>
    </xf>
    <xf numFmtId="0" fontId="27" fillId="36" borderId="34" applyNumberFormat="0" applyProtection="0">
      <alignment horizontal="left" vertical="center" indent="1"/>
    </xf>
    <xf numFmtId="0" fontId="27" fillId="36" borderId="34" applyNumberFormat="0" applyProtection="0">
      <alignment horizontal="left" vertical="center" indent="1"/>
    </xf>
    <xf numFmtId="0" fontId="27" fillId="36" borderId="34" applyNumberFormat="0" applyProtection="0">
      <alignment horizontal="left" vertical="center" indent="1"/>
    </xf>
    <xf numFmtId="0" fontId="27" fillId="36" borderId="34" applyNumberFormat="0" applyProtection="0">
      <alignment horizontal="left" vertical="center" indent="1"/>
    </xf>
    <xf numFmtId="0" fontId="27" fillId="36" borderId="34" applyNumberFormat="0" applyProtection="0">
      <alignment horizontal="left" vertical="center" indent="1"/>
    </xf>
    <xf numFmtId="0" fontId="27" fillId="36" borderId="34" applyNumberFormat="0" applyProtection="0">
      <alignment horizontal="left" vertical="top" indent="1"/>
    </xf>
    <xf numFmtId="0" fontId="27" fillId="36" borderId="34" applyNumberFormat="0" applyProtection="0">
      <alignment horizontal="left" vertical="top" indent="1"/>
    </xf>
    <xf numFmtId="0" fontId="27" fillId="36" borderId="34" applyNumberFormat="0" applyProtection="0">
      <alignment horizontal="left" vertical="top" indent="1"/>
    </xf>
    <xf numFmtId="0" fontId="27" fillId="36" borderId="34" applyNumberFormat="0" applyProtection="0">
      <alignment horizontal="left" vertical="top" indent="1"/>
    </xf>
    <xf numFmtId="0" fontId="27" fillId="36" borderId="34" applyNumberFormat="0" applyProtection="0">
      <alignment horizontal="left" vertical="top" indent="1"/>
    </xf>
    <xf numFmtId="0" fontId="27" fillId="54" borderId="34" applyNumberFormat="0" applyProtection="0">
      <alignment horizontal="left" vertical="center" indent="1"/>
    </xf>
    <xf numFmtId="0" fontId="27" fillId="54" borderId="34" applyNumberFormat="0" applyProtection="0">
      <alignment horizontal="left" vertical="center" indent="1"/>
    </xf>
    <xf numFmtId="0" fontId="27" fillId="54" borderId="34" applyNumberFormat="0" applyProtection="0">
      <alignment horizontal="left" vertical="center" indent="1"/>
    </xf>
    <xf numFmtId="0" fontId="27" fillId="54" borderId="34" applyNumberFormat="0" applyProtection="0">
      <alignment horizontal="left" vertical="center" indent="1"/>
    </xf>
    <xf numFmtId="0" fontId="27" fillId="54" borderId="34" applyNumberFormat="0" applyProtection="0">
      <alignment horizontal="left" vertical="center" indent="1"/>
    </xf>
    <xf numFmtId="0" fontId="27" fillId="54" borderId="34" applyNumberFormat="0" applyProtection="0">
      <alignment horizontal="left" vertical="top" indent="1"/>
    </xf>
    <xf numFmtId="0" fontId="27" fillId="54" borderId="34" applyNumberFormat="0" applyProtection="0">
      <alignment horizontal="left" vertical="top" indent="1"/>
    </xf>
    <xf numFmtId="0" fontId="27" fillId="54" borderId="34" applyNumberFormat="0" applyProtection="0">
      <alignment horizontal="left" vertical="top" indent="1"/>
    </xf>
    <xf numFmtId="0" fontId="27" fillId="54" borderId="34" applyNumberFormat="0" applyProtection="0">
      <alignment horizontal="left" vertical="top" indent="1"/>
    </xf>
    <xf numFmtId="0" fontId="27" fillId="54" borderId="34" applyNumberFormat="0" applyProtection="0">
      <alignment horizontal="left" vertical="top" indent="1"/>
    </xf>
    <xf numFmtId="4" fontId="106" fillId="35" borderId="34" applyNumberFormat="0" applyProtection="0">
      <alignment vertical="center"/>
    </xf>
    <xf numFmtId="4" fontId="106" fillId="35" borderId="34" applyNumberFormat="0" applyProtection="0">
      <alignment vertical="center"/>
    </xf>
    <xf numFmtId="4" fontId="106" fillId="35" borderId="34" applyNumberFormat="0" applyProtection="0">
      <alignment vertical="center"/>
    </xf>
    <xf numFmtId="4" fontId="106" fillId="35" borderId="34" applyNumberFormat="0" applyProtection="0">
      <alignment vertical="center"/>
    </xf>
    <xf numFmtId="4" fontId="106" fillId="35" borderId="34" applyNumberFormat="0" applyProtection="0">
      <alignment vertical="center"/>
    </xf>
    <xf numFmtId="4" fontId="108" fillId="35" borderId="34" applyNumberFormat="0" applyProtection="0">
      <alignment vertical="center"/>
    </xf>
    <xf numFmtId="4" fontId="108" fillId="35" borderId="34" applyNumberFormat="0" applyProtection="0">
      <alignment vertical="center"/>
    </xf>
    <xf numFmtId="4" fontId="108" fillId="35" borderId="34" applyNumberFormat="0" applyProtection="0">
      <alignment vertical="center"/>
    </xf>
    <xf numFmtId="4" fontId="108" fillId="35" borderId="34" applyNumberFormat="0" applyProtection="0">
      <alignment vertical="center"/>
    </xf>
    <xf numFmtId="4" fontId="108" fillId="35" borderId="34" applyNumberFormat="0" applyProtection="0">
      <alignment vertical="center"/>
    </xf>
    <xf numFmtId="4" fontId="106" fillId="35" borderId="34" applyNumberFormat="0" applyProtection="0">
      <alignment horizontal="left" vertical="center" indent="1"/>
    </xf>
    <xf numFmtId="4" fontId="106" fillId="35" borderId="34" applyNumberFormat="0" applyProtection="0">
      <alignment horizontal="left" vertical="center" indent="1"/>
    </xf>
    <xf numFmtId="4" fontId="106" fillId="35" borderId="34" applyNumberFormat="0" applyProtection="0">
      <alignment horizontal="left" vertical="center" indent="1"/>
    </xf>
    <xf numFmtId="4" fontId="106" fillId="35" borderId="34" applyNumberFormat="0" applyProtection="0">
      <alignment horizontal="left" vertical="center" indent="1"/>
    </xf>
    <xf numFmtId="4" fontId="106" fillId="35" borderId="34" applyNumberFormat="0" applyProtection="0">
      <alignment horizontal="left" vertical="center" indent="1"/>
    </xf>
    <xf numFmtId="0" fontId="106" fillId="35" borderId="34" applyNumberFormat="0" applyProtection="0">
      <alignment horizontal="left" vertical="top" indent="1"/>
    </xf>
    <xf numFmtId="0" fontId="106" fillId="35" borderId="34" applyNumberFormat="0" applyProtection="0">
      <alignment horizontal="left" vertical="top" indent="1"/>
    </xf>
    <xf numFmtId="0" fontId="106" fillId="35" borderId="34" applyNumberFormat="0" applyProtection="0">
      <alignment horizontal="left" vertical="top" indent="1"/>
    </xf>
    <xf numFmtId="0" fontId="106" fillId="35" borderId="34" applyNumberFormat="0" applyProtection="0">
      <alignment horizontal="left" vertical="top" indent="1"/>
    </xf>
    <xf numFmtId="0" fontId="106" fillId="35" borderId="34" applyNumberFormat="0" applyProtection="0">
      <alignment horizontal="left" vertical="top" indent="1"/>
    </xf>
    <xf numFmtId="4" fontId="106" fillId="51" borderId="34" applyNumberFormat="0" applyProtection="0">
      <alignment horizontal="right" vertical="center"/>
    </xf>
    <xf numFmtId="4" fontId="106" fillId="51" borderId="34" applyNumberFormat="0" applyProtection="0">
      <alignment horizontal="right" vertical="center"/>
    </xf>
    <xf numFmtId="4" fontId="106" fillId="51" borderId="34" applyNumberFormat="0" applyProtection="0">
      <alignment horizontal="right" vertical="center"/>
    </xf>
    <xf numFmtId="4" fontId="106" fillId="51" borderId="34" applyNumberFormat="0" applyProtection="0">
      <alignment horizontal="right" vertical="center"/>
    </xf>
    <xf numFmtId="4" fontId="106" fillId="51" borderId="34" applyNumberFormat="0" applyProtection="0">
      <alignment horizontal="right" vertical="center"/>
    </xf>
    <xf numFmtId="4" fontId="108" fillId="51" borderId="34" applyNumberFormat="0" applyProtection="0">
      <alignment horizontal="right" vertical="center"/>
    </xf>
    <xf numFmtId="4" fontId="108" fillId="51" borderId="34" applyNumberFormat="0" applyProtection="0">
      <alignment horizontal="right" vertical="center"/>
    </xf>
    <xf numFmtId="4" fontId="108" fillId="51" borderId="34" applyNumberFormat="0" applyProtection="0">
      <alignment horizontal="right" vertical="center"/>
    </xf>
    <xf numFmtId="4" fontId="108" fillId="51" borderId="34" applyNumberFormat="0" applyProtection="0">
      <alignment horizontal="right" vertical="center"/>
    </xf>
    <xf numFmtId="4" fontId="108" fillId="51" borderId="34" applyNumberFormat="0" applyProtection="0">
      <alignment horizontal="right" vertical="center"/>
    </xf>
    <xf numFmtId="4" fontId="106" fillId="53" borderId="34" applyNumberFormat="0" applyProtection="0">
      <alignment horizontal="left" vertical="center" indent="1"/>
    </xf>
    <xf numFmtId="4" fontId="106" fillId="53" borderId="34" applyNumberFormat="0" applyProtection="0">
      <alignment horizontal="left" vertical="center" indent="1"/>
    </xf>
    <xf numFmtId="4" fontId="106" fillId="53" borderId="34" applyNumberFormat="0" applyProtection="0">
      <alignment horizontal="left" vertical="center" indent="1"/>
    </xf>
    <xf numFmtId="4" fontId="106" fillId="53" borderId="34" applyNumberFormat="0" applyProtection="0">
      <alignment horizontal="left" vertical="center" indent="1"/>
    </xf>
    <xf numFmtId="4" fontId="106" fillId="53" borderId="34" applyNumberFormat="0" applyProtection="0">
      <alignment horizontal="left" vertical="center" indent="1"/>
    </xf>
    <xf numFmtId="0" fontId="106" fillId="40" borderId="34" applyNumberFormat="0" applyProtection="0">
      <alignment horizontal="left" vertical="top" indent="1"/>
    </xf>
    <xf numFmtId="0" fontId="106" fillId="40" borderId="34" applyNumberFormat="0" applyProtection="0">
      <alignment horizontal="left" vertical="top" indent="1"/>
    </xf>
    <xf numFmtId="0" fontId="106" fillId="40" borderId="34" applyNumberFormat="0" applyProtection="0">
      <alignment horizontal="left" vertical="top" indent="1"/>
    </xf>
    <xf numFmtId="0" fontId="106" fillId="40" borderId="34" applyNumberFormat="0" applyProtection="0">
      <alignment horizontal="left" vertical="top" indent="1"/>
    </xf>
    <xf numFmtId="0" fontId="106" fillId="40" borderId="34" applyNumberFormat="0" applyProtection="0">
      <alignment horizontal="left" vertical="top" indent="1"/>
    </xf>
    <xf numFmtId="4" fontId="110" fillId="51" borderId="34" applyNumberFormat="0" applyProtection="0">
      <alignment horizontal="right" vertical="center"/>
    </xf>
    <xf numFmtId="4" fontId="110" fillId="51" borderId="34" applyNumberFormat="0" applyProtection="0">
      <alignment horizontal="right" vertical="center"/>
    </xf>
    <xf numFmtId="4" fontId="110" fillId="51" borderId="34" applyNumberFormat="0" applyProtection="0">
      <alignment horizontal="right" vertical="center"/>
    </xf>
    <xf numFmtId="4" fontId="110" fillId="51" borderId="34" applyNumberFormat="0" applyProtection="0">
      <alignment horizontal="right" vertical="center"/>
    </xf>
    <xf numFmtId="4" fontId="110" fillId="51" borderId="34" applyNumberFormat="0" applyProtection="0">
      <alignment horizontal="right" vertical="center"/>
    </xf>
    <xf numFmtId="3" fontId="55" fillId="34" borderId="35">
      <alignment horizontal="left" vertical="top" wrapText="1"/>
      <protection locked="0"/>
    </xf>
    <xf numFmtId="3" fontId="55" fillId="34" borderId="35">
      <alignment horizontal="left" vertical="top" wrapText="1"/>
      <protection locked="0"/>
    </xf>
    <xf numFmtId="3" fontId="55" fillId="34" borderId="35">
      <alignment horizontal="left" vertical="top" wrapText="1"/>
      <protection locked="0"/>
    </xf>
    <xf numFmtId="3" fontId="55" fillId="34" borderId="35">
      <alignment horizontal="left" vertical="top" wrapText="1"/>
      <protection locked="0"/>
    </xf>
    <xf numFmtId="4" fontId="106" fillId="53" borderId="37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6" fillId="40" borderId="37" applyNumberFormat="0" applyProtection="0">
      <alignment horizontal="left" vertical="top" indent="1"/>
    </xf>
    <xf numFmtId="4" fontId="106" fillId="53" borderId="37" applyNumberFormat="0" applyProtection="0">
      <alignment horizontal="left" vertical="center" indent="1"/>
    </xf>
    <xf numFmtId="4" fontId="108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10" fontId="34" fillId="35" borderId="35" applyNumberFormat="0" applyBorder="0" applyAlignment="0" applyProtection="0"/>
    <xf numFmtId="0" fontId="106" fillId="35" borderId="37" applyNumberFormat="0" applyProtection="0">
      <alignment horizontal="left" vertical="top" indent="1"/>
    </xf>
    <xf numFmtId="0" fontId="106" fillId="35" borderId="37" applyNumberFormat="0" applyProtection="0">
      <alignment horizontal="left" vertical="top" indent="1"/>
    </xf>
    <xf numFmtId="3" fontId="55" fillId="34" borderId="38">
      <alignment horizontal="left" vertical="top" wrapText="1"/>
      <protection locked="0"/>
    </xf>
    <xf numFmtId="4" fontId="108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" fontId="110" fillId="51" borderId="37" applyNumberFormat="0" applyProtection="0">
      <alignment horizontal="right" vertical="center"/>
    </xf>
    <xf numFmtId="0" fontId="2" fillId="0" borderId="0"/>
    <xf numFmtId="0" fontId="2" fillId="0" borderId="0"/>
    <xf numFmtId="0" fontId="30" fillId="0" borderId="0"/>
    <xf numFmtId="0" fontId="30" fillId="0" borderId="0"/>
    <xf numFmtId="0" fontId="122" fillId="0" borderId="0"/>
    <xf numFmtId="43" fontId="122" fillId="0" borderId="0" applyFont="0" applyFill="0" applyBorder="0" applyAlignment="0" applyProtection="0"/>
    <xf numFmtId="0" fontId="30" fillId="0" borderId="0"/>
    <xf numFmtId="0" fontId="122" fillId="0" borderId="0"/>
    <xf numFmtId="43" fontId="122" fillId="0" borderId="0" applyFont="0" applyFill="0" applyBorder="0" applyAlignment="0" applyProtection="0"/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4" fillId="34" borderId="37" applyNumberFormat="0" applyProtection="0">
      <alignment horizontal="left" vertical="center" indent="1"/>
    </xf>
    <xf numFmtId="4" fontId="104" fillId="34" borderId="37" applyNumberFormat="0" applyProtection="0">
      <alignment horizontal="left" vertical="center" indent="1"/>
    </xf>
    <xf numFmtId="4" fontId="104" fillId="34" borderId="37" applyNumberFormat="0" applyProtection="0">
      <alignment horizontal="left" vertical="center" indent="1"/>
    </xf>
    <xf numFmtId="4" fontId="104" fillId="34" borderId="37" applyNumberFormat="0" applyProtection="0">
      <alignment horizontal="left" vertical="center" indent="1"/>
    </xf>
    <xf numFmtId="4" fontId="104" fillId="34" borderId="37" applyNumberFormat="0" applyProtection="0">
      <alignment horizontal="left" vertical="center" indent="1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4" fontId="106" fillId="41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top" indent="1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0" fontId="106" fillId="35" borderId="37" applyNumberFormat="0" applyProtection="0">
      <alignment horizontal="left" vertical="top" indent="1"/>
    </xf>
    <xf numFmtId="0" fontId="106" fillId="35" borderId="37" applyNumberFormat="0" applyProtection="0">
      <alignment horizontal="left" vertical="top" indent="1"/>
    </xf>
    <xf numFmtId="0" fontId="106" fillId="35" borderId="37" applyNumberFormat="0" applyProtection="0">
      <alignment horizontal="left" vertical="top" indent="1"/>
    </xf>
    <xf numFmtId="0" fontId="106" fillId="35" borderId="37" applyNumberFormat="0" applyProtection="0">
      <alignment horizontal="left" vertical="top" indent="1"/>
    </xf>
    <xf numFmtId="0" fontId="106" fillId="35" borderId="37" applyNumberFormat="0" applyProtection="0">
      <alignment horizontal="left" vertical="top" indent="1"/>
    </xf>
    <xf numFmtId="4" fontId="106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4" fontId="106" fillId="53" borderId="37" applyNumberFormat="0" applyProtection="0">
      <alignment horizontal="left" vertical="center" indent="1"/>
    </xf>
    <xf numFmtId="4" fontId="106" fillId="53" borderId="37" applyNumberFormat="0" applyProtection="0">
      <alignment horizontal="left" vertical="center" indent="1"/>
    </xf>
    <xf numFmtId="4" fontId="106" fillId="53" borderId="37" applyNumberFormat="0" applyProtection="0">
      <alignment horizontal="left" vertical="center" indent="1"/>
    </xf>
    <xf numFmtId="4" fontId="106" fillId="53" borderId="37" applyNumberFormat="0" applyProtection="0">
      <alignment horizontal="left" vertical="center" indent="1"/>
    </xf>
    <xf numFmtId="4" fontId="106" fillId="53" borderId="37" applyNumberFormat="0" applyProtection="0">
      <alignment horizontal="left" vertical="center" indent="1"/>
    </xf>
    <xf numFmtId="0" fontId="106" fillId="40" borderId="37" applyNumberFormat="0" applyProtection="0">
      <alignment horizontal="left" vertical="top" indent="1"/>
    </xf>
    <xf numFmtId="0" fontId="106" fillId="40" borderId="37" applyNumberFormat="0" applyProtection="0">
      <alignment horizontal="left" vertical="top" indent="1"/>
    </xf>
    <xf numFmtId="0" fontId="106" fillId="40" borderId="37" applyNumberFormat="0" applyProtection="0">
      <alignment horizontal="left" vertical="top" indent="1"/>
    </xf>
    <xf numFmtId="0" fontId="106" fillId="40" borderId="37" applyNumberFormat="0" applyProtection="0">
      <alignment horizontal="left" vertical="top" indent="1"/>
    </xf>
    <xf numFmtId="0" fontId="106" fillId="40" borderId="37" applyNumberFormat="0" applyProtection="0">
      <alignment horizontal="left" vertical="top" indent="1"/>
    </xf>
    <xf numFmtId="4" fontId="110" fillId="51" borderId="37" applyNumberFormat="0" applyProtection="0">
      <alignment horizontal="right" vertical="center"/>
    </xf>
    <xf numFmtId="4" fontId="110" fillId="51" borderId="37" applyNumberFormat="0" applyProtection="0">
      <alignment horizontal="right" vertical="center"/>
    </xf>
    <xf numFmtId="4" fontId="110" fillId="51" borderId="37" applyNumberFormat="0" applyProtection="0">
      <alignment horizontal="right" vertical="center"/>
    </xf>
    <xf numFmtId="4" fontId="110" fillId="51" borderId="37" applyNumberFormat="0" applyProtection="0">
      <alignment horizontal="right" vertical="center"/>
    </xf>
    <xf numFmtId="4" fontId="110" fillId="51" borderId="37" applyNumberFormat="0" applyProtection="0">
      <alignment horizontal="right" vertical="center"/>
    </xf>
    <xf numFmtId="3" fontId="55" fillId="34" borderId="38">
      <alignment horizontal="left" vertical="top" wrapText="1"/>
      <protection locked="0"/>
    </xf>
    <xf numFmtId="3" fontId="55" fillId="34" borderId="38">
      <alignment horizontal="left" vertical="top" wrapText="1"/>
      <protection locked="0"/>
    </xf>
    <xf numFmtId="3" fontId="55" fillId="34" borderId="38">
      <alignment horizontal="left" vertical="top" wrapText="1"/>
      <protection locked="0"/>
    </xf>
    <xf numFmtId="3" fontId="55" fillId="34" borderId="38">
      <alignment horizontal="left" vertical="top" wrapText="1"/>
      <protection locked="0"/>
    </xf>
    <xf numFmtId="10" fontId="34" fillId="35" borderId="38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06" fillId="42" borderId="4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0" fontId="66" fillId="35" borderId="38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38" applyFont="0" applyFill="0" applyBorder="0">
      <alignment horizontal="center" vertical="justify" wrapText="1"/>
    </xf>
    <xf numFmtId="0" fontId="100" fillId="0" borderId="38" applyFont="0" applyFill="0" applyBorder="0">
      <alignment horizontal="center" vertical="justify" wrapText="1"/>
    </xf>
    <xf numFmtId="0" fontId="100" fillId="0" borderId="38" applyFont="0" applyFill="0" applyBorder="0">
      <alignment horizontal="center" vertical="justify" wrapText="1"/>
    </xf>
    <xf numFmtId="0" fontId="100" fillId="0" borderId="38" applyFont="0" applyFill="0" applyBorder="0">
      <alignment horizontal="center" vertical="justify" wrapText="1"/>
    </xf>
    <xf numFmtId="0" fontId="100" fillId="0" borderId="38" applyFont="0" applyFill="0" applyBorder="0">
      <alignment horizontal="center" vertical="justify" wrapText="1"/>
    </xf>
    <xf numFmtId="0" fontId="100" fillId="0" borderId="38" applyFont="0" applyFill="0" applyBorder="0">
      <alignment horizontal="centerContinuous" vertical="justify" wrapText="1"/>
    </xf>
    <xf numFmtId="0" fontId="100" fillId="0" borderId="38" applyFont="0" applyFill="0" applyBorder="0">
      <alignment horizontal="centerContinuous" vertical="justify" wrapText="1"/>
    </xf>
    <xf numFmtId="0" fontId="100" fillId="0" borderId="38" applyFont="0" applyFill="0" applyBorder="0">
      <alignment horizontal="centerContinuous" vertical="justify" wrapText="1"/>
    </xf>
    <xf numFmtId="0" fontId="100" fillId="0" borderId="38" applyFont="0" applyFill="0" applyBorder="0">
      <alignment horizontal="centerContinuous" vertical="justify" wrapText="1"/>
    </xf>
    <xf numFmtId="0" fontId="100" fillId="0" borderId="38" applyFont="0" applyFill="0" applyBorder="0">
      <alignment horizontal="centerContinuous" vertical="justify" wrapText="1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10" fontId="66" fillId="35" borderId="38" applyNumberFormat="0" applyBorder="0" applyAlignment="0" applyProtection="0"/>
    <xf numFmtId="10" fontId="66" fillId="35" borderId="38" applyNumberFormat="0" applyBorder="0" applyAlignment="0" applyProtection="0"/>
    <xf numFmtId="10" fontId="66" fillId="35" borderId="38" applyNumberFormat="0" applyBorder="0" applyAlignment="0" applyProtection="0"/>
    <xf numFmtId="168" fontId="2" fillId="0" borderId="0" applyFont="0" applyFill="0" applyBorder="0" applyAlignment="0" applyProtection="0"/>
    <xf numFmtId="10" fontId="34" fillId="35" borderId="38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49" fillId="0" borderId="17">
      <alignment horizontal="left" vertical="top"/>
    </xf>
    <xf numFmtId="0" fontId="51" fillId="0" borderId="17">
      <alignment horizontal="left" vertical="top"/>
    </xf>
    <xf numFmtId="3" fontId="55" fillId="34" borderId="38">
      <alignment horizontal="left" vertical="top" wrapText="1"/>
      <protection locked="0"/>
    </xf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6" fillId="40" borderId="43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1" fillId="0" borderId="42">
      <alignment horizontal="left" vertical="center"/>
    </xf>
    <xf numFmtId="4" fontId="106" fillId="35" borderId="43" applyNumberFormat="0" applyProtection="0">
      <alignment vertical="center"/>
    </xf>
    <xf numFmtId="0" fontId="27" fillId="52" borderId="43" applyNumberFormat="0" applyProtection="0">
      <alignment horizontal="left" vertical="center" indent="1"/>
    </xf>
    <xf numFmtId="4" fontId="104" fillId="39" borderId="43" applyNumberFormat="0" applyProtection="0">
      <alignment vertical="center"/>
    </xf>
    <xf numFmtId="0" fontId="27" fillId="52" borderId="4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0" fontId="100" fillId="0" borderId="41" applyFont="0" applyFill="0" applyBorder="0">
      <alignment horizontal="center" vertical="justify" wrapText="1"/>
    </xf>
    <xf numFmtId="4" fontId="106" fillId="41" borderId="43" applyNumberFormat="0" applyProtection="0">
      <alignment horizontal="right" vertical="center"/>
    </xf>
    <xf numFmtId="4" fontId="105" fillId="34" borderId="43" applyNumberFormat="0" applyProtection="0">
      <alignment vertical="center"/>
    </xf>
    <xf numFmtId="4" fontId="106" fillId="42" borderId="43" applyNumberFormat="0" applyProtection="0">
      <alignment horizontal="right" vertical="center"/>
    </xf>
    <xf numFmtId="4" fontId="105" fillId="34" borderId="43" applyNumberFormat="0" applyProtection="0">
      <alignment vertical="center"/>
    </xf>
    <xf numFmtId="10" fontId="66" fillId="35" borderId="41" applyNumberFormat="0" applyBorder="0" applyAlignment="0" applyProtection="0"/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10" fontId="66" fillId="35" borderId="41" applyNumberFormat="0" applyBorder="0" applyAlignment="0" applyProtection="0"/>
    <xf numFmtId="0" fontId="27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0" fillId="0" borderId="41" applyFont="0" applyFill="0" applyBorder="0">
      <alignment horizontal="centerContinuous" vertical="justify" wrapText="1"/>
    </xf>
    <xf numFmtId="4" fontId="105" fillId="34" borderId="43" applyNumberFormat="0" applyProtection="0">
      <alignment vertical="center"/>
    </xf>
    <xf numFmtId="4" fontId="104" fillId="34" borderId="43" applyNumberFormat="0" applyProtection="0">
      <alignment horizontal="left" vertical="center" indent="1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0" fontId="27" fillId="52" borderId="43" applyNumberFormat="0" applyProtection="0">
      <alignment horizontal="left" vertical="top" indent="1"/>
    </xf>
    <xf numFmtId="4" fontId="106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4" fontId="110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4" fontId="108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top" indent="1"/>
    </xf>
    <xf numFmtId="4" fontId="106" fillId="45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5" fillId="34" borderId="43" applyNumberFormat="0" applyProtection="0">
      <alignment vertical="center"/>
    </xf>
    <xf numFmtId="4" fontId="106" fillId="47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0" fontId="27" fillId="40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horizontal="left" vertical="center" indent="1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0" fontId="27" fillId="40" borderId="43" applyNumberFormat="0" applyProtection="0">
      <alignment horizontal="left" vertical="top" indent="1"/>
    </xf>
    <xf numFmtId="4" fontId="106" fillId="51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8" fillId="35" borderId="43" applyNumberFormat="0" applyProtection="0">
      <alignment vertical="center"/>
    </xf>
    <xf numFmtId="4" fontId="106" fillId="51" borderId="43" applyNumberFormat="0" applyProtection="0">
      <alignment horizontal="right" vertical="center"/>
    </xf>
    <xf numFmtId="0" fontId="106" fillId="40" borderId="43" applyNumberFormat="0" applyProtection="0">
      <alignment horizontal="left" vertical="top" indent="1"/>
    </xf>
    <xf numFmtId="0" fontId="27" fillId="52" borderId="43" applyNumberFormat="0" applyProtection="0">
      <alignment horizontal="left" vertical="center" indent="1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05" fillId="34" borderId="43" applyNumberFormat="0" applyProtection="0">
      <alignment vertical="center"/>
    </xf>
    <xf numFmtId="0" fontId="104" fillId="34" borderId="43" applyNumberFormat="0" applyProtection="0">
      <alignment horizontal="left" vertical="top" indent="1"/>
    </xf>
    <xf numFmtId="4" fontId="108" fillId="35" borderId="43" applyNumberFormat="0" applyProtection="0">
      <alignment vertical="center"/>
    </xf>
    <xf numFmtId="0" fontId="106" fillId="35" borderId="43" applyNumberFormat="0" applyProtection="0">
      <alignment horizontal="left" vertical="top" indent="1"/>
    </xf>
    <xf numFmtId="4" fontId="104" fillId="50" borderId="23" applyNumberFormat="0" applyProtection="0">
      <alignment horizontal="left" vertical="center" indent="1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6" fillId="51" borderId="43" applyNumberFormat="0" applyProtection="0">
      <alignment horizontal="right" vertical="center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6" fillId="41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4" fillId="39" borderId="43" applyNumberFormat="0" applyProtection="0">
      <alignment vertical="center"/>
    </xf>
    <xf numFmtId="0" fontId="104" fillId="34" borderId="43" applyNumberFormat="0" applyProtection="0">
      <alignment horizontal="left" vertical="top" indent="1"/>
    </xf>
    <xf numFmtId="4" fontId="106" fillId="49" borderId="43" applyNumberFormat="0" applyProtection="0">
      <alignment horizontal="right" vertical="center"/>
    </xf>
    <xf numFmtId="0" fontId="27" fillId="54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4" fontId="106" fillId="43" borderId="43" applyNumberFormat="0" applyProtection="0">
      <alignment horizontal="right" vertical="center"/>
    </xf>
    <xf numFmtId="0" fontId="27" fillId="40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4" fontId="106" fillId="49" borderId="43" applyNumberFormat="0" applyProtection="0">
      <alignment horizontal="right" vertical="center"/>
    </xf>
    <xf numFmtId="0" fontId="104" fillId="34" borderId="43" applyNumberFormat="0" applyProtection="0">
      <alignment horizontal="left" vertical="top" indent="1"/>
    </xf>
    <xf numFmtId="4" fontId="105" fillId="34" borderId="43" applyNumberFormat="0" applyProtection="0">
      <alignment vertical="center"/>
    </xf>
    <xf numFmtId="4" fontId="106" fillId="53" borderId="43" applyNumberFormat="0" applyProtection="0">
      <alignment horizontal="left" vertical="center" indent="1"/>
    </xf>
    <xf numFmtId="4" fontId="106" fillId="35" borderId="43" applyNumberFormat="0" applyProtection="0">
      <alignment vertical="center"/>
    </xf>
    <xf numFmtId="0" fontId="27" fillId="40" borderId="43" applyNumberFormat="0" applyProtection="0">
      <alignment horizontal="left" vertical="center" indent="1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0" fontId="104" fillId="34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4" fontId="108" fillId="51" borderId="43" applyNumberFormat="0" applyProtection="0">
      <alignment horizontal="right" vertical="center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4" fontId="104" fillId="39" borderId="43" applyNumberFormat="0" applyProtection="0">
      <alignment vertical="center"/>
    </xf>
    <xf numFmtId="0" fontId="27" fillId="40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0" fontId="27" fillId="36" borderId="43" applyNumberFormat="0" applyProtection="0">
      <alignment horizontal="left" vertical="center" indent="1"/>
    </xf>
    <xf numFmtId="4" fontId="106" fillId="53" borderId="43" applyNumberFormat="0" applyProtection="0">
      <alignment horizontal="right" vertical="center"/>
    </xf>
    <xf numFmtId="4" fontId="108" fillId="35" borderId="43" applyNumberFormat="0" applyProtection="0">
      <alignment vertical="center"/>
    </xf>
    <xf numFmtId="0" fontId="31" fillId="0" borderId="42">
      <alignment horizontal="left" vertical="center"/>
    </xf>
    <xf numFmtId="0" fontId="104" fillId="34" borderId="43" applyNumberFormat="0" applyProtection="0">
      <alignment horizontal="left" vertical="top" indent="1"/>
    </xf>
    <xf numFmtId="0" fontId="45" fillId="0" borderId="18">
      <alignment vertical="center"/>
    </xf>
    <xf numFmtId="3" fontId="55" fillId="34" borderId="41">
      <alignment horizontal="left" vertical="top" wrapText="1"/>
      <protection locked="0"/>
    </xf>
    <xf numFmtId="4" fontId="104" fillId="39" borderId="43" applyNumberFormat="0" applyProtection="0">
      <alignment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4" fontId="106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6" fillId="35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52" borderId="43" applyNumberFormat="0" applyProtection="0">
      <alignment horizontal="left" vertical="center" indent="1"/>
    </xf>
    <xf numFmtId="4" fontId="106" fillId="41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5" fillId="34" borderId="43" applyNumberFormat="0" applyProtection="0">
      <alignment vertical="center"/>
    </xf>
    <xf numFmtId="0" fontId="27" fillId="40" borderId="43" applyNumberFormat="0" applyProtection="0">
      <alignment horizontal="left" vertical="top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5" fillId="34" borderId="40" applyNumberFormat="0" applyProtection="0">
      <alignment vertical="center"/>
    </xf>
    <xf numFmtId="4" fontId="105" fillId="34" borderId="40" applyNumberFormat="0" applyProtection="0">
      <alignment vertical="center"/>
    </xf>
    <xf numFmtId="4" fontId="105" fillId="34" borderId="40" applyNumberFormat="0" applyProtection="0">
      <alignment vertical="center"/>
    </xf>
    <xf numFmtId="4" fontId="105" fillId="34" borderId="40" applyNumberFormat="0" applyProtection="0">
      <alignment vertical="center"/>
    </xf>
    <xf numFmtId="4" fontId="105" fillId="34" borderId="40" applyNumberFormat="0" applyProtection="0">
      <alignment vertical="center"/>
    </xf>
    <xf numFmtId="4" fontId="104" fillId="34" borderId="40" applyNumberFormat="0" applyProtection="0">
      <alignment horizontal="left" vertical="center" indent="1"/>
    </xf>
    <xf numFmtId="4" fontId="104" fillId="34" borderId="40" applyNumberFormat="0" applyProtection="0">
      <alignment horizontal="left" vertical="center" indent="1"/>
    </xf>
    <xf numFmtId="4" fontId="104" fillId="34" borderId="40" applyNumberFormat="0" applyProtection="0">
      <alignment horizontal="left" vertical="center" indent="1"/>
    </xf>
    <xf numFmtId="4" fontId="104" fillId="34" borderId="40" applyNumberFormat="0" applyProtection="0">
      <alignment horizontal="left" vertical="center" indent="1"/>
    </xf>
    <xf numFmtId="4" fontId="104" fillId="34" borderId="40" applyNumberFormat="0" applyProtection="0">
      <alignment horizontal="left" vertical="center" indent="1"/>
    </xf>
    <xf numFmtId="0" fontId="104" fillId="34" borderId="40" applyNumberFormat="0" applyProtection="0">
      <alignment horizontal="left" vertical="top" indent="1"/>
    </xf>
    <xf numFmtId="0" fontId="104" fillId="34" borderId="40" applyNumberFormat="0" applyProtection="0">
      <alignment horizontal="left" vertical="top" indent="1"/>
    </xf>
    <xf numFmtId="0" fontId="104" fillId="34" borderId="40" applyNumberFormat="0" applyProtection="0">
      <alignment horizontal="left" vertical="top" indent="1"/>
    </xf>
    <xf numFmtId="0" fontId="104" fillId="34" borderId="40" applyNumberFormat="0" applyProtection="0">
      <alignment horizontal="left" vertical="top" indent="1"/>
    </xf>
    <xf numFmtId="0" fontId="104" fillId="34" borderId="40" applyNumberFormat="0" applyProtection="0">
      <alignment horizontal="left" vertical="top" indent="1"/>
    </xf>
    <xf numFmtId="4" fontId="106" fillId="35" borderId="43" applyNumberFormat="0" applyProtection="0">
      <alignment horizontal="left" vertical="center" indent="1"/>
    </xf>
    <xf numFmtId="4" fontId="106" fillId="41" borderId="40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4" fontId="106" fillId="53" borderId="40" applyNumberFormat="0" applyProtection="0">
      <alignment horizontal="right" vertical="center"/>
    </xf>
    <xf numFmtId="4" fontId="106" fillId="53" borderId="40" applyNumberFormat="0" applyProtection="0">
      <alignment horizontal="right" vertical="center"/>
    </xf>
    <xf numFmtId="4" fontId="106" fillId="53" borderId="40" applyNumberFormat="0" applyProtection="0">
      <alignment horizontal="right" vertical="center"/>
    </xf>
    <xf numFmtId="4" fontId="106" fillId="53" borderId="40" applyNumberFormat="0" applyProtection="0">
      <alignment horizontal="right" vertical="center"/>
    </xf>
    <xf numFmtId="4" fontId="106" fillId="53" borderId="40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36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top" indent="1"/>
    </xf>
    <xf numFmtId="0" fontId="27" fillId="54" borderId="40" applyNumberFormat="0" applyProtection="0">
      <alignment horizontal="left" vertical="top" indent="1"/>
    </xf>
    <xf numFmtId="0" fontId="27" fillId="54" borderId="40" applyNumberFormat="0" applyProtection="0">
      <alignment horizontal="left" vertical="top" indent="1"/>
    </xf>
    <xf numFmtId="0" fontId="27" fillId="54" borderId="40" applyNumberFormat="0" applyProtection="0">
      <alignment horizontal="left" vertical="top" indent="1"/>
    </xf>
    <xf numFmtId="0" fontId="27" fillId="54" borderId="40" applyNumberFormat="0" applyProtection="0">
      <alignment horizontal="left" vertical="top" indent="1"/>
    </xf>
    <xf numFmtId="4" fontId="106" fillId="35" borderId="40" applyNumberFormat="0" applyProtection="0">
      <alignment vertical="center"/>
    </xf>
    <xf numFmtId="4" fontId="106" fillId="35" borderId="40" applyNumberFormat="0" applyProtection="0">
      <alignment vertical="center"/>
    </xf>
    <xf numFmtId="4" fontId="106" fillId="35" borderId="40" applyNumberFormat="0" applyProtection="0">
      <alignment vertical="center"/>
    </xf>
    <xf numFmtId="4" fontId="106" fillId="35" borderId="40" applyNumberFormat="0" applyProtection="0">
      <alignment vertical="center"/>
    </xf>
    <xf numFmtId="4" fontId="106" fillId="35" borderId="40" applyNumberFormat="0" applyProtection="0">
      <alignment vertical="center"/>
    </xf>
    <xf numFmtId="4" fontId="108" fillId="35" borderId="40" applyNumberFormat="0" applyProtection="0">
      <alignment vertical="center"/>
    </xf>
    <xf numFmtId="4" fontId="108" fillId="35" borderId="40" applyNumberFormat="0" applyProtection="0">
      <alignment vertical="center"/>
    </xf>
    <xf numFmtId="4" fontId="108" fillId="35" borderId="40" applyNumberFormat="0" applyProtection="0">
      <alignment vertical="center"/>
    </xf>
    <xf numFmtId="4" fontId="108" fillId="35" borderId="40" applyNumberFormat="0" applyProtection="0">
      <alignment vertical="center"/>
    </xf>
    <xf numFmtId="4" fontId="108" fillId="35" borderId="40" applyNumberFormat="0" applyProtection="0">
      <alignment vertical="center"/>
    </xf>
    <xf numFmtId="4" fontId="106" fillId="35" borderId="40" applyNumberFormat="0" applyProtection="0">
      <alignment horizontal="left" vertical="center" indent="1"/>
    </xf>
    <xf numFmtId="4" fontId="106" fillId="35" borderId="40" applyNumberFormat="0" applyProtection="0">
      <alignment horizontal="left" vertical="center" indent="1"/>
    </xf>
    <xf numFmtId="4" fontId="106" fillId="35" borderId="40" applyNumberFormat="0" applyProtection="0">
      <alignment horizontal="left" vertical="center" indent="1"/>
    </xf>
    <xf numFmtId="4" fontId="106" fillId="35" borderId="40" applyNumberFormat="0" applyProtection="0">
      <alignment horizontal="left" vertical="center" indent="1"/>
    </xf>
    <xf numFmtId="4" fontId="106" fillId="35" borderId="40" applyNumberFormat="0" applyProtection="0">
      <alignment horizontal="left" vertical="center" indent="1"/>
    </xf>
    <xf numFmtId="0" fontId="106" fillId="35" borderId="40" applyNumberFormat="0" applyProtection="0">
      <alignment horizontal="left" vertical="top" indent="1"/>
    </xf>
    <xf numFmtId="0" fontId="106" fillId="35" borderId="40" applyNumberFormat="0" applyProtection="0">
      <alignment horizontal="left" vertical="top" indent="1"/>
    </xf>
    <xf numFmtId="0" fontId="106" fillId="35" borderId="40" applyNumberFormat="0" applyProtection="0">
      <alignment horizontal="left" vertical="top" indent="1"/>
    </xf>
    <xf numFmtId="0" fontId="106" fillId="35" borderId="40" applyNumberFormat="0" applyProtection="0">
      <alignment horizontal="left" vertical="top" indent="1"/>
    </xf>
    <xf numFmtId="0" fontId="106" fillId="35" borderId="40" applyNumberFormat="0" applyProtection="0">
      <alignment horizontal="left" vertical="top" indent="1"/>
    </xf>
    <xf numFmtId="4" fontId="106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4" fontId="106" fillId="51" borderId="43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0" fontId="106" fillId="40" borderId="43" applyNumberFormat="0" applyProtection="0">
      <alignment horizontal="left" vertical="top" indent="1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0" fontId="104" fillId="34" borderId="43" applyNumberFormat="0" applyProtection="0">
      <alignment horizontal="left" vertical="top" indent="1"/>
    </xf>
    <xf numFmtId="4" fontId="106" fillId="53" borderId="43" applyNumberFormat="0" applyProtection="0">
      <alignment horizontal="right" vertical="center"/>
    </xf>
    <xf numFmtId="0" fontId="27" fillId="36" borderId="43" applyNumberFormat="0" applyProtection="0">
      <alignment horizontal="left" vertical="top" indent="1"/>
    </xf>
    <xf numFmtId="4" fontId="105" fillId="34" borderId="43" applyNumberFormat="0" applyProtection="0">
      <alignment vertical="center"/>
    </xf>
    <xf numFmtId="0" fontId="104" fillId="34" borderId="43" applyNumberFormat="0" applyProtection="0">
      <alignment horizontal="left" vertical="top" indent="1"/>
    </xf>
    <xf numFmtId="4" fontId="106" fillId="43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4" fontId="105" fillId="34" borderId="43" applyNumberFormat="0" applyProtection="0">
      <alignment vertical="center"/>
    </xf>
    <xf numFmtId="4" fontId="106" fillId="41" borderId="43" applyNumberFormat="0" applyProtection="0">
      <alignment horizontal="right" vertical="center"/>
    </xf>
    <xf numFmtId="0" fontId="104" fillId="34" borderId="43" applyNumberFormat="0" applyProtection="0">
      <alignment horizontal="left" vertical="top" indent="1"/>
    </xf>
    <xf numFmtId="4" fontId="106" fillId="42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106" fillId="40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3" fontId="55" fillId="34" borderId="44">
      <alignment horizontal="left" vertical="top" wrapText="1"/>
      <protection locked="0"/>
    </xf>
    <xf numFmtId="4" fontId="104" fillId="34" borderId="43" applyNumberFormat="0" applyProtection="0">
      <alignment horizontal="left" vertical="center" indent="1"/>
    </xf>
    <xf numFmtId="0" fontId="106" fillId="40" borderId="43" applyNumberFormat="0" applyProtection="0">
      <alignment horizontal="left" vertical="top" indent="1"/>
    </xf>
    <xf numFmtId="4" fontId="106" fillId="47" borderId="43" applyNumberFormat="0" applyProtection="0">
      <alignment horizontal="right" vertical="center"/>
    </xf>
    <xf numFmtId="0" fontId="27" fillId="40" borderId="43" applyNumberFormat="0" applyProtection="0">
      <alignment horizontal="left" vertical="top" indent="1"/>
    </xf>
    <xf numFmtId="4" fontId="106" fillId="35" borderId="43" applyNumberFormat="0" applyProtection="0">
      <alignment horizontal="left" vertical="center" indent="1"/>
    </xf>
    <xf numFmtId="0" fontId="100" fillId="0" borderId="41" applyFont="0" applyFill="0" applyBorder="0">
      <alignment horizontal="center" vertical="justify" wrapText="1"/>
    </xf>
    <xf numFmtId="4" fontId="104" fillId="34" borderId="43" applyNumberFormat="0" applyProtection="0">
      <alignment horizontal="left" vertical="center" indent="1"/>
    </xf>
    <xf numFmtId="4" fontId="106" fillId="46" borderId="43" applyNumberFormat="0" applyProtection="0">
      <alignment horizontal="right" vertical="center"/>
    </xf>
    <xf numFmtId="0" fontId="45" fillId="0" borderId="18">
      <alignment vertical="center"/>
    </xf>
    <xf numFmtId="4" fontId="110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4" fillId="34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40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0" fontId="27" fillId="40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4" fontId="106" fillId="47" borderId="43" applyNumberFormat="0" applyProtection="0">
      <alignment horizontal="right"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0" fontId="104" fillId="34" borderId="43" applyNumberFormat="0" applyProtection="0">
      <alignment horizontal="left" vertical="top" indent="1"/>
    </xf>
    <xf numFmtId="4" fontId="104" fillId="34" borderId="43" applyNumberFormat="0" applyProtection="0">
      <alignment horizontal="left" vertical="center" indent="1"/>
    </xf>
    <xf numFmtId="1" fontId="27" fillId="0" borderId="16" applyNumberFormat="0" applyFill="0" applyAlignment="0" applyProtection="0">
      <alignment horizontal="center" vertical="center"/>
    </xf>
    <xf numFmtId="4" fontId="104" fillId="39" borderId="43" applyNumberFormat="0" applyProtection="0">
      <alignment vertical="center"/>
    </xf>
    <xf numFmtId="0" fontId="27" fillId="36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10" fontId="34" fillId="35" borderId="41" applyNumberFormat="0" applyBorder="0" applyAlignment="0" applyProtection="0"/>
    <xf numFmtId="0" fontId="100" fillId="0" borderId="41" applyFont="0" applyFill="0" applyBorder="0">
      <alignment horizontal="center" vertical="justify" wrapText="1"/>
    </xf>
    <xf numFmtId="10" fontId="34" fillId="35" borderId="44" applyNumberFormat="0" applyBorder="0" applyAlignment="0" applyProtection="0"/>
    <xf numFmtId="0" fontId="106" fillId="40" borderId="43" applyNumberFormat="0" applyProtection="0">
      <alignment horizontal="left" vertical="top" indent="1"/>
    </xf>
    <xf numFmtId="0" fontId="100" fillId="0" borderId="41" applyFont="0" applyFill="0" applyBorder="0">
      <alignment horizontal="centerContinuous" vertical="justify" wrapText="1"/>
    </xf>
    <xf numFmtId="0" fontId="104" fillId="34" borderId="43" applyNumberFormat="0" applyProtection="0">
      <alignment horizontal="left" vertical="top" indent="1"/>
    </xf>
    <xf numFmtId="4" fontId="104" fillId="39" borderId="43" applyNumberFormat="0" applyProtection="0">
      <alignment vertical="center"/>
    </xf>
    <xf numFmtId="4" fontId="106" fillId="45" borderId="43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49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0" fontId="27" fillId="52" borderId="43" applyNumberFormat="0" applyProtection="0">
      <alignment horizontal="left" vertical="top" indent="1"/>
    </xf>
    <xf numFmtId="4" fontId="106" fillId="47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0" fontId="27" fillId="52" borderId="43" applyNumberFormat="0" applyProtection="0">
      <alignment horizontal="left" vertical="center" indent="1"/>
    </xf>
    <xf numFmtId="4" fontId="106" fillId="47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10" fontId="34" fillId="35" borderId="41" applyNumberFormat="0" applyBorder="0" applyAlignment="0" applyProtection="0"/>
    <xf numFmtId="0" fontId="45" fillId="0" borderId="18">
      <alignment vertical="center"/>
    </xf>
    <xf numFmtId="0" fontId="27" fillId="54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4" fontId="106" fillId="53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4" fontId="106" fillId="51" borderId="43" applyNumberFormat="0" applyProtection="0">
      <alignment horizontal="right" vertical="center"/>
    </xf>
    <xf numFmtId="0" fontId="27" fillId="36" borderId="4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4" fontId="106" fillId="53" borderId="43" applyNumberFormat="0" applyProtection="0">
      <alignment horizontal="right" vertical="center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center" indent="1"/>
    </xf>
    <xf numFmtId="4" fontId="105" fillId="34" borderId="43" applyNumberFormat="0" applyProtection="0">
      <alignment vertical="center"/>
    </xf>
    <xf numFmtId="4" fontId="104" fillId="50" borderId="2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top" indent="1"/>
    </xf>
    <xf numFmtId="4" fontId="106" fillId="49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0" fontId="31" fillId="0" borderId="42">
      <alignment horizontal="left" vertical="center"/>
    </xf>
    <xf numFmtId="10" fontId="66" fillId="35" borderId="41" applyNumberFormat="0" applyBorder="0" applyAlignment="0" applyProtection="0"/>
    <xf numFmtId="0" fontId="31" fillId="0" borderId="42">
      <alignment horizontal="left" vertical="center"/>
    </xf>
    <xf numFmtId="0" fontId="31" fillId="0" borderId="42">
      <alignment horizontal="left" vertical="center"/>
    </xf>
    <xf numFmtId="0" fontId="100" fillId="0" borderId="41" applyFont="0" applyFill="0" applyBorder="0">
      <alignment horizontal="centerContinuous" vertical="justify" wrapText="1"/>
    </xf>
    <xf numFmtId="0" fontId="100" fillId="0" borderId="41" applyFont="0" applyFill="0" applyBorder="0">
      <alignment horizontal="centerContinuous" vertical="justify" wrapText="1"/>
    </xf>
    <xf numFmtId="0" fontId="100" fillId="0" borderId="41" applyFont="0" applyFill="0" applyBorder="0">
      <alignment horizontal="centerContinuous" vertical="justify" wrapText="1"/>
    </xf>
    <xf numFmtId="0" fontId="100" fillId="0" borderId="41" applyFont="0" applyFill="0" applyBorder="0">
      <alignment horizontal="center" vertical="justify" wrapText="1"/>
    </xf>
    <xf numFmtId="0" fontId="100" fillId="0" borderId="41" applyFont="0" applyFill="0" applyBorder="0">
      <alignment horizontal="center" vertical="justify" wrapText="1"/>
    </xf>
    <xf numFmtId="4" fontId="104" fillId="50" borderId="23" applyNumberFormat="0" applyProtection="0">
      <alignment horizontal="left" vertical="center" indent="1"/>
    </xf>
    <xf numFmtId="10" fontId="66" fillId="35" borderId="41" applyNumberFormat="0" applyBorder="0" applyAlignment="0" applyProtection="0"/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4" fontId="106" fillId="45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0" fontId="27" fillId="52" borderId="43" applyNumberFormat="0" applyProtection="0">
      <alignment horizontal="left" vertical="center" indent="1"/>
    </xf>
    <xf numFmtId="4" fontId="106" fillId="45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10" fontId="34" fillId="35" borderId="44" applyNumberFormat="0" applyBorder="0" applyAlignment="0" applyProtection="0"/>
    <xf numFmtId="4" fontId="106" fillId="42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0" fontId="27" fillId="40" borderId="43" applyNumberFormat="0" applyProtection="0">
      <alignment horizontal="left" vertical="top" indent="1"/>
    </xf>
    <xf numFmtId="4" fontId="106" fillId="53" borderId="43" applyNumberFormat="0" applyProtection="0">
      <alignment horizontal="right" vertical="center"/>
    </xf>
    <xf numFmtId="0" fontId="27" fillId="40" borderId="43" applyNumberFormat="0" applyProtection="0">
      <alignment horizontal="left" vertical="center" indent="1"/>
    </xf>
    <xf numFmtId="4" fontId="106" fillId="45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0" fontId="27" fillId="36" borderId="43" applyNumberFormat="0" applyProtection="0">
      <alignment horizontal="left" vertical="center" indent="1"/>
    </xf>
    <xf numFmtId="4" fontId="106" fillId="42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center" indent="1"/>
    </xf>
    <xf numFmtId="0" fontId="27" fillId="52" borderId="136" applyNumberFormat="0" applyProtection="0">
      <alignment horizontal="left" vertical="top" indent="1"/>
    </xf>
    <xf numFmtId="0" fontId="100" fillId="0" borderId="88" applyFont="0" applyFill="0" applyBorder="0">
      <alignment horizontal="centerContinuous" vertical="justify" wrapText="1"/>
    </xf>
    <xf numFmtId="4" fontId="106" fillId="41" borderId="195" applyNumberFormat="0" applyProtection="0">
      <alignment horizontal="right" vertical="center"/>
    </xf>
    <xf numFmtId="4" fontId="104" fillId="39" borderId="118" applyNumberFormat="0" applyProtection="0">
      <alignment vertical="center"/>
    </xf>
    <xf numFmtId="4" fontId="104" fillId="34" borderId="195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4" fontId="110" fillId="51" borderId="58" applyNumberFormat="0" applyProtection="0">
      <alignment horizontal="right" vertical="center"/>
    </xf>
    <xf numFmtId="4" fontId="106" fillId="53" borderId="118" applyNumberFormat="0" applyProtection="0">
      <alignment horizontal="left" vertical="center" indent="1"/>
    </xf>
    <xf numFmtId="4" fontId="106" fillId="42" borderId="195" applyNumberFormat="0" applyProtection="0">
      <alignment horizontal="right" vertical="center"/>
    </xf>
    <xf numFmtId="4" fontId="105" fillId="34" borderId="61" applyNumberFormat="0" applyProtection="0">
      <alignment vertical="center"/>
    </xf>
    <xf numFmtId="0" fontId="104" fillId="34" borderId="90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4" fontId="110" fillId="51" borderId="58" applyNumberFormat="0" applyProtection="0">
      <alignment horizontal="right" vertical="center"/>
    </xf>
    <xf numFmtId="0" fontId="106" fillId="40" borderId="58" applyNumberFormat="0" applyProtection="0">
      <alignment horizontal="left" vertical="top" indent="1"/>
    </xf>
    <xf numFmtId="4" fontId="106" fillId="53" borderId="58" applyNumberFormat="0" applyProtection="0">
      <alignment horizontal="left" vertical="center" indent="1"/>
    </xf>
    <xf numFmtId="4" fontId="104" fillId="34" borderId="58" applyNumberFormat="0" applyProtection="0">
      <alignment horizontal="left" vertical="center" indent="1"/>
    </xf>
    <xf numFmtId="4" fontId="106" fillId="51" borderId="58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0" fontId="106" fillId="35" borderId="58" applyNumberFormat="0" applyProtection="0">
      <alignment horizontal="left" vertical="top" indent="1"/>
    </xf>
    <xf numFmtId="0" fontId="104" fillId="34" borderId="61" applyNumberFormat="0" applyProtection="0">
      <alignment horizontal="left" vertical="top" indent="1"/>
    </xf>
    <xf numFmtId="3" fontId="55" fillId="34" borderId="62">
      <alignment horizontal="left" vertical="top" wrapText="1"/>
      <protection locked="0"/>
    </xf>
    <xf numFmtId="4" fontId="104" fillId="39" borderId="61" applyNumberFormat="0" applyProtection="0">
      <alignment vertical="center"/>
    </xf>
    <xf numFmtId="4" fontId="106" fillId="35" borderId="118" applyNumberFormat="0" applyProtection="0">
      <alignment horizontal="left" vertical="center" indent="1"/>
    </xf>
    <xf numFmtId="0" fontId="106" fillId="40" borderId="58" applyNumberFormat="0" applyProtection="0">
      <alignment horizontal="left" vertical="top" indent="1"/>
    </xf>
    <xf numFmtId="4" fontId="106" fillId="41" borderId="61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0" fontId="104" fillId="34" borderId="98" applyNumberFormat="0" applyProtection="0">
      <alignment horizontal="left" vertical="top" indent="1"/>
    </xf>
    <xf numFmtId="0" fontId="104" fillId="34" borderId="118" applyNumberFormat="0" applyProtection="0">
      <alignment horizontal="left" vertical="top" indent="1"/>
    </xf>
    <xf numFmtId="0" fontId="31" fillId="0" borderId="149">
      <alignment horizontal="left" vertical="center"/>
    </xf>
    <xf numFmtId="0" fontId="27" fillId="54" borderId="136" applyNumberFormat="0" applyProtection="0">
      <alignment horizontal="left" vertical="top" indent="1"/>
    </xf>
    <xf numFmtId="4" fontId="106" fillId="51" borderId="58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0" fontId="106" fillId="40" borderId="161" applyNumberFormat="0" applyProtection="0">
      <alignment horizontal="left" vertical="top" indent="1"/>
    </xf>
    <xf numFmtId="4" fontId="106" fillId="47" borderId="58" applyNumberFormat="0" applyProtection="0">
      <alignment horizontal="right" vertical="center"/>
    </xf>
    <xf numFmtId="0" fontId="27" fillId="40" borderId="76" applyNumberFormat="0" applyProtection="0">
      <alignment horizontal="left" vertical="top" indent="1"/>
    </xf>
    <xf numFmtId="0" fontId="27" fillId="40" borderId="136" applyNumberFormat="0" applyProtection="0">
      <alignment horizontal="left" vertical="center" indent="1"/>
    </xf>
    <xf numFmtId="0" fontId="100" fillId="0" borderId="74" applyFont="0" applyFill="0" applyBorder="0">
      <alignment horizontal="center" vertical="justify" wrapText="1"/>
    </xf>
    <xf numFmtId="10" fontId="66" fillId="35" borderId="71" applyNumberFormat="0" applyBorder="0" applyAlignment="0" applyProtection="0"/>
    <xf numFmtId="4" fontId="106" fillId="44" borderId="98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4" fontId="106" fillId="35" borderId="76" applyNumberFormat="0" applyProtection="0">
      <alignment vertical="center"/>
    </xf>
    <xf numFmtId="0" fontId="27" fillId="40" borderId="76" applyNumberFormat="0" applyProtection="0">
      <alignment horizontal="left" vertical="center" indent="1"/>
    </xf>
    <xf numFmtId="4" fontId="106" fillId="41" borderId="84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0" fontId="27" fillId="40" borderId="58" applyNumberFormat="0" applyProtection="0">
      <alignment horizontal="left" vertical="center" indent="1"/>
    </xf>
    <xf numFmtId="4" fontId="106" fillId="42" borderId="90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51" borderId="84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0" fontId="104" fillId="34" borderId="58" applyNumberFormat="0" applyProtection="0">
      <alignment horizontal="left" vertical="top" indent="1"/>
    </xf>
    <xf numFmtId="4" fontId="106" fillId="51" borderId="84" applyNumberFormat="0" applyProtection="0">
      <alignment horizontal="right" vertical="center"/>
    </xf>
    <xf numFmtId="0" fontId="104" fillId="34" borderId="98" applyNumberFormat="0" applyProtection="0">
      <alignment horizontal="left" vertical="top" indent="1"/>
    </xf>
    <xf numFmtId="0" fontId="104" fillId="34" borderId="58" applyNumberFormat="0" applyProtection="0">
      <alignment horizontal="left" vertical="top" indent="1"/>
    </xf>
    <xf numFmtId="4" fontId="110" fillId="51" borderId="76" applyNumberFormat="0" applyProtection="0">
      <alignment horizontal="right" vertical="center"/>
    </xf>
    <xf numFmtId="4" fontId="106" fillId="44" borderId="118" applyNumberFormat="0" applyProtection="0">
      <alignment horizontal="right" vertical="center"/>
    </xf>
    <xf numFmtId="4" fontId="106" fillId="53" borderId="58" applyNumberFormat="0" applyProtection="0">
      <alignment horizontal="right" vertical="center"/>
    </xf>
    <xf numFmtId="3" fontId="55" fillId="34" borderId="77">
      <alignment horizontal="left" vertical="top" wrapText="1"/>
      <protection locked="0"/>
    </xf>
    <xf numFmtId="0" fontId="31" fillId="0" borderId="89">
      <alignment horizontal="left" vertical="center"/>
    </xf>
    <xf numFmtId="0" fontId="27" fillId="54" borderId="98" applyNumberFormat="0" applyProtection="0">
      <alignment horizontal="left" vertical="center" indent="1"/>
    </xf>
    <xf numFmtId="10" fontId="66" fillId="35" borderId="56" applyNumberFormat="0" applyBorder="0" applyAlignment="0" applyProtection="0"/>
    <xf numFmtId="4" fontId="106" fillId="44" borderId="195" applyNumberFormat="0" applyProtection="0">
      <alignment horizontal="right" vertical="center"/>
    </xf>
    <xf numFmtId="0" fontId="106" fillId="35" borderId="84" applyNumberFormat="0" applyProtection="0">
      <alignment horizontal="left" vertical="top" indent="1"/>
    </xf>
    <xf numFmtId="0" fontId="27" fillId="40" borderId="195" applyNumberFormat="0" applyProtection="0">
      <alignment horizontal="left" vertical="top" indent="1"/>
    </xf>
    <xf numFmtId="0" fontId="100" fillId="0" borderId="88" applyFont="0" applyFill="0" applyBorder="0">
      <alignment horizontal="center" vertical="justify" wrapText="1"/>
    </xf>
    <xf numFmtId="4" fontId="106" fillId="35" borderId="195" applyNumberFormat="0" applyProtection="0">
      <alignment horizontal="left" vertical="center" indent="1"/>
    </xf>
    <xf numFmtId="0" fontId="27" fillId="54" borderId="76" applyNumberFormat="0" applyProtection="0">
      <alignment horizontal="left" vertical="top" indent="1"/>
    </xf>
    <xf numFmtId="4" fontId="106" fillId="43" borderId="76" applyNumberFormat="0" applyProtection="0">
      <alignment horizontal="right" vertical="center"/>
    </xf>
    <xf numFmtId="0" fontId="106" fillId="40" borderId="206" applyNumberFormat="0" applyProtection="0">
      <alignment horizontal="left" vertical="top" indent="1"/>
    </xf>
    <xf numFmtId="4" fontId="106" fillId="42" borderId="90" applyNumberFormat="0" applyProtection="0">
      <alignment horizontal="right" vertical="center"/>
    </xf>
    <xf numFmtId="0" fontId="31" fillId="0" borderId="89">
      <alignment horizontal="left" vertical="center"/>
    </xf>
    <xf numFmtId="4" fontId="106" fillId="41" borderId="118" applyNumberFormat="0" applyProtection="0">
      <alignment horizontal="right" vertical="center"/>
    </xf>
    <xf numFmtId="4" fontId="105" fillId="34" borderId="84" applyNumberFormat="0" applyProtection="0">
      <alignment vertical="center"/>
    </xf>
    <xf numFmtId="0" fontId="100" fillId="0" borderId="88" applyFont="0" applyFill="0" applyBorder="0">
      <alignment horizontal="center" vertical="justify" wrapText="1"/>
    </xf>
    <xf numFmtId="4" fontId="108" fillId="35" borderId="136" applyNumberFormat="0" applyProtection="0">
      <alignment vertical="center"/>
    </xf>
    <xf numFmtId="0" fontId="27" fillId="40" borderId="76" applyNumberFormat="0" applyProtection="0">
      <alignment horizontal="left" vertical="top" indent="1"/>
    </xf>
    <xf numFmtId="0" fontId="104" fillId="34" borderId="155" applyNumberFormat="0" applyProtection="0">
      <alignment horizontal="left" vertical="top" indent="1"/>
    </xf>
    <xf numFmtId="4" fontId="106" fillId="41" borderId="206" applyNumberFormat="0" applyProtection="0">
      <alignment horizontal="right" vertical="center"/>
    </xf>
    <xf numFmtId="10" fontId="34" fillId="35" borderId="71" applyNumberFormat="0" applyBorder="0" applyAlignment="0" applyProtection="0"/>
    <xf numFmtId="4" fontId="105" fillId="34" borderId="58" applyNumberFormat="0" applyProtection="0">
      <alignment vertical="center"/>
    </xf>
    <xf numFmtId="4" fontId="106" fillId="35" borderId="136" applyNumberFormat="0" applyProtection="0">
      <alignment vertical="center"/>
    </xf>
    <xf numFmtId="0" fontId="31" fillId="0" borderId="57">
      <alignment horizontal="left" vertical="center"/>
    </xf>
    <xf numFmtId="4" fontId="106" fillId="41" borderId="136" applyNumberFormat="0" applyProtection="0">
      <alignment horizontal="right" vertical="center"/>
    </xf>
    <xf numFmtId="4" fontId="104" fillId="34" borderId="90" applyNumberFormat="0" applyProtection="0">
      <alignment horizontal="left" vertical="center" indent="1"/>
    </xf>
    <xf numFmtId="4" fontId="106" fillId="42" borderId="118" applyNumberFormat="0" applyProtection="0">
      <alignment horizontal="right" vertical="center"/>
    </xf>
    <xf numFmtId="0" fontId="27" fillId="36" borderId="90" applyNumberFormat="0" applyProtection="0">
      <alignment horizontal="left" vertical="center" indent="1"/>
    </xf>
    <xf numFmtId="4" fontId="108" fillId="35" borderId="90" applyNumberFormat="0" applyProtection="0">
      <alignment vertical="center"/>
    </xf>
    <xf numFmtId="10" fontId="66" fillId="35" borderId="74" applyNumberFormat="0" applyBorder="0" applyAlignment="0" applyProtection="0"/>
    <xf numFmtId="4" fontId="106" fillId="35" borderId="217" applyNumberFormat="0" applyProtection="0">
      <alignment vertical="center"/>
    </xf>
    <xf numFmtId="4" fontId="106" fillId="43" borderId="136" applyNumberFormat="0" applyProtection="0">
      <alignment horizontal="right" vertical="center"/>
    </xf>
    <xf numFmtId="0" fontId="27" fillId="54" borderId="76" applyNumberFormat="0" applyProtection="0">
      <alignment horizontal="left" vertical="center" indent="1"/>
    </xf>
    <xf numFmtId="10" fontId="66" fillId="35" borderId="248" applyNumberFormat="0" applyBorder="0" applyAlignment="0" applyProtection="0"/>
    <xf numFmtId="4" fontId="106" fillId="35" borderId="98" applyNumberFormat="0" applyProtection="0">
      <alignment horizontal="left" vertical="center" indent="1"/>
    </xf>
    <xf numFmtId="4" fontId="105" fillId="34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6" fillId="35" borderId="90" applyNumberFormat="0" applyProtection="0">
      <alignment vertical="center"/>
    </xf>
    <xf numFmtId="0" fontId="100" fillId="0" borderId="56" applyFont="0" applyFill="0" applyBorder="0">
      <alignment horizontal="center" vertical="justify" wrapText="1"/>
    </xf>
    <xf numFmtId="0" fontId="27" fillId="40" borderId="76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0" fontId="27" fillId="54" borderId="118" applyNumberFormat="0" applyProtection="0">
      <alignment horizontal="left" vertical="top" indent="1"/>
    </xf>
    <xf numFmtId="4" fontId="104" fillId="39" borderId="172" applyNumberFormat="0" applyProtection="0">
      <alignment vertical="center"/>
    </xf>
    <xf numFmtId="4" fontId="106" fillId="47" borderId="98" applyNumberFormat="0" applyProtection="0">
      <alignment horizontal="right" vertical="center"/>
    </xf>
    <xf numFmtId="0" fontId="27" fillId="52" borderId="144" applyNumberFormat="0" applyProtection="0">
      <alignment horizontal="left" vertical="center" indent="1"/>
    </xf>
    <xf numFmtId="4" fontId="104" fillId="34" borderId="118" applyNumberFormat="0" applyProtection="0">
      <alignment horizontal="left" vertical="center" indent="1"/>
    </xf>
    <xf numFmtId="4" fontId="110" fillId="51" borderId="90" applyNumberFormat="0" applyProtection="0">
      <alignment horizontal="right" vertical="center"/>
    </xf>
    <xf numFmtId="0" fontId="100" fillId="0" borderId="193" applyFont="0" applyFill="0" applyBorder="0">
      <alignment horizontal="center" vertical="justify" wrapText="1"/>
    </xf>
    <xf numFmtId="4" fontId="106" fillId="48" borderId="118" applyNumberFormat="0" applyProtection="0">
      <alignment horizontal="right" vertical="center"/>
    </xf>
    <xf numFmtId="0" fontId="27" fillId="54" borderId="90" applyNumberFormat="0" applyProtection="0">
      <alignment horizontal="left" vertical="top" indent="1"/>
    </xf>
    <xf numFmtId="4" fontId="106" fillId="42" borderId="118" applyNumberFormat="0" applyProtection="0">
      <alignment horizontal="right" vertical="center"/>
    </xf>
    <xf numFmtId="0" fontId="106" fillId="40" borderId="90" applyNumberFormat="0" applyProtection="0">
      <alignment horizontal="left" vertical="top" indent="1"/>
    </xf>
    <xf numFmtId="4" fontId="106" fillId="35" borderId="76" applyNumberFormat="0" applyProtection="0">
      <alignment vertical="center"/>
    </xf>
    <xf numFmtId="10" fontId="66" fillId="35" borderId="74" applyNumberFormat="0" applyBorder="0" applyAlignment="0" applyProtection="0"/>
    <xf numFmtId="0" fontId="100" fillId="0" borderId="102" applyFont="0" applyFill="0" applyBorder="0">
      <alignment horizontal="centerContinuous" vertical="justify" wrapText="1"/>
    </xf>
    <xf numFmtId="0" fontId="27" fillId="36" borderId="118" applyNumberFormat="0" applyProtection="0">
      <alignment horizontal="left" vertical="center" indent="1"/>
    </xf>
    <xf numFmtId="0" fontId="27" fillId="40" borderId="84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4" fontId="108" fillId="51" borderId="172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0" fontId="27" fillId="54" borderId="76" applyNumberFormat="0" applyProtection="0">
      <alignment horizontal="left" vertical="top" indent="1"/>
    </xf>
    <xf numFmtId="4" fontId="106" fillId="53" borderId="76" applyNumberFormat="0" applyProtection="0">
      <alignment horizontal="left" vertical="center" indent="1"/>
    </xf>
    <xf numFmtId="0" fontId="27" fillId="54" borderId="58" applyNumberFormat="0" applyProtection="0">
      <alignment horizontal="left" vertical="top" indent="1"/>
    </xf>
    <xf numFmtId="0" fontId="104" fillId="34" borderId="84" applyNumberFormat="0" applyProtection="0">
      <alignment horizontal="left" vertical="top" indent="1"/>
    </xf>
    <xf numFmtId="0" fontId="100" fillId="0" borderId="71" applyFont="0" applyFill="0" applyBorder="0">
      <alignment horizontal="centerContinuous" vertical="justify" wrapText="1"/>
    </xf>
    <xf numFmtId="4" fontId="106" fillId="35" borderId="84" applyNumberFormat="0" applyProtection="0">
      <alignment vertical="center"/>
    </xf>
    <xf numFmtId="0" fontId="104" fillId="34" borderId="136" applyNumberFormat="0" applyProtection="0">
      <alignment horizontal="left" vertical="top" indent="1"/>
    </xf>
    <xf numFmtId="0" fontId="31" fillId="0" borderId="103">
      <alignment horizontal="left" vertical="center"/>
    </xf>
    <xf numFmtId="0" fontId="104" fillId="34" borderId="76" applyNumberFormat="0" applyProtection="0">
      <alignment horizontal="left" vertical="top" indent="1"/>
    </xf>
    <xf numFmtId="4" fontId="106" fillId="35" borderId="76" applyNumberFormat="0" applyProtection="0">
      <alignment horizontal="left" vertical="center" indent="1"/>
    </xf>
    <xf numFmtId="0" fontId="104" fillId="34" borderId="76" applyNumberFormat="0" applyProtection="0">
      <alignment horizontal="left" vertical="top" indent="1"/>
    </xf>
    <xf numFmtId="4" fontId="104" fillId="39" borderId="76" applyNumberFormat="0" applyProtection="0">
      <alignment vertical="center"/>
    </xf>
    <xf numFmtId="0" fontId="27" fillId="52" borderId="118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104" fillId="34" borderId="76" applyNumberFormat="0" applyProtection="0">
      <alignment horizontal="left" vertical="top" indent="1"/>
    </xf>
    <xf numFmtId="0" fontId="104" fillId="34" borderId="76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4" fontId="104" fillId="39" borderId="84" applyNumberFormat="0" applyProtection="0">
      <alignment vertical="center"/>
    </xf>
    <xf numFmtId="0" fontId="31" fillId="0" borderId="89">
      <alignment horizontal="left" vertical="center"/>
    </xf>
    <xf numFmtId="4" fontId="106" fillId="42" borderId="76" applyNumberFormat="0" applyProtection="0">
      <alignment horizontal="right" vertical="center"/>
    </xf>
    <xf numFmtId="4" fontId="106" fillId="35" borderId="58" applyNumberFormat="0" applyProtection="0">
      <alignment vertical="center"/>
    </xf>
    <xf numFmtId="0" fontId="27" fillId="52" borderId="76" applyNumberFormat="0" applyProtection="0">
      <alignment horizontal="left" vertical="center" indent="1"/>
    </xf>
    <xf numFmtId="4" fontId="106" fillId="47" borderId="118" applyNumberFormat="0" applyProtection="0">
      <alignment horizontal="right" vertical="center"/>
    </xf>
    <xf numFmtId="0" fontId="27" fillId="40" borderId="84" applyNumberFormat="0" applyProtection="0">
      <alignment horizontal="left" vertical="center" indent="1"/>
    </xf>
    <xf numFmtId="4" fontId="106" fillId="46" borderId="136" applyNumberFormat="0" applyProtection="0">
      <alignment horizontal="right" vertical="center"/>
    </xf>
    <xf numFmtId="4" fontId="108" fillId="35" borderId="61" applyNumberFormat="0" applyProtection="0">
      <alignment vertical="center"/>
    </xf>
    <xf numFmtId="0" fontId="100" fillId="0" borderId="56" applyFont="0" applyFill="0" applyBorder="0">
      <alignment horizontal="centerContinuous" vertical="justify" wrapText="1"/>
    </xf>
    <xf numFmtId="4" fontId="106" fillId="35" borderId="200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104" fillId="34" borderId="144" applyNumberFormat="0" applyProtection="0">
      <alignment horizontal="left" vertical="top" indent="1"/>
    </xf>
    <xf numFmtId="4" fontId="106" fillId="53" borderId="98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1" borderId="118" applyNumberFormat="0" applyProtection="0">
      <alignment horizontal="right" vertical="center"/>
    </xf>
    <xf numFmtId="4" fontId="106" fillId="53" borderId="98" applyNumberFormat="0" applyProtection="0">
      <alignment horizontal="left" vertical="center" indent="1"/>
    </xf>
    <xf numFmtId="0" fontId="31" fillId="0" borderId="194">
      <alignment horizontal="left" vertical="center"/>
    </xf>
    <xf numFmtId="4" fontId="106" fillId="49" borderId="76" applyNumberFormat="0" applyProtection="0">
      <alignment horizontal="right" vertical="center"/>
    </xf>
    <xf numFmtId="4" fontId="106" fillId="35" borderId="161" applyNumberFormat="0" applyProtection="0">
      <alignment horizontal="left" vertical="center" indent="1"/>
    </xf>
    <xf numFmtId="0" fontId="27" fillId="54" borderId="84" applyNumberFormat="0" applyProtection="0">
      <alignment horizontal="left" vertical="top" indent="1"/>
    </xf>
    <xf numFmtId="4" fontId="106" fillId="35" borderId="90" applyNumberFormat="0" applyProtection="0">
      <alignment vertical="center"/>
    </xf>
    <xf numFmtId="0" fontId="27" fillId="54" borderId="217" applyNumberFormat="0" applyProtection="0">
      <alignment horizontal="left" vertical="center" indent="1"/>
    </xf>
    <xf numFmtId="0" fontId="100" fillId="0" borderId="56" applyFont="0" applyFill="0" applyBorder="0">
      <alignment horizontal="center" vertical="justify" wrapText="1"/>
    </xf>
    <xf numFmtId="4" fontId="104" fillId="34" borderId="90" applyNumberFormat="0" applyProtection="0">
      <alignment horizontal="left" vertical="center" indent="1"/>
    </xf>
    <xf numFmtId="4" fontId="106" fillId="42" borderId="76" applyNumberFormat="0" applyProtection="0">
      <alignment horizontal="right" vertical="center"/>
    </xf>
    <xf numFmtId="0" fontId="27" fillId="54" borderId="76" applyNumberFormat="0" applyProtection="0">
      <alignment horizontal="left" vertical="top" indent="1"/>
    </xf>
    <xf numFmtId="4" fontId="106" fillId="44" borderId="11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0" fontId="106" fillId="35" borderId="195" applyNumberFormat="0" applyProtection="0">
      <alignment horizontal="left" vertical="top" indent="1"/>
    </xf>
    <xf numFmtId="4" fontId="106" fillId="51" borderId="118" applyNumberFormat="0" applyProtection="0">
      <alignment horizontal="right" vertical="center"/>
    </xf>
    <xf numFmtId="4" fontId="104" fillId="39" borderId="76" applyNumberFormat="0" applyProtection="0">
      <alignment vertical="center"/>
    </xf>
    <xf numFmtId="0" fontId="100" fillId="0" borderId="71" applyFont="0" applyFill="0" applyBorder="0">
      <alignment horizontal="centerContinuous" vertical="justify" wrapText="1"/>
    </xf>
    <xf numFmtId="0" fontId="100" fillId="0" borderId="71" applyFont="0" applyFill="0" applyBorder="0">
      <alignment horizontal="center" vertical="justify" wrapText="1"/>
    </xf>
    <xf numFmtId="4" fontId="106" fillId="51" borderId="118" applyNumberFormat="0" applyProtection="0">
      <alignment horizontal="right" vertical="center"/>
    </xf>
    <xf numFmtId="0" fontId="100" fillId="0" borderId="71" applyFont="0" applyFill="0" applyBorder="0">
      <alignment horizontal="center" vertical="justify" wrapText="1"/>
    </xf>
    <xf numFmtId="0" fontId="27" fillId="40" borderId="206" applyNumberFormat="0" applyProtection="0">
      <alignment horizontal="left" vertical="center" indent="1"/>
    </xf>
    <xf numFmtId="0" fontId="27" fillId="54" borderId="58" applyNumberFormat="0" applyProtection="0">
      <alignment horizontal="left" vertical="top" indent="1"/>
    </xf>
    <xf numFmtId="4" fontId="106" fillId="47" borderId="58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0" fontId="100" fillId="0" borderId="71" applyFont="0" applyFill="0" applyBorder="0">
      <alignment horizontal="center" vertical="justify" wrapText="1"/>
    </xf>
    <xf numFmtId="4" fontId="106" fillId="49" borderId="136" applyNumberFormat="0" applyProtection="0">
      <alignment horizontal="right" vertical="center"/>
    </xf>
    <xf numFmtId="0" fontId="100" fillId="0" borderId="71" applyFont="0" applyFill="0" applyBorder="0">
      <alignment horizontal="centerContinuous" vertical="justify" wrapText="1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27" fillId="36" borderId="76" applyNumberFormat="0" applyProtection="0">
      <alignment horizontal="left" vertical="top" indent="1"/>
    </xf>
    <xf numFmtId="4" fontId="108" fillId="35" borderId="76" applyNumberFormat="0" applyProtection="0">
      <alignment vertical="center"/>
    </xf>
    <xf numFmtId="4" fontId="106" fillId="53" borderId="118" applyNumberFormat="0" applyProtection="0">
      <alignment horizontal="left" vertical="center" indent="1"/>
    </xf>
    <xf numFmtId="0" fontId="27" fillId="40" borderId="118" applyNumberFormat="0" applyProtection="0">
      <alignment horizontal="left" vertical="center" indent="1"/>
    </xf>
    <xf numFmtId="0" fontId="27" fillId="54" borderId="161" applyNumberFormat="0" applyProtection="0">
      <alignment horizontal="left" vertical="top" indent="1"/>
    </xf>
    <xf numFmtId="4" fontId="106" fillId="49" borderId="144" applyNumberFormat="0" applyProtection="0">
      <alignment horizontal="right" vertical="center"/>
    </xf>
    <xf numFmtId="0" fontId="106" fillId="40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0" fontId="31" fillId="0" borderId="72">
      <alignment horizontal="left" vertical="center"/>
    </xf>
    <xf numFmtId="4" fontId="104" fillId="34" borderId="76" applyNumberFormat="0" applyProtection="0">
      <alignment horizontal="left" vertical="center" indent="1"/>
    </xf>
    <xf numFmtId="0" fontId="31" fillId="0" borderId="72">
      <alignment horizontal="left" vertical="center"/>
    </xf>
    <xf numFmtId="0" fontId="27" fillId="36" borderId="76" applyNumberFormat="0" applyProtection="0">
      <alignment horizontal="left" vertical="center" indent="1"/>
    </xf>
    <xf numFmtId="0" fontId="104" fillId="34" borderId="76" applyNumberFormat="0" applyProtection="0">
      <alignment horizontal="left" vertical="top" indent="1"/>
    </xf>
    <xf numFmtId="4" fontId="106" fillId="42" borderId="104" applyNumberFormat="0" applyProtection="0">
      <alignment horizontal="right" vertical="center"/>
    </xf>
    <xf numFmtId="0" fontId="27" fillId="40" borderId="118" applyNumberFormat="0" applyProtection="0">
      <alignment horizontal="left" vertical="center" indent="1"/>
    </xf>
    <xf numFmtId="4" fontId="106" fillId="35" borderId="76" applyNumberFormat="0" applyProtection="0">
      <alignment vertical="center"/>
    </xf>
    <xf numFmtId="4" fontId="108" fillId="51" borderId="76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0" fontId="100" fillId="0" borderId="215" applyFont="0" applyFill="0" applyBorder="0">
      <alignment horizontal="centerContinuous" vertical="justify" wrapText="1"/>
    </xf>
    <xf numFmtId="0" fontId="27" fillId="40" borderId="76" applyNumberFormat="0" applyProtection="0">
      <alignment horizontal="left" vertical="top" indent="1"/>
    </xf>
    <xf numFmtId="4" fontId="106" fillId="43" borderId="84" applyNumberFormat="0" applyProtection="0">
      <alignment horizontal="right" vertical="center"/>
    </xf>
    <xf numFmtId="10" fontId="66" fillId="35" borderId="56" applyNumberFormat="0" applyBorder="0" applyAlignment="0" applyProtection="0"/>
    <xf numFmtId="0" fontId="31" fillId="0" borderId="149">
      <alignment horizontal="left"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4" fontId="106" fillId="48" borderId="118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8" borderId="118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4" fillId="34" borderId="98" applyNumberFormat="0" applyProtection="0">
      <alignment horizontal="left" vertical="center" indent="1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0" fontId="106" fillId="35" borderId="76" applyNumberFormat="0" applyProtection="0">
      <alignment horizontal="left" vertical="top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27" fillId="52" borderId="136" applyNumberFormat="0" applyProtection="0">
      <alignment horizontal="left" vertical="center" indent="1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0" fontId="100" fillId="0" borderId="170" applyFont="0" applyFill="0" applyBorder="0">
      <alignment horizontal="centerContinuous" vertical="justify" wrapText="1"/>
    </xf>
    <xf numFmtId="4" fontId="105" fillId="34" borderId="250" applyNumberFormat="0" applyProtection="0">
      <alignment vertical="center"/>
    </xf>
    <xf numFmtId="4" fontId="106" fillId="47" borderId="195" applyNumberFormat="0" applyProtection="0">
      <alignment horizontal="right" vertical="center"/>
    </xf>
    <xf numFmtId="4" fontId="106" fillId="35" borderId="11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4" fontId="106" fillId="35" borderId="84" applyNumberFormat="0" applyProtection="0">
      <alignment vertical="center"/>
    </xf>
    <xf numFmtId="4" fontId="106" fillId="53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0" fontId="100" fillId="0" borderId="88" applyFont="0" applyFill="0" applyBorder="0">
      <alignment horizontal="centerContinuous" vertical="justify" wrapText="1"/>
    </xf>
    <xf numFmtId="0" fontId="27" fillId="52" borderId="206" applyNumberFormat="0" applyProtection="0">
      <alignment horizontal="left" vertical="top" indent="1"/>
    </xf>
    <xf numFmtId="3" fontId="55" fillId="34" borderId="91">
      <alignment horizontal="left" vertical="top" wrapText="1"/>
      <protection locked="0"/>
    </xf>
    <xf numFmtId="4" fontId="104" fillId="34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4" fontId="106" fillId="43" borderId="76" applyNumberFormat="0" applyProtection="0">
      <alignment horizontal="right" vertical="center"/>
    </xf>
    <xf numFmtId="4" fontId="106" fillId="51" borderId="118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8" fillId="35" borderId="84" applyNumberFormat="0" applyProtection="0">
      <alignment vertical="center"/>
    </xf>
    <xf numFmtId="4" fontId="104" fillId="39" borderId="144" applyNumberFormat="0" applyProtection="0">
      <alignment vertical="center"/>
    </xf>
    <xf numFmtId="0" fontId="27" fillId="36" borderId="217" applyNumberFormat="0" applyProtection="0">
      <alignment horizontal="left" vertical="center" indent="1"/>
    </xf>
    <xf numFmtId="4" fontId="106" fillId="44" borderId="11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0" fontId="27" fillId="52" borderId="155" applyNumberFormat="0" applyProtection="0">
      <alignment horizontal="left" vertical="top" indent="1"/>
    </xf>
    <xf numFmtId="0" fontId="106" fillId="35" borderId="98" applyNumberFormat="0" applyProtection="0">
      <alignment horizontal="left" vertical="top" indent="1"/>
    </xf>
    <xf numFmtId="0" fontId="31" fillId="0" borderId="135">
      <alignment horizontal="left" vertical="center"/>
    </xf>
    <xf numFmtId="0" fontId="27" fillId="54" borderId="136" applyNumberFormat="0" applyProtection="0">
      <alignment horizontal="left" vertical="center" indent="1"/>
    </xf>
    <xf numFmtId="4" fontId="106" fillId="46" borderId="118" applyNumberFormat="0" applyProtection="0">
      <alignment horizontal="right" vertical="center"/>
    </xf>
    <xf numFmtId="0" fontId="106" fillId="40" borderId="98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4" fontId="106" fillId="35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48" borderId="84" applyNumberFormat="0" applyProtection="0">
      <alignment horizontal="right" vertical="center"/>
    </xf>
    <xf numFmtId="0" fontId="31" fillId="0" borderId="117">
      <alignment horizontal="left" vertical="center"/>
    </xf>
    <xf numFmtId="4" fontId="105" fillId="34" borderId="76" applyNumberFormat="0" applyProtection="0">
      <alignment vertical="center"/>
    </xf>
    <xf numFmtId="0" fontId="27" fillId="40" borderId="84" applyNumberFormat="0" applyProtection="0">
      <alignment horizontal="left" vertical="center" indent="1"/>
    </xf>
    <xf numFmtId="0" fontId="31" fillId="0" borderId="149">
      <alignment horizontal="left" vertical="center"/>
    </xf>
    <xf numFmtId="0" fontId="27" fillId="36" borderId="136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0" fontId="100" fillId="0" borderId="170" applyFont="0" applyFill="0" applyBorder="0">
      <alignment horizontal="center" vertical="justify" wrapText="1"/>
    </xf>
    <xf numFmtId="4" fontId="106" fillId="35" borderId="195" applyNumberFormat="0" applyProtection="0">
      <alignment horizontal="left" vertical="center" indent="1"/>
    </xf>
    <xf numFmtId="4" fontId="106" fillId="41" borderId="76" applyNumberFormat="0" applyProtection="0">
      <alignment horizontal="right" vertical="center"/>
    </xf>
    <xf numFmtId="3" fontId="55" fillId="34" borderId="193">
      <alignment horizontal="left" vertical="top" wrapText="1"/>
      <protection locked="0"/>
    </xf>
    <xf numFmtId="0" fontId="27" fillId="52" borderId="58" applyNumberFormat="0" applyProtection="0">
      <alignment horizontal="left" vertical="top" indent="1"/>
    </xf>
    <xf numFmtId="0" fontId="27" fillId="40" borderId="76" applyNumberFormat="0" applyProtection="0">
      <alignment horizontal="left" vertical="center" indent="1"/>
    </xf>
    <xf numFmtId="4" fontId="104" fillId="39" borderId="124" applyNumberFormat="0" applyProtection="0">
      <alignment vertical="center"/>
    </xf>
    <xf numFmtId="4" fontId="108" fillId="35" borderId="84" applyNumberFormat="0" applyProtection="0">
      <alignment vertical="center"/>
    </xf>
    <xf numFmtId="4" fontId="106" fillId="45" borderId="98" applyNumberFormat="0" applyProtection="0">
      <alignment horizontal="right" vertical="center"/>
    </xf>
    <xf numFmtId="0" fontId="27" fillId="40" borderId="206" applyNumberFormat="0" applyProtection="0">
      <alignment horizontal="left" vertical="top" indent="1"/>
    </xf>
    <xf numFmtId="0" fontId="27" fillId="40" borderId="118" applyNumberFormat="0" applyProtection="0">
      <alignment horizontal="left" vertical="top" indent="1"/>
    </xf>
    <xf numFmtId="4" fontId="106" fillId="35" borderId="76" applyNumberFormat="0" applyProtection="0">
      <alignment horizontal="left" vertical="center" indent="1"/>
    </xf>
    <xf numFmtId="4" fontId="106" fillId="53" borderId="76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0" fontId="27" fillId="40" borderId="98" applyNumberFormat="0" applyProtection="0">
      <alignment horizontal="left" vertical="top" indent="1"/>
    </xf>
    <xf numFmtId="4" fontId="106" fillId="47" borderId="76" applyNumberFormat="0" applyProtection="0">
      <alignment horizontal="right" vertical="center"/>
    </xf>
    <xf numFmtId="4" fontId="106" fillId="35" borderId="76" applyNumberFormat="0" applyProtection="0">
      <alignment vertical="center"/>
    </xf>
    <xf numFmtId="0" fontId="100" fillId="0" borderId="56" applyFont="0" applyFill="0" applyBorder="0">
      <alignment horizontal="center" vertical="justify" wrapText="1"/>
    </xf>
    <xf numFmtId="0" fontId="106" fillId="35" borderId="76" applyNumberFormat="0" applyProtection="0">
      <alignment horizontal="left" vertical="top" indent="1"/>
    </xf>
    <xf numFmtId="0" fontId="27" fillId="54" borderId="84" applyNumberFormat="0" applyProtection="0">
      <alignment horizontal="left" vertical="center" indent="1"/>
    </xf>
    <xf numFmtId="4" fontId="106" fillId="45" borderId="84" applyNumberFormat="0" applyProtection="0">
      <alignment horizontal="right" vertical="center"/>
    </xf>
    <xf numFmtId="0" fontId="106" fillId="35" borderId="90" applyNumberFormat="0" applyProtection="0">
      <alignment horizontal="left" vertical="top" indent="1"/>
    </xf>
    <xf numFmtId="0" fontId="31" fillId="0" borderId="72">
      <alignment horizontal="left" vertical="center"/>
    </xf>
    <xf numFmtId="10" fontId="66" fillId="35" borderId="71" applyNumberFormat="0" applyBorder="0" applyAlignment="0" applyProtection="0"/>
    <xf numFmtId="4" fontId="106" fillId="48" borderId="84" applyNumberFormat="0" applyProtection="0">
      <alignment horizontal="right" vertical="center"/>
    </xf>
    <xf numFmtId="4" fontId="108" fillId="35" borderId="76" applyNumberFormat="0" applyProtection="0">
      <alignment vertical="center"/>
    </xf>
    <xf numFmtId="0" fontId="27" fillId="52" borderId="76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4" fontId="110" fillId="51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0" fontId="27" fillId="54" borderId="76" applyNumberFormat="0" applyProtection="0">
      <alignment horizontal="left" vertical="top" indent="1"/>
    </xf>
    <xf numFmtId="4" fontId="105" fillId="34" borderId="172" applyNumberFormat="0" applyProtection="0">
      <alignment vertical="center"/>
    </xf>
    <xf numFmtId="4" fontId="106" fillId="51" borderId="76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4" fontId="104" fillId="39" borderId="136" applyNumberFormat="0" applyProtection="0">
      <alignment vertical="center"/>
    </xf>
    <xf numFmtId="4" fontId="106" fillId="53" borderId="136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0" fontId="104" fillId="34" borderId="228" applyNumberFormat="0" applyProtection="0">
      <alignment horizontal="left" vertical="top" indent="1"/>
    </xf>
    <xf numFmtId="0" fontId="27" fillId="40" borderId="118" applyNumberFormat="0" applyProtection="0">
      <alignment horizontal="left" vertical="top" indent="1"/>
    </xf>
    <xf numFmtId="4" fontId="108" fillId="51" borderId="90" applyNumberFormat="0" applyProtection="0">
      <alignment horizontal="right" vertical="center"/>
    </xf>
    <xf numFmtId="4" fontId="105" fillId="34" borderId="118" applyNumberFormat="0" applyProtection="0">
      <alignment vertical="center"/>
    </xf>
    <xf numFmtId="0" fontId="27" fillId="54" borderId="90" applyNumberFormat="0" applyProtection="0">
      <alignment horizontal="left" vertical="center" indent="1"/>
    </xf>
    <xf numFmtId="0" fontId="104" fillId="34" borderId="84" applyNumberFormat="0" applyProtection="0">
      <alignment horizontal="left" vertical="top" indent="1"/>
    </xf>
    <xf numFmtId="0" fontId="27" fillId="40" borderId="118" applyNumberFormat="0" applyProtection="0">
      <alignment horizontal="left" vertical="top" indent="1"/>
    </xf>
    <xf numFmtId="0" fontId="27" fillId="40" borderId="195" applyNumberFormat="0" applyProtection="0">
      <alignment horizontal="left" vertical="top" indent="1"/>
    </xf>
    <xf numFmtId="4" fontId="106" fillId="45" borderId="155" applyNumberFormat="0" applyProtection="0">
      <alignment horizontal="right" vertical="center"/>
    </xf>
    <xf numFmtId="4" fontId="104" fillId="39" borderId="98" applyNumberFormat="0" applyProtection="0">
      <alignment vertical="center"/>
    </xf>
    <xf numFmtId="0" fontId="27" fillId="36" borderId="84" applyNumberFormat="0" applyProtection="0">
      <alignment horizontal="left" vertical="center" indent="1"/>
    </xf>
    <xf numFmtId="0" fontId="27" fillId="52" borderId="98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4" fontId="105" fillId="34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6" fillId="41" borderId="136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top" indent="1"/>
    </xf>
    <xf numFmtId="4" fontId="108" fillId="35" borderId="155" applyNumberFormat="0" applyProtection="0">
      <alignment vertical="center"/>
    </xf>
    <xf numFmtId="0" fontId="31" fillId="0" borderId="103">
      <alignment horizontal="left" vertical="center"/>
    </xf>
    <xf numFmtId="0" fontId="27" fillId="36" borderId="118" applyNumberFormat="0" applyProtection="0">
      <alignment horizontal="left" vertical="top" indent="1"/>
    </xf>
    <xf numFmtId="4" fontId="106" fillId="45" borderId="118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0" fontId="27" fillId="52" borderId="118" applyNumberFormat="0" applyProtection="0">
      <alignment horizontal="left" vertical="center" indent="1"/>
    </xf>
    <xf numFmtId="10" fontId="66" fillId="35" borderId="170" applyNumberFormat="0" applyBorder="0" applyAlignment="0" applyProtection="0"/>
    <xf numFmtId="0" fontId="27" fillId="54" borderId="90" applyNumberFormat="0" applyProtection="0">
      <alignment horizontal="left" vertical="top" indent="1"/>
    </xf>
    <xf numFmtId="10" fontId="34" fillId="35" borderId="102" applyNumberFormat="0" applyBorder="0" applyAlignment="0" applyProtection="0"/>
    <xf numFmtId="4" fontId="106" fillId="49" borderId="195" applyNumberFormat="0" applyProtection="0">
      <alignment horizontal="right" vertical="center"/>
    </xf>
    <xf numFmtId="4" fontId="106" fillId="47" borderId="118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4" fontId="106" fillId="49" borderId="84" applyNumberFormat="0" applyProtection="0">
      <alignment horizontal="right" vertical="center"/>
    </xf>
    <xf numFmtId="4" fontId="106" fillId="43" borderId="118" applyNumberFormat="0" applyProtection="0">
      <alignment horizontal="right" vertical="center"/>
    </xf>
    <xf numFmtId="0" fontId="27" fillId="40" borderId="136" applyNumberFormat="0" applyProtection="0">
      <alignment horizontal="left" vertical="top" indent="1"/>
    </xf>
    <xf numFmtId="4" fontId="108" fillId="35" borderId="84" applyNumberFormat="0" applyProtection="0">
      <alignment vertical="center"/>
    </xf>
    <xf numFmtId="4" fontId="106" fillId="53" borderId="195" applyNumberFormat="0" applyProtection="0">
      <alignment horizontal="left" vertical="center" indent="1"/>
    </xf>
    <xf numFmtId="4" fontId="106" fillId="47" borderId="136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35" borderId="90" applyNumberFormat="0" applyProtection="0">
      <alignment vertical="center"/>
    </xf>
    <xf numFmtId="4" fontId="106" fillId="43" borderId="84" applyNumberFormat="0" applyProtection="0">
      <alignment horizontal="right" vertical="center"/>
    </xf>
    <xf numFmtId="3" fontId="55" fillId="34" borderId="119">
      <alignment horizontal="left" vertical="top" wrapText="1"/>
      <protection locked="0"/>
    </xf>
    <xf numFmtId="0" fontId="27" fillId="36" borderId="90" applyNumberFormat="0" applyProtection="0">
      <alignment horizontal="left" vertical="top" indent="1"/>
    </xf>
    <xf numFmtId="4" fontId="108" fillId="35" borderId="90" applyNumberFormat="0" applyProtection="0">
      <alignment vertical="center"/>
    </xf>
    <xf numFmtId="4" fontId="106" fillId="53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0" fontId="100" fillId="0" borderId="71" applyFont="0" applyFill="0" applyBorder="0">
      <alignment horizontal="center" vertical="justify" wrapText="1"/>
    </xf>
    <xf numFmtId="0" fontId="106" fillId="35" borderId="90" applyNumberFormat="0" applyProtection="0">
      <alignment horizontal="left" vertical="top" indent="1"/>
    </xf>
    <xf numFmtId="3" fontId="55" fillId="34" borderId="91">
      <alignment horizontal="left" vertical="top" wrapText="1"/>
      <protection locked="0"/>
    </xf>
    <xf numFmtId="4" fontId="106" fillId="51" borderId="84" applyNumberFormat="0" applyProtection="0">
      <alignment horizontal="right" vertical="center"/>
    </xf>
    <xf numFmtId="4" fontId="106" fillId="35" borderId="84" applyNumberFormat="0" applyProtection="0">
      <alignment vertical="center"/>
    </xf>
    <xf numFmtId="0" fontId="106" fillId="40" borderId="98" applyNumberFormat="0" applyProtection="0">
      <alignment horizontal="left" vertical="top" indent="1"/>
    </xf>
    <xf numFmtId="0" fontId="31" fillId="0" borderId="72">
      <alignment horizontal="left" vertical="center"/>
    </xf>
    <xf numFmtId="4" fontId="106" fillId="44" borderId="84" applyNumberFormat="0" applyProtection="0">
      <alignment horizontal="right" vertical="center"/>
    </xf>
    <xf numFmtId="0" fontId="27" fillId="54" borderId="124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0" fontId="31" fillId="0" borderId="57">
      <alignment horizontal="left" vertical="center"/>
    </xf>
    <xf numFmtId="0" fontId="27" fillId="54" borderId="136" applyNumberFormat="0" applyProtection="0">
      <alignment horizontal="left" vertical="top" indent="1"/>
    </xf>
    <xf numFmtId="4" fontId="106" fillId="53" borderId="136" applyNumberFormat="0" applyProtection="0">
      <alignment horizontal="right" vertical="center"/>
    </xf>
    <xf numFmtId="10" fontId="66" fillId="35" borderId="56" applyNumberFormat="0" applyBorder="0" applyAlignment="0" applyProtection="0"/>
    <xf numFmtId="0" fontId="27" fillId="36" borderId="155" applyNumberFormat="0" applyProtection="0">
      <alignment horizontal="left" vertical="center" indent="1"/>
    </xf>
    <xf numFmtId="4" fontId="106" fillId="48" borderId="98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0" fontId="100" fillId="0" borderId="56" applyFont="0" applyFill="0" applyBorder="0">
      <alignment horizontal="centerContinuous" vertical="justify" wrapText="1"/>
    </xf>
    <xf numFmtId="0" fontId="100" fillId="0" borderId="56" applyFont="0" applyFill="0" applyBorder="0">
      <alignment horizontal="center" vertical="justify" wrapText="1"/>
    </xf>
    <xf numFmtId="4" fontId="110" fillId="51" borderId="76" applyNumberFormat="0" applyProtection="0">
      <alignment horizontal="right" vertical="center"/>
    </xf>
    <xf numFmtId="0" fontId="104" fillId="34" borderId="250" applyNumberFormat="0" applyProtection="0">
      <alignment horizontal="left" vertical="top" indent="1"/>
    </xf>
    <xf numFmtId="4" fontId="104" fillId="39" borderId="136" applyNumberFormat="0" applyProtection="0">
      <alignment vertical="center"/>
    </xf>
    <xf numFmtId="0" fontId="106" fillId="40" borderId="84" applyNumberFormat="0" applyProtection="0">
      <alignment horizontal="left" vertical="top" indent="1"/>
    </xf>
    <xf numFmtId="4" fontId="106" fillId="51" borderId="76" applyNumberFormat="0" applyProtection="0">
      <alignment horizontal="right" vertical="center"/>
    </xf>
    <xf numFmtId="4" fontId="104" fillId="39" borderId="118" applyNumberFormat="0" applyProtection="0">
      <alignment vertical="center"/>
    </xf>
    <xf numFmtId="4" fontId="106" fillId="35" borderId="84" applyNumberFormat="0" applyProtection="0">
      <alignment horizontal="left" vertical="center" indent="1"/>
    </xf>
    <xf numFmtId="0" fontId="27" fillId="52" borderId="76" applyNumberFormat="0" applyProtection="0">
      <alignment horizontal="left" vertical="top" indent="1"/>
    </xf>
    <xf numFmtId="4" fontId="106" fillId="41" borderId="76" applyNumberFormat="0" applyProtection="0">
      <alignment horizontal="right" vertical="center"/>
    </xf>
    <xf numFmtId="0" fontId="100" fillId="0" borderId="204" applyFont="0" applyFill="0" applyBorder="0">
      <alignment horizontal="centerContinuous" vertical="justify" wrapText="1"/>
    </xf>
    <xf numFmtId="0" fontId="27" fillId="36" borderId="155" applyNumberFormat="0" applyProtection="0">
      <alignment horizontal="left" vertical="top" indent="1"/>
    </xf>
    <xf numFmtId="4" fontId="106" fillId="35" borderId="98" applyNumberFormat="0" applyProtection="0">
      <alignment horizontal="left" vertical="center" indent="1"/>
    </xf>
    <xf numFmtId="0" fontId="31" fillId="0" borderId="216">
      <alignment horizontal="left" vertical="center"/>
    </xf>
    <xf numFmtId="0" fontId="106" fillId="40" borderId="195" applyNumberFormat="0" applyProtection="0">
      <alignment horizontal="left" vertical="top" indent="1"/>
    </xf>
    <xf numFmtId="4" fontId="106" fillId="44" borderId="118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4" fontId="104" fillId="34" borderId="136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4" fontId="106" fillId="42" borderId="239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4" fontId="106" fillId="35" borderId="76" applyNumberFormat="0" applyProtection="0">
      <alignment vertical="center"/>
    </xf>
    <xf numFmtId="4" fontId="110" fillId="51" borderId="13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31" fillId="0" borderId="72">
      <alignment horizontal="left" vertical="center"/>
    </xf>
    <xf numFmtId="0" fontId="31" fillId="0" borderId="72">
      <alignment horizontal="left" vertical="center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4" fontId="106" fillId="53" borderId="76" applyNumberFormat="0" applyProtection="0">
      <alignment horizontal="right" vertical="center"/>
    </xf>
    <xf numFmtId="4" fontId="108" fillId="35" borderId="76" applyNumberFormat="0" applyProtection="0">
      <alignment vertical="center"/>
    </xf>
    <xf numFmtId="4" fontId="108" fillId="51" borderId="98" applyNumberFormat="0" applyProtection="0">
      <alignment horizontal="right" vertical="center"/>
    </xf>
    <xf numFmtId="0" fontId="31" fillId="0" borderId="72">
      <alignment horizontal="left" vertical="center"/>
    </xf>
    <xf numFmtId="4" fontId="110" fillId="51" borderId="195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4" fontId="106" fillId="51" borderId="98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4" fontId="108" fillId="35" borderId="136" applyNumberFormat="0" applyProtection="0">
      <alignment vertical="center"/>
    </xf>
    <xf numFmtId="4" fontId="104" fillId="39" borderId="195" applyNumberFormat="0" applyProtection="0">
      <alignment vertical="center"/>
    </xf>
    <xf numFmtId="0" fontId="27" fillId="54" borderId="195" applyNumberFormat="0" applyProtection="0">
      <alignment horizontal="left" vertical="center" indent="1"/>
    </xf>
    <xf numFmtId="3" fontId="55" fillId="34" borderId="71">
      <alignment horizontal="left" vertical="top" wrapText="1"/>
      <protection locked="0"/>
    </xf>
    <xf numFmtId="4" fontId="106" fillId="53" borderId="76" applyNumberFormat="0" applyProtection="0">
      <alignment horizontal="right" vertical="center"/>
    </xf>
    <xf numFmtId="4" fontId="106" fillId="41" borderId="195" applyNumberFormat="0" applyProtection="0">
      <alignment horizontal="right" vertical="center"/>
    </xf>
    <xf numFmtId="4" fontId="106" fillId="46" borderId="118" applyNumberFormat="0" applyProtection="0">
      <alignment horizontal="right" vertical="center"/>
    </xf>
    <xf numFmtId="4" fontId="106" fillId="41" borderId="118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27" fillId="40" borderId="136" applyNumberFormat="0" applyProtection="0">
      <alignment horizontal="left" vertical="top" indent="1"/>
    </xf>
    <xf numFmtId="4" fontId="106" fillId="35" borderId="98" applyNumberFormat="0" applyProtection="0">
      <alignment horizontal="left" vertical="center" indent="1"/>
    </xf>
    <xf numFmtId="0" fontId="27" fillId="52" borderId="136" applyNumberFormat="0" applyProtection="0">
      <alignment horizontal="left" vertical="center" indent="1"/>
    </xf>
    <xf numFmtId="0" fontId="100" fillId="0" borderId="88" applyFont="0" applyFill="0" applyBorder="0">
      <alignment horizontal="center" vertical="justify" wrapText="1"/>
    </xf>
    <xf numFmtId="0" fontId="27" fillId="40" borderId="228" applyNumberFormat="0" applyProtection="0">
      <alignment horizontal="left" vertical="center" indent="1"/>
    </xf>
    <xf numFmtId="0" fontId="104" fillId="34" borderId="195" applyNumberFormat="0" applyProtection="0">
      <alignment horizontal="left" vertical="top" indent="1"/>
    </xf>
    <xf numFmtId="4" fontId="106" fillId="51" borderId="84" applyNumberFormat="0" applyProtection="0">
      <alignment horizontal="right" vertical="center"/>
    </xf>
    <xf numFmtId="0" fontId="27" fillId="54" borderId="84" applyNumberFormat="0" applyProtection="0">
      <alignment horizontal="left" vertical="center" indent="1"/>
    </xf>
    <xf numFmtId="0" fontId="100" fillId="0" borderId="102" applyFont="0" applyFill="0" applyBorder="0">
      <alignment horizontal="centerContinuous" vertical="justify" wrapText="1"/>
    </xf>
    <xf numFmtId="0" fontId="27" fillId="36" borderId="118" applyNumberFormat="0" applyProtection="0">
      <alignment horizontal="left" vertical="top" indent="1"/>
    </xf>
    <xf numFmtId="4" fontId="106" fillId="45" borderId="144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0" fontId="27" fillId="36" borderId="84" applyNumberFormat="0" applyProtection="0">
      <alignment horizontal="left" vertical="top" indent="1"/>
    </xf>
    <xf numFmtId="0" fontId="31" fillId="0" borderId="117">
      <alignment horizontal="left" vertical="center"/>
    </xf>
    <xf numFmtId="0" fontId="104" fillId="34" borderId="98" applyNumberFormat="0" applyProtection="0">
      <alignment horizontal="left" vertical="top" indent="1"/>
    </xf>
    <xf numFmtId="3" fontId="55" fillId="34" borderId="196">
      <alignment horizontal="left" vertical="top" wrapText="1"/>
      <protection locked="0"/>
    </xf>
    <xf numFmtId="0" fontId="27" fillId="36" borderId="195" applyNumberFormat="0" applyProtection="0">
      <alignment horizontal="left" vertical="center" indent="1"/>
    </xf>
    <xf numFmtId="4" fontId="106" fillId="45" borderId="195" applyNumberFormat="0" applyProtection="0">
      <alignment horizontal="right" vertical="center"/>
    </xf>
    <xf numFmtId="4" fontId="108" fillId="35" borderId="90" applyNumberFormat="0" applyProtection="0">
      <alignment vertical="center"/>
    </xf>
    <xf numFmtId="10" fontId="66" fillId="35" borderId="88" applyNumberFormat="0" applyBorder="0" applyAlignment="0" applyProtection="0"/>
    <xf numFmtId="0" fontId="100" fillId="0" borderId="88" applyFont="0" applyFill="0" applyBorder="0">
      <alignment horizontal="center" vertical="justify" wrapText="1"/>
    </xf>
    <xf numFmtId="0" fontId="31" fillId="0" borderId="89">
      <alignment horizontal="left" vertical="center"/>
    </xf>
    <xf numFmtId="4" fontId="106" fillId="49" borderId="118" applyNumberFormat="0" applyProtection="0">
      <alignment horizontal="right" vertical="center"/>
    </xf>
    <xf numFmtId="4" fontId="106" fillId="53" borderId="118" applyNumberFormat="0" applyProtection="0">
      <alignment horizontal="left" vertical="center" indent="1"/>
    </xf>
    <xf numFmtId="4" fontId="106" fillId="51" borderId="90" applyNumberFormat="0" applyProtection="0">
      <alignment horizontal="right" vertical="center"/>
    </xf>
    <xf numFmtId="4" fontId="106" fillId="53" borderId="118" applyNumberFormat="0" applyProtection="0">
      <alignment horizontal="left" vertical="center" indent="1"/>
    </xf>
    <xf numFmtId="4" fontId="108" fillId="35" borderId="76" applyNumberFormat="0" applyProtection="0">
      <alignment vertical="center"/>
    </xf>
    <xf numFmtId="0" fontId="27" fillId="54" borderId="76" applyNumberFormat="0" applyProtection="0">
      <alignment horizontal="left" vertical="top" indent="1"/>
    </xf>
    <xf numFmtId="4" fontId="104" fillId="34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top" indent="1"/>
    </xf>
    <xf numFmtId="4" fontId="105" fillId="34" borderId="58" applyNumberFormat="0" applyProtection="0">
      <alignment vertical="center"/>
    </xf>
    <xf numFmtId="4" fontId="106" fillId="51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5" fillId="34" borderId="136" applyNumberFormat="0" applyProtection="0">
      <alignment vertical="center"/>
    </xf>
    <xf numFmtId="4" fontId="106" fillId="35" borderId="76" applyNumberFormat="0" applyProtection="0">
      <alignment horizontal="left" vertical="center" indent="1"/>
    </xf>
    <xf numFmtId="4" fontId="106" fillId="41" borderId="217" applyNumberFormat="0" applyProtection="0">
      <alignment horizontal="right" vertical="center"/>
    </xf>
    <xf numFmtId="4" fontId="104" fillId="34" borderId="84" applyNumberFormat="0" applyProtection="0">
      <alignment horizontal="left" vertical="center" indent="1"/>
    </xf>
    <xf numFmtId="4" fontId="106" fillId="45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0" fontId="106" fillId="35" borderId="84" applyNumberFormat="0" applyProtection="0">
      <alignment horizontal="left" vertical="top" indent="1"/>
    </xf>
    <xf numFmtId="4" fontId="106" fillId="53" borderId="90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10" fontId="66" fillId="35" borderId="71" applyNumberFormat="0" applyBorder="0" applyAlignment="0" applyProtection="0"/>
    <xf numFmtId="4" fontId="106" fillId="45" borderId="90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0" fontId="27" fillId="52" borderId="206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36" borderId="98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4" fontId="106" fillId="43" borderId="90" applyNumberFormat="0" applyProtection="0">
      <alignment horizontal="right" vertical="center"/>
    </xf>
    <xf numFmtId="0" fontId="31" fillId="0" borderId="57">
      <alignment horizontal="left" vertical="center"/>
    </xf>
    <xf numFmtId="4" fontId="106" fillId="49" borderId="84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118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0" fontId="27" fillId="40" borderId="84" applyNumberFormat="0" applyProtection="0">
      <alignment horizontal="left" vertical="center" indent="1"/>
    </xf>
    <xf numFmtId="4" fontId="106" fillId="49" borderId="90" applyNumberFormat="0" applyProtection="0">
      <alignment horizontal="right" vertical="center"/>
    </xf>
    <xf numFmtId="0" fontId="27" fillId="54" borderId="90" applyNumberFormat="0" applyProtection="0">
      <alignment horizontal="left" vertical="top" indent="1"/>
    </xf>
    <xf numFmtId="4" fontId="106" fillId="44" borderId="84" applyNumberFormat="0" applyProtection="0">
      <alignment horizontal="right" vertical="center"/>
    </xf>
    <xf numFmtId="0" fontId="106" fillId="40" borderId="118" applyNumberFormat="0" applyProtection="0">
      <alignment horizontal="left" vertical="top" indent="1"/>
    </xf>
    <xf numFmtId="4" fontId="105" fillId="34" borderId="84" applyNumberFormat="0" applyProtection="0">
      <alignment vertical="center"/>
    </xf>
    <xf numFmtId="0" fontId="104" fillId="34" borderId="136" applyNumberFormat="0" applyProtection="0">
      <alignment horizontal="left" vertical="top" indent="1"/>
    </xf>
    <xf numFmtId="4" fontId="104" fillId="34" borderId="58" applyNumberFormat="0" applyProtection="0">
      <alignment horizontal="left" vertical="center" indent="1"/>
    </xf>
    <xf numFmtId="0" fontId="27" fillId="54" borderId="84" applyNumberFormat="0" applyProtection="0">
      <alignment horizontal="left" vertical="top" indent="1"/>
    </xf>
    <xf numFmtId="0" fontId="27" fillId="40" borderId="7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4" fontId="106" fillId="42" borderId="124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0" fontId="27" fillId="54" borderId="76" applyNumberFormat="0" applyProtection="0">
      <alignment horizontal="left" vertical="top" indent="1"/>
    </xf>
    <xf numFmtId="4" fontId="108" fillId="35" borderId="98" applyNumberFormat="0" applyProtection="0">
      <alignment vertical="center"/>
    </xf>
    <xf numFmtId="4" fontId="104" fillId="39" borderId="98" applyNumberFormat="0" applyProtection="0">
      <alignment vertical="center"/>
    </xf>
    <xf numFmtId="4" fontId="108" fillId="51" borderId="195" applyNumberFormat="0" applyProtection="0">
      <alignment horizontal="right" vertical="center"/>
    </xf>
    <xf numFmtId="0" fontId="106" fillId="35" borderId="84" applyNumberFormat="0" applyProtection="0">
      <alignment horizontal="left" vertical="top" indent="1"/>
    </xf>
    <xf numFmtId="4" fontId="105" fillId="34" borderId="76" applyNumberFormat="0" applyProtection="0">
      <alignment vertical="center"/>
    </xf>
    <xf numFmtId="0" fontId="106" fillId="40" borderId="195" applyNumberFormat="0" applyProtection="0">
      <alignment horizontal="left" vertical="top" indent="1"/>
    </xf>
    <xf numFmtId="0" fontId="100" fillId="0" borderId="56" applyFont="0" applyFill="0" applyBorder="0">
      <alignment horizontal="centerContinuous" vertical="justify" wrapText="1"/>
    </xf>
    <xf numFmtId="3" fontId="55" fillId="34" borderId="119">
      <alignment horizontal="left" vertical="top" wrapText="1"/>
      <protection locked="0"/>
    </xf>
    <xf numFmtId="0" fontId="27" fillId="40" borderId="136" applyNumberFormat="0" applyProtection="0">
      <alignment horizontal="left" vertical="top" indent="1"/>
    </xf>
    <xf numFmtId="4" fontId="110" fillId="51" borderId="118" applyNumberFormat="0" applyProtection="0">
      <alignment horizontal="right" vertical="center"/>
    </xf>
    <xf numFmtId="4" fontId="106" fillId="53" borderId="98" applyNumberFormat="0" applyProtection="0">
      <alignment horizontal="left" vertical="center" indent="1"/>
    </xf>
    <xf numFmtId="4" fontId="106" fillId="43" borderId="118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43" borderId="118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5" fillId="34" borderId="144" applyNumberFormat="0" applyProtection="0">
      <alignment vertical="center"/>
    </xf>
    <xf numFmtId="0" fontId="106" fillId="40" borderId="217" applyNumberFormat="0" applyProtection="0">
      <alignment horizontal="left" vertical="top" indent="1"/>
    </xf>
    <xf numFmtId="4" fontId="106" fillId="46" borderId="136" applyNumberFormat="0" applyProtection="0">
      <alignment horizontal="right" vertical="center"/>
    </xf>
    <xf numFmtId="4" fontId="105" fillId="34" borderId="90" applyNumberFormat="0" applyProtection="0">
      <alignment vertical="center"/>
    </xf>
    <xf numFmtId="4" fontId="106" fillId="45" borderId="84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4" fontId="106" fillId="47" borderId="58" applyNumberFormat="0" applyProtection="0">
      <alignment horizontal="right" vertical="center"/>
    </xf>
    <xf numFmtId="0" fontId="104" fillId="34" borderId="58" applyNumberFormat="0" applyProtection="0">
      <alignment horizontal="left" vertical="top" indent="1"/>
    </xf>
    <xf numFmtId="4" fontId="106" fillId="47" borderId="58" applyNumberFormat="0" applyProtection="0">
      <alignment horizontal="right" vertical="center"/>
    </xf>
    <xf numFmtId="4" fontId="106" fillId="47" borderId="58" applyNumberFormat="0" applyProtection="0">
      <alignment horizontal="right" vertical="center"/>
    </xf>
    <xf numFmtId="4" fontId="106" fillId="53" borderId="58" applyNumberFormat="0" applyProtection="0">
      <alignment horizontal="right" vertical="center"/>
    </xf>
    <xf numFmtId="4" fontId="106" fillId="53" borderId="58" applyNumberFormat="0" applyProtection="0">
      <alignment horizontal="right" vertical="center"/>
    </xf>
    <xf numFmtId="0" fontId="27" fillId="52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top" indent="1"/>
    </xf>
    <xf numFmtId="0" fontId="27" fillId="52" borderId="58" applyNumberFormat="0" applyProtection="0">
      <alignment horizontal="left" vertical="center" indent="1"/>
    </xf>
    <xf numFmtId="4" fontId="108" fillId="51" borderId="118" applyNumberFormat="0" applyProtection="0">
      <alignment horizontal="right" vertical="center"/>
    </xf>
    <xf numFmtId="4" fontId="105" fillId="34" borderId="58" applyNumberFormat="0" applyProtection="0">
      <alignment vertical="center"/>
    </xf>
    <xf numFmtId="4" fontId="106" fillId="41" borderId="58" applyNumberFormat="0" applyProtection="0">
      <alignment horizontal="right" vertical="center"/>
    </xf>
    <xf numFmtId="0" fontId="106" fillId="35" borderId="90" applyNumberFormat="0" applyProtection="0">
      <alignment horizontal="left" vertical="top" indent="1"/>
    </xf>
    <xf numFmtId="4" fontId="104" fillId="34" borderId="98" applyNumberFormat="0" applyProtection="0">
      <alignment horizontal="left" vertical="center" indent="1"/>
    </xf>
    <xf numFmtId="3" fontId="55" fillId="34" borderId="91">
      <alignment horizontal="left" vertical="top" wrapText="1"/>
      <protection locked="0"/>
    </xf>
    <xf numFmtId="10" fontId="66" fillId="35" borderId="88" applyNumberFormat="0" applyBorder="0" applyAlignment="0" applyProtection="0"/>
    <xf numFmtId="0" fontId="27" fillId="54" borderId="118" applyNumberFormat="0" applyProtection="0">
      <alignment horizontal="left" vertical="top" indent="1"/>
    </xf>
    <xf numFmtId="4" fontId="106" fillId="45" borderId="118" applyNumberFormat="0" applyProtection="0">
      <alignment horizontal="right" vertical="center"/>
    </xf>
    <xf numFmtId="4" fontId="106" fillId="35" borderId="118" applyNumberFormat="0" applyProtection="0">
      <alignment horizontal="left" vertical="center" indent="1"/>
    </xf>
    <xf numFmtId="0" fontId="106" fillId="35" borderId="136" applyNumberFormat="0" applyProtection="0">
      <alignment horizontal="left" vertical="top" indent="1"/>
    </xf>
    <xf numFmtId="4" fontId="108" fillId="35" borderId="90" applyNumberFormat="0" applyProtection="0">
      <alignment vertical="center"/>
    </xf>
    <xf numFmtId="0" fontId="104" fillId="34" borderId="90" applyNumberFormat="0" applyProtection="0">
      <alignment horizontal="left" vertical="top" indent="1"/>
    </xf>
    <xf numFmtId="0" fontId="31" fillId="0" borderId="89">
      <alignment horizontal="left" vertical="center"/>
    </xf>
    <xf numFmtId="0" fontId="100" fillId="0" borderId="170" applyFont="0" applyFill="0" applyBorder="0">
      <alignment horizontal="center" vertical="justify" wrapText="1"/>
    </xf>
    <xf numFmtId="0" fontId="31" fillId="0" borderId="103">
      <alignment horizontal="left" vertical="center"/>
    </xf>
    <xf numFmtId="4" fontId="106" fillId="49" borderId="98" applyNumberFormat="0" applyProtection="0">
      <alignment horizontal="right" vertical="center"/>
    </xf>
    <xf numFmtId="4" fontId="106" fillId="35" borderId="98" applyNumberFormat="0" applyProtection="0">
      <alignment horizontal="left" vertical="center" indent="1"/>
    </xf>
    <xf numFmtId="4" fontId="104" fillId="34" borderId="58" applyNumberFormat="0" applyProtection="0">
      <alignment horizontal="left" vertical="center" indent="1"/>
    </xf>
    <xf numFmtId="10" fontId="66" fillId="35" borderId="170" applyNumberFormat="0" applyBorder="0" applyAlignment="0" applyProtection="0"/>
    <xf numFmtId="10" fontId="34" fillId="35" borderId="88" applyNumberFormat="0" applyBorder="0" applyAlignment="0" applyProtection="0"/>
    <xf numFmtId="0" fontId="27" fillId="52" borderId="195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100" fillId="0" borderId="56" applyFont="0" applyFill="0" applyBorder="0">
      <alignment horizontal="centerContinuous" vertical="justify" wrapText="1"/>
    </xf>
    <xf numFmtId="10" fontId="66" fillId="35" borderId="102" applyNumberFormat="0" applyBorder="0" applyAlignment="0" applyProtection="0"/>
    <xf numFmtId="4" fontId="106" fillId="41" borderId="136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4" fontId="106" fillId="48" borderId="84" applyNumberFormat="0" applyProtection="0">
      <alignment horizontal="right" vertical="center"/>
    </xf>
    <xf numFmtId="0" fontId="100" fillId="0" borderId="170" applyFont="0" applyFill="0" applyBorder="0">
      <alignment horizontal="centerContinuous" vertical="justify" wrapText="1"/>
    </xf>
    <xf numFmtId="4" fontId="106" fillId="43" borderId="98" applyNumberFormat="0" applyProtection="0">
      <alignment horizontal="right" vertical="center"/>
    </xf>
    <xf numFmtId="0" fontId="27" fillId="54" borderId="206" applyNumberFormat="0" applyProtection="0">
      <alignment horizontal="left" vertical="center" indent="1"/>
    </xf>
    <xf numFmtId="4" fontId="104" fillId="34" borderId="118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31" fillId="0" borderId="117">
      <alignment horizontal="left" vertical="center"/>
    </xf>
    <xf numFmtId="0" fontId="106" fillId="40" borderId="118" applyNumberFormat="0" applyProtection="0">
      <alignment horizontal="left" vertical="top" indent="1"/>
    </xf>
    <xf numFmtId="4" fontId="106" fillId="44" borderId="61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0" fontId="104" fillId="34" borderId="90" applyNumberFormat="0" applyProtection="0">
      <alignment horizontal="left" vertical="top" indent="1"/>
    </xf>
    <xf numFmtId="0" fontId="27" fillId="52" borderId="136" applyNumberFormat="0" applyProtection="0">
      <alignment horizontal="left" vertical="center" indent="1"/>
    </xf>
    <xf numFmtId="0" fontId="31" fillId="0" borderId="48">
      <alignment horizontal="left" vertical="center"/>
    </xf>
    <xf numFmtId="3" fontId="55" fillId="34" borderId="59">
      <alignment horizontal="left" vertical="top" wrapText="1"/>
      <protection locked="0"/>
    </xf>
    <xf numFmtId="4" fontId="110" fillId="51" borderId="49" applyNumberFormat="0" applyProtection="0">
      <alignment horizontal="right" vertical="center"/>
    </xf>
    <xf numFmtId="0" fontId="106" fillId="40" borderId="49" applyNumberFormat="0" applyProtection="0">
      <alignment horizontal="left" vertical="top" indent="1"/>
    </xf>
    <xf numFmtId="4" fontId="106" fillId="53" borderId="49" applyNumberFormat="0" applyProtection="0">
      <alignment horizontal="left" vertical="center" indent="1"/>
    </xf>
    <xf numFmtId="4" fontId="108" fillId="51" borderId="49" applyNumberFormat="0" applyProtection="0">
      <alignment horizontal="right" vertical="center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vertical="center"/>
    </xf>
    <xf numFmtId="0" fontId="27" fillId="54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4" fontId="106" fillId="46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4" fontId="104" fillId="34" borderId="49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4" fontId="106" fillId="51" borderId="49" applyNumberFormat="0" applyProtection="0">
      <alignment horizontal="right" vertical="center"/>
    </xf>
    <xf numFmtId="3" fontId="55" fillId="34" borderId="59">
      <alignment horizontal="left" vertical="top" wrapText="1"/>
      <protection locked="0"/>
    </xf>
    <xf numFmtId="4" fontId="106" fillId="46" borderId="61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0" fontId="106" fillId="35" borderId="49" applyNumberFormat="0" applyProtection="0">
      <alignment horizontal="left" vertical="top" indent="1"/>
    </xf>
    <xf numFmtId="4" fontId="106" fillId="35" borderId="49" applyNumberFormat="0" applyProtection="0">
      <alignment horizontal="left" vertical="center" indent="1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0" fontId="27" fillId="54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4" fontId="106" fillId="49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4" fillId="34" borderId="49" applyNumberFormat="0" applyProtection="0">
      <alignment horizontal="left" vertical="center" indent="1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0" fontId="31" fillId="0" borderId="48">
      <alignment horizontal="left" vertical="center"/>
    </xf>
    <xf numFmtId="0" fontId="106" fillId="40" borderId="118" applyNumberFormat="0" applyProtection="0">
      <alignment horizontal="left" vertical="top" indent="1"/>
    </xf>
    <xf numFmtId="4" fontId="106" fillId="43" borderId="84" applyNumberFormat="0" applyProtection="0">
      <alignment horizontal="right" vertical="center"/>
    </xf>
    <xf numFmtId="0" fontId="27" fillId="36" borderId="84" applyNumberFormat="0" applyProtection="0">
      <alignment horizontal="left" vertical="center" indent="1"/>
    </xf>
    <xf numFmtId="0" fontId="104" fillId="34" borderId="90" applyNumberFormat="0" applyProtection="0">
      <alignment horizontal="left" vertical="top" indent="1"/>
    </xf>
    <xf numFmtId="4" fontId="105" fillId="34" borderId="49" applyNumberFormat="0" applyProtection="0">
      <alignment vertical="center"/>
    </xf>
    <xf numFmtId="4" fontId="110" fillId="51" borderId="49" applyNumberFormat="0" applyProtection="0">
      <alignment horizontal="right" vertical="center"/>
    </xf>
    <xf numFmtId="0" fontId="27" fillId="36" borderId="84" applyNumberFormat="0" applyProtection="0">
      <alignment horizontal="left" vertical="center" indent="1"/>
    </xf>
    <xf numFmtId="0" fontId="31" fillId="0" borderId="48">
      <alignment horizontal="left" vertical="center"/>
    </xf>
    <xf numFmtId="4" fontId="105" fillId="34" borderId="61" applyNumberFormat="0" applyProtection="0">
      <alignment vertical="center"/>
    </xf>
    <xf numFmtId="4" fontId="106" fillId="43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4" fontId="105" fillId="34" borderId="61" applyNumberFormat="0" applyProtection="0">
      <alignment vertical="center"/>
    </xf>
    <xf numFmtId="4" fontId="106" fillId="47" borderId="61" applyNumberFormat="0" applyProtection="0">
      <alignment horizontal="right" vertical="center"/>
    </xf>
    <xf numFmtId="0" fontId="31" fillId="0" borderId="48">
      <alignment horizontal="left" vertical="center"/>
    </xf>
    <xf numFmtId="4" fontId="110" fillId="51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4" fillId="39" borderId="61" applyNumberFormat="0" applyProtection="0">
      <alignment vertical="center"/>
    </xf>
    <xf numFmtId="4" fontId="106" fillId="48" borderId="61" applyNumberFormat="0" applyProtection="0">
      <alignment horizontal="right" vertical="center"/>
    </xf>
    <xf numFmtId="4" fontId="105" fillId="34" borderId="61" applyNumberFormat="0" applyProtection="0">
      <alignment vertical="center"/>
    </xf>
    <xf numFmtId="3" fontId="55" fillId="34" borderId="50">
      <alignment horizontal="left" vertical="top" wrapText="1"/>
      <protection locked="0"/>
    </xf>
    <xf numFmtId="4" fontId="110" fillId="51" borderId="49" applyNumberFormat="0" applyProtection="0">
      <alignment horizontal="right" vertical="center"/>
    </xf>
    <xf numFmtId="4" fontId="106" fillId="35" borderId="49" applyNumberFormat="0" applyProtection="0">
      <alignment vertical="center"/>
    </xf>
    <xf numFmtId="0" fontId="27" fillId="54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center" indent="1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0" fontId="104" fillId="34" borderId="49" applyNumberFormat="0" applyProtection="0">
      <alignment horizontal="left" vertical="top" indent="1"/>
    </xf>
    <xf numFmtId="0" fontId="27" fillId="54" borderId="58" applyNumberFormat="0" applyProtection="0">
      <alignment horizontal="left" vertical="top" indent="1"/>
    </xf>
    <xf numFmtId="4" fontId="106" fillId="53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0" fontId="27" fillId="52" borderId="49" applyNumberFormat="0" applyProtection="0">
      <alignment horizontal="left" vertical="top" indent="1"/>
    </xf>
    <xf numFmtId="4" fontId="106" fillId="41" borderId="49" applyNumberFormat="0" applyProtection="0">
      <alignment horizontal="right" vertical="center"/>
    </xf>
    <xf numFmtId="4" fontId="105" fillId="34" borderId="58" applyNumberFormat="0" applyProtection="0">
      <alignment vertical="center"/>
    </xf>
    <xf numFmtId="4" fontId="106" fillId="43" borderId="49" applyNumberFormat="0" applyProtection="0">
      <alignment horizontal="right" vertical="center"/>
    </xf>
    <xf numFmtId="0" fontId="27" fillId="54" borderId="49" applyNumberFormat="0" applyProtection="0">
      <alignment horizontal="left" vertical="center" indent="1"/>
    </xf>
    <xf numFmtId="0" fontId="100" fillId="0" borderId="71" applyFont="0" applyFill="0" applyBorder="0">
      <alignment horizontal="centerContinuous" vertical="justify" wrapText="1"/>
    </xf>
    <xf numFmtId="0" fontId="106" fillId="35" borderId="61" applyNumberFormat="0" applyProtection="0">
      <alignment horizontal="left" vertical="top" indent="1"/>
    </xf>
    <xf numFmtId="0" fontId="27" fillId="54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27" fillId="54" borderId="61" applyNumberFormat="0" applyProtection="0">
      <alignment horizontal="left" vertical="center" indent="1"/>
    </xf>
    <xf numFmtId="0" fontId="27" fillId="54" borderId="61" applyNumberFormat="0" applyProtection="0">
      <alignment horizontal="left" vertical="top" indent="1"/>
    </xf>
    <xf numFmtId="0" fontId="27" fillId="54" borderId="61" applyNumberFormat="0" applyProtection="0">
      <alignment horizontal="left" vertical="top" indent="1"/>
    </xf>
    <xf numFmtId="0" fontId="27" fillId="36" borderId="61" applyNumberFormat="0" applyProtection="0">
      <alignment horizontal="left" vertical="center" indent="1"/>
    </xf>
    <xf numFmtId="4" fontId="106" fillId="35" borderId="61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4" fontId="108" fillId="51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4" fontId="106" fillId="51" borderId="61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0" fontId="27" fillId="54" borderId="49" applyNumberFormat="0" applyProtection="0">
      <alignment horizontal="left" vertical="center" indent="1"/>
    </xf>
    <xf numFmtId="4" fontId="106" fillId="47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0" fontId="27" fillId="52" borderId="49" applyNumberFormat="0" applyProtection="0">
      <alignment horizontal="left" vertical="top" indent="1"/>
    </xf>
    <xf numFmtId="0" fontId="106" fillId="35" borderId="61" applyNumberFormat="0" applyProtection="0">
      <alignment horizontal="left" vertical="top" indent="1"/>
    </xf>
    <xf numFmtId="4" fontId="106" fillId="43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6" fillId="49" borderId="84" applyNumberFormat="0" applyProtection="0">
      <alignment horizontal="right" vertical="center"/>
    </xf>
    <xf numFmtId="10" fontId="66" fillId="35" borderId="88" applyNumberFormat="0" applyBorder="0" applyAlignment="0" applyProtection="0"/>
    <xf numFmtId="0" fontId="27" fillId="40" borderId="84" applyNumberFormat="0" applyProtection="0">
      <alignment horizontal="left" vertical="center" indent="1"/>
    </xf>
    <xf numFmtId="4" fontId="106" fillId="45" borderId="58" applyNumberFormat="0" applyProtection="0">
      <alignment horizontal="right" vertical="center"/>
    </xf>
    <xf numFmtId="4" fontId="104" fillId="39" borderId="61" applyNumberFormat="0" applyProtection="0">
      <alignment vertical="center"/>
    </xf>
    <xf numFmtId="4" fontId="106" fillId="42" borderId="195" applyNumberFormat="0" applyProtection="0">
      <alignment horizontal="right" vertical="center"/>
    </xf>
    <xf numFmtId="0" fontId="27" fillId="36" borderId="228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0" fontId="27" fillId="54" borderId="98" applyNumberFormat="0" applyProtection="0">
      <alignment horizontal="left" vertical="center" indent="1"/>
    </xf>
    <xf numFmtId="0" fontId="31" fillId="0" borderId="60">
      <alignment horizontal="left" vertical="center"/>
    </xf>
    <xf numFmtId="0" fontId="106" fillId="35" borderId="49" applyNumberFormat="0" applyProtection="0">
      <alignment horizontal="left" vertical="top" indent="1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center" indent="1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4" fontId="105" fillId="34" borderId="58" applyNumberFormat="0" applyProtection="0">
      <alignment vertical="center"/>
    </xf>
    <xf numFmtId="0" fontId="27" fillId="54" borderId="58" applyNumberFormat="0" applyProtection="0">
      <alignment horizontal="left" vertical="top" indent="1"/>
    </xf>
    <xf numFmtId="4" fontId="108" fillId="35" borderId="118" applyNumberFormat="0" applyProtection="0">
      <alignment vertical="center"/>
    </xf>
    <xf numFmtId="4" fontId="106" fillId="35" borderId="90" applyNumberFormat="0" applyProtection="0">
      <alignment vertical="center"/>
    </xf>
    <xf numFmtId="4" fontId="108" fillId="35" borderId="155" applyNumberFormat="0" applyProtection="0">
      <alignment vertical="center"/>
    </xf>
    <xf numFmtId="0" fontId="27" fillId="54" borderId="49" applyNumberFormat="0" applyProtection="0">
      <alignment horizontal="left" vertical="top" indent="1"/>
    </xf>
    <xf numFmtId="0" fontId="27" fillId="36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4" fontId="106" fillId="44" borderId="58" applyNumberFormat="0" applyProtection="0">
      <alignment horizontal="right" vertical="center"/>
    </xf>
    <xf numFmtId="0" fontId="106" fillId="40" borderId="49" applyNumberFormat="0" applyProtection="0">
      <alignment horizontal="left" vertical="top" indent="1"/>
    </xf>
    <xf numFmtId="4" fontId="104" fillId="34" borderId="49" applyNumberFormat="0" applyProtection="0">
      <alignment horizontal="left" vertical="center" indent="1"/>
    </xf>
    <xf numFmtId="3" fontId="55" fillId="34" borderId="62">
      <alignment horizontal="left" vertical="top" wrapText="1"/>
      <protection locked="0"/>
    </xf>
    <xf numFmtId="0" fontId="106" fillId="40" borderId="49" applyNumberFormat="0" applyProtection="0">
      <alignment horizontal="left" vertical="top" indent="1"/>
    </xf>
    <xf numFmtId="4" fontId="106" fillId="53" borderId="49" applyNumberFormat="0" applyProtection="0">
      <alignment horizontal="left" vertical="center" indent="1"/>
    </xf>
    <xf numFmtId="4" fontId="106" fillId="53" borderId="49" applyNumberFormat="0" applyProtection="0">
      <alignment horizontal="left" vertical="center" indent="1"/>
    </xf>
    <xf numFmtId="4" fontId="106" fillId="51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10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0" fontId="106" fillId="35" borderId="49" applyNumberFormat="0" applyProtection="0">
      <alignment horizontal="left" vertical="top" indent="1"/>
    </xf>
    <xf numFmtId="4" fontId="106" fillId="49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0" fontId="27" fillId="54" borderId="84" applyNumberFormat="0" applyProtection="0">
      <alignment horizontal="left" vertical="top" indent="1"/>
    </xf>
    <xf numFmtId="4" fontId="104" fillId="39" borderId="49" applyNumberFormat="0" applyProtection="0">
      <alignment vertical="center"/>
    </xf>
    <xf numFmtId="4" fontId="106" fillId="35" borderId="61" applyNumberFormat="0" applyProtection="0">
      <alignment vertical="center"/>
    </xf>
    <xf numFmtId="4" fontId="106" fillId="44" borderId="61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4" fontId="106" fillId="42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0" fontId="27" fillId="40" borderId="61" applyNumberFormat="0" applyProtection="0">
      <alignment horizontal="left" vertical="top" indent="1"/>
    </xf>
    <xf numFmtId="0" fontId="31" fillId="0" borderId="48">
      <alignment horizontal="left" vertical="center"/>
    </xf>
    <xf numFmtId="4" fontId="105" fillId="34" borderId="61" applyNumberFormat="0" applyProtection="0">
      <alignment vertical="center"/>
    </xf>
    <xf numFmtId="4" fontId="104" fillId="34" borderId="61" applyNumberFormat="0" applyProtection="0">
      <alignment horizontal="left" vertical="center" indent="1"/>
    </xf>
    <xf numFmtId="3" fontId="55" fillId="34" borderId="50">
      <alignment horizontal="left" vertical="top" wrapText="1"/>
      <protection locked="0"/>
    </xf>
    <xf numFmtId="3" fontId="55" fillId="34" borderId="50">
      <alignment horizontal="left" vertical="top" wrapText="1"/>
      <protection locked="0"/>
    </xf>
    <xf numFmtId="0" fontId="27" fillId="36" borderId="49" applyNumberFormat="0" applyProtection="0">
      <alignment horizontal="left" vertical="top" indent="1"/>
    </xf>
    <xf numFmtId="4" fontId="106" fillId="47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8" fillId="35" borderId="49" applyNumberFormat="0" applyProtection="0">
      <alignment vertical="center"/>
    </xf>
    <xf numFmtId="0" fontId="106" fillId="40" borderId="49" applyNumberFormat="0" applyProtection="0">
      <alignment horizontal="left" vertical="top" indent="1"/>
    </xf>
    <xf numFmtId="4" fontId="104" fillId="39" borderId="46" applyNumberFormat="0" applyProtection="0">
      <alignment vertical="center"/>
    </xf>
    <xf numFmtId="4" fontId="104" fillId="39" borderId="46" applyNumberFormat="0" applyProtection="0">
      <alignment vertical="center"/>
    </xf>
    <xf numFmtId="4" fontId="104" fillId="39" borderId="46" applyNumberFormat="0" applyProtection="0">
      <alignment vertical="center"/>
    </xf>
    <xf numFmtId="4" fontId="104" fillId="39" borderId="46" applyNumberFormat="0" applyProtection="0">
      <alignment vertical="center"/>
    </xf>
    <xf numFmtId="4" fontId="104" fillId="39" borderId="46" applyNumberFormat="0" applyProtection="0">
      <alignment vertical="center"/>
    </xf>
    <xf numFmtId="4" fontId="105" fillId="34" borderId="46" applyNumberFormat="0" applyProtection="0">
      <alignment vertical="center"/>
    </xf>
    <xf numFmtId="4" fontId="105" fillId="34" borderId="46" applyNumberFormat="0" applyProtection="0">
      <alignment vertical="center"/>
    </xf>
    <xf numFmtId="4" fontId="105" fillId="34" borderId="46" applyNumberFormat="0" applyProtection="0">
      <alignment vertical="center"/>
    </xf>
    <xf numFmtId="4" fontId="105" fillId="34" borderId="46" applyNumberFormat="0" applyProtection="0">
      <alignment vertical="center"/>
    </xf>
    <xf numFmtId="4" fontId="105" fillId="34" borderId="46" applyNumberFormat="0" applyProtection="0">
      <alignment vertical="center"/>
    </xf>
    <xf numFmtId="4" fontId="104" fillId="34" borderId="46" applyNumberFormat="0" applyProtection="0">
      <alignment horizontal="left" vertical="center" indent="1"/>
    </xf>
    <xf numFmtId="4" fontId="104" fillId="34" borderId="46" applyNumberFormat="0" applyProtection="0">
      <alignment horizontal="left" vertical="center" indent="1"/>
    </xf>
    <xf numFmtId="4" fontId="104" fillId="34" borderId="46" applyNumberFormat="0" applyProtection="0">
      <alignment horizontal="left" vertical="center" indent="1"/>
    </xf>
    <xf numFmtId="4" fontId="104" fillId="34" borderId="46" applyNumberFormat="0" applyProtection="0">
      <alignment horizontal="left" vertical="center" indent="1"/>
    </xf>
    <xf numFmtId="4" fontId="104" fillId="34" borderId="46" applyNumberFormat="0" applyProtection="0">
      <alignment horizontal="left" vertical="center" indent="1"/>
    </xf>
    <xf numFmtId="0" fontId="104" fillId="34" borderId="46" applyNumberFormat="0" applyProtection="0">
      <alignment horizontal="left" vertical="top" indent="1"/>
    </xf>
    <xf numFmtId="0" fontId="104" fillId="34" borderId="46" applyNumberFormat="0" applyProtection="0">
      <alignment horizontal="left" vertical="top" indent="1"/>
    </xf>
    <xf numFmtId="0" fontId="104" fillId="34" borderId="46" applyNumberFormat="0" applyProtection="0">
      <alignment horizontal="left" vertical="top" indent="1"/>
    </xf>
    <xf numFmtId="0" fontId="104" fillId="34" borderId="46" applyNumberFormat="0" applyProtection="0">
      <alignment horizontal="left" vertical="top" indent="1"/>
    </xf>
    <xf numFmtId="0" fontId="104" fillId="34" borderId="46" applyNumberFormat="0" applyProtection="0">
      <alignment horizontal="left" vertical="top" indent="1"/>
    </xf>
    <xf numFmtId="4" fontId="106" fillId="41" borderId="46" applyNumberFormat="0" applyProtection="0">
      <alignment horizontal="right" vertical="center"/>
    </xf>
    <xf numFmtId="4" fontId="106" fillId="41" borderId="46" applyNumberFormat="0" applyProtection="0">
      <alignment horizontal="right" vertical="center"/>
    </xf>
    <xf numFmtId="4" fontId="106" fillId="41" borderId="46" applyNumberFormat="0" applyProtection="0">
      <alignment horizontal="right" vertical="center"/>
    </xf>
    <xf numFmtId="4" fontId="106" fillId="41" borderId="46" applyNumberFormat="0" applyProtection="0">
      <alignment horizontal="right" vertical="center"/>
    </xf>
    <xf numFmtId="4" fontId="106" fillId="41" borderId="46" applyNumberFormat="0" applyProtection="0">
      <alignment horizontal="right" vertical="center"/>
    </xf>
    <xf numFmtId="4" fontId="106" fillId="42" borderId="46" applyNumberFormat="0" applyProtection="0">
      <alignment horizontal="right" vertical="center"/>
    </xf>
    <xf numFmtId="4" fontId="106" fillId="42" borderId="46" applyNumberFormat="0" applyProtection="0">
      <alignment horizontal="right" vertical="center"/>
    </xf>
    <xf numFmtId="4" fontId="106" fillId="42" borderId="46" applyNumberFormat="0" applyProtection="0">
      <alignment horizontal="right" vertical="center"/>
    </xf>
    <xf numFmtId="4" fontId="106" fillId="42" borderId="46" applyNumberFormat="0" applyProtection="0">
      <alignment horizontal="right" vertical="center"/>
    </xf>
    <xf numFmtId="4" fontId="106" fillId="42" borderId="46" applyNumberFormat="0" applyProtection="0">
      <alignment horizontal="right" vertical="center"/>
    </xf>
    <xf numFmtId="4" fontId="106" fillId="43" borderId="46" applyNumberFormat="0" applyProtection="0">
      <alignment horizontal="right" vertical="center"/>
    </xf>
    <xf numFmtId="4" fontId="106" fillId="43" borderId="46" applyNumberFormat="0" applyProtection="0">
      <alignment horizontal="right" vertical="center"/>
    </xf>
    <xf numFmtId="4" fontId="106" fillId="43" borderId="46" applyNumberFormat="0" applyProtection="0">
      <alignment horizontal="right" vertical="center"/>
    </xf>
    <xf numFmtId="4" fontId="106" fillId="43" borderId="46" applyNumberFormat="0" applyProtection="0">
      <alignment horizontal="right" vertical="center"/>
    </xf>
    <xf numFmtId="4" fontId="106" fillId="43" borderId="46" applyNumberFormat="0" applyProtection="0">
      <alignment horizontal="right" vertical="center"/>
    </xf>
    <xf numFmtId="4" fontId="106" fillId="44" borderId="46" applyNumberFormat="0" applyProtection="0">
      <alignment horizontal="right" vertical="center"/>
    </xf>
    <xf numFmtId="4" fontId="106" fillId="44" borderId="46" applyNumberFormat="0" applyProtection="0">
      <alignment horizontal="right" vertical="center"/>
    </xf>
    <xf numFmtId="4" fontId="106" fillId="44" borderId="46" applyNumberFormat="0" applyProtection="0">
      <alignment horizontal="right" vertical="center"/>
    </xf>
    <xf numFmtId="4" fontId="106" fillId="44" borderId="46" applyNumberFormat="0" applyProtection="0">
      <alignment horizontal="right" vertical="center"/>
    </xf>
    <xf numFmtId="4" fontId="106" fillId="44" borderId="46" applyNumberFormat="0" applyProtection="0">
      <alignment horizontal="right" vertical="center"/>
    </xf>
    <xf numFmtId="4" fontId="106" fillId="45" borderId="46" applyNumberFormat="0" applyProtection="0">
      <alignment horizontal="right" vertical="center"/>
    </xf>
    <xf numFmtId="4" fontId="106" fillId="45" borderId="46" applyNumberFormat="0" applyProtection="0">
      <alignment horizontal="right" vertical="center"/>
    </xf>
    <xf numFmtId="4" fontId="106" fillId="45" borderId="46" applyNumberFormat="0" applyProtection="0">
      <alignment horizontal="right" vertical="center"/>
    </xf>
    <xf numFmtId="4" fontId="106" fillId="45" borderId="46" applyNumberFormat="0" applyProtection="0">
      <alignment horizontal="right" vertical="center"/>
    </xf>
    <xf numFmtId="4" fontId="106" fillId="45" borderId="46" applyNumberFormat="0" applyProtection="0">
      <alignment horizontal="right" vertical="center"/>
    </xf>
    <xf numFmtId="4" fontId="106" fillId="46" borderId="46" applyNumberFormat="0" applyProtection="0">
      <alignment horizontal="right" vertical="center"/>
    </xf>
    <xf numFmtId="4" fontId="106" fillId="46" borderId="46" applyNumberFormat="0" applyProtection="0">
      <alignment horizontal="right" vertical="center"/>
    </xf>
    <xf numFmtId="4" fontId="106" fillId="46" borderId="46" applyNumberFormat="0" applyProtection="0">
      <alignment horizontal="right" vertical="center"/>
    </xf>
    <xf numFmtId="4" fontId="106" fillId="46" borderId="46" applyNumberFormat="0" applyProtection="0">
      <alignment horizontal="right" vertical="center"/>
    </xf>
    <xf numFmtId="4" fontId="106" fillId="46" borderId="46" applyNumberFormat="0" applyProtection="0">
      <alignment horizontal="right" vertical="center"/>
    </xf>
    <xf numFmtId="4" fontId="106" fillId="47" borderId="46" applyNumberFormat="0" applyProtection="0">
      <alignment horizontal="right" vertical="center"/>
    </xf>
    <xf numFmtId="4" fontId="106" fillId="47" borderId="46" applyNumberFormat="0" applyProtection="0">
      <alignment horizontal="right" vertical="center"/>
    </xf>
    <xf numFmtId="4" fontId="106" fillId="47" borderId="46" applyNumberFormat="0" applyProtection="0">
      <alignment horizontal="right" vertical="center"/>
    </xf>
    <xf numFmtId="4" fontId="106" fillId="47" borderId="46" applyNumberFormat="0" applyProtection="0">
      <alignment horizontal="right" vertical="center"/>
    </xf>
    <xf numFmtId="4" fontId="106" fillId="47" borderId="46" applyNumberFormat="0" applyProtection="0">
      <alignment horizontal="right" vertical="center"/>
    </xf>
    <xf numFmtId="4" fontId="106" fillId="48" borderId="46" applyNumberFormat="0" applyProtection="0">
      <alignment horizontal="right" vertical="center"/>
    </xf>
    <xf numFmtId="4" fontId="106" fillId="48" borderId="46" applyNumberFormat="0" applyProtection="0">
      <alignment horizontal="right" vertical="center"/>
    </xf>
    <xf numFmtId="4" fontId="106" fillId="48" borderId="46" applyNumberFormat="0" applyProtection="0">
      <alignment horizontal="right" vertical="center"/>
    </xf>
    <xf numFmtId="4" fontId="106" fillId="48" borderId="46" applyNumberFormat="0" applyProtection="0">
      <alignment horizontal="right" vertical="center"/>
    </xf>
    <xf numFmtId="4" fontId="106" fillId="48" borderId="46" applyNumberFormat="0" applyProtection="0">
      <alignment horizontal="right" vertical="center"/>
    </xf>
    <xf numFmtId="4" fontId="106" fillId="49" borderId="46" applyNumberFormat="0" applyProtection="0">
      <alignment horizontal="right" vertical="center"/>
    </xf>
    <xf numFmtId="4" fontId="106" fillId="49" borderId="46" applyNumberFormat="0" applyProtection="0">
      <alignment horizontal="right" vertical="center"/>
    </xf>
    <xf numFmtId="4" fontId="106" fillId="49" borderId="46" applyNumberFormat="0" applyProtection="0">
      <alignment horizontal="right" vertical="center"/>
    </xf>
    <xf numFmtId="4" fontId="106" fillId="49" borderId="46" applyNumberFormat="0" applyProtection="0">
      <alignment horizontal="right" vertical="center"/>
    </xf>
    <xf numFmtId="4" fontId="106" fillId="49" borderId="46" applyNumberFormat="0" applyProtection="0">
      <alignment horizontal="right" vertical="center"/>
    </xf>
    <xf numFmtId="0" fontId="100" fillId="0" borderId="102" applyFont="0" applyFill="0" applyBorder="0">
      <alignment horizontal="centerContinuous" vertical="justify" wrapText="1"/>
    </xf>
    <xf numFmtId="4" fontId="106" fillId="53" borderId="46" applyNumberFormat="0" applyProtection="0">
      <alignment horizontal="right" vertical="center"/>
    </xf>
    <xf numFmtId="4" fontId="106" fillId="53" borderId="46" applyNumberFormat="0" applyProtection="0">
      <alignment horizontal="right" vertical="center"/>
    </xf>
    <xf numFmtId="4" fontId="106" fillId="53" borderId="46" applyNumberFormat="0" applyProtection="0">
      <alignment horizontal="right" vertical="center"/>
    </xf>
    <xf numFmtId="4" fontId="106" fillId="53" borderId="46" applyNumberFormat="0" applyProtection="0">
      <alignment horizontal="right" vertical="center"/>
    </xf>
    <xf numFmtId="4" fontId="106" fillId="53" borderId="46" applyNumberFormat="0" applyProtection="0">
      <alignment horizontal="right" vertical="center"/>
    </xf>
    <xf numFmtId="0" fontId="27" fillId="52" borderId="46" applyNumberFormat="0" applyProtection="0">
      <alignment horizontal="left" vertical="center" indent="1"/>
    </xf>
    <xf numFmtId="0" fontId="27" fillId="52" borderId="46" applyNumberFormat="0" applyProtection="0">
      <alignment horizontal="left" vertical="center" indent="1"/>
    </xf>
    <xf numFmtId="0" fontId="27" fillId="52" borderId="46" applyNumberFormat="0" applyProtection="0">
      <alignment horizontal="left" vertical="center" indent="1"/>
    </xf>
    <xf numFmtId="0" fontId="27" fillId="52" borderId="46" applyNumberFormat="0" applyProtection="0">
      <alignment horizontal="left" vertical="center" indent="1"/>
    </xf>
    <xf numFmtId="0" fontId="27" fillId="52" borderId="46" applyNumberFormat="0" applyProtection="0">
      <alignment horizontal="left" vertical="center" indent="1"/>
    </xf>
    <xf numFmtId="0" fontId="27" fillId="52" borderId="46" applyNumberFormat="0" applyProtection="0">
      <alignment horizontal="left" vertical="top" indent="1"/>
    </xf>
    <xf numFmtId="0" fontId="27" fillId="52" borderId="46" applyNumberFormat="0" applyProtection="0">
      <alignment horizontal="left" vertical="top" indent="1"/>
    </xf>
    <xf numFmtId="0" fontId="27" fillId="52" borderId="46" applyNumberFormat="0" applyProtection="0">
      <alignment horizontal="left" vertical="top" indent="1"/>
    </xf>
    <xf numFmtId="0" fontId="27" fillId="52" borderId="46" applyNumberFormat="0" applyProtection="0">
      <alignment horizontal="left" vertical="top" indent="1"/>
    </xf>
    <xf numFmtId="0" fontId="27" fillId="52" borderId="46" applyNumberFormat="0" applyProtection="0">
      <alignment horizontal="left" vertical="top" indent="1"/>
    </xf>
    <xf numFmtId="0" fontId="27" fillId="40" borderId="46" applyNumberFormat="0" applyProtection="0">
      <alignment horizontal="left" vertical="center" indent="1"/>
    </xf>
    <xf numFmtId="0" fontId="27" fillId="40" borderId="46" applyNumberFormat="0" applyProtection="0">
      <alignment horizontal="left" vertical="center" indent="1"/>
    </xf>
    <xf numFmtId="0" fontId="27" fillId="40" borderId="46" applyNumberFormat="0" applyProtection="0">
      <alignment horizontal="left" vertical="center" indent="1"/>
    </xf>
    <xf numFmtId="0" fontId="27" fillId="40" borderId="46" applyNumberFormat="0" applyProtection="0">
      <alignment horizontal="left" vertical="center" indent="1"/>
    </xf>
    <xf numFmtId="0" fontId="27" fillId="40" borderId="46" applyNumberFormat="0" applyProtection="0">
      <alignment horizontal="left" vertical="center" indent="1"/>
    </xf>
    <xf numFmtId="0" fontId="27" fillId="40" borderId="46" applyNumberFormat="0" applyProtection="0">
      <alignment horizontal="left" vertical="top" indent="1"/>
    </xf>
    <xf numFmtId="0" fontId="27" fillId="40" borderId="46" applyNumberFormat="0" applyProtection="0">
      <alignment horizontal="left" vertical="top" indent="1"/>
    </xf>
    <xf numFmtId="0" fontId="27" fillId="40" borderId="46" applyNumberFormat="0" applyProtection="0">
      <alignment horizontal="left" vertical="top" indent="1"/>
    </xf>
    <xf numFmtId="0" fontId="27" fillId="40" borderId="46" applyNumberFormat="0" applyProtection="0">
      <alignment horizontal="left" vertical="top" indent="1"/>
    </xf>
    <xf numFmtId="0" fontId="27" fillId="40" borderId="46" applyNumberFormat="0" applyProtection="0">
      <alignment horizontal="left" vertical="top" indent="1"/>
    </xf>
    <xf numFmtId="0" fontId="27" fillId="36" borderId="46" applyNumberFormat="0" applyProtection="0">
      <alignment horizontal="left" vertical="center" indent="1"/>
    </xf>
    <xf numFmtId="0" fontId="27" fillId="36" borderId="46" applyNumberFormat="0" applyProtection="0">
      <alignment horizontal="left" vertical="center" indent="1"/>
    </xf>
    <xf numFmtId="0" fontId="27" fillId="36" borderId="46" applyNumberFormat="0" applyProtection="0">
      <alignment horizontal="left" vertical="center" indent="1"/>
    </xf>
    <xf numFmtId="0" fontId="27" fillId="36" borderId="46" applyNumberFormat="0" applyProtection="0">
      <alignment horizontal="left" vertical="center" indent="1"/>
    </xf>
    <xf numFmtId="0" fontId="27" fillId="36" borderId="46" applyNumberFormat="0" applyProtection="0">
      <alignment horizontal="left" vertical="center" indent="1"/>
    </xf>
    <xf numFmtId="0" fontId="27" fillId="36" borderId="46" applyNumberFormat="0" applyProtection="0">
      <alignment horizontal="left" vertical="top" indent="1"/>
    </xf>
    <xf numFmtId="0" fontId="27" fillId="36" borderId="46" applyNumberFormat="0" applyProtection="0">
      <alignment horizontal="left" vertical="top" indent="1"/>
    </xf>
    <xf numFmtId="0" fontId="27" fillId="36" borderId="46" applyNumberFormat="0" applyProtection="0">
      <alignment horizontal="left" vertical="top" indent="1"/>
    </xf>
    <xf numFmtId="0" fontId="27" fillId="36" borderId="46" applyNumberFormat="0" applyProtection="0">
      <alignment horizontal="left" vertical="top" indent="1"/>
    </xf>
    <xf numFmtId="0" fontId="27" fillId="36" borderId="46" applyNumberFormat="0" applyProtection="0">
      <alignment horizontal="left" vertical="top" indent="1"/>
    </xf>
    <xf numFmtId="0" fontId="27" fillId="54" borderId="46" applyNumberFormat="0" applyProtection="0">
      <alignment horizontal="left" vertical="center" indent="1"/>
    </xf>
    <xf numFmtId="0" fontId="27" fillId="54" borderId="46" applyNumberFormat="0" applyProtection="0">
      <alignment horizontal="left" vertical="center" indent="1"/>
    </xf>
    <xf numFmtId="0" fontId="27" fillId="54" borderId="46" applyNumberFormat="0" applyProtection="0">
      <alignment horizontal="left" vertical="center" indent="1"/>
    </xf>
    <xf numFmtId="0" fontId="27" fillId="54" borderId="46" applyNumberFormat="0" applyProtection="0">
      <alignment horizontal="left" vertical="center" indent="1"/>
    </xf>
    <xf numFmtId="0" fontId="27" fillId="54" borderId="46" applyNumberFormat="0" applyProtection="0">
      <alignment horizontal="left" vertical="center" indent="1"/>
    </xf>
    <xf numFmtId="0" fontId="27" fillId="54" borderId="46" applyNumberFormat="0" applyProtection="0">
      <alignment horizontal="left" vertical="top" indent="1"/>
    </xf>
    <xf numFmtId="0" fontId="27" fillId="54" borderId="46" applyNumberFormat="0" applyProtection="0">
      <alignment horizontal="left" vertical="top" indent="1"/>
    </xf>
    <xf numFmtId="0" fontId="27" fillId="54" borderId="46" applyNumberFormat="0" applyProtection="0">
      <alignment horizontal="left" vertical="top" indent="1"/>
    </xf>
    <xf numFmtId="0" fontId="27" fillId="54" borderId="46" applyNumberFormat="0" applyProtection="0">
      <alignment horizontal="left" vertical="top" indent="1"/>
    </xf>
    <xf numFmtId="0" fontId="27" fillId="54" borderId="46" applyNumberFormat="0" applyProtection="0">
      <alignment horizontal="left" vertical="top" indent="1"/>
    </xf>
    <xf numFmtId="4" fontId="106" fillId="35" borderId="46" applyNumberFormat="0" applyProtection="0">
      <alignment vertical="center"/>
    </xf>
    <xf numFmtId="4" fontId="106" fillId="35" borderId="46" applyNumberFormat="0" applyProtection="0">
      <alignment vertical="center"/>
    </xf>
    <xf numFmtId="4" fontId="106" fillId="35" borderId="46" applyNumberFormat="0" applyProtection="0">
      <alignment vertical="center"/>
    </xf>
    <xf numFmtId="4" fontId="106" fillId="35" borderId="46" applyNumberFormat="0" applyProtection="0">
      <alignment vertical="center"/>
    </xf>
    <xf numFmtId="4" fontId="106" fillId="35" borderId="46" applyNumberFormat="0" applyProtection="0">
      <alignment vertical="center"/>
    </xf>
    <xf numFmtId="4" fontId="108" fillId="35" borderId="46" applyNumberFormat="0" applyProtection="0">
      <alignment vertical="center"/>
    </xf>
    <xf numFmtId="4" fontId="108" fillId="35" borderId="46" applyNumberFormat="0" applyProtection="0">
      <alignment vertical="center"/>
    </xf>
    <xf numFmtId="4" fontId="108" fillId="35" borderId="46" applyNumberFormat="0" applyProtection="0">
      <alignment vertical="center"/>
    </xf>
    <xf numFmtId="4" fontId="108" fillId="35" borderId="46" applyNumberFormat="0" applyProtection="0">
      <alignment vertical="center"/>
    </xf>
    <xf numFmtId="4" fontId="108" fillId="35" borderId="46" applyNumberFormat="0" applyProtection="0">
      <alignment vertical="center"/>
    </xf>
    <xf numFmtId="4" fontId="106" fillId="35" borderId="46" applyNumberFormat="0" applyProtection="0">
      <alignment horizontal="left" vertical="center" indent="1"/>
    </xf>
    <xf numFmtId="4" fontId="106" fillId="35" borderId="46" applyNumberFormat="0" applyProtection="0">
      <alignment horizontal="left" vertical="center" indent="1"/>
    </xf>
    <xf numFmtId="4" fontId="106" fillId="35" borderId="46" applyNumberFormat="0" applyProtection="0">
      <alignment horizontal="left" vertical="center" indent="1"/>
    </xf>
    <xf numFmtId="4" fontId="106" fillId="35" borderId="46" applyNumberFormat="0" applyProtection="0">
      <alignment horizontal="left" vertical="center" indent="1"/>
    </xf>
    <xf numFmtId="4" fontId="106" fillId="35" borderId="46" applyNumberFormat="0" applyProtection="0">
      <alignment horizontal="left" vertical="center" indent="1"/>
    </xf>
    <xf numFmtId="0" fontId="106" fillId="35" borderId="46" applyNumberFormat="0" applyProtection="0">
      <alignment horizontal="left" vertical="top" indent="1"/>
    </xf>
    <xf numFmtId="0" fontId="106" fillId="35" borderId="46" applyNumberFormat="0" applyProtection="0">
      <alignment horizontal="left" vertical="top" indent="1"/>
    </xf>
    <xf numFmtId="0" fontId="106" fillId="35" borderId="46" applyNumberFormat="0" applyProtection="0">
      <alignment horizontal="left" vertical="top" indent="1"/>
    </xf>
    <xf numFmtId="0" fontId="106" fillId="35" borderId="46" applyNumberFormat="0" applyProtection="0">
      <alignment horizontal="left" vertical="top" indent="1"/>
    </xf>
    <xf numFmtId="0" fontId="106" fillId="35" borderId="46" applyNumberFormat="0" applyProtection="0">
      <alignment horizontal="left" vertical="top" indent="1"/>
    </xf>
    <xf numFmtId="4" fontId="106" fillId="51" borderId="46" applyNumberFormat="0" applyProtection="0">
      <alignment horizontal="right" vertical="center"/>
    </xf>
    <xf numFmtId="4" fontId="106" fillId="51" borderId="46" applyNumberFormat="0" applyProtection="0">
      <alignment horizontal="right" vertical="center"/>
    </xf>
    <xf numFmtId="4" fontId="106" fillId="51" borderId="46" applyNumberFormat="0" applyProtection="0">
      <alignment horizontal="right" vertical="center"/>
    </xf>
    <xf numFmtId="4" fontId="106" fillId="51" borderId="46" applyNumberFormat="0" applyProtection="0">
      <alignment horizontal="right" vertical="center"/>
    </xf>
    <xf numFmtId="4" fontId="106" fillId="51" borderId="46" applyNumberFormat="0" applyProtection="0">
      <alignment horizontal="right" vertical="center"/>
    </xf>
    <xf numFmtId="4" fontId="108" fillId="51" borderId="46" applyNumberFormat="0" applyProtection="0">
      <alignment horizontal="right" vertical="center"/>
    </xf>
    <xf numFmtId="4" fontId="108" fillId="51" borderId="46" applyNumberFormat="0" applyProtection="0">
      <alignment horizontal="right" vertical="center"/>
    </xf>
    <xf numFmtId="4" fontId="108" fillId="51" borderId="46" applyNumberFormat="0" applyProtection="0">
      <alignment horizontal="right" vertical="center"/>
    </xf>
    <xf numFmtId="4" fontId="108" fillId="51" borderId="46" applyNumberFormat="0" applyProtection="0">
      <alignment horizontal="right" vertical="center"/>
    </xf>
    <xf numFmtId="4" fontId="108" fillId="51" borderId="46" applyNumberFormat="0" applyProtection="0">
      <alignment horizontal="right" vertical="center"/>
    </xf>
    <xf numFmtId="4" fontId="106" fillId="53" borderId="46" applyNumberFormat="0" applyProtection="0">
      <alignment horizontal="left" vertical="center" indent="1"/>
    </xf>
    <xf numFmtId="4" fontId="106" fillId="53" borderId="46" applyNumberFormat="0" applyProtection="0">
      <alignment horizontal="left" vertical="center" indent="1"/>
    </xf>
    <xf numFmtId="4" fontId="106" fillId="53" borderId="46" applyNumberFormat="0" applyProtection="0">
      <alignment horizontal="left" vertical="center" indent="1"/>
    </xf>
    <xf numFmtId="4" fontId="106" fillId="53" borderId="46" applyNumberFormat="0" applyProtection="0">
      <alignment horizontal="left" vertical="center" indent="1"/>
    </xf>
    <xf numFmtId="4" fontId="106" fillId="53" borderId="46" applyNumberFormat="0" applyProtection="0">
      <alignment horizontal="left" vertical="center" indent="1"/>
    </xf>
    <xf numFmtId="0" fontId="106" fillId="40" borderId="46" applyNumberFormat="0" applyProtection="0">
      <alignment horizontal="left" vertical="top" indent="1"/>
    </xf>
    <xf numFmtId="0" fontId="106" fillId="40" borderId="46" applyNumberFormat="0" applyProtection="0">
      <alignment horizontal="left" vertical="top" indent="1"/>
    </xf>
    <xf numFmtId="0" fontId="106" fillId="40" borderId="46" applyNumberFormat="0" applyProtection="0">
      <alignment horizontal="left" vertical="top" indent="1"/>
    </xf>
    <xf numFmtId="0" fontId="106" fillId="40" borderId="46" applyNumberFormat="0" applyProtection="0">
      <alignment horizontal="left" vertical="top" indent="1"/>
    </xf>
    <xf numFmtId="0" fontId="106" fillId="40" borderId="46" applyNumberFormat="0" applyProtection="0">
      <alignment horizontal="left" vertical="top" indent="1"/>
    </xf>
    <xf numFmtId="4" fontId="110" fillId="51" borderId="46" applyNumberFormat="0" applyProtection="0">
      <alignment horizontal="right" vertical="center"/>
    </xf>
    <xf numFmtId="4" fontId="110" fillId="51" borderId="46" applyNumberFormat="0" applyProtection="0">
      <alignment horizontal="right" vertical="center"/>
    </xf>
    <xf numFmtId="4" fontId="110" fillId="51" borderId="46" applyNumberFormat="0" applyProtection="0">
      <alignment horizontal="right" vertical="center"/>
    </xf>
    <xf numFmtId="4" fontId="110" fillId="51" borderId="46" applyNumberFormat="0" applyProtection="0">
      <alignment horizontal="right" vertical="center"/>
    </xf>
    <xf numFmtId="4" fontId="110" fillId="51" borderId="46" applyNumberFormat="0" applyProtection="0">
      <alignment horizontal="right" vertical="center"/>
    </xf>
    <xf numFmtId="3" fontId="55" fillId="34" borderId="47">
      <alignment horizontal="left" vertical="top" wrapText="1"/>
      <protection locked="0"/>
    </xf>
    <xf numFmtId="3" fontId="55" fillId="34" borderId="47">
      <alignment horizontal="left" vertical="top" wrapText="1"/>
      <protection locked="0"/>
    </xf>
    <xf numFmtId="3" fontId="55" fillId="34" borderId="47">
      <alignment horizontal="left" vertical="top" wrapText="1"/>
      <protection locked="0"/>
    </xf>
    <xf numFmtId="3" fontId="55" fillId="34" borderId="47">
      <alignment horizontal="left" vertical="top" wrapText="1"/>
      <protection locked="0"/>
    </xf>
    <xf numFmtId="4" fontId="106" fillId="53" borderId="49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4" fontId="106" fillId="47" borderId="84" applyNumberFormat="0" applyProtection="0">
      <alignment horizontal="right" vertical="center"/>
    </xf>
    <xf numFmtId="0" fontId="106" fillId="40" borderId="49" applyNumberFormat="0" applyProtection="0">
      <alignment horizontal="left" vertical="top" indent="1"/>
    </xf>
    <xf numFmtId="4" fontId="106" fillId="53" borderId="49" applyNumberFormat="0" applyProtection="0">
      <alignment horizontal="left" vertical="center" indent="1"/>
    </xf>
    <xf numFmtId="4" fontId="108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10" fontId="34" fillId="35" borderId="47" applyNumberFormat="0" applyBorder="0" applyAlignment="0" applyProtection="0"/>
    <xf numFmtId="0" fontId="106" fillId="35" borderId="49" applyNumberFormat="0" applyProtection="0">
      <alignment horizontal="left" vertical="top" indent="1"/>
    </xf>
    <xf numFmtId="0" fontId="106" fillId="35" borderId="49" applyNumberFormat="0" applyProtection="0">
      <alignment horizontal="left" vertical="top" indent="1"/>
    </xf>
    <xf numFmtId="3" fontId="55" fillId="34" borderId="50">
      <alignment horizontal="left" vertical="top" wrapText="1"/>
      <protection locked="0"/>
    </xf>
    <xf numFmtId="4" fontId="108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0" fontId="104" fillId="34" borderId="144" applyNumberFormat="0" applyProtection="0">
      <alignment horizontal="left" vertical="top" indent="1"/>
    </xf>
    <xf numFmtId="0" fontId="106" fillId="40" borderId="118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0" fontId="106" fillId="35" borderId="58" applyNumberFormat="0" applyProtection="0">
      <alignment horizontal="left" vertical="top" indent="1"/>
    </xf>
    <xf numFmtId="4" fontId="110" fillId="51" borderId="49" applyNumberFormat="0" applyProtection="0">
      <alignment horizontal="right" vertical="center"/>
    </xf>
    <xf numFmtId="0" fontId="104" fillId="34" borderId="155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0" fontId="106" fillId="35" borderId="90" applyNumberFormat="0" applyProtection="0">
      <alignment horizontal="left" vertical="top" indent="1"/>
    </xf>
    <xf numFmtId="4" fontId="105" fillId="34" borderId="136" applyNumberFormat="0" applyProtection="0">
      <alignment vertical="center"/>
    </xf>
    <xf numFmtId="4" fontId="108" fillId="51" borderId="90" applyNumberFormat="0" applyProtection="0">
      <alignment horizontal="right" vertical="center"/>
    </xf>
    <xf numFmtId="4" fontId="106" fillId="51" borderId="58" applyNumberFormat="0" applyProtection="0">
      <alignment horizontal="right" vertical="center"/>
    </xf>
    <xf numFmtId="0" fontId="31" fillId="0" borderId="57">
      <alignment horizontal="left" vertical="center"/>
    </xf>
    <xf numFmtId="4" fontId="108" fillId="35" borderId="61" applyNumberFormat="0" applyProtection="0">
      <alignment vertical="center"/>
    </xf>
    <xf numFmtId="4" fontId="106" fillId="41" borderId="61" applyNumberFormat="0" applyProtection="0">
      <alignment horizontal="right"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4" fillId="34" borderId="49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4" fontId="106" fillId="41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0" fontId="27" fillId="52" borderId="118" applyNumberFormat="0" applyProtection="0">
      <alignment horizontal="left" vertical="top" indent="1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top" indent="1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0" fontId="106" fillId="35" borderId="49" applyNumberFormat="0" applyProtection="0">
      <alignment horizontal="left" vertical="top" indent="1"/>
    </xf>
    <xf numFmtId="0" fontId="106" fillId="35" borderId="49" applyNumberFormat="0" applyProtection="0">
      <alignment horizontal="left" vertical="top" indent="1"/>
    </xf>
    <xf numFmtId="0" fontId="106" fillId="35" borderId="49" applyNumberFormat="0" applyProtection="0">
      <alignment horizontal="left" vertical="top" indent="1"/>
    </xf>
    <xf numFmtId="0" fontId="106" fillId="35" borderId="49" applyNumberFormat="0" applyProtection="0">
      <alignment horizontal="left" vertical="top" indent="1"/>
    </xf>
    <xf numFmtId="0" fontId="106" fillId="35" borderId="49" applyNumberFormat="0" applyProtection="0">
      <alignment horizontal="left" vertical="top" indent="1"/>
    </xf>
    <xf numFmtId="4" fontId="106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4" fontId="106" fillId="53" borderId="49" applyNumberFormat="0" applyProtection="0">
      <alignment horizontal="left" vertical="center" indent="1"/>
    </xf>
    <xf numFmtId="4" fontId="106" fillId="53" borderId="49" applyNumberFormat="0" applyProtection="0">
      <alignment horizontal="left" vertical="center" indent="1"/>
    </xf>
    <xf numFmtId="4" fontId="106" fillId="53" borderId="49" applyNumberFormat="0" applyProtection="0">
      <alignment horizontal="left" vertical="center" indent="1"/>
    </xf>
    <xf numFmtId="4" fontId="106" fillId="53" borderId="49" applyNumberFormat="0" applyProtection="0">
      <alignment horizontal="left" vertical="center" indent="1"/>
    </xf>
    <xf numFmtId="4" fontId="106" fillId="53" borderId="49" applyNumberFormat="0" applyProtection="0">
      <alignment horizontal="left" vertical="center" indent="1"/>
    </xf>
    <xf numFmtId="0" fontId="106" fillId="40" borderId="49" applyNumberFormat="0" applyProtection="0">
      <alignment horizontal="left" vertical="top" indent="1"/>
    </xf>
    <xf numFmtId="0" fontId="106" fillId="40" borderId="49" applyNumberFormat="0" applyProtection="0">
      <alignment horizontal="left" vertical="top" indent="1"/>
    </xf>
    <xf numFmtId="0" fontId="106" fillId="40" borderId="49" applyNumberFormat="0" applyProtection="0">
      <alignment horizontal="left" vertical="top" indent="1"/>
    </xf>
    <xf numFmtId="0" fontId="106" fillId="40" borderId="49" applyNumberFormat="0" applyProtection="0">
      <alignment horizontal="left" vertical="top" indent="1"/>
    </xf>
    <xf numFmtId="0" fontId="106" fillId="40" borderId="49" applyNumberFormat="0" applyProtection="0">
      <alignment horizontal="left" vertical="top" indent="1"/>
    </xf>
    <xf numFmtId="4" fontId="110" fillId="51" borderId="49" applyNumberFormat="0" applyProtection="0">
      <alignment horizontal="right" vertical="center"/>
    </xf>
    <xf numFmtId="4" fontId="110" fillId="51" borderId="49" applyNumberFormat="0" applyProtection="0">
      <alignment horizontal="right" vertical="center"/>
    </xf>
    <xf numFmtId="4" fontId="110" fillId="51" borderId="49" applyNumberFormat="0" applyProtection="0">
      <alignment horizontal="right" vertical="center"/>
    </xf>
    <xf numFmtId="4" fontId="110" fillId="51" borderId="49" applyNumberFormat="0" applyProtection="0">
      <alignment horizontal="right" vertical="center"/>
    </xf>
    <xf numFmtId="4" fontId="110" fillId="51" borderId="49" applyNumberFormat="0" applyProtection="0">
      <alignment horizontal="right" vertical="center"/>
    </xf>
    <xf numFmtId="3" fontId="55" fillId="34" borderId="50">
      <alignment horizontal="left" vertical="top" wrapText="1"/>
      <protection locked="0"/>
    </xf>
    <xf numFmtId="3" fontId="55" fillId="34" borderId="50">
      <alignment horizontal="left" vertical="top" wrapText="1"/>
      <protection locked="0"/>
    </xf>
    <xf numFmtId="3" fontId="55" fillId="34" borderId="50">
      <alignment horizontal="left" vertical="top" wrapText="1"/>
      <protection locked="0"/>
    </xf>
    <xf numFmtId="3" fontId="55" fillId="34" borderId="50">
      <alignment horizontal="left" vertical="top" wrapText="1"/>
      <protection locked="0"/>
    </xf>
    <xf numFmtId="10" fontId="34" fillId="35" borderId="50" applyNumberFormat="0" applyBorder="0" applyAlignment="0" applyProtection="0"/>
    <xf numFmtId="0" fontId="100" fillId="0" borderId="102" applyFont="0" applyFill="0" applyBorder="0">
      <alignment horizontal="center" vertical="justify" wrapText="1"/>
    </xf>
    <xf numFmtId="4" fontId="110" fillId="51" borderId="61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0" fontId="31" fillId="0" borderId="135">
      <alignment horizontal="left" vertical="center"/>
    </xf>
    <xf numFmtId="4" fontId="106" fillId="43" borderId="161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8" fillId="51" borderId="61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35" borderId="118" applyNumberFormat="0" applyProtection="0">
      <alignment vertical="center"/>
    </xf>
    <xf numFmtId="4" fontId="110" fillId="51" borderId="58" applyNumberFormat="0" applyProtection="0">
      <alignment horizontal="right" vertical="center"/>
    </xf>
    <xf numFmtId="3" fontId="55" fillId="34" borderId="229">
      <alignment horizontal="left" vertical="top" wrapText="1"/>
      <protection locked="0"/>
    </xf>
    <xf numFmtId="4" fontId="104" fillId="39" borderId="118" applyNumberFormat="0" applyProtection="0">
      <alignment vertical="center"/>
    </xf>
    <xf numFmtId="0" fontId="106" fillId="40" borderId="58" applyNumberFormat="0" applyProtection="0">
      <alignment horizontal="left" vertical="top" indent="1"/>
    </xf>
    <xf numFmtId="0" fontId="27" fillId="52" borderId="144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4" fontId="108" fillId="51" borderId="58" applyNumberFormat="0" applyProtection="0">
      <alignment horizontal="right" vertical="center"/>
    </xf>
    <xf numFmtId="4" fontId="106" fillId="41" borderId="118" applyNumberFormat="0" applyProtection="0">
      <alignment horizontal="right" vertical="center"/>
    </xf>
    <xf numFmtId="4" fontId="106" fillId="51" borderId="58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35" borderId="58" applyNumberFormat="0" applyProtection="0">
      <alignment horizontal="left" vertical="center" indent="1"/>
    </xf>
    <xf numFmtId="0" fontId="27" fillId="52" borderId="90" applyNumberFormat="0" applyProtection="0">
      <alignment horizontal="left" vertical="top" indent="1"/>
    </xf>
    <xf numFmtId="4" fontId="106" fillId="42" borderId="55" applyNumberFormat="0" applyProtection="0">
      <alignment horizontal="right" vertical="center"/>
    </xf>
    <xf numFmtId="3" fontId="55" fillId="34" borderId="59">
      <alignment horizontal="left" vertical="top" wrapText="1"/>
      <protection locked="0"/>
    </xf>
    <xf numFmtId="0" fontId="27" fillId="40" borderId="84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4" fontId="106" fillId="51" borderId="250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4" fontId="106" fillId="43" borderId="61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6" fillId="42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53" borderId="61" applyNumberFormat="0" applyProtection="0">
      <alignment horizontal="left" vertical="center" indent="1"/>
    </xf>
    <xf numFmtId="4" fontId="104" fillId="39" borderId="61" applyNumberFormat="0" applyProtection="0">
      <alignment vertical="center"/>
    </xf>
    <xf numFmtId="4" fontId="106" fillId="45" borderId="61" applyNumberFormat="0" applyProtection="0">
      <alignment horizontal="right" vertical="center"/>
    </xf>
    <xf numFmtId="4" fontId="105" fillId="34" borderId="61" applyNumberFormat="0" applyProtection="0">
      <alignment vertical="center"/>
    </xf>
    <xf numFmtId="10" fontId="66" fillId="35" borderId="50" applyNumberFormat="0" applyBorder="0" applyAlignment="0" applyProtection="0"/>
    <xf numFmtId="4" fontId="106" fillId="35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27" fillId="36" borderId="61" applyNumberFormat="0" applyProtection="0">
      <alignment horizontal="left" vertical="top" indent="1"/>
    </xf>
    <xf numFmtId="0" fontId="27" fillId="54" borderId="61" applyNumberFormat="0" applyProtection="0">
      <alignment horizontal="left" vertical="center" indent="1"/>
    </xf>
    <xf numFmtId="0" fontId="27" fillId="54" borderId="61" applyNumberFormat="0" applyProtection="0">
      <alignment horizontal="left" vertical="center" indent="1"/>
    </xf>
    <xf numFmtId="0" fontId="27" fillId="54" borderId="61" applyNumberFormat="0" applyProtection="0">
      <alignment horizontal="left" vertical="top" indent="1"/>
    </xf>
    <xf numFmtId="0" fontId="27" fillId="36" borderId="61" applyNumberFormat="0" applyProtection="0">
      <alignment horizontal="left" vertical="center" indent="1"/>
    </xf>
    <xf numFmtId="4" fontId="106" fillId="35" borderId="61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4" fontId="108" fillId="51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4" fontId="106" fillId="51" borderId="61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0" fontId="27" fillId="54" borderId="84" applyNumberFormat="0" applyProtection="0">
      <alignment horizontal="left" vertical="top" indent="1"/>
    </xf>
    <xf numFmtId="4" fontId="106" fillId="41" borderId="136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0" fontId="27" fillId="54" borderId="98" applyNumberFormat="0" applyProtection="0">
      <alignment horizontal="left" vertical="top" indent="1"/>
    </xf>
    <xf numFmtId="4" fontId="105" fillId="34" borderId="136" applyNumberFormat="0" applyProtection="0">
      <alignment vertical="center"/>
    </xf>
    <xf numFmtId="0" fontId="100" fillId="0" borderId="50" applyFont="0" applyFill="0" applyBorder="0">
      <alignment horizontal="center" vertical="justify" wrapText="1"/>
    </xf>
    <xf numFmtId="0" fontId="100" fillId="0" borderId="50" applyFont="0" applyFill="0" applyBorder="0">
      <alignment horizontal="center" vertical="justify" wrapText="1"/>
    </xf>
    <xf numFmtId="0" fontId="100" fillId="0" borderId="50" applyFont="0" applyFill="0" applyBorder="0">
      <alignment horizontal="center" vertical="justify" wrapText="1"/>
    </xf>
    <xf numFmtId="0" fontId="100" fillId="0" borderId="50" applyFont="0" applyFill="0" applyBorder="0">
      <alignment horizontal="center" vertical="justify" wrapText="1"/>
    </xf>
    <xf numFmtId="0" fontId="100" fillId="0" borderId="50" applyFont="0" applyFill="0" applyBorder="0">
      <alignment horizontal="center" vertical="justify" wrapText="1"/>
    </xf>
    <xf numFmtId="0" fontId="100" fillId="0" borderId="50" applyFont="0" applyFill="0" applyBorder="0">
      <alignment horizontal="centerContinuous" vertical="justify" wrapText="1"/>
    </xf>
    <xf numFmtId="0" fontId="100" fillId="0" borderId="50" applyFont="0" applyFill="0" applyBorder="0">
      <alignment horizontal="centerContinuous" vertical="justify" wrapText="1"/>
    </xf>
    <xf numFmtId="0" fontId="100" fillId="0" borderId="50" applyFont="0" applyFill="0" applyBorder="0">
      <alignment horizontal="centerContinuous" vertical="justify" wrapText="1"/>
    </xf>
    <xf numFmtId="0" fontId="100" fillId="0" borderId="50" applyFont="0" applyFill="0" applyBorder="0">
      <alignment horizontal="centerContinuous" vertical="justify" wrapText="1"/>
    </xf>
    <xf numFmtId="0" fontId="100" fillId="0" borderId="50" applyFont="0" applyFill="0" applyBorder="0">
      <alignment horizontal="centerContinuous" vertical="justify" wrapText="1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10" fontId="66" fillId="35" borderId="50" applyNumberFormat="0" applyBorder="0" applyAlignment="0" applyProtection="0"/>
    <xf numFmtId="10" fontId="66" fillId="35" borderId="50" applyNumberFormat="0" applyBorder="0" applyAlignment="0" applyProtection="0"/>
    <xf numFmtId="10" fontId="66" fillId="35" borderId="50" applyNumberFormat="0" applyBorder="0" applyAlignment="0" applyProtection="0"/>
    <xf numFmtId="3" fontId="55" fillId="34" borderId="62">
      <alignment horizontal="left" vertical="top" wrapText="1"/>
      <protection locked="0"/>
    </xf>
    <xf numFmtId="10" fontId="34" fillId="35" borderId="50" applyNumberFormat="0" applyBorder="0" applyAlignment="0" applyProtection="0"/>
    <xf numFmtId="4" fontId="108" fillId="35" borderId="84" applyNumberFormat="0" applyProtection="0">
      <alignment vertical="center"/>
    </xf>
    <xf numFmtId="4" fontId="106" fillId="49" borderId="118" applyNumberFormat="0" applyProtection="0">
      <alignment horizontal="right" vertical="center"/>
    </xf>
    <xf numFmtId="4" fontId="106" fillId="45" borderId="58" applyNumberFormat="0" applyProtection="0">
      <alignment horizontal="right" vertical="center"/>
    </xf>
    <xf numFmtId="4" fontId="106" fillId="44" borderId="58" applyNumberFormat="0" applyProtection="0">
      <alignment horizontal="right" vertical="center"/>
    </xf>
    <xf numFmtId="3" fontId="55" fillId="34" borderId="50">
      <alignment horizontal="left" vertical="top" wrapText="1"/>
      <protection locked="0"/>
    </xf>
    <xf numFmtId="4" fontId="106" fillId="53" borderId="61" applyNumberFormat="0" applyProtection="0">
      <alignment horizontal="left" vertical="center" indent="1"/>
    </xf>
    <xf numFmtId="4" fontId="106" fillId="43" borderId="61" applyNumberFormat="0" applyProtection="0">
      <alignment horizontal="right" vertical="center"/>
    </xf>
    <xf numFmtId="0" fontId="27" fillId="40" borderId="61" applyNumberFormat="0" applyProtection="0">
      <alignment horizontal="left" vertical="top" indent="1"/>
    </xf>
    <xf numFmtId="4" fontId="106" fillId="42" borderId="61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4" fontId="104" fillId="34" borderId="195" applyNumberFormat="0" applyProtection="0">
      <alignment horizontal="left" vertical="center" indent="1"/>
    </xf>
    <xf numFmtId="4" fontId="105" fillId="34" borderId="61" applyNumberFormat="0" applyProtection="0">
      <alignment vertical="center"/>
    </xf>
    <xf numFmtId="4" fontId="104" fillId="34" borderId="61" applyNumberFormat="0" applyProtection="0">
      <alignment horizontal="left" vertical="center" indent="1"/>
    </xf>
    <xf numFmtId="4" fontId="106" fillId="43" borderId="76" applyNumberFormat="0" applyProtection="0">
      <alignment horizontal="right" vertical="center"/>
    </xf>
    <xf numFmtId="4" fontId="106" fillId="53" borderId="61" applyNumberFormat="0" applyProtection="0">
      <alignment horizontal="right" vertical="center"/>
    </xf>
    <xf numFmtId="4" fontId="106" fillId="35" borderId="90" applyNumberFormat="0" applyProtection="0">
      <alignment horizontal="left" vertical="center" indent="1"/>
    </xf>
    <xf numFmtId="0" fontId="106" fillId="40" borderId="55" applyNumberFormat="0" applyProtection="0">
      <alignment horizontal="left" vertical="top" indent="1"/>
    </xf>
    <xf numFmtId="4" fontId="106" fillId="41" borderId="136" applyNumberFormat="0" applyProtection="0">
      <alignment horizontal="right" vertical="center"/>
    </xf>
    <xf numFmtId="4" fontId="104" fillId="39" borderId="118" applyNumberFormat="0" applyProtection="0">
      <alignment vertical="center"/>
    </xf>
    <xf numFmtId="0" fontId="27" fillId="36" borderId="195" applyNumberFormat="0" applyProtection="0">
      <alignment horizontal="left" vertical="center" indent="1"/>
    </xf>
    <xf numFmtId="4" fontId="106" fillId="47" borderId="144" applyNumberFormat="0" applyProtection="0">
      <alignment horizontal="right" vertical="center"/>
    </xf>
    <xf numFmtId="0" fontId="106" fillId="35" borderId="58" applyNumberFormat="0" applyProtection="0">
      <alignment horizontal="left" vertical="top" indent="1"/>
    </xf>
    <xf numFmtId="4" fontId="106" fillId="45" borderId="144" applyNumberFormat="0" applyProtection="0">
      <alignment horizontal="right" vertical="center"/>
    </xf>
    <xf numFmtId="0" fontId="31" fillId="0" borderId="54">
      <alignment horizontal="left" vertical="center"/>
    </xf>
    <xf numFmtId="4" fontId="106" fillId="35" borderId="55" applyNumberFormat="0" applyProtection="0">
      <alignment vertical="center"/>
    </xf>
    <xf numFmtId="0" fontId="27" fillId="52" borderId="55" applyNumberFormat="0" applyProtection="0">
      <alignment horizontal="left" vertical="center" indent="1"/>
    </xf>
    <xf numFmtId="4" fontId="104" fillId="39" borderId="55" applyNumberFormat="0" applyProtection="0">
      <alignment vertical="center"/>
    </xf>
    <xf numFmtId="0" fontId="27" fillId="52" borderId="55" applyNumberFormat="0" applyProtection="0">
      <alignment horizontal="left" vertical="center" indent="1"/>
    </xf>
    <xf numFmtId="0" fontId="106" fillId="35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4" fontId="106" fillId="35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0" fontId="100" fillId="0" borderId="53" applyFont="0" applyFill="0" applyBorder="0">
      <alignment horizontal="center" vertical="justify" wrapText="1"/>
    </xf>
    <xf numFmtId="4" fontId="106" fillId="41" borderId="55" applyNumberFormat="0" applyProtection="0">
      <alignment horizontal="right" vertical="center"/>
    </xf>
    <xf numFmtId="4" fontId="105" fillId="34" borderId="55" applyNumberFormat="0" applyProtection="0">
      <alignment vertical="center"/>
    </xf>
    <xf numFmtId="4" fontId="106" fillId="42" borderId="55" applyNumberFormat="0" applyProtection="0">
      <alignment horizontal="right" vertical="center"/>
    </xf>
    <xf numFmtId="4" fontId="105" fillId="34" borderId="55" applyNumberFormat="0" applyProtection="0">
      <alignment vertical="center"/>
    </xf>
    <xf numFmtId="10" fontId="66" fillId="35" borderId="53" applyNumberFormat="0" applyBorder="0" applyAlignment="0" applyProtection="0"/>
    <xf numFmtId="4" fontId="106" fillId="42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10" fontId="66" fillId="35" borderId="53" applyNumberFormat="0" applyBorder="0" applyAlignment="0" applyProtection="0"/>
    <xf numFmtId="0" fontId="27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0" fontId="100" fillId="0" borderId="53" applyFont="0" applyFill="0" applyBorder="0">
      <alignment horizontal="centerContinuous" vertical="justify" wrapText="1"/>
    </xf>
    <xf numFmtId="4" fontId="105" fillId="34" borderId="55" applyNumberFormat="0" applyProtection="0">
      <alignment vertical="center"/>
    </xf>
    <xf numFmtId="4" fontId="104" fillId="34" borderId="55" applyNumberFormat="0" applyProtection="0">
      <alignment horizontal="left" vertical="center" indent="1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0" fontId="27" fillId="52" borderId="55" applyNumberFormat="0" applyProtection="0">
      <alignment horizontal="left" vertical="top" indent="1"/>
    </xf>
    <xf numFmtId="4" fontId="106" fillId="51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0" fontId="106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4" fontId="110" fillId="51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4" fontId="108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top" indent="1"/>
    </xf>
    <xf numFmtId="4" fontId="106" fillId="45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5" fillId="34" borderId="55" applyNumberFormat="0" applyProtection="0">
      <alignment vertical="center"/>
    </xf>
    <xf numFmtId="4" fontId="106" fillId="47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0" fontId="27" fillId="40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4" fontId="106" fillId="35" borderId="55" applyNumberFormat="0" applyProtection="0">
      <alignment horizontal="left" vertical="center" indent="1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0" fontId="27" fillId="40" borderId="55" applyNumberFormat="0" applyProtection="0">
      <alignment horizontal="left" vertical="top" indent="1"/>
    </xf>
    <xf numFmtId="4" fontId="106" fillId="51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8" fillId="35" borderId="55" applyNumberFormat="0" applyProtection="0">
      <alignment vertical="center"/>
    </xf>
    <xf numFmtId="4" fontId="106" fillId="51" borderId="55" applyNumberFormat="0" applyProtection="0">
      <alignment horizontal="right" vertical="center"/>
    </xf>
    <xf numFmtId="0" fontId="106" fillId="40" borderId="55" applyNumberFormat="0" applyProtection="0">
      <alignment horizontal="left" vertical="top" indent="1"/>
    </xf>
    <xf numFmtId="0" fontId="27" fillId="52" borderId="55" applyNumberFormat="0" applyProtection="0">
      <alignment horizontal="left" vertical="center" indent="1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05" fillId="34" borderId="55" applyNumberFormat="0" applyProtection="0">
      <alignment vertical="center"/>
    </xf>
    <xf numFmtId="0" fontId="104" fillId="34" borderId="55" applyNumberFormat="0" applyProtection="0">
      <alignment horizontal="left" vertical="top" indent="1"/>
    </xf>
    <xf numFmtId="4" fontId="108" fillId="35" borderId="55" applyNumberFormat="0" applyProtection="0">
      <alignment vertical="center"/>
    </xf>
    <xf numFmtId="0" fontId="106" fillId="35" borderId="55" applyNumberFormat="0" applyProtection="0">
      <alignment horizontal="left" vertical="top" indent="1"/>
    </xf>
    <xf numFmtId="4" fontId="106" fillId="53" borderId="118" applyNumberFormat="0" applyProtection="0">
      <alignment horizontal="left" vertical="center" indent="1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6" fillId="51" borderId="55" applyNumberFormat="0" applyProtection="0">
      <alignment horizontal="right" vertical="center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4" fontId="106" fillId="41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4" fillId="39" borderId="55" applyNumberFormat="0" applyProtection="0">
      <alignment vertical="center"/>
    </xf>
    <xf numFmtId="0" fontId="104" fillId="34" borderId="55" applyNumberFormat="0" applyProtection="0">
      <alignment horizontal="left" vertical="top" indent="1"/>
    </xf>
    <xf numFmtId="4" fontId="106" fillId="49" borderId="55" applyNumberFormat="0" applyProtection="0">
      <alignment horizontal="right" vertical="center"/>
    </xf>
    <xf numFmtId="0" fontId="27" fillId="54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4" fontId="106" fillId="43" borderId="55" applyNumberFormat="0" applyProtection="0">
      <alignment horizontal="right" vertical="center"/>
    </xf>
    <xf numFmtId="0" fontId="27" fillId="40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4" fontId="106" fillId="49" borderId="55" applyNumberFormat="0" applyProtection="0">
      <alignment horizontal="right" vertical="center"/>
    </xf>
    <xf numFmtId="0" fontId="104" fillId="34" borderId="55" applyNumberFormat="0" applyProtection="0">
      <alignment horizontal="left" vertical="top" indent="1"/>
    </xf>
    <xf numFmtId="4" fontId="105" fillId="34" borderId="55" applyNumberFormat="0" applyProtection="0">
      <alignment vertical="center"/>
    </xf>
    <xf numFmtId="4" fontId="106" fillId="53" borderId="55" applyNumberFormat="0" applyProtection="0">
      <alignment horizontal="left" vertical="center" indent="1"/>
    </xf>
    <xf numFmtId="4" fontId="106" fillId="35" borderId="55" applyNumberFormat="0" applyProtection="0">
      <alignment vertical="center"/>
    </xf>
    <xf numFmtId="0" fontId="27" fillId="40" borderId="55" applyNumberFormat="0" applyProtection="0">
      <alignment horizontal="left" vertical="center" indent="1"/>
    </xf>
    <xf numFmtId="4" fontId="106" fillId="49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0" fontId="104" fillId="34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4" fontId="108" fillId="51" borderId="55" applyNumberFormat="0" applyProtection="0">
      <alignment horizontal="right" vertical="center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4" fontId="104" fillId="39" borderId="55" applyNumberFormat="0" applyProtection="0">
      <alignment vertical="center"/>
    </xf>
    <xf numFmtId="0" fontId="27" fillId="40" borderId="55" applyNumberFormat="0" applyProtection="0">
      <alignment horizontal="left" vertical="top" indent="1"/>
    </xf>
    <xf numFmtId="4" fontId="106" fillId="35" borderId="55" applyNumberFormat="0" applyProtection="0">
      <alignment vertical="center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0" fontId="27" fillId="36" borderId="55" applyNumberFormat="0" applyProtection="0">
      <alignment horizontal="left" vertical="center" indent="1"/>
    </xf>
    <xf numFmtId="4" fontId="106" fillId="53" borderId="55" applyNumberFormat="0" applyProtection="0">
      <alignment horizontal="right" vertical="center"/>
    </xf>
    <xf numFmtId="4" fontId="108" fillId="35" borderId="55" applyNumberFormat="0" applyProtection="0">
      <alignment vertical="center"/>
    </xf>
    <xf numFmtId="0" fontId="31" fillId="0" borderId="54">
      <alignment horizontal="left" vertical="center"/>
    </xf>
    <xf numFmtId="0" fontId="104" fillId="34" borderId="55" applyNumberFormat="0" applyProtection="0">
      <alignment horizontal="left" vertical="top" indent="1"/>
    </xf>
    <xf numFmtId="0" fontId="100" fillId="0" borderId="71" applyFont="0" applyFill="0" applyBorder="0">
      <alignment horizontal="centerContinuous" vertical="justify" wrapText="1"/>
    </xf>
    <xf numFmtId="3" fontId="55" fillId="34" borderId="53">
      <alignment horizontal="left" vertical="top" wrapText="1"/>
      <protection locked="0"/>
    </xf>
    <xf numFmtId="4" fontId="104" fillId="39" borderId="55" applyNumberFormat="0" applyProtection="0">
      <alignment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4" fontId="106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6" fillId="35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27" fillId="52" borderId="55" applyNumberFormat="0" applyProtection="0">
      <alignment horizontal="left" vertical="center" indent="1"/>
    </xf>
    <xf numFmtId="4" fontId="106" fillId="41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5" fillId="34" borderId="55" applyNumberFormat="0" applyProtection="0">
      <alignment vertical="center"/>
    </xf>
    <xf numFmtId="0" fontId="27" fillId="40" borderId="55" applyNumberFormat="0" applyProtection="0">
      <alignment horizontal="left" vertical="top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6" fillId="35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4" fillId="39" borderId="52" applyNumberFormat="0" applyProtection="0">
      <alignment vertical="center"/>
    </xf>
    <xf numFmtId="4" fontId="104" fillId="39" borderId="52" applyNumberFormat="0" applyProtection="0">
      <alignment vertical="center"/>
    </xf>
    <xf numFmtId="4" fontId="104" fillId="39" borderId="52" applyNumberFormat="0" applyProtection="0">
      <alignment vertical="center"/>
    </xf>
    <xf numFmtId="4" fontId="104" fillId="39" borderId="52" applyNumberFormat="0" applyProtection="0">
      <alignment vertical="center"/>
    </xf>
    <xf numFmtId="4" fontId="104" fillId="39" borderId="52" applyNumberFormat="0" applyProtection="0">
      <alignment vertical="center"/>
    </xf>
    <xf numFmtId="4" fontId="105" fillId="34" borderId="52" applyNumberFormat="0" applyProtection="0">
      <alignment vertical="center"/>
    </xf>
    <xf numFmtId="4" fontId="105" fillId="34" borderId="52" applyNumberFormat="0" applyProtection="0">
      <alignment vertical="center"/>
    </xf>
    <xf numFmtId="4" fontId="105" fillId="34" borderId="52" applyNumberFormat="0" applyProtection="0">
      <alignment vertical="center"/>
    </xf>
    <xf numFmtId="4" fontId="105" fillId="34" borderId="52" applyNumberFormat="0" applyProtection="0">
      <alignment vertical="center"/>
    </xf>
    <xf numFmtId="4" fontId="105" fillId="34" borderId="52" applyNumberFormat="0" applyProtection="0">
      <alignment vertical="center"/>
    </xf>
    <xf numFmtId="4" fontId="104" fillId="34" borderId="52" applyNumberFormat="0" applyProtection="0">
      <alignment horizontal="left" vertical="center" indent="1"/>
    </xf>
    <xf numFmtId="4" fontId="104" fillId="34" borderId="52" applyNumberFormat="0" applyProtection="0">
      <alignment horizontal="left" vertical="center" indent="1"/>
    </xf>
    <xf numFmtId="4" fontId="104" fillId="34" borderId="52" applyNumberFormat="0" applyProtection="0">
      <alignment horizontal="left" vertical="center" indent="1"/>
    </xf>
    <xf numFmtId="4" fontId="104" fillId="34" borderId="52" applyNumberFormat="0" applyProtection="0">
      <alignment horizontal="left" vertical="center" indent="1"/>
    </xf>
    <xf numFmtId="4" fontId="104" fillId="34" borderId="52" applyNumberFormat="0" applyProtection="0">
      <alignment horizontal="left" vertical="center" indent="1"/>
    </xf>
    <xf numFmtId="0" fontId="104" fillId="34" borderId="52" applyNumberFormat="0" applyProtection="0">
      <alignment horizontal="left" vertical="top" indent="1"/>
    </xf>
    <xf numFmtId="0" fontId="104" fillId="34" borderId="52" applyNumberFormat="0" applyProtection="0">
      <alignment horizontal="left" vertical="top" indent="1"/>
    </xf>
    <xf numFmtId="0" fontId="104" fillId="34" borderId="52" applyNumberFormat="0" applyProtection="0">
      <alignment horizontal="left" vertical="top" indent="1"/>
    </xf>
    <xf numFmtId="0" fontId="104" fillId="34" borderId="52" applyNumberFormat="0" applyProtection="0">
      <alignment horizontal="left" vertical="top" indent="1"/>
    </xf>
    <xf numFmtId="0" fontId="104" fillId="34" borderId="52" applyNumberFormat="0" applyProtection="0">
      <alignment horizontal="left" vertical="top" indent="1"/>
    </xf>
    <xf numFmtId="4" fontId="106" fillId="35" borderId="55" applyNumberFormat="0" applyProtection="0">
      <alignment horizontal="left" vertical="center" indent="1"/>
    </xf>
    <xf numFmtId="4" fontId="106" fillId="41" borderId="52" applyNumberFormat="0" applyProtection="0">
      <alignment horizontal="right" vertical="center"/>
    </xf>
    <xf numFmtId="4" fontId="106" fillId="41" borderId="52" applyNumberFormat="0" applyProtection="0">
      <alignment horizontal="right" vertical="center"/>
    </xf>
    <xf numFmtId="4" fontId="106" fillId="41" borderId="52" applyNumberFormat="0" applyProtection="0">
      <alignment horizontal="right" vertical="center"/>
    </xf>
    <xf numFmtId="4" fontId="106" fillId="41" borderId="52" applyNumberFormat="0" applyProtection="0">
      <alignment horizontal="right" vertical="center"/>
    </xf>
    <xf numFmtId="4" fontId="106" fillId="41" borderId="52" applyNumberFormat="0" applyProtection="0">
      <alignment horizontal="right" vertical="center"/>
    </xf>
    <xf numFmtId="4" fontId="106" fillId="42" borderId="52" applyNumberFormat="0" applyProtection="0">
      <alignment horizontal="right" vertical="center"/>
    </xf>
    <xf numFmtId="4" fontId="106" fillId="42" borderId="52" applyNumberFormat="0" applyProtection="0">
      <alignment horizontal="right" vertical="center"/>
    </xf>
    <xf numFmtId="4" fontId="106" fillId="42" borderId="52" applyNumberFormat="0" applyProtection="0">
      <alignment horizontal="right" vertical="center"/>
    </xf>
    <xf numFmtId="4" fontId="106" fillId="42" borderId="52" applyNumberFormat="0" applyProtection="0">
      <alignment horizontal="right" vertical="center"/>
    </xf>
    <xf numFmtId="4" fontId="106" fillId="42" borderId="52" applyNumberFormat="0" applyProtection="0">
      <alignment horizontal="right" vertical="center"/>
    </xf>
    <xf numFmtId="4" fontId="106" fillId="43" borderId="52" applyNumberFormat="0" applyProtection="0">
      <alignment horizontal="right" vertical="center"/>
    </xf>
    <xf numFmtId="4" fontId="106" fillId="43" borderId="52" applyNumberFormat="0" applyProtection="0">
      <alignment horizontal="right" vertical="center"/>
    </xf>
    <xf numFmtId="4" fontId="106" fillId="43" borderId="52" applyNumberFormat="0" applyProtection="0">
      <alignment horizontal="right" vertical="center"/>
    </xf>
    <xf numFmtId="4" fontId="106" fillId="43" borderId="52" applyNumberFormat="0" applyProtection="0">
      <alignment horizontal="right" vertical="center"/>
    </xf>
    <xf numFmtId="4" fontId="106" fillId="43" borderId="52" applyNumberFormat="0" applyProtection="0">
      <alignment horizontal="right" vertical="center"/>
    </xf>
    <xf numFmtId="4" fontId="106" fillId="44" borderId="52" applyNumberFormat="0" applyProtection="0">
      <alignment horizontal="right" vertical="center"/>
    </xf>
    <xf numFmtId="4" fontId="106" fillId="44" borderId="52" applyNumberFormat="0" applyProtection="0">
      <alignment horizontal="right" vertical="center"/>
    </xf>
    <xf numFmtId="4" fontId="106" fillId="44" borderId="52" applyNumberFormat="0" applyProtection="0">
      <alignment horizontal="right" vertical="center"/>
    </xf>
    <xf numFmtId="4" fontId="106" fillId="44" borderId="52" applyNumberFormat="0" applyProtection="0">
      <alignment horizontal="right" vertical="center"/>
    </xf>
    <xf numFmtId="4" fontId="106" fillId="44" borderId="52" applyNumberFormat="0" applyProtection="0">
      <alignment horizontal="right" vertical="center"/>
    </xf>
    <xf numFmtId="4" fontId="106" fillId="45" borderId="52" applyNumberFormat="0" applyProtection="0">
      <alignment horizontal="right" vertical="center"/>
    </xf>
    <xf numFmtId="4" fontId="106" fillId="45" borderId="52" applyNumberFormat="0" applyProtection="0">
      <alignment horizontal="right" vertical="center"/>
    </xf>
    <xf numFmtId="4" fontId="106" fillId="45" borderId="52" applyNumberFormat="0" applyProtection="0">
      <alignment horizontal="right" vertical="center"/>
    </xf>
    <xf numFmtId="4" fontId="106" fillId="45" borderId="52" applyNumberFormat="0" applyProtection="0">
      <alignment horizontal="right" vertical="center"/>
    </xf>
    <xf numFmtId="4" fontId="106" fillId="45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106" fillId="48" borderId="52" applyNumberFormat="0" applyProtection="0">
      <alignment horizontal="right" vertical="center"/>
    </xf>
    <xf numFmtId="4" fontId="106" fillId="48" borderId="52" applyNumberFormat="0" applyProtection="0">
      <alignment horizontal="right" vertical="center"/>
    </xf>
    <xf numFmtId="4" fontId="106" fillId="48" borderId="52" applyNumberFormat="0" applyProtection="0">
      <alignment horizontal="right" vertical="center"/>
    </xf>
    <xf numFmtId="4" fontId="106" fillId="48" borderId="52" applyNumberFormat="0" applyProtection="0">
      <alignment horizontal="right" vertical="center"/>
    </xf>
    <xf numFmtId="4" fontId="106" fillId="48" borderId="52" applyNumberFormat="0" applyProtection="0">
      <alignment horizontal="right" vertical="center"/>
    </xf>
    <xf numFmtId="4" fontId="106" fillId="49" borderId="52" applyNumberFormat="0" applyProtection="0">
      <alignment horizontal="right" vertical="center"/>
    </xf>
    <xf numFmtId="4" fontId="106" fillId="49" borderId="52" applyNumberFormat="0" applyProtection="0">
      <alignment horizontal="right" vertical="center"/>
    </xf>
    <xf numFmtId="4" fontId="106" fillId="49" borderId="52" applyNumberFormat="0" applyProtection="0">
      <alignment horizontal="right" vertical="center"/>
    </xf>
    <xf numFmtId="4" fontId="106" fillId="49" borderId="52" applyNumberFormat="0" applyProtection="0">
      <alignment horizontal="right" vertical="center"/>
    </xf>
    <xf numFmtId="4" fontId="106" fillId="49" borderId="52" applyNumberFormat="0" applyProtection="0">
      <alignment horizontal="right" vertical="center"/>
    </xf>
    <xf numFmtId="0" fontId="31" fillId="0" borderId="160">
      <alignment horizontal="left" vertical="center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4" fontId="106" fillId="53" borderId="52" applyNumberFormat="0" applyProtection="0">
      <alignment horizontal="right" vertical="center"/>
    </xf>
    <xf numFmtId="4" fontId="106" fillId="53" borderId="52" applyNumberFormat="0" applyProtection="0">
      <alignment horizontal="right" vertical="center"/>
    </xf>
    <xf numFmtId="4" fontId="106" fillId="53" borderId="52" applyNumberFormat="0" applyProtection="0">
      <alignment horizontal="right" vertical="center"/>
    </xf>
    <xf numFmtId="4" fontId="106" fillId="53" borderId="52" applyNumberFormat="0" applyProtection="0">
      <alignment horizontal="right" vertical="center"/>
    </xf>
    <xf numFmtId="4" fontId="106" fillId="53" borderId="52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0" fontId="27" fillId="52" borderId="52" applyNumberFormat="0" applyProtection="0">
      <alignment horizontal="left" vertical="center" indent="1"/>
    </xf>
    <xf numFmtId="0" fontId="27" fillId="52" borderId="52" applyNumberFormat="0" applyProtection="0">
      <alignment horizontal="left" vertical="center" indent="1"/>
    </xf>
    <xf numFmtId="0" fontId="27" fillId="52" borderId="52" applyNumberFormat="0" applyProtection="0">
      <alignment horizontal="left" vertical="center" indent="1"/>
    </xf>
    <xf numFmtId="0" fontId="27" fillId="52" borderId="52" applyNumberFormat="0" applyProtection="0">
      <alignment horizontal="left" vertical="center" indent="1"/>
    </xf>
    <xf numFmtId="0" fontId="27" fillId="52" borderId="52" applyNumberFormat="0" applyProtection="0">
      <alignment horizontal="left" vertical="center" indent="1"/>
    </xf>
    <xf numFmtId="0" fontId="27" fillId="52" borderId="52" applyNumberFormat="0" applyProtection="0">
      <alignment horizontal="left" vertical="top" indent="1"/>
    </xf>
    <xf numFmtId="0" fontId="27" fillId="52" borderId="52" applyNumberFormat="0" applyProtection="0">
      <alignment horizontal="left" vertical="top" indent="1"/>
    </xf>
    <xf numFmtId="0" fontId="27" fillId="52" borderId="52" applyNumberFormat="0" applyProtection="0">
      <alignment horizontal="left" vertical="top" indent="1"/>
    </xf>
    <xf numFmtId="0" fontId="27" fillId="52" borderId="52" applyNumberFormat="0" applyProtection="0">
      <alignment horizontal="left" vertical="top" indent="1"/>
    </xf>
    <xf numFmtId="0" fontId="27" fillId="52" borderId="52" applyNumberFormat="0" applyProtection="0">
      <alignment horizontal="left" vertical="top" indent="1"/>
    </xf>
    <xf numFmtId="0" fontId="27" fillId="40" borderId="52" applyNumberFormat="0" applyProtection="0">
      <alignment horizontal="left" vertical="center" indent="1"/>
    </xf>
    <xf numFmtId="0" fontId="27" fillId="40" borderId="52" applyNumberFormat="0" applyProtection="0">
      <alignment horizontal="left" vertical="center" indent="1"/>
    </xf>
    <xf numFmtId="0" fontId="27" fillId="40" borderId="52" applyNumberFormat="0" applyProtection="0">
      <alignment horizontal="left" vertical="center" indent="1"/>
    </xf>
    <xf numFmtId="0" fontId="27" fillId="40" borderId="52" applyNumberFormat="0" applyProtection="0">
      <alignment horizontal="left" vertical="center" indent="1"/>
    </xf>
    <xf numFmtId="0" fontId="27" fillId="40" borderId="52" applyNumberFormat="0" applyProtection="0">
      <alignment horizontal="left" vertical="center" indent="1"/>
    </xf>
    <xf numFmtId="0" fontId="27" fillId="40" borderId="52" applyNumberFormat="0" applyProtection="0">
      <alignment horizontal="left" vertical="top" indent="1"/>
    </xf>
    <xf numFmtId="0" fontId="27" fillId="40" borderId="52" applyNumberFormat="0" applyProtection="0">
      <alignment horizontal="left" vertical="top" indent="1"/>
    </xf>
    <xf numFmtId="0" fontId="27" fillId="40" borderId="52" applyNumberFormat="0" applyProtection="0">
      <alignment horizontal="left" vertical="top" indent="1"/>
    </xf>
    <xf numFmtId="0" fontId="27" fillId="40" borderId="52" applyNumberFormat="0" applyProtection="0">
      <alignment horizontal="left" vertical="top" indent="1"/>
    </xf>
    <xf numFmtId="0" fontId="27" fillId="40" borderId="52" applyNumberFormat="0" applyProtection="0">
      <alignment horizontal="left" vertical="top" indent="1"/>
    </xf>
    <xf numFmtId="0" fontId="27" fillId="36" borderId="52" applyNumberFormat="0" applyProtection="0">
      <alignment horizontal="left" vertical="center" indent="1"/>
    </xf>
    <xf numFmtId="0" fontId="27" fillId="36" borderId="52" applyNumberFormat="0" applyProtection="0">
      <alignment horizontal="left" vertical="center" indent="1"/>
    </xf>
    <xf numFmtId="0" fontId="27" fillId="36" borderId="52" applyNumberFormat="0" applyProtection="0">
      <alignment horizontal="left" vertical="center" indent="1"/>
    </xf>
    <xf numFmtId="0" fontId="27" fillId="36" borderId="52" applyNumberFormat="0" applyProtection="0">
      <alignment horizontal="left" vertical="center" indent="1"/>
    </xf>
    <xf numFmtId="0" fontId="27" fillId="36" borderId="52" applyNumberFormat="0" applyProtection="0">
      <alignment horizontal="left" vertical="center" indent="1"/>
    </xf>
    <xf numFmtId="0" fontId="27" fillId="36" borderId="52" applyNumberFormat="0" applyProtection="0">
      <alignment horizontal="left" vertical="top" indent="1"/>
    </xf>
    <xf numFmtId="0" fontId="27" fillId="36" borderId="52" applyNumberFormat="0" applyProtection="0">
      <alignment horizontal="left" vertical="top" indent="1"/>
    </xf>
    <xf numFmtId="0" fontId="27" fillId="36" borderId="52" applyNumberFormat="0" applyProtection="0">
      <alignment horizontal="left" vertical="top" indent="1"/>
    </xf>
    <xf numFmtId="0" fontId="27" fillId="36" borderId="52" applyNumberFormat="0" applyProtection="0">
      <alignment horizontal="left" vertical="top" indent="1"/>
    </xf>
    <xf numFmtId="0" fontId="27" fillId="36" borderId="52" applyNumberFormat="0" applyProtection="0">
      <alignment horizontal="left" vertical="top" indent="1"/>
    </xf>
    <xf numFmtId="0" fontId="27" fillId="54" borderId="52" applyNumberFormat="0" applyProtection="0">
      <alignment horizontal="left" vertical="center" indent="1"/>
    </xf>
    <xf numFmtId="0" fontId="27" fillId="54" borderId="52" applyNumberFormat="0" applyProtection="0">
      <alignment horizontal="left" vertical="center" indent="1"/>
    </xf>
    <xf numFmtId="0" fontId="27" fillId="54" borderId="52" applyNumberFormat="0" applyProtection="0">
      <alignment horizontal="left" vertical="center" indent="1"/>
    </xf>
    <xf numFmtId="0" fontId="27" fillId="54" borderId="52" applyNumberFormat="0" applyProtection="0">
      <alignment horizontal="left" vertical="center" indent="1"/>
    </xf>
    <xf numFmtId="0" fontId="27" fillId="54" borderId="52" applyNumberFormat="0" applyProtection="0">
      <alignment horizontal="left" vertical="center" indent="1"/>
    </xf>
    <xf numFmtId="0" fontId="27" fillId="54" borderId="52" applyNumberFormat="0" applyProtection="0">
      <alignment horizontal="left" vertical="top" indent="1"/>
    </xf>
    <xf numFmtId="0" fontId="27" fillId="54" borderId="52" applyNumberFormat="0" applyProtection="0">
      <alignment horizontal="left" vertical="top" indent="1"/>
    </xf>
    <xf numFmtId="0" fontId="27" fillId="54" borderId="52" applyNumberFormat="0" applyProtection="0">
      <alignment horizontal="left" vertical="top" indent="1"/>
    </xf>
    <xf numFmtId="0" fontId="27" fillId="54" borderId="52" applyNumberFormat="0" applyProtection="0">
      <alignment horizontal="left" vertical="top" indent="1"/>
    </xf>
    <xf numFmtId="0" fontId="27" fillId="54" borderId="52" applyNumberFormat="0" applyProtection="0">
      <alignment horizontal="left" vertical="top" indent="1"/>
    </xf>
    <xf numFmtId="4" fontId="106" fillId="35" borderId="52" applyNumberFormat="0" applyProtection="0">
      <alignment vertical="center"/>
    </xf>
    <xf numFmtId="4" fontId="106" fillId="35" borderId="52" applyNumberFormat="0" applyProtection="0">
      <alignment vertical="center"/>
    </xf>
    <xf numFmtId="4" fontId="106" fillId="35" borderId="52" applyNumberFormat="0" applyProtection="0">
      <alignment vertical="center"/>
    </xf>
    <xf numFmtId="4" fontId="106" fillId="35" borderId="52" applyNumberFormat="0" applyProtection="0">
      <alignment vertical="center"/>
    </xf>
    <xf numFmtId="4" fontId="106" fillId="35" borderId="52" applyNumberFormat="0" applyProtection="0">
      <alignment vertical="center"/>
    </xf>
    <xf numFmtId="4" fontId="108" fillId="35" borderId="52" applyNumberFormat="0" applyProtection="0">
      <alignment vertical="center"/>
    </xf>
    <xf numFmtId="4" fontId="108" fillId="35" borderId="52" applyNumberFormat="0" applyProtection="0">
      <alignment vertical="center"/>
    </xf>
    <xf numFmtId="4" fontId="108" fillId="35" borderId="52" applyNumberFormat="0" applyProtection="0">
      <alignment vertical="center"/>
    </xf>
    <xf numFmtId="4" fontId="108" fillId="35" borderId="52" applyNumberFormat="0" applyProtection="0">
      <alignment vertical="center"/>
    </xf>
    <xf numFmtId="4" fontId="108" fillId="35" borderId="52" applyNumberFormat="0" applyProtection="0">
      <alignment vertical="center"/>
    </xf>
    <xf numFmtId="4" fontId="106" fillId="35" borderId="52" applyNumberFormat="0" applyProtection="0">
      <alignment horizontal="left" vertical="center" indent="1"/>
    </xf>
    <xf numFmtId="4" fontId="106" fillId="35" borderId="52" applyNumberFormat="0" applyProtection="0">
      <alignment horizontal="left" vertical="center" indent="1"/>
    </xf>
    <xf numFmtId="4" fontId="106" fillId="35" borderId="52" applyNumberFormat="0" applyProtection="0">
      <alignment horizontal="left" vertical="center" indent="1"/>
    </xf>
    <xf numFmtId="4" fontId="106" fillId="35" borderId="52" applyNumberFormat="0" applyProtection="0">
      <alignment horizontal="left" vertical="center" indent="1"/>
    </xf>
    <xf numFmtId="4" fontId="106" fillId="35" borderId="52" applyNumberFormat="0" applyProtection="0">
      <alignment horizontal="left" vertical="center" indent="1"/>
    </xf>
    <xf numFmtId="0" fontId="106" fillId="35" borderId="52" applyNumberFormat="0" applyProtection="0">
      <alignment horizontal="left" vertical="top" indent="1"/>
    </xf>
    <xf numFmtId="0" fontId="106" fillId="35" borderId="52" applyNumberFormat="0" applyProtection="0">
      <alignment horizontal="left" vertical="top" indent="1"/>
    </xf>
    <xf numFmtId="0" fontId="106" fillId="35" borderId="52" applyNumberFormat="0" applyProtection="0">
      <alignment horizontal="left" vertical="top" indent="1"/>
    </xf>
    <xf numFmtId="0" fontId="106" fillId="35" borderId="52" applyNumberFormat="0" applyProtection="0">
      <alignment horizontal="left" vertical="top" indent="1"/>
    </xf>
    <xf numFmtId="0" fontId="106" fillId="35" borderId="52" applyNumberFormat="0" applyProtection="0">
      <alignment horizontal="left" vertical="top" indent="1"/>
    </xf>
    <xf numFmtId="4" fontId="106" fillId="51" borderId="52" applyNumberFormat="0" applyProtection="0">
      <alignment horizontal="right" vertical="center"/>
    </xf>
    <xf numFmtId="4" fontId="106" fillId="51" borderId="52" applyNumberFormat="0" applyProtection="0">
      <alignment horizontal="right" vertical="center"/>
    </xf>
    <xf numFmtId="4" fontId="106" fillId="51" borderId="52" applyNumberFormat="0" applyProtection="0">
      <alignment horizontal="right" vertical="center"/>
    </xf>
    <xf numFmtId="4" fontId="106" fillId="51" borderId="52" applyNumberFormat="0" applyProtection="0">
      <alignment horizontal="right" vertical="center"/>
    </xf>
    <xf numFmtId="4" fontId="106" fillId="51" borderId="52" applyNumberFormat="0" applyProtection="0">
      <alignment horizontal="right" vertical="center"/>
    </xf>
    <xf numFmtId="4" fontId="108" fillId="51" borderId="52" applyNumberFormat="0" applyProtection="0">
      <alignment horizontal="right" vertical="center"/>
    </xf>
    <xf numFmtId="4" fontId="108" fillId="51" borderId="52" applyNumberFormat="0" applyProtection="0">
      <alignment horizontal="right" vertical="center"/>
    </xf>
    <xf numFmtId="4" fontId="108" fillId="51" borderId="52" applyNumberFormat="0" applyProtection="0">
      <alignment horizontal="right" vertical="center"/>
    </xf>
    <xf numFmtId="4" fontId="108" fillId="51" borderId="52" applyNumberFormat="0" applyProtection="0">
      <alignment horizontal="right" vertical="center"/>
    </xf>
    <xf numFmtId="4" fontId="108" fillId="51" borderId="52" applyNumberFormat="0" applyProtection="0">
      <alignment horizontal="right" vertical="center"/>
    </xf>
    <xf numFmtId="4" fontId="106" fillId="53" borderId="52" applyNumberFormat="0" applyProtection="0">
      <alignment horizontal="left" vertical="center" indent="1"/>
    </xf>
    <xf numFmtId="4" fontId="106" fillId="53" borderId="52" applyNumberFormat="0" applyProtection="0">
      <alignment horizontal="left" vertical="center" indent="1"/>
    </xf>
    <xf numFmtId="4" fontId="106" fillId="53" borderId="52" applyNumberFormat="0" applyProtection="0">
      <alignment horizontal="left" vertical="center" indent="1"/>
    </xf>
    <xf numFmtId="4" fontId="106" fillId="53" borderId="52" applyNumberFormat="0" applyProtection="0">
      <alignment horizontal="left" vertical="center" indent="1"/>
    </xf>
    <xf numFmtId="4" fontId="106" fillId="53" borderId="52" applyNumberFormat="0" applyProtection="0">
      <alignment horizontal="left" vertical="center" indent="1"/>
    </xf>
    <xf numFmtId="0" fontId="106" fillId="40" borderId="52" applyNumberFormat="0" applyProtection="0">
      <alignment horizontal="left" vertical="top" indent="1"/>
    </xf>
    <xf numFmtId="0" fontId="106" fillId="40" borderId="52" applyNumberFormat="0" applyProtection="0">
      <alignment horizontal="left" vertical="top" indent="1"/>
    </xf>
    <xf numFmtId="0" fontId="106" fillId="40" borderId="52" applyNumberFormat="0" applyProtection="0">
      <alignment horizontal="left" vertical="top" indent="1"/>
    </xf>
    <xf numFmtId="0" fontId="106" fillId="40" borderId="52" applyNumberFormat="0" applyProtection="0">
      <alignment horizontal="left" vertical="top" indent="1"/>
    </xf>
    <xf numFmtId="0" fontId="106" fillId="40" borderId="52" applyNumberFormat="0" applyProtection="0">
      <alignment horizontal="left" vertical="top" indent="1"/>
    </xf>
    <xf numFmtId="4" fontId="106" fillId="51" borderId="55" applyNumberFormat="0" applyProtection="0">
      <alignment horizontal="right" vertical="center"/>
    </xf>
    <xf numFmtId="4" fontId="110" fillId="51" borderId="52" applyNumberFormat="0" applyProtection="0">
      <alignment horizontal="right" vertical="center"/>
    </xf>
    <xf numFmtId="4" fontId="110" fillId="51" borderId="52" applyNumberFormat="0" applyProtection="0">
      <alignment horizontal="right" vertical="center"/>
    </xf>
    <xf numFmtId="4" fontId="110" fillId="51" borderId="52" applyNumberFormat="0" applyProtection="0">
      <alignment horizontal="right" vertical="center"/>
    </xf>
    <xf numFmtId="4" fontId="110" fillId="51" borderId="52" applyNumberFormat="0" applyProtection="0">
      <alignment horizontal="right" vertical="center"/>
    </xf>
    <xf numFmtId="4" fontId="110" fillId="51" borderId="52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0" fontId="106" fillId="40" borderId="55" applyNumberFormat="0" applyProtection="0">
      <alignment horizontal="left" vertical="top" indent="1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0" fontId="104" fillId="34" borderId="55" applyNumberFormat="0" applyProtection="0">
      <alignment horizontal="left" vertical="top" indent="1"/>
    </xf>
    <xf numFmtId="4" fontId="106" fillId="53" borderId="55" applyNumberFormat="0" applyProtection="0">
      <alignment horizontal="right" vertical="center"/>
    </xf>
    <xf numFmtId="0" fontId="27" fillId="36" borderId="55" applyNumberFormat="0" applyProtection="0">
      <alignment horizontal="left" vertical="top" indent="1"/>
    </xf>
    <xf numFmtId="4" fontId="105" fillId="34" borderId="55" applyNumberFormat="0" applyProtection="0">
      <alignment vertical="center"/>
    </xf>
    <xf numFmtId="0" fontId="104" fillId="34" borderId="55" applyNumberFormat="0" applyProtection="0">
      <alignment horizontal="left" vertical="top" indent="1"/>
    </xf>
    <xf numFmtId="4" fontId="106" fillId="43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4" fontId="105" fillId="34" borderId="55" applyNumberFormat="0" applyProtection="0">
      <alignment vertical="center"/>
    </xf>
    <xf numFmtId="4" fontId="106" fillId="41" borderId="55" applyNumberFormat="0" applyProtection="0">
      <alignment horizontal="right" vertical="center"/>
    </xf>
    <xf numFmtId="0" fontId="104" fillId="34" borderId="55" applyNumberFormat="0" applyProtection="0">
      <alignment horizontal="left" vertical="top" indent="1"/>
    </xf>
    <xf numFmtId="4" fontId="106" fillId="42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106" fillId="40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3" fontId="55" fillId="34" borderId="56">
      <alignment horizontal="left" vertical="top" wrapText="1"/>
      <protection locked="0"/>
    </xf>
    <xf numFmtId="4" fontId="104" fillId="34" borderId="55" applyNumberFormat="0" applyProtection="0">
      <alignment horizontal="left" vertical="center" indent="1"/>
    </xf>
    <xf numFmtId="0" fontId="106" fillId="40" borderId="55" applyNumberFormat="0" applyProtection="0">
      <alignment horizontal="left" vertical="top" indent="1"/>
    </xf>
    <xf numFmtId="4" fontId="106" fillId="47" borderId="55" applyNumberFormat="0" applyProtection="0">
      <alignment horizontal="right" vertical="center"/>
    </xf>
    <xf numFmtId="0" fontId="27" fillId="40" borderId="55" applyNumberFormat="0" applyProtection="0">
      <alignment horizontal="left" vertical="top" indent="1"/>
    </xf>
    <xf numFmtId="4" fontId="106" fillId="35" borderId="55" applyNumberFormat="0" applyProtection="0">
      <alignment horizontal="left" vertical="center" indent="1"/>
    </xf>
    <xf numFmtId="0" fontId="100" fillId="0" borderId="53" applyFont="0" applyFill="0" applyBorder="0">
      <alignment horizontal="center" vertical="justify" wrapText="1"/>
    </xf>
    <xf numFmtId="4" fontId="104" fillId="34" borderId="55" applyNumberFormat="0" applyProtection="0">
      <alignment horizontal="left" vertical="center" indent="1"/>
    </xf>
    <xf numFmtId="4" fontId="106" fillId="46" borderId="55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4" fillId="34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27" fillId="40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4" fontId="106" fillId="35" borderId="55" applyNumberFormat="0" applyProtection="0">
      <alignment vertical="center"/>
    </xf>
    <xf numFmtId="0" fontId="27" fillId="40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4" fontId="106" fillId="47" borderId="55" applyNumberFormat="0" applyProtection="0">
      <alignment horizontal="right"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5" fillId="34" borderId="55" applyNumberFormat="0" applyProtection="0">
      <alignment vertical="center"/>
    </xf>
    <xf numFmtId="4" fontId="105" fillId="34" borderId="55" applyNumberFormat="0" applyProtection="0">
      <alignment vertical="center"/>
    </xf>
    <xf numFmtId="4" fontId="105" fillId="34" borderId="55" applyNumberFormat="0" applyProtection="0">
      <alignment vertical="center"/>
    </xf>
    <xf numFmtId="4" fontId="105" fillId="34" borderId="55" applyNumberFormat="0" applyProtection="0">
      <alignment vertical="center"/>
    </xf>
    <xf numFmtId="4" fontId="105" fillId="34" borderId="55" applyNumberFormat="0" applyProtection="0">
      <alignment vertical="center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0" fontId="104" fillId="34" borderId="55" applyNumberFormat="0" applyProtection="0">
      <alignment horizontal="left" vertical="top" indent="1"/>
    </xf>
    <xf numFmtId="0" fontId="104" fillId="34" borderId="55" applyNumberFormat="0" applyProtection="0">
      <alignment horizontal="left" vertical="top" indent="1"/>
    </xf>
    <xf numFmtId="0" fontId="104" fillId="34" borderId="55" applyNumberFormat="0" applyProtection="0">
      <alignment horizontal="left" vertical="top" indent="1"/>
    </xf>
    <xf numFmtId="0" fontId="104" fillId="34" borderId="55" applyNumberFormat="0" applyProtection="0">
      <alignment horizontal="left" vertical="top" indent="1"/>
    </xf>
    <xf numFmtId="0" fontId="104" fillId="34" borderId="55" applyNumberFormat="0" applyProtection="0">
      <alignment horizontal="left" vertical="top" indent="1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0" fontId="27" fillId="52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6" fillId="35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4" fontId="106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0" fontId="106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0" fontId="104" fillId="34" borderId="55" applyNumberFormat="0" applyProtection="0">
      <alignment horizontal="left" vertical="top" indent="1"/>
    </xf>
    <xf numFmtId="4" fontId="104" fillId="34" borderId="55" applyNumberFormat="0" applyProtection="0">
      <alignment horizontal="left" vertical="center" indent="1"/>
    </xf>
    <xf numFmtId="4" fontId="106" fillId="41" borderId="90" applyNumberFormat="0" applyProtection="0">
      <alignment horizontal="right" vertical="center"/>
    </xf>
    <xf numFmtId="4" fontId="104" fillId="39" borderId="55" applyNumberFormat="0" applyProtection="0">
      <alignment vertical="center"/>
    </xf>
    <xf numFmtId="0" fontId="27" fillId="36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10" fontId="34" fillId="35" borderId="53" applyNumberFormat="0" applyBorder="0" applyAlignment="0" applyProtection="0"/>
    <xf numFmtId="0" fontId="100" fillId="0" borderId="53" applyFont="0" applyFill="0" applyBorder="0">
      <alignment horizontal="center" vertical="justify" wrapText="1"/>
    </xf>
    <xf numFmtId="10" fontId="34" fillId="35" borderId="56" applyNumberFormat="0" applyBorder="0" applyAlignment="0" applyProtection="0"/>
    <xf numFmtId="0" fontId="106" fillId="40" borderId="55" applyNumberFormat="0" applyProtection="0">
      <alignment horizontal="left" vertical="top" indent="1"/>
    </xf>
    <xf numFmtId="0" fontId="100" fillId="0" borderId="53" applyFont="0" applyFill="0" applyBorder="0">
      <alignment horizontal="centerContinuous" vertical="justify" wrapText="1"/>
    </xf>
    <xf numFmtId="0" fontId="104" fillId="34" borderId="55" applyNumberFormat="0" applyProtection="0">
      <alignment horizontal="left" vertical="top" indent="1"/>
    </xf>
    <xf numFmtId="4" fontId="104" fillId="39" borderId="55" applyNumberFormat="0" applyProtection="0">
      <alignment vertical="center"/>
    </xf>
    <xf numFmtId="4" fontId="106" fillId="45" borderId="55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0" fontId="27" fillId="52" borderId="55" applyNumberFormat="0" applyProtection="0">
      <alignment horizontal="left" vertical="top" indent="1"/>
    </xf>
    <xf numFmtId="4" fontId="106" fillId="47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0" fontId="27" fillId="52" borderId="55" applyNumberFormat="0" applyProtection="0">
      <alignment horizontal="left" vertical="center" indent="1"/>
    </xf>
    <xf numFmtId="4" fontId="106" fillId="47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10" fontId="34" fillId="35" borderId="53" applyNumberFormat="0" applyBorder="0" applyAlignment="0" applyProtection="0"/>
    <xf numFmtId="0" fontId="100" fillId="0" borderId="71" applyFont="0" applyFill="0" applyBorder="0">
      <alignment horizontal="center" vertical="justify" wrapText="1"/>
    </xf>
    <xf numFmtId="0" fontId="27" fillId="54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4" fontId="106" fillId="53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4" fontId="106" fillId="51" borderId="55" applyNumberFormat="0" applyProtection="0">
      <alignment horizontal="right" vertical="center"/>
    </xf>
    <xf numFmtId="0" fontId="27" fillId="36" borderId="55" applyNumberFormat="0" applyProtection="0">
      <alignment horizontal="left" vertical="center" indent="1"/>
    </xf>
    <xf numFmtId="0" fontId="106" fillId="35" borderId="55" applyNumberFormat="0" applyProtection="0">
      <alignment horizontal="left" vertical="top" indent="1"/>
    </xf>
    <xf numFmtId="4" fontId="106" fillId="53" borderId="55" applyNumberFormat="0" applyProtection="0">
      <alignment horizontal="right" vertical="center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center" indent="1"/>
    </xf>
    <xf numFmtId="4" fontId="105" fillId="34" borderId="55" applyNumberFormat="0" applyProtection="0">
      <alignment vertical="center"/>
    </xf>
    <xf numFmtId="4" fontId="106" fillId="35" borderId="250" applyNumberFormat="0" applyProtection="0">
      <alignment horizontal="left" vertical="center" indent="1"/>
    </xf>
    <xf numFmtId="0" fontId="106" fillId="35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top" indent="1"/>
    </xf>
    <xf numFmtId="4" fontId="106" fillId="49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0" fontId="31" fillId="0" borderId="54">
      <alignment horizontal="left" vertical="center"/>
    </xf>
    <xf numFmtId="10" fontId="66" fillId="35" borderId="53" applyNumberFormat="0" applyBorder="0" applyAlignment="0" applyProtection="0"/>
    <xf numFmtId="0" fontId="31" fillId="0" borderId="54">
      <alignment horizontal="left" vertical="center"/>
    </xf>
    <xf numFmtId="0" fontId="31" fillId="0" borderId="54">
      <alignment horizontal="left" vertical="center"/>
    </xf>
    <xf numFmtId="0" fontId="100" fillId="0" borderId="53" applyFont="0" applyFill="0" applyBorder="0">
      <alignment horizontal="centerContinuous" vertical="justify" wrapText="1"/>
    </xf>
    <xf numFmtId="0" fontId="100" fillId="0" borderId="53" applyFont="0" applyFill="0" applyBorder="0">
      <alignment horizontal="centerContinuous" vertical="justify" wrapText="1"/>
    </xf>
    <xf numFmtId="0" fontId="100" fillId="0" borderId="53" applyFont="0" applyFill="0" applyBorder="0">
      <alignment horizontal="centerContinuous" vertical="justify" wrapText="1"/>
    </xf>
    <xf numFmtId="0" fontId="100" fillId="0" borderId="53" applyFont="0" applyFill="0" applyBorder="0">
      <alignment horizontal="center" vertical="justify" wrapText="1"/>
    </xf>
    <xf numFmtId="0" fontId="100" fillId="0" borderId="53" applyFont="0" applyFill="0" applyBorder="0">
      <alignment horizontal="center" vertical="justify" wrapText="1"/>
    </xf>
    <xf numFmtId="4" fontId="106" fillId="46" borderId="118" applyNumberFormat="0" applyProtection="0">
      <alignment horizontal="right" vertical="center"/>
    </xf>
    <xf numFmtId="10" fontId="66" fillId="35" borderId="53" applyNumberFormat="0" applyBorder="0" applyAlignment="0" applyProtection="0"/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4" fontId="106" fillId="45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0" fontId="27" fillId="52" borderId="55" applyNumberFormat="0" applyProtection="0">
      <alignment horizontal="left" vertical="center" indent="1"/>
    </xf>
    <xf numFmtId="4" fontId="106" fillId="45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10" fontId="34" fillId="35" borderId="56" applyNumberFormat="0" applyBorder="0" applyAlignment="0" applyProtection="0"/>
    <xf numFmtId="4" fontId="106" fillId="42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0" fontId="27" fillId="40" borderId="55" applyNumberFormat="0" applyProtection="0">
      <alignment horizontal="left" vertical="top" indent="1"/>
    </xf>
    <xf numFmtId="4" fontId="106" fillId="53" borderId="55" applyNumberFormat="0" applyProtection="0">
      <alignment horizontal="right" vertical="center"/>
    </xf>
    <xf numFmtId="0" fontId="27" fillId="40" borderId="55" applyNumberFormat="0" applyProtection="0">
      <alignment horizontal="left" vertical="center" indent="1"/>
    </xf>
    <xf numFmtId="4" fontId="106" fillId="45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0" fontId="27" fillId="36" borderId="55" applyNumberFormat="0" applyProtection="0">
      <alignment horizontal="left" vertical="center" indent="1"/>
    </xf>
    <xf numFmtId="4" fontId="106" fillId="42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4" fontId="106" fillId="53" borderId="61" applyNumberFormat="0" applyProtection="0">
      <alignment horizontal="left" vertical="center" indent="1"/>
    </xf>
    <xf numFmtId="4" fontId="106" fillId="53" borderId="61" applyNumberFormat="0" applyProtection="0">
      <alignment horizontal="left" vertical="center" indent="1"/>
    </xf>
    <xf numFmtId="4" fontId="106" fillId="53" borderId="61" applyNumberFormat="0" applyProtection="0">
      <alignment horizontal="left" vertical="center" indent="1"/>
    </xf>
    <xf numFmtId="4" fontId="106" fillId="53" borderId="61" applyNumberFormat="0" applyProtection="0">
      <alignment horizontal="left" vertical="center" indent="1"/>
    </xf>
    <xf numFmtId="4" fontId="106" fillId="53" borderId="61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0" fontId="106" fillId="40" borderId="61" applyNumberFormat="0" applyProtection="0">
      <alignment horizontal="left" vertical="top" indent="1"/>
    </xf>
    <xf numFmtId="0" fontId="106" fillId="40" borderId="61" applyNumberFormat="0" applyProtection="0">
      <alignment horizontal="left" vertical="top" indent="1"/>
    </xf>
    <xf numFmtId="0" fontId="106" fillId="40" borderId="61" applyNumberFormat="0" applyProtection="0">
      <alignment horizontal="left" vertical="top" indent="1"/>
    </xf>
    <xf numFmtId="0" fontId="106" fillId="40" borderId="61" applyNumberFormat="0" applyProtection="0">
      <alignment horizontal="left" vertical="top" indent="1"/>
    </xf>
    <xf numFmtId="4" fontId="110" fillId="51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3" fontId="55" fillId="34" borderId="59">
      <alignment horizontal="left" vertical="top" wrapText="1"/>
      <protection locked="0"/>
    </xf>
    <xf numFmtId="3" fontId="55" fillId="34" borderId="59">
      <alignment horizontal="left" vertical="top" wrapText="1"/>
      <protection locked="0"/>
    </xf>
    <xf numFmtId="3" fontId="55" fillId="34" borderId="59">
      <alignment horizontal="left" vertical="top" wrapText="1"/>
      <protection locked="0"/>
    </xf>
    <xf numFmtId="3" fontId="55" fillId="34" borderId="59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0" fontId="104" fillId="34" borderId="61" applyNumberFormat="0" applyProtection="0">
      <alignment horizontal="left" vertical="top" indent="1"/>
    </xf>
    <xf numFmtId="4" fontId="104" fillId="34" borderId="61" applyNumberFormat="0" applyProtection="0">
      <alignment horizontal="left" vertical="center" indent="1"/>
    </xf>
    <xf numFmtId="4" fontId="108" fillId="51" borderId="118" applyNumberFormat="0" applyProtection="0">
      <alignment horizontal="right" vertical="center"/>
    </xf>
    <xf numFmtId="4" fontId="104" fillId="39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0" fontId="27" fillId="54" borderId="61" applyNumberFormat="0" applyProtection="0">
      <alignment horizontal="left" vertical="center" indent="1"/>
    </xf>
    <xf numFmtId="10" fontId="34" fillId="35" borderId="59" applyNumberFormat="0" applyBorder="0" applyAlignment="0" applyProtection="0"/>
    <xf numFmtId="0" fontId="100" fillId="0" borderId="59" applyFont="0" applyFill="0" applyBorder="0">
      <alignment horizontal="center" vertical="justify" wrapText="1"/>
    </xf>
    <xf numFmtId="10" fontId="34" fillId="35" borderId="62" applyNumberFormat="0" applyBorder="0" applyAlignment="0" applyProtection="0"/>
    <xf numFmtId="0" fontId="106" fillId="40" borderId="61" applyNumberFormat="0" applyProtection="0">
      <alignment horizontal="left" vertical="top" indent="1"/>
    </xf>
    <xf numFmtId="0" fontId="100" fillId="0" borderId="59" applyFont="0" applyFill="0" applyBorder="0">
      <alignment horizontal="centerContinuous" vertical="justify" wrapText="1"/>
    </xf>
    <xf numFmtId="4" fontId="104" fillId="39" borderId="76" applyNumberFormat="0" applyProtection="0">
      <alignment vertical="center"/>
    </xf>
    <xf numFmtId="0" fontId="104" fillId="34" borderId="61" applyNumberFormat="0" applyProtection="0">
      <alignment horizontal="left" vertical="top" indent="1"/>
    </xf>
    <xf numFmtId="4" fontId="104" fillId="39" borderId="61" applyNumberFormat="0" applyProtection="0">
      <alignment vertical="center"/>
    </xf>
    <xf numFmtId="4" fontId="106" fillId="45" borderId="61" applyNumberFormat="0" applyProtection="0">
      <alignment horizontal="right" vertical="center"/>
    </xf>
    <xf numFmtId="4" fontId="108" fillId="35" borderId="90" applyNumberFormat="0" applyProtection="0">
      <alignment vertical="center"/>
    </xf>
    <xf numFmtId="4" fontId="106" fillId="49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6" fillId="47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6" fillId="47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1" borderId="61" applyNumberFormat="0" applyProtection="0">
      <alignment horizontal="right" vertical="center"/>
    </xf>
    <xf numFmtId="10" fontId="34" fillId="35" borderId="59" applyNumberFormat="0" applyBorder="0" applyAlignment="0" applyProtection="0"/>
    <xf numFmtId="4" fontId="106" fillId="41" borderId="84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27" fillId="36" borderId="61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0" fontId="27" fillId="52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106" fillId="51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106" fillId="35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0" fontId="27" fillId="40" borderId="61" applyNumberFormat="0" applyProtection="0">
      <alignment horizontal="left" vertical="top" indent="1"/>
    </xf>
    <xf numFmtId="0" fontId="27" fillId="40" borderId="61" applyNumberFormat="0" applyProtection="0">
      <alignment horizontal="left" vertical="top" indent="1"/>
    </xf>
    <xf numFmtId="0" fontId="27" fillId="40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27" fillId="52" borderId="61" applyNumberFormat="0" applyProtection="0">
      <alignment horizontal="left" vertical="top" indent="1"/>
    </xf>
    <xf numFmtId="0" fontId="27" fillId="52" borderId="61" applyNumberFormat="0" applyProtection="0">
      <alignment horizontal="left" vertical="top" indent="1"/>
    </xf>
    <xf numFmtId="0" fontId="27" fillId="52" borderId="61" applyNumberFormat="0" applyProtection="0">
      <alignment horizontal="left" vertical="center" indent="1"/>
    </xf>
    <xf numFmtId="4" fontId="105" fillId="34" borderId="61" applyNumberFormat="0" applyProtection="0">
      <alignment vertical="center"/>
    </xf>
    <xf numFmtId="0" fontId="106" fillId="35" borderId="90" applyNumberFormat="0" applyProtection="0">
      <alignment horizontal="left" vertical="top" indent="1"/>
    </xf>
    <xf numFmtId="0" fontId="106" fillId="35" borderId="61" applyNumberFormat="0" applyProtection="0">
      <alignment horizontal="left" vertical="top" indent="1"/>
    </xf>
    <xf numFmtId="0" fontId="27" fillId="54" borderId="61" applyNumberFormat="0" applyProtection="0">
      <alignment horizontal="left" vertical="top" indent="1"/>
    </xf>
    <xf numFmtId="0" fontId="27" fillId="54" borderId="61" applyNumberFormat="0" applyProtection="0">
      <alignment horizontal="left" vertical="center" indent="1"/>
    </xf>
    <xf numFmtId="0" fontId="27" fillId="52" borderId="61" applyNumberFormat="0" applyProtection="0">
      <alignment horizontal="left" vertical="top" indent="1"/>
    </xf>
    <xf numFmtId="4" fontId="106" fillId="49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0" fontId="31" fillId="0" borderId="60">
      <alignment horizontal="left" vertical="center"/>
    </xf>
    <xf numFmtId="10" fontId="66" fillId="35" borderId="59" applyNumberFormat="0" applyBorder="0" applyAlignment="0" applyProtection="0"/>
    <xf numFmtId="0" fontId="31" fillId="0" borderId="60">
      <alignment horizontal="left" vertical="center"/>
    </xf>
    <xf numFmtId="0" fontId="31" fillId="0" borderId="60">
      <alignment horizontal="left" vertical="center"/>
    </xf>
    <xf numFmtId="0" fontId="100" fillId="0" borderId="59" applyFont="0" applyFill="0" applyBorder="0">
      <alignment horizontal="centerContinuous" vertical="justify" wrapText="1"/>
    </xf>
    <xf numFmtId="0" fontId="100" fillId="0" borderId="59" applyFont="0" applyFill="0" applyBorder="0">
      <alignment horizontal="centerContinuous" vertical="justify" wrapText="1"/>
    </xf>
    <xf numFmtId="0" fontId="100" fillId="0" borderId="59" applyFont="0" applyFill="0" applyBorder="0">
      <alignment horizontal="centerContinuous" vertical="justify" wrapText="1"/>
    </xf>
    <xf numFmtId="0" fontId="100" fillId="0" borderId="59" applyFont="0" applyFill="0" applyBorder="0">
      <alignment horizontal="center" vertical="justify" wrapText="1"/>
    </xf>
    <xf numFmtId="0" fontId="100" fillId="0" borderId="59" applyFont="0" applyFill="0" applyBorder="0">
      <alignment horizontal="center" vertical="justify" wrapText="1"/>
    </xf>
    <xf numFmtId="4" fontId="108" fillId="51" borderId="90" applyNumberFormat="0" applyProtection="0">
      <alignment horizontal="right" vertical="center"/>
    </xf>
    <xf numFmtId="0" fontId="31" fillId="0" borderId="216">
      <alignment horizontal="left" vertical="center"/>
    </xf>
    <xf numFmtId="10" fontId="66" fillId="35" borderId="59" applyNumberFormat="0" applyBorder="0" applyAlignment="0" applyProtection="0"/>
    <xf numFmtId="4" fontId="106" fillId="41" borderId="98" applyNumberFormat="0" applyProtection="0">
      <alignment horizontal="right" vertical="center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4" fontId="106" fillId="45" borderId="61" applyNumberFormat="0" applyProtection="0">
      <alignment horizontal="right" vertical="center"/>
    </xf>
    <xf numFmtId="4" fontId="106" fillId="53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6" fillId="45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10" fontId="34" fillId="35" borderId="62" applyNumberFormat="0" applyBorder="0" applyAlignment="0" applyProtection="0"/>
    <xf numFmtId="4" fontId="106" fillId="42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1" borderId="61" applyNumberFormat="0" applyProtection="0">
      <alignment horizontal="right" vertical="center"/>
    </xf>
    <xf numFmtId="0" fontId="27" fillId="40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4" fontId="106" fillId="45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106" fillId="42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0" fontId="31" fillId="0" borderId="117">
      <alignment horizontal="left" vertical="center"/>
    </xf>
    <xf numFmtId="0" fontId="27" fillId="52" borderId="76" applyNumberFormat="0" applyProtection="0">
      <alignment horizontal="left" vertical="center" indent="1"/>
    </xf>
    <xf numFmtId="4" fontId="106" fillId="42" borderId="161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35" borderId="76" applyNumberFormat="0" applyProtection="0">
      <alignment vertical="center"/>
    </xf>
    <xf numFmtId="0" fontId="27" fillId="40" borderId="118" applyNumberFormat="0" applyProtection="0">
      <alignment horizontal="left" vertical="center" indent="1"/>
    </xf>
    <xf numFmtId="4" fontId="106" fillId="53" borderId="98" applyNumberFormat="0" applyProtection="0">
      <alignment horizontal="left" vertical="center" indent="1"/>
    </xf>
    <xf numFmtId="0" fontId="31" fillId="0" borderId="65">
      <alignment horizontal="left" vertical="center"/>
    </xf>
    <xf numFmtId="0" fontId="27" fillId="40" borderId="155" applyNumberFormat="0" applyProtection="0">
      <alignment horizontal="left" vertical="center" indent="1"/>
    </xf>
    <xf numFmtId="4" fontId="110" fillId="51" borderId="66" applyNumberFormat="0" applyProtection="0">
      <alignment horizontal="right" vertical="center"/>
    </xf>
    <xf numFmtId="0" fontId="106" fillId="40" borderId="66" applyNumberFormat="0" applyProtection="0">
      <alignment horizontal="left" vertical="top" indent="1"/>
    </xf>
    <xf numFmtId="4" fontId="106" fillId="53" borderId="66" applyNumberFormat="0" applyProtection="0">
      <alignment horizontal="left" vertical="center" indent="1"/>
    </xf>
    <xf numFmtId="4" fontId="108" fillId="51" borderId="66" applyNumberFormat="0" applyProtection="0">
      <alignment horizontal="right" vertical="center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vertical="center"/>
    </xf>
    <xf numFmtId="0" fontId="27" fillId="54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4" fontId="106" fillId="46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4" fontId="104" fillId="34" borderId="66" applyNumberFormat="0" applyProtection="0">
      <alignment horizontal="left" vertical="center" indent="1"/>
    </xf>
    <xf numFmtId="0" fontId="106" fillId="40" borderId="118" applyNumberFormat="0" applyProtection="0">
      <alignment horizontal="left" vertical="top" indent="1"/>
    </xf>
    <xf numFmtId="4" fontId="106" fillId="51" borderId="66" applyNumberFormat="0" applyProtection="0">
      <alignment horizontal="right" vertical="center"/>
    </xf>
    <xf numFmtId="3" fontId="55" fillId="34" borderId="91">
      <alignment horizontal="left" vertical="top" wrapText="1"/>
      <protection locked="0"/>
    </xf>
    <xf numFmtId="0" fontId="27" fillId="52" borderId="76" applyNumberFormat="0" applyProtection="0">
      <alignment horizontal="left" vertical="top" indent="1"/>
    </xf>
    <xf numFmtId="4" fontId="108" fillId="51" borderId="66" applyNumberFormat="0" applyProtection="0">
      <alignment horizontal="right" vertical="center"/>
    </xf>
    <xf numFmtId="0" fontId="106" fillId="35" borderId="66" applyNumberFormat="0" applyProtection="0">
      <alignment horizontal="left" vertical="top" indent="1"/>
    </xf>
    <xf numFmtId="4" fontId="106" fillId="35" borderId="66" applyNumberFormat="0" applyProtection="0">
      <alignment horizontal="left" vertical="center" indent="1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0" fontId="27" fillId="54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4" fillId="34" borderId="66" applyNumberFormat="0" applyProtection="0">
      <alignment horizontal="left" vertical="center" indent="1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0" fontId="31" fillId="0" borderId="65">
      <alignment horizontal="left" vertical="center"/>
    </xf>
    <xf numFmtId="4" fontId="110" fillId="51" borderId="98" applyNumberFormat="0" applyProtection="0">
      <alignment horizontal="right" vertical="center"/>
    </xf>
    <xf numFmtId="0" fontId="27" fillId="36" borderId="136" applyNumberFormat="0" applyProtection="0">
      <alignment horizontal="left" vertical="top" indent="1"/>
    </xf>
    <xf numFmtId="4" fontId="106" fillId="44" borderId="136" applyNumberFormat="0" applyProtection="0">
      <alignment horizontal="right" vertical="center"/>
    </xf>
    <xf numFmtId="4" fontId="106" fillId="44" borderId="118" applyNumberFormat="0" applyProtection="0">
      <alignment horizontal="right" vertical="center"/>
    </xf>
    <xf numFmtId="4" fontId="105" fillId="34" borderId="66" applyNumberFormat="0" applyProtection="0">
      <alignment vertical="center"/>
    </xf>
    <xf numFmtId="4" fontId="110" fillId="51" borderId="66" applyNumberFormat="0" applyProtection="0">
      <alignment horizontal="right" vertical="center"/>
    </xf>
    <xf numFmtId="4" fontId="104" fillId="34" borderId="228" applyNumberFormat="0" applyProtection="0">
      <alignment horizontal="left" vertical="center" indent="1"/>
    </xf>
    <xf numFmtId="0" fontId="31" fillId="0" borderId="65">
      <alignment horizontal="left" vertical="center"/>
    </xf>
    <xf numFmtId="4" fontId="106" fillId="47" borderId="13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35" borderId="76" applyNumberFormat="0" applyProtection="0">
      <alignment horizontal="left" vertical="center" indent="1"/>
    </xf>
    <xf numFmtId="0" fontId="27" fillId="54" borderId="90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0" fontId="31" fillId="0" borderId="65">
      <alignment horizontal="left" vertical="center"/>
    </xf>
    <xf numFmtId="4" fontId="106" fillId="42" borderId="90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4" fontId="106" fillId="53" borderId="76" applyNumberFormat="0" applyProtection="0">
      <alignment horizontal="left" vertical="center" indent="1"/>
    </xf>
    <xf numFmtId="4" fontId="108" fillId="51" borderId="98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3" fontId="55" fillId="34" borderId="62">
      <alignment horizontal="left" vertical="top" wrapText="1"/>
      <protection locked="0"/>
    </xf>
    <xf numFmtId="4" fontId="110" fillId="51" borderId="66" applyNumberFormat="0" applyProtection="0">
      <alignment horizontal="right" vertical="center"/>
    </xf>
    <xf numFmtId="4" fontId="106" fillId="35" borderId="66" applyNumberFormat="0" applyProtection="0">
      <alignment vertical="center"/>
    </xf>
    <xf numFmtId="0" fontId="27" fillId="54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center" indent="1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0" fontId="104" fillId="34" borderId="66" applyNumberFormat="0" applyProtection="0">
      <alignment horizontal="left" vertical="top" indent="1"/>
    </xf>
    <xf numFmtId="4" fontId="110" fillId="51" borderId="13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0" fontId="27" fillId="52" borderId="66" applyNumberFormat="0" applyProtection="0">
      <alignment horizontal="left" vertical="top" indent="1"/>
    </xf>
    <xf numFmtId="4" fontId="106" fillId="41" borderId="66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0" fontId="27" fillId="54" borderId="66" applyNumberFormat="0" applyProtection="0">
      <alignment horizontal="left" vertical="center" indent="1"/>
    </xf>
    <xf numFmtId="4" fontId="106" fillId="44" borderId="84" applyNumberFormat="0" applyProtection="0">
      <alignment horizontal="right" vertical="center"/>
    </xf>
    <xf numFmtId="4" fontId="104" fillId="39" borderId="76" applyNumberFormat="0" applyProtection="0">
      <alignment vertical="center"/>
    </xf>
    <xf numFmtId="4" fontId="105" fillId="34" borderId="144" applyNumberFormat="0" applyProtection="0">
      <alignment vertical="center"/>
    </xf>
    <xf numFmtId="0" fontId="27" fillId="40" borderId="76" applyNumberFormat="0" applyProtection="0">
      <alignment horizontal="left" vertical="top" indent="1"/>
    </xf>
    <xf numFmtId="0" fontId="27" fillId="36" borderId="76" applyNumberFormat="0" applyProtection="0">
      <alignment horizontal="left" vertical="center" indent="1"/>
    </xf>
    <xf numFmtId="0" fontId="31" fillId="0" borderId="75">
      <alignment horizontal="left" vertical="center"/>
    </xf>
    <xf numFmtId="4" fontId="104" fillId="39" borderId="76" applyNumberFormat="0" applyProtection="0">
      <alignment vertical="center"/>
    </xf>
    <xf numFmtId="0" fontId="27" fillId="36" borderId="76" applyNumberFormat="0" applyProtection="0">
      <alignment horizontal="left" vertical="center" indent="1"/>
    </xf>
    <xf numFmtId="4" fontId="106" fillId="41" borderId="76" applyNumberFormat="0" applyProtection="0">
      <alignment horizontal="right" vertical="center"/>
    </xf>
    <xf numFmtId="0" fontId="31" fillId="0" borderId="72">
      <alignment horizontal="left" vertical="center"/>
    </xf>
    <xf numFmtId="4" fontId="106" fillId="35" borderId="76" applyNumberFormat="0" applyProtection="0">
      <alignment horizontal="left" vertical="center" indent="1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6" fillId="44" borderId="66" applyNumberFormat="0" applyProtection="0">
      <alignment horizontal="right" vertical="center"/>
    </xf>
    <xf numFmtId="0" fontId="27" fillId="54" borderId="66" applyNumberFormat="0" applyProtection="0">
      <alignment horizontal="left" vertical="center" indent="1"/>
    </xf>
    <xf numFmtId="4" fontId="106" fillId="47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0" fontId="27" fillId="52" borderId="6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4" fontId="106" fillId="43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4" fillId="34" borderId="136" applyNumberFormat="0" applyProtection="0">
      <alignment horizontal="left" vertical="center" indent="1"/>
    </xf>
    <xf numFmtId="4" fontId="104" fillId="39" borderId="136" applyNumberFormat="0" applyProtection="0">
      <alignment vertical="center"/>
    </xf>
    <xf numFmtId="0" fontId="27" fillId="52" borderId="136" applyNumberFormat="0" applyProtection="0">
      <alignment horizontal="left" vertical="center" indent="1"/>
    </xf>
    <xf numFmtId="4" fontId="106" fillId="43" borderId="118" applyNumberFormat="0" applyProtection="0">
      <alignment horizontal="right" vertical="center"/>
    </xf>
    <xf numFmtId="4" fontId="106" fillId="53" borderId="195" applyNumberFormat="0" applyProtection="0">
      <alignment horizontal="left" vertical="center" indent="1"/>
    </xf>
    <xf numFmtId="4" fontId="110" fillId="51" borderId="161" applyNumberFormat="0" applyProtection="0">
      <alignment horizontal="right" vertical="center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4" fillId="34" borderId="144" applyNumberFormat="0" applyProtection="0">
      <alignment horizontal="left" vertical="center" indent="1"/>
    </xf>
    <xf numFmtId="4" fontId="106" fillId="45" borderId="195" applyNumberFormat="0" applyProtection="0">
      <alignment horizontal="right" vertical="center"/>
    </xf>
    <xf numFmtId="0" fontId="106" fillId="35" borderId="66" applyNumberFormat="0" applyProtection="0">
      <alignment horizontal="left" vertical="top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center" indent="1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4" fontId="105" fillId="34" borderId="144" applyNumberFormat="0" applyProtection="0">
      <alignment vertical="center"/>
    </xf>
    <xf numFmtId="4" fontId="105" fillId="34" borderId="118" applyNumberFormat="0" applyProtection="0">
      <alignment vertical="center"/>
    </xf>
    <xf numFmtId="4" fontId="106" fillId="48" borderId="155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4" fontId="106" fillId="42" borderId="195" applyNumberFormat="0" applyProtection="0">
      <alignment horizontal="right" vertical="center"/>
    </xf>
    <xf numFmtId="0" fontId="27" fillId="54" borderId="66" applyNumberFormat="0" applyProtection="0">
      <alignment horizontal="left" vertical="top" indent="1"/>
    </xf>
    <xf numFmtId="0" fontId="27" fillId="36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4" fontId="106" fillId="41" borderId="136" applyNumberFormat="0" applyProtection="0">
      <alignment horizontal="right" vertical="center"/>
    </xf>
    <xf numFmtId="0" fontId="106" fillId="40" borderId="66" applyNumberFormat="0" applyProtection="0">
      <alignment horizontal="left" vertical="top" indent="1"/>
    </xf>
    <xf numFmtId="4" fontId="104" fillId="34" borderId="66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0" fontId="106" fillId="40" borderId="66" applyNumberFormat="0" applyProtection="0">
      <alignment horizontal="left" vertical="top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1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4" fontId="106" fillId="51" borderId="66" applyNumberFormat="0" applyProtection="0">
      <alignment horizontal="right" vertical="center"/>
    </xf>
    <xf numFmtId="4" fontId="106" fillId="53" borderId="76" applyNumberFormat="0" applyProtection="0">
      <alignment horizontal="left" vertical="center" indent="1"/>
    </xf>
    <xf numFmtId="4" fontId="110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0" fontId="106" fillId="35" borderId="66" applyNumberFormat="0" applyProtection="0">
      <alignment horizontal="left" vertical="top" indent="1"/>
    </xf>
    <xf numFmtId="4" fontId="106" fillId="49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4" fillId="39" borderId="66" applyNumberFormat="0" applyProtection="0">
      <alignment vertical="center"/>
    </xf>
    <xf numFmtId="4" fontId="106" fillId="46" borderId="98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05" fillId="34" borderId="76" applyNumberFormat="0" applyProtection="0">
      <alignment vertical="center"/>
    </xf>
    <xf numFmtId="0" fontId="31" fillId="0" borderId="65">
      <alignment horizontal="left" vertical="center"/>
    </xf>
    <xf numFmtId="4" fontId="106" fillId="48" borderId="84" applyNumberFormat="0" applyProtection="0">
      <alignment horizontal="right" vertical="center"/>
    </xf>
    <xf numFmtId="4" fontId="105" fillId="34" borderId="76" applyNumberFormat="0" applyProtection="0">
      <alignment vertical="center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0" fontId="27" fillId="36" borderId="66" applyNumberFormat="0" applyProtection="0">
      <alignment horizontal="left" vertical="top" indent="1"/>
    </xf>
    <xf numFmtId="4" fontId="106" fillId="47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8" fillId="35" borderId="66" applyNumberFormat="0" applyProtection="0">
      <alignment vertical="center"/>
    </xf>
    <xf numFmtId="0" fontId="106" fillId="40" borderId="66" applyNumberFormat="0" applyProtection="0">
      <alignment horizontal="left" vertical="top" indent="1"/>
    </xf>
    <xf numFmtId="4" fontId="104" fillId="39" borderId="63" applyNumberFormat="0" applyProtection="0">
      <alignment vertical="center"/>
    </xf>
    <xf numFmtId="4" fontId="104" fillId="39" borderId="63" applyNumberFormat="0" applyProtection="0">
      <alignment vertical="center"/>
    </xf>
    <xf numFmtId="4" fontId="104" fillId="39" borderId="63" applyNumberFormat="0" applyProtection="0">
      <alignment vertical="center"/>
    </xf>
    <xf numFmtId="4" fontId="104" fillId="39" borderId="63" applyNumberFormat="0" applyProtection="0">
      <alignment vertical="center"/>
    </xf>
    <xf numFmtId="4" fontId="104" fillId="39" borderId="63" applyNumberFormat="0" applyProtection="0">
      <alignment vertical="center"/>
    </xf>
    <xf numFmtId="4" fontId="105" fillId="34" borderId="63" applyNumberFormat="0" applyProtection="0">
      <alignment vertical="center"/>
    </xf>
    <xf numFmtId="4" fontId="105" fillId="34" borderId="63" applyNumberFormat="0" applyProtection="0">
      <alignment vertical="center"/>
    </xf>
    <xf numFmtId="4" fontId="105" fillId="34" borderId="63" applyNumberFormat="0" applyProtection="0">
      <alignment vertical="center"/>
    </xf>
    <xf numFmtId="4" fontId="105" fillId="34" borderId="63" applyNumberFormat="0" applyProtection="0">
      <alignment vertical="center"/>
    </xf>
    <xf numFmtId="4" fontId="105" fillId="34" borderId="63" applyNumberFormat="0" applyProtection="0">
      <alignment vertical="center"/>
    </xf>
    <xf numFmtId="4" fontId="104" fillId="34" borderId="63" applyNumberFormat="0" applyProtection="0">
      <alignment horizontal="left" vertical="center" indent="1"/>
    </xf>
    <xf numFmtId="4" fontId="104" fillId="34" borderId="63" applyNumberFormat="0" applyProtection="0">
      <alignment horizontal="left" vertical="center" indent="1"/>
    </xf>
    <xf numFmtId="4" fontId="104" fillId="34" borderId="63" applyNumberFormat="0" applyProtection="0">
      <alignment horizontal="left" vertical="center" indent="1"/>
    </xf>
    <xf numFmtId="4" fontId="104" fillId="34" borderId="63" applyNumberFormat="0" applyProtection="0">
      <alignment horizontal="left" vertical="center" indent="1"/>
    </xf>
    <xf numFmtId="4" fontId="104" fillId="34" borderId="63" applyNumberFormat="0" applyProtection="0">
      <alignment horizontal="left" vertical="center" indent="1"/>
    </xf>
    <xf numFmtId="0" fontId="104" fillId="34" borderId="63" applyNumberFormat="0" applyProtection="0">
      <alignment horizontal="left" vertical="top" indent="1"/>
    </xf>
    <xf numFmtId="0" fontId="104" fillId="34" borderId="63" applyNumberFormat="0" applyProtection="0">
      <alignment horizontal="left" vertical="top" indent="1"/>
    </xf>
    <xf numFmtId="0" fontId="104" fillId="34" borderId="63" applyNumberFormat="0" applyProtection="0">
      <alignment horizontal="left" vertical="top" indent="1"/>
    </xf>
    <xf numFmtId="0" fontId="104" fillId="34" borderId="63" applyNumberFormat="0" applyProtection="0">
      <alignment horizontal="left" vertical="top" indent="1"/>
    </xf>
    <xf numFmtId="0" fontId="104" fillId="34" borderId="63" applyNumberFormat="0" applyProtection="0">
      <alignment horizontal="left" vertical="top" indent="1"/>
    </xf>
    <xf numFmtId="4" fontId="106" fillId="41" borderId="63" applyNumberFormat="0" applyProtection="0">
      <alignment horizontal="right" vertical="center"/>
    </xf>
    <xf numFmtId="4" fontId="106" fillId="41" borderId="63" applyNumberFormat="0" applyProtection="0">
      <alignment horizontal="right" vertical="center"/>
    </xf>
    <xf numFmtId="4" fontId="106" fillId="41" borderId="63" applyNumberFormat="0" applyProtection="0">
      <alignment horizontal="right" vertical="center"/>
    </xf>
    <xf numFmtId="4" fontId="106" fillId="41" borderId="63" applyNumberFormat="0" applyProtection="0">
      <alignment horizontal="right" vertical="center"/>
    </xf>
    <xf numFmtId="4" fontId="106" fillId="41" borderId="63" applyNumberFormat="0" applyProtection="0">
      <alignment horizontal="right" vertical="center"/>
    </xf>
    <xf numFmtId="4" fontId="106" fillId="42" borderId="63" applyNumberFormat="0" applyProtection="0">
      <alignment horizontal="right" vertical="center"/>
    </xf>
    <xf numFmtId="4" fontId="106" fillId="42" borderId="63" applyNumberFormat="0" applyProtection="0">
      <alignment horizontal="right" vertical="center"/>
    </xf>
    <xf numFmtId="4" fontId="106" fillId="42" borderId="63" applyNumberFormat="0" applyProtection="0">
      <alignment horizontal="right" vertical="center"/>
    </xf>
    <xf numFmtId="4" fontId="106" fillId="42" borderId="63" applyNumberFormat="0" applyProtection="0">
      <alignment horizontal="right" vertical="center"/>
    </xf>
    <xf numFmtId="4" fontId="106" fillId="42" borderId="63" applyNumberFormat="0" applyProtection="0">
      <alignment horizontal="right" vertical="center"/>
    </xf>
    <xf numFmtId="4" fontId="106" fillId="43" borderId="63" applyNumberFormat="0" applyProtection="0">
      <alignment horizontal="right" vertical="center"/>
    </xf>
    <xf numFmtId="4" fontId="106" fillId="43" borderId="63" applyNumberFormat="0" applyProtection="0">
      <alignment horizontal="right" vertical="center"/>
    </xf>
    <xf numFmtId="4" fontId="106" fillId="43" borderId="63" applyNumberFormat="0" applyProtection="0">
      <alignment horizontal="right" vertical="center"/>
    </xf>
    <xf numFmtId="4" fontId="106" fillId="43" borderId="63" applyNumberFormat="0" applyProtection="0">
      <alignment horizontal="right" vertical="center"/>
    </xf>
    <xf numFmtId="4" fontId="106" fillId="43" borderId="63" applyNumberFormat="0" applyProtection="0">
      <alignment horizontal="right" vertical="center"/>
    </xf>
    <xf numFmtId="4" fontId="106" fillId="44" borderId="63" applyNumberFormat="0" applyProtection="0">
      <alignment horizontal="right" vertical="center"/>
    </xf>
    <xf numFmtId="4" fontId="106" fillId="44" borderId="63" applyNumberFormat="0" applyProtection="0">
      <alignment horizontal="right" vertical="center"/>
    </xf>
    <xf numFmtId="4" fontId="106" fillId="44" borderId="63" applyNumberFormat="0" applyProtection="0">
      <alignment horizontal="right" vertical="center"/>
    </xf>
    <xf numFmtId="4" fontId="106" fillId="44" borderId="63" applyNumberFormat="0" applyProtection="0">
      <alignment horizontal="right" vertical="center"/>
    </xf>
    <xf numFmtId="4" fontId="106" fillId="44" borderId="63" applyNumberFormat="0" applyProtection="0">
      <alignment horizontal="right" vertical="center"/>
    </xf>
    <xf numFmtId="4" fontId="106" fillId="45" borderId="63" applyNumberFormat="0" applyProtection="0">
      <alignment horizontal="right" vertical="center"/>
    </xf>
    <xf numFmtId="4" fontId="106" fillId="45" borderId="63" applyNumberFormat="0" applyProtection="0">
      <alignment horizontal="right" vertical="center"/>
    </xf>
    <xf numFmtId="4" fontId="106" fillId="45" borderId="63" applyNumberFormat="0" applyProtection="0">
      <alignment horizontal="right" vertical="center"/>
    </xf>
    <xf numFmtId="4" fontId="106" fillId="45" borderId="63" applyNumberFormat="0" applyProtection="0">
      <alignment horizontal="right" vertical="center"/>
    </xf>
    <xf numFmtId="4" fontId="106" fillId="45" borderId="63" applyNumberFormat="0" applyProtection="0">
      <alignment horizontal="right" vertical="center"/>
    </xf>
    <xf numFmtId="4" fontId="106" fillId="46" borderId="63" applyNumberFormat="0" applyProtection="0">
      <alignment horizontal="right" vertical="center"/>
    </xf>
    <xf numFmtId="4" fontId="106" fillId="46" borderId="63" applyNumberFormat="0" applyProtection="0">
      <alignment horizontal="right" vertical="center"/>
    </xf>
    <xf numFmtId="4" fontId="106" fillId="46" borderId="63" applyNumberFormat="0" applyProtection="0">
      <alignment horizontal="right" vertical="center"/>
    </xf>
    <xf numFmtId="4" fontId="106" fillId="46" borderId="63" applyNumberFormat="0" applyProtection="0">
      <alignment horizontal="right" vertical="center"/>
    </xf>
    <xf numFmtId="4" fontId="106" fillId="46" borderId="63" applyNumberFormat="0" applyProtection="0">
      <alignment horizontal="right" vertical="center"/>
    </xf>
    <xf numFmtId="4" fontId="106" fillId="47" borderId="63" applyNumberFormat="0" applyProtection="0">
      <alignment horizontal="right" vertical="center"/>
    </xf>
    <xf numFmtId="4" fontId="106" fillId="47" borderId="63" applyNumberFormat="0" applyProtection="0">
      <alignment horizontal="right" vertical="center"/>
    </xf>
    <xf numFmtId="4" fontId="106" fillId="47" borderId="63" applyNumberFormat="0" applyProtection="0">
      <alignment horizontal="right" vertical="center"/>
    </xf>
    <xf numFmtId="4" fontId="106" fillId="47" borderId="63" applyNumberFormat="0" applyProtection="0">
      <alignment horizontal="right" vertical="center"/>
    </xf>
    <xf numFmtId="4" fontId="106" fillId="47" borderId="63" applyNumberFormat="0" applyProtection="0">
      <alignment horizontal="right" vertical="center"/>
    </xf>
    <xf numFmtId="4" fontId="106" fillId="48" borderId="63" applyNumberFormat="0" applyProtection="0">
      <alignment horizontal="right" vertical="center"/>
    </xf>
    <xf numFmtId="4" fontId="106" fillId="48" borderId="63" applyNumberFormat="0" applyProtection="0">
      <alignment horizontal="right" vertical="center"/>
    </xf>
    <xf numFmtId="4" fontId="106" fillId="48" borderId="63" applyNumberFormat="0" applyProtection="0">
      <alignment horizontal="right" vertical="center"/>
    </xf>
    <xf numFmtId="4" fontId="106" fillId="48" borderId="63" applyNumberFormat="0" applyProtection="0">
      <alignment horizontal="right" vertical="center"/>
    </xf>
    <xf numFmtId="4" fontId="106" fillId="48" borderId="63" applyNumberFormat="0" applyProtection="0">
      <alignment horizontal="right" vertical="center"/>
    </xf>
    <xf numFmtId="4" fontId="106" fillId="49" borderId="63" applyNumberFormat="0" applyProtection="0">
      <alignment horizontal="right" vertical="center"/>
    </xf>
    <xf numFmtId="4" fontId="106" fillId="49" borderId="63" applyNumberFormat="0" applyProtection="0">
      <alignment horizontal="right" vertical="center"/>
    </xf>
    <xf numFmtId="4" fontId="106" fillId="49" borderId="63" applyNumberFormat="0" applyProtection="0">
      <alignment horizontal="right" vertical="center"/>
    </xf>
    <xf numFmtId="4" fontId="106" fillId="49" borderId="63" applyNumberFormat="0" applyProtection="0">
      <alignment horizontal="right" vertical="center"/>
    </xf>
    <xf numFmtId="4" fontId="106" fillId="49" borderId="63" applyNumberFormat="0" applyProtection="0">
      <alignment horizontal="right" vertical="center"/>
    </xf>
    <xf numFmtId="4" fontId="104" fillId="39" borderId="90" applyNumberFormat="0" applyProtection="0">
      <alignment vertical="center"/>
    </xf>
    <xf numFmtId="4" fontId="106" fillId="53" borderId="63" applyNumberFormat="0" applyProtection="0">
      <alignment horizontal="right" vertical="center"/>
    </xf>
    <xf numFmtId="4" fontId="106" fillId="53" borderId="63" applyNumberFormat="0" applyProtection="0">
      <alignment horizontal="right" vertical="center"/>
    </xf>
    <xf numFmtId="4" fontId="106" fillId="53" borderId="63" applyNumberFormat="0" applyProtection="0">
      <alignment horizontal="right" vertical="center"/>
    </xf>
    <xf numFmtId="4" fontId="106" fillId="53" borderId="63" applyNumberFormat="0" applyProtection="0">
      <alignment horizontal="right" vertical="center"/>
    </xf>
    <xf numFmtId="4" fontId="106" fillId="53" borderId="63" applyNumberFormat="0" applyProtection="0">
      <alignment horizontal="right" vertical="center"/>
    </xf>
    <xf numFmtId="0" fontId="27" fillId="52" borderId="63" applyNumberFormat="0" applyProtection="0">
      <alignment horizontal="left" vertical="center" indent="1"/>
    </xf>
    <xf numFmtId="0" fontId="27" fillId="52" borderId="63" applyNumberFormat="0" applyProtection="0">
      <alignment horizontal="left" vertical="center" indent="1"/>
    </xf>
    <xf numFmtId="0" fontId="27" fillId="52" borderId="63" applyNumberFormat="0" applyProtection="0">
      <alignment horizontal="left" vertical="center" indent="1"/>
    </xf>
    <xf numFmtId="0" fontId="27" fillId="52" borderId="63" applyNumberFormat="0" applyProtection="0">
      <alignment horizontal="left" vertical="center" indent="1"/>
    </xf>
    <xf numFmtId="0" fontId="27" fillId="52" borderId="63" applyNumberFormat="0" applyProtection="0">
      <alignment horizontal="left" vertical="center" indent="1"/>
    </xf>
    <xf numFmtId="0" fontId="27" fillId="52" borderId="63" applyNumberFormat="0" applyProtection="0">
      <alignment horizontal="left" vertical="top" indent="1"/>
    </xf>
    <xf numFmtId="0" fontId="27" fillId="52" borderId="63" applyNumberFormat="0" applyProtection="0">
      <alignment horizontal="left" vertical="top" indent="1"/>
    </xf>
    <xf numFmtId="0" fontId="27" fillId="52" borderId="63" applyNumberFormat="0" applyProtection="0">
      <alignment horizontal="left" vertical="top" indent="1"/>
    </xf>
    <xf numFmtId="0" fontId="27" fillId="52" borderId="63" applyNumberFormat="0" applyProtection="0">
      <alignment horizontal="left" vertical="top" indent="1"/>
    </xf>
    <xf numFmtId="0" fontId="27" fillId="52" borderId="63" applyNumberFormat="0" applyProtection="0">
      <alignment horizontal="left" vertical="top" indent="1"/>
    </xf>
    <xf numFmtId="0" fontId="27" fillId="40" borderId="63" applyNumberFormat="0" applyProtection="0">
      <alignment horizontal="left" vertical="center" indent="1"/>
    </xf>
    <xf numFmtId="0" fontId="27" fillId="40" borderId="63" applyNumberFormat="0" applyProtection="0">
      <alignment horizontal="left" vertical="center" indent="1"/>
    </xf>
    <xf numFmtId="0" fontId="27" fillId="40" borderId="63" applyNumberFormat="0" applyProtection="0">
      <alignment horizontal="left" vertical="center" indent="1"/>
    </xf>
    <xf numFmtId="0" fontId="27" fillId="40" borderId="63" applyNumberFormat="0" applyProtection="0">
      <alignment horizontal="left" vertical="center" indent="1"/>
    </xf>
    <xf numFmtId="0" fontId="27" fillId="40" borderId="63" applyNumberFormat="0" applyProtection="0">
      <alignment horizontal="left" vertical="center" indent="1"/>
    </xf>
    <xf numFmtId="0" fontId="27" fillId="40" borderId="63" applyNumberFormat="0" applyProtection="0">
      <alignment horizontal="left" vertical="top" indent="1"/>
    </xf>
    <xf numFmtId="0" fontId="27" fillId="40" borderId="63" applyNumberFormat="0" applyProtection="0">
      <alignment horizontal="left" vertical="top" indent="1"/>
    </xf>
    <xf numFmtId="0" fontId="27" fillId="40" borderId="63" applyNumberFormat="0" applyProtection="0">
      <alignment horizontal="left" vertical="top" indent="1"/>
    </xf>
    <xf numFmtId="0" fontId="27" fillId="40" borderId="63" applyNumberFormat="0" applyProtection="0">
      <alignment horizontal="left" vertical="top" indent="1"/>
    </xf>
    <xf numFmtId="0" fontId="27" fillId="40" borderId="63" applyNumberFormat="0" applyProtection="0">
      <alignment horizontal="left" vertical="top" indent="1"/>
    </xf>
    <xf numFmtId="0" fontId="27" fillId="36" borderId="63" applyNumberFormat="0" applyProtection="0">
      <alignment horizontal="left" vertical="center" indent="1"/>
    </xf>
    <xf numFmtId="0" fontId="27" fillId="36" borderId="63" applyNumberFormat="0" applyProtection="0">
      <alignment horizontal="left" vertical="center" indent="1"/>
    </xf>
    <xf numFmtId="0" fontId="27" fillId="36" borderId="63" applyNumberFormat="0" applyProtection="0">
      <alignment horizontal="left" vertical="center" indent="1"/>
    </xf>
    <xf numFmtId="0" fontId="27" fillId="36" borderId="63" applyNumberFormat="0" applyProtection="0">
      <alignment horizontal="left" vertical="center" indent="1"/>
    </xf>
    <xf numFmtId="0" fontId="27" fillId="36" borderId="63" applyNumberFormat="0" applyProtection="0">
      <alignment horizontal="left" vertical="center" indent="1"/>
    </xf>
    <xf numFmtId="0" fontId="27" fillId="36" borderId="63" applyNumberFormat="0" applyProtection="0">
      <alignment horizontal="left" vertical="top" indent="1"/>
    </xf>
    <xf numFmtId="0" fontId="27" fillId="36" borderId="63" applyNumberFormat="0" applyProtection="0">
      <alignment horizontal="left" vertical="top" indent="1"/>
    </xf>
    <xf numFmtId="0" fontId="27" fillId="36" borderId="63" applyNumberFormat="0" applyProtection="0">
      <alignment horizontal="left" vertical="top" indent="1"/>
    </xf>
    <xf numFmtId="0" fontId="27" fillId="36" borderId="63" applyNumberFormat="0" applyProtection="0">
      <alignment horizontal="left" vertical="top" indent="1"/>
    </xf>
    <xf numFmtId="0" fontId="27" fillId="36" borderId="63" applyNumberFormat="0" applyProtection="0">
      <alignment horizontal="left" vertical="top" indent="1"/>
    </xf>
    <xf numFmtId="0" fontId="27" fillId="54" borderId="63" applyNumberFormat="0" applyProtection="0">
      <alignment horizontal="left" vertical="center" indent="1"/>
    </xf>
    <xf numFmtId="0" fontId="27" fillId="54" borderId="63" applyNumberFormat="0" applyProtection="0">
      <alignment horizontal="left" vertical="center" indent="1"/>
    </xf>
    <xf numFmtId="0" fontId="27" fillId="54" borderId="63" applyNumberFormat="0" applyProtection="0">
      <alignment horizontal="left" vertical="center" indent="1"/>
    </xf>
    <xf numFmtId="0" fontId="27" fillId="54" borderId="63" applyNumberFormat="0" applyProtection="0">
      <alignment horizontal="left" vertical="center" indent="1"/>
    </xf>
    <xf numFmtId="0" fontId="27" fillId="54" borderId="63" applyNumberFormat="0" applyProtection="0">
      <alignment horizontal="left" vertical="center" indent="1"/>
    </xf>
    <xf numFmtId="0" fontId="27" fillId="54" borderId="63" applyNumberFormat="0" applyProtection="0">
      <alignment horizontal="left" vertical="top" indent="1"/>
    </xf>
    <xf numFmtId="0" fontId="27" fillId="54" borderId="63" applyNumberFormat="0" applyProtection="0">
      <alignment horizontal="left" vertical="top" indent="1"/>
    </xf>
    <xf numFmtId="0" fontId="27" fillId="54" borderId="63" applyNumberFormat="0" applyProtection="0">
      <alignment horizontal="left" vertical="top" indent="1"/>
    </xf>
    <xf numFmtId="0" fontId="27" fillId="54" borderId="63" applyNumberFormat="0" applyProtection="0">
      <alignment horizontal="left" vertical="top" indent="1"/>
    </xf>
    <xf numFmtId="0" fontId="27" fillId="54" borderId="63" applyNumberFormat="0" applyProtection="0">
      <alignment horizontal="left" vertical="top" indent="1"/>
    </xf>
    <xf numFmtId="4" fontId="106" fillId="35" borderId="63" applyNumberFormat="0" applyProtection="0">
      <alignment vertical="center"/>
    </xf>
    <xf numFmtId="4" fontId="106" fillId="35" borderId="63" applyNumberFormat="0" applyProtection="0">
      <alignment vertical="center"/>
    </xf>
    <xf numFmtId="4" fontId="106" fillId="35" borderId="63" applyNumberFormat="0" applyProtection="0">
      <alignment vertical="center"/>
    </xf>
    <xf numFmtId="4" fontId="106" fillId="35" borderId="63" applyNumberFormat="0" applyProtection="0">
      <alignment vertical="center"/>
    </xf>
    <xf numFmtId="4" fontId="106" fillId="35" borderId="63" applyNumberFormat="0" applyProtection="0">
      <alignment vertical="center"/>
    </xf>
    <xf numFmtId="4" fontId="108" fillId="35" borderId="63" applyNumberFormat="0" applyProtection="0">
      <alignment vertical="center"/>
    </xf>
    <xf numFmtId="4" fontId="108" fillId="35" borderId="63" applyNumberFormat="0" applyProtection="0">
      <alignment vertical="center"/>
    </xf>
    <xf numFmtId="4" fontId="108" fillId="35" borderId="63" applyNumberFormat="0" applyProtection="0">
      <alignment vertical="center"/>
    </xf>
    <xf numFmtId="4" fontId="108" fillId="35" borderId="63" applyNumberFormat="0" applyProtection="0">
      <alignment vertical="center"/>
    </xf>
    <xf numFmtId="4" fontId="108" fillId="35" borderId="63" applyNumberFormat="0" applyProtection="0">
      <alignment vertical="center"/>
    </xf>
    <xf numFmtId="4" fontId="106" fillId="35" borderId="63" applyNumberFormat="0" applyProtection="0">
      <alignment horizontal="left" vertical="center" indent="1"/>
    </xf>
    <xf numFmtId="4" fontId="106" fillId="35" borderId="63" applyNumberFormat="0" applyProtection="0">
      <alignment horizontal="left" vertical="center" indent="1"/>
    </xf>
    <xf numFmtId="4" fontId="106" fillId="35" borderId="63" applyNumberFormat="0" applyProtection="0">
      <alignment horizontal="left" vertical="center" indent="1"/>
    </xf>
    <xf numFmtId="4" fontId="106" fillId="35" borderId="63" applyNumberFormat="0" applyProtection="0">
      <alignment horizontal="left" vertical="center" indent="1"/>
    </xf>
    <xf numFmtId="4" fontId="106" fillId="35" borderId="63" applyNumberFormat="0" applyProtection="0">
      <alignment horizontal="left" vertical="center" indent="1"/>
    </xf>
    <xf numFmtId="0" fontId="106" fillId="35" borderId="63" applyNumberFormat="0" applyProtection="0">
      <alignment horizontal="left" vertical="top" indent="1"/>
    </xf>
    <xf numFmtId="0" fontId="106" fillId="35" borderId="63" applyNumberFormat="0" applyProtection="0">
      <alignment horizontal="left" vertical="top" indent="1"/>
    </xf>
    <xf numFmtId="0" fontId="106" fillId="35" borderId="63" applyNumberFormat="0" applyProtection="0">
      <alignment horizontal="left" vertical="top" indent="1"/>
    </xf>
    <xf numFmtId="0" fontId="106" fillId="35" borderId="63" applyNumberFormat="0" applyProtection="0">
      <alignment horizontal="left" vertical="top" indent="1"/>
    </xf>
    <xf numFmtId="0" fontId="106" fillId="35" borderId="63" applyNumberFormat="0" applyProtection="0">
      <alignment horizontal="left" vertical="top" indent="1"/>
    </xf>
    <xf numFmtId="4" fontId="106" fillId="51" borderId="63" applyNumberFormat="0" applyProtection="0">
      <alignment horizontal="right" vertical="center"/>
    </xf>
    <xf numFmtId="4" fontId="106" fillId="51" borderId="63" applyNumberFormat="0" applyProtection="0">
      <alignment horizontal="right" vertical="center"/>
    </xf>
    <xf numFmtId="4" fontId="106" fillId="51" borderId="63" applyNumberFormat="0" applyProtection="0">
      <alignment horizontal="right" vertical="center"/>
    </xf>
    <xf numFmtId="4" fontId="106" fillId="51" borderId="63" applyNumberFormat="0" applyProtection="0">
      <alignment horizontal="right" vertical="center"/>
    </xf>
    <xf numFmtId="4" fontId="106" fillId="51" borderId="63" applyNumberFormat="0" applyProtection="0">
      <alignment horizontal="right" vertical="center"/>
    </xf>
    <xf numFmtId="4" fontId="108" fillId="51" borderId="63" applyNumberFormat="0" applyProtection="0">
      <alignment horizontal="right" vertical="center"/>
    </xf>
    <xf numFmtId="4" fontId="108" fillId="51" borderId="63" applyNumberFormat="0" applyProtection="0">
      <alignment horizontal="right" vertical="center"/>
    </xf>
    <xf numFmtId="4" fontId="108" fillId="51" borderId="63" applyNumberFormat="0" applyProtection="0">
      <alignment horizontal="right" vertical="center"/>
    </xf>
    <xf numFmtId="4" fontId="108" fillId="51" borderId="63" applyNumberFormat="0" applyProtection="0">
      <alignment horizontal="right" vertical="center"/>
    </xf>
    <xf numFmtId="4" fontId="108" fillId="51" borderId="63" applyNumberFormat="0" applyProtection="0">
      <alignment horizontal="right" vertical="center"/>
    </xf>
    <xf numFmtId="4" fontId="106" fillId="53" borderId="63" applyNumberFormat="0" applyProtection="0">
      <alignment horizontal="left" vertical="center" indent="1"/>
    </xf>
    <xf numFmtId="4" fontId="106" fillId="53" borderId="63" applyNumberFormat="0" applyProtection="0">
      <alignment horizontal="left" vertical="center" indent="1"/>
    </xf>
    <xf numFmtId="4" fontId="106" fillId="53" borderId="63" applyNumberFormat="0" applyProtection="0">
      <alignment horizontal="left" vertical="center" indent="1"/>
    </xf>
    <xf numFmtId="4" fontId="106" fillId="53" borderId="63" applyNumberFormat="0" applyProtection="0">
      <alignment horizontal="left" vertical="center" indent="1"/>
    </xf>
    <xf numFmtId="4" fontId="106" fillId="53" borderId="63" applyNumberFormat="0" applyProtection="0">
      <alignment horizontal="left" vertical="center" indent="1"/>
    </xf>
    <xf numFmtId="0" fontId="106" fillId="40" borderId="63" applyNumberFormat="0" applyProtection="0">
      <alignment horizontal="left" vertical="top" indent="1"/>
    </xf>
    <xf numFmtId="0" fontId="106" fillId="40" borderId="63" applyNumberFormat="0" applyProtection="0">
      <alignment horizontal="left" vertical="top" indent="1"/>
    </xf>
    <xf numFmtId="0" fontId="106" fillId="40" borderId="63" applyNumberFormat="0" applyProtection="0">
      <alignment horizontal="left" vertical="top" indent="1"/>
    </xf>
    <xf numFmtId="0" fontId="106" fillId="40" borderId="63" applyNumberFormat="0" applyProtection="0">
      <alignment horizontal="left" vertical="top" indent="1"/>
    </xf>
    <xf numFmtId="0" fontId="106" fillId="40" borderId="63" applyNumberFormat="0" applyProtection="0">
      <alignment horizontal="left" vertical="top" indent="1"/>
    </xf>
    <xf numFmtId="4" fontId="110" fillId="51" borderId="63" applyNumberFormat="0" applyProtection="0">
      <alignment horizontal="right" vertical="center"/>
    </xf>
    <xf numFmtId="4" fontId="110" fillId="51" borderId="63" applyNumberFormat="0" applyProtection="0">
      <alignment horizontal="right" vertical="center"/>
    </xf>
    <xf numFmtId="4" fontId="110" fillId="51" borderId="63" applyNumberFormat="0" applyProtection="0">
      <alignment horizontal="right" vertical="center"/>
    </xf>
    <xf numFmtId="4" fontId="110" fillId="51" borderId="63" applyNumberFormat="0" applyProtection="0">
      <alignment horizontal="right" vertical="center"/>
    </xf>
    <xf numFmtId="4" fontId="110" fillId="51" borderId="63" applyNumberFormat="0" applyProtection="0">
      <alignment horizontal="right" vertical="center"/>
    </xf>
    <xf numFmtId="3" fontId="55" fillId="34" borderId="64">
      <alignment horizontal="left" vertical="top" wrapText="1"/>
      <protection locked="0"/>
    </xf>
    <xf numFmtId="3" fontId="55" fillId="34" borderId="64">
      <alignment horizontal="left" vertical="top" wrapText="1"/>
      <protection locked="0"/>
    </xf>
    <xf numFmtId="3" fontId="55" fillId="34" borderId="64">
      <alignment horizontal="left" vertical="top" wrapText="1"/>
      <protection locked="0"/>
    </xf>
    <xf numFmtId="3" fontId="55" fillId="34" borderId="64">
      <alignment horizontal="left" vertical="top" wrapText="1"/>
      <protection locked="0"/>
    </xf>
    <xf numFmtId="4" fontId="106" fillId="53" borderId="66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0" fontId="27" fillId="54" borderId="172" applyNumberFormat="0" applyProtection="0">
      <alignment horizontal="left" vertical="center" indent="1"/>
    </xf>
    <xf numFmtId="0" fontId="106" fillId="35" borderId="98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4" fontId="106" fillId="53" borderId="66" applyNumberFormat="0" applyProtection="0">
      <alignment horizontal="left" vertical="center" indent="1"/>
    </xf>
    <xf numFmtId="4" fontId="108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10" fontId="34" fillId="35" borderId="64" applyNumberFormat="0" applyBorder="0" applyAlignment="0" applyProtection="0"/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3" fontId="55" fillId="34" borderId="62">
      <alignment horizontal="left" vertical="top" wrapText="1"/>
      <protection locked="0"/>
    </xf>
    <xf numFmtId="4" fontId="108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4" fontId="106" fillId="49" borderId="195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0" fontId="27" fillId="36" borderId="98" applyNumberFormat="0" applyProtection="0">
      <alignment horizontal="left" vertical="top" indent="1"/>
    </xf>
    <xf numFmtId="0" fontId="100" fillId="0" borderId="204" applyFont="0" applyFill="0" applyBorder="0">
      <alignment horizontal="center" vertical="justify" wrapText="1"/>
    </xf>
    <xf numFmtId="4" fontId="110" fillId="51" borderId="66" applyNumberFormat="0" applyProtection="0">
      <alignment horizontal="right" vertical="center"/>
    </xf>
    <xf numFmtId="0" fontId="104" fillId="34" borderId="155" applyNumberFormat="0" applyProtection="0">
      <alignment horizontal="left" vertical="top" indent="1"/>
    </xf>
    <xf numFmtId="4" fontId="106" fillId="35" borderId="195" applyNumberFormat="0" applyProtection="0">
      <alignment horizontal="left" vertical="center" indent="1"/>
    </xf>
    <xf numFmtId="4" fontId="106" fillId="35" borderId="136" applyNumberFormat="0" applyProtection="0">
      <alignment vertical="center"/>
    </xf>
    <xf numFmtId="4" fontId="106" fillId="46" borderId="118" applyNumberFormat="0" applyProtection="0">
      <alignment horizontal="right" vertical="center"/>
    </xf>
    <xf numFmtId="0" fontId="27" fillId="40" borderId="136" applyNumberFormat="0" applyProtection="0">
      <alignment horizontal="left" vertical="top" indent="1"/>
    </xf>
    <xf numFmtId="4" fontId="106" fillId="49" borderId="195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0" fontId="100" fillId="0" borderId="88" applyFont="0" applyFill="0" applyBorder="0">
      <alignment horizontal="centerContinuous" vertical="justify" wrapText="1"/>
    </xf>
    <xf numFmtId="4" fontId="106" fillId="43" borderId="76" applyNumberFormat="0" applyProtection="0">
      <alignment horizontal="right"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35" borderId="90" applyNumberFormat="0" applyProtection="0">
      <alignment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10" fontId="34" fillId="35" borderId="62" applyNumberFormat="0" applyBorder="0" applyAlignment="0" applyProtection="0"/>
    <xf numFmtId="4" fontId="110" fillId="51" borderId="195" applyNumberFormat="0" applyProtection="0">
      <alignment horizontal="right" vertical="center"/>
    </xf>
    <xf numFmtId="0" fontId="106" fillId="35" borderId="90" applyNumberFormat="0" applyProtection="0">
      <alignment horizontal="left" vertical="top" indent="1"/>
    </xf>
    <xf numFmtId="3" fontId="55" fillId="34" borderId="102">
      <alignment horizontal="left" vertical="top" wrapText="1"/>
      <protection locked="0"/>
    </xf>
    <xf numFmtId="0" fontId="100" fillId="0" borderId="88" applyFont="0" applyFill="0" applyBorder="0">
      <alignment horizontal="center" vertical="justify" wrapText="1"/>
    </xf>
    <xf numFmtId="0" fontId="100" fillId="0" borderId="226" applyFont="0" applyFill="0" applyBorder="0">
      <alignment horizontal="center" vertical="justify" wrapText="1"/>
    </xf>
    <xf numFmtId="0" fontId="100" fillId="0" borderId="88" applyFont="0" applyFill="0" applyBorder="0">
      <alignment horizontal="centerContinuous" vertical="justify" wrapText="1"/>
    </xf>
    <xf numFmtId="4" fontId="106" fillId="45" borderId="98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0" fontId="27" fillId="54" borderId="118" applyNumberFormat="0" applyProtection="0">
      <alignment horizontal="left" vertical="top" indent="1"/>
    </xf>
    <xf numFmtId="4" fontId="106" fillId="35" borderId="98" applyNumberFormat="0" applyProtection="0">
      <alignment vertical="center"/>
    </xf>
    <xf numFmtId="0" fontId="27" fillId="36" borderId="155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4" fontId="106" fillId="48" borderId="136" applyNumberFormat="0" applyProtection="0">
      <alignment horizontal="right" vertical="center"/>
    </xf>
    <xf numFmtId="0" fontId="106" fillId="35" borderId="250" applyNumberFormat="0" applyProtection="0">
      <alignment horizontal="left" vertical="top" indent="1"/>
    </xf>
    <xf numFmtId="0" fontId="31" fillId="0" borderId="171">
      <alignment horizontal="left" vertical="center"/>
    </xf>
    <xf numFmtId="4" fontId="105" fillId="34" borderId="104" applyNumberFormat="0" applyProtection="0">
      <alignment vertical="center"/>
    </xf>
    <xf numFmtId="0" fontId="106" fillId="35" borderId="217" applyNumberFormat="0" applyProtection="0">
      <alignment horizontal="left" vertical="top" indent="1"/>
    </xf>
    <xf numFmtId="10" fontId="66" fillId="35" borderId="102" applyNumberFormat="0" applyBorder="0" applyAlignment="0" applyProtection="0"/>
    <xf numFmtId="4" fontId="105" fillId="34" borderId="136" applyNumberFormat="0" applyProtection="0">
      <alignment vertical="center"/>
    </xf>
    <xf numFmtId="0" fontId="27" fillId="52" borderId="124" applyNumberFormat="0" applyProtection="0">
      <alignment horizontal="left" vertical="center" indent="1"/>
    </xf>
    <xf numFmtId="4" fontId="106" fillId="42" borderId="70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41" borderId="124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53" borderId="98" applyNumberFormat="0" applyProtection="0">
      <alignment horizontal="left" vertical="center" indent="1"/>
    </xf>
    <xf numFmtId="4" fontId="106" fillId="47" borderId="136" applyNumberFormat="0" applyProtection="0">
      <alignment horizontal="right" vertical="center"/>
    </xf>
    <xf numFmtId="0" fontId="27" fillId="40" borderId="118" applyNumberFormat="0" applyProtection="0">
      <alignment horizontal="left" vertical="center" indent="1"/>
    </xf>
    <xf numFmtId="4" fontId="106" fillId="53" borderId="76" applyNumberFormat="0" applyProtection="0">
      <alignment horizontal="right" vertical="center"/>
    </xf>
    <xf numFmtId="0" fontId="27" fillId="54" borderId="84" applyNumberFormat="0" applyProtection="0">
      <alignment horizontal="left" vertical="center" indent="1"/>
    </xf>
    <xf numFmtId="0" fontId="27" fillId="54" borderId="76" applyNumberFormat="0" applyProtection="0">
      <alignment horizontal="left" vertical="top" indent="1"/>
    </xf>
    <xf numFmtId="0" fontId="106" fillId="40" borderId="84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4" fontId="110" fillId="51" borderId="76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0" fontId="27" fillId="52" borderId="76" applyNumberFormat="0" applyProtection="0">
      <alignment horizontal="left" vertical="top" indent="1"/>
    </xf>
    <xf numFmtId="10" fontId="66" fillId="35" borderId="62" applyNumberFormat="0" applyBorder="0" applyAlignment="0" applyProtection="0"/>
    <xf numFmtId="4" fontId="104" fillId="39" borderId="76" applyNumberFormat="0" applyProtection="0">
      <alignment vertical="center"/>
    </xf>
    <xf numFmtId="4" fontId="106" fillId="41" borderId="144" applyNumberFormat="0" applyProtection="0">
      <alignment horizontal="right" vertical="center"/>
    </xf>
    <xf numFmtId="4" fontId="104" fillId="39" borderId="76" applyNumberFormat="0" applyProtection="0">
      <alignment vertical="center"/>
    </xf>
    <xf numFmtId="4" fontId="106" fillId="53" borderId="76" applyNumberFormat="0" applyProtection="0">
      <alignment horizontal="right" vertical="center"/>
    </xf>
    <xf numFmtId="4" fontId="106" fillId="35" borderId="84" applyNumberFormat="0" applyProtection="0">
      <alignment horizontal="left" vertical="center" indent="1"/>
    </xf>
    <xf numFmtId="3" fontId="55" fillId="34" borderId="74">
      <alignment horizontal="left" vertical="top" wrapText="1"/>
      <protection locked="0"/>
    </xf>
    <xf numFmtId="4" fontId="108" fillId="51" borderId="76" applyNumberFormat="0" applyProtection="0">
      <alignment horizontal="right" vertical="center"/>
    </xf>
    <xf numFmtId="0" fontId="27" fillId="52" borderId="76" applyNumberFormat="0" applyProtection="0">
      <alignment horizontal="left" vertical="center" indent="1"/>
    </xf>
    <xf numFmtId="0" fontId="31" fillId="0" borderId="72">
      <alignment horizontal="left" vertical="center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6" fillId="35" borderId="76" applyNumberFormat="0" applyProtection="0">
      <alignment vertical="center"/>
    </xf>
    <xf numFmtId="0" fontId="27" fillId="36" borderId="76" applyNumberFormat="0" applyProtection="0">
      <alignment horizontal="left" vertical="center" indent="1"/>
    </xf>
    <xf numFmtId="4" fontId="104" fillId="39" borderId="195" applyNumberFormat="0" applyProtection="0">
      <alignment vertical="center"/>
    </xf>
    <xf numFmtId="0" fontId="106" fillId="35" borderId="136" applyNumberFormat="0" applyProtection="0">
      <alignment horizontal="left" vertical="top" indent="1"/>
    </xf>
    <xf numFmtId="0" fontId="100" fillId="0" borderId="248" applyFont="0" applyFill="0" applyBorder="0">
      <alignment horizontal="center" vertical="justify" wrapText="1"/>
    </xf>
    <xf numFmtId="0" fontId="104" fillId="34" borderId="195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3" fontId="55" fillId="34" borderId="207">
      <alignment horizontal="left" vertical="top" wrapText="1"/>
      <protection locked="0"/>
    </xf>
    <xf numFmtId="4" fontId="106" fillId="41" borderId="144" applyNumberFormat="0" applyProtection="0">
      <alignment horizontal="right" vertical="center"/>
    </xf>
    <xf numFmtId="0" fontId="100" fillId="0" borderId="62" applyFont="0" applyFill="0" applyBorder="0">
      <alignment horizontal="center" vertical="justify" wrapText="1"/>
    </xf>
    <xf numFmtId="0" fontId="100" fillId="0" borderId="62" applyFont="0" applyFill="0" applyBorder="0">
      <alignment horizontal="center" vertical="justify" wrapText="1"/>
    </xf>
    <xf numFmtId="0" fontId="100" fillId="0" borderId="62" applyFont="0" applyFill="0" applyBorder="0">
      <alignment horizontal="center" vertical="justify" wrapText="1"/>
    </xf>
    <xf numFmtId="0" fontId="100" fillId="0" borderId="62" applyFont="0" applyFill="0" applyBorder="0">
      <alignment horizontal="center" vertical="justify" wrapText="1"/>
    </xf>
    <xf numFmtId="0" fontId="100" fillId="0" borderId="62" applyFont="0" applyFill="0" applyBorder="0">
      <alignment horizontal="center" vertical="justify" wrapText="1"/>
    </xf>
    <xf numFmtId="0" fontId="100" fillId="0" borderId="62" applyFont="0" applyFill="0" applyBorder="0">
      <alignment horizontal="centerContinuous" vertical="justify" wrapText="1"/>
    </xf>
    <xf numFmtId="0" fontId="100" fillId="0" borderId="62" applyFont="0" applyFill="0" applyBorder="0">
      <alignment horizontal="centerContinuous" vertical="justify" wrapText="1"/>
    </xf>
    <xf numFmtId="0" fontId="100" fillId="0" borderId="62" applyFont="0" applyFill="0" applyBorder="0">
      <alignment horizontal="centerContinuous" vertical="justify" wrapText="1"/>
    </xf>
    <xf numFmtId="0" fontId="100" fillId="0" borderId="62" applyFont="0" applyFill="0" applyBorder="0">
      <alignment horizontal="centerContinuous" vertical="justify" wrapText="1"/>
    </xf>
    <xf numFmtId="0" fontId="100" fillId="0" borderId="62" applyFont="0" applyFill="0" applyBorder="0">
      <alignment horizontal="centerContinuous" vertical="justify" wrapText="1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10" fontId="66" fillId="35" borderId="62" applyNumberFormat="0" applyBorder="0" applyAlignment="0" applyProtection="0"/>
    <xf numFmtId="10" fontId="66" fillId="35" borderId="62" applyNumberFormat="0" applyBorder="0" applyAlignment="0" applyProtection="0"/>
    <xf numFmtId="10" fontId="66" fillId="35" borderId="62" applyNumberFormat="0" applyBorder="0" applyAlignment="0" applyProtection="0"/>
    <xf numFmtId="4" fontId="110" fillId="51" borderId="84" applyNumberFormat="0" applyProtection="0">
      <alignment horizontal="right" vertical="center"/>
    </xf>
    <xf numFmtId="10" fontId="34" fillId="35" borderId="62" applyNumberFormat="0" applyBorder="0" applyAlignment="0" applyProtection="0"/>
    <xf numFmtId="4" fontId="104" fillId="39" borderId="136" applyNumberFormat="0" applyProtection="0">
      <alignment vertical="center"/>
    </xf>
    <xf numFmtId="4" fontId="106" fillId="51" borderId="76" applyNumberFormat="0" applyProtection="0">
      <alignment horizontal="right" vertical="center"/>
    </xf>
    <xf numFmtId="4" fontId="104" fillId="39" borderId="136" applyNumberFormat="0" applyProtection="0">
      <alignment vertical="center"/>
    </xf>
    <xf numFmtId="0" fontId="31" fillId="0" borderId="205">
      <alignment horizontal="left" vertical="center"/>
    </xf>
    <xf numFmtId="3" fontId="55" fillId="34" borderId="62">
      <alignment horizontal="left" vertical="top" wrapText="1"/>
      <protection locked="0"/>
    </xf>
    <xf numFmtId="0" fontId="106" fillId="35" borderId="84" applyNumberFormat="0" applyProtection="0">
      <alignment horizontal="left" vertical="top" indent="1"/>
    </xf>
    <xf numFmtId="4" fontId="106" fillId="45" borderId="136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35" borderId="90" applyNumberFormat="0" applyProtection="0">
      <alignment horizontal="left" vertical="center" indent="1"/>
    </xf>
    <xf numFmtId="0" fontId="100" fillId="0" borderId="74" applyFont="0" applyFill="0" applyBorder="0">
      <alignment horizontal="centerContinuous" vertical="justify" wrapText="1"/>
    </xf>
    <xf numFmtId="4" fontId="106" fillId="35" borderId="76" applyNumberFormat="0" applyProtection="0">
      <alignment horizontal="left" vertical="center" indent="1"/>
    </xf>
    <xf numFmtId="4" fontId="106" fillId="48" borderId="76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4" fontId="106" fillId="53" borderId="84" applyNumberFormat="0" applyProtection="0">
      <alignment horizontal="left" vertical="center" indent="1"/>
    </xf>
    <xf numFmtId="0" fontId="106" fillId="35" borderId="98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4" fontId="106" fillId="49" borderId="155" applyNumberFormat="0" applyProtection="0">
      <alignment horizontal="right" vertical="center"/>
    </xf>
    <xf numFmtId="0" fontId="27" fillId="54" borderId="98" applyNumberFormat="0" applyProtection="0">
      <alignment horizontal="left" vertical="center" indent="1"/>
    </xf>
    <xf numFmtId="0" fontId="27" fillId="52" borderId="228" applyNumberFormat="0" applyProtection="0">
      <alignment horizontal="left" vertical="top" indent="1"/>
    </xf>
    <xf numFmtId="0" fontId="31" fillId="0" borderId="171">
      <alignment horizontal="left" vertical="center"/>
    </xf>
    <xf numFmtId="0" fontId="27" fillId="36" borderId="155" applyNumberFormat="0" applyProtection="0">
      <alignment horizontal="left" vertical="center" indent="1"/>
    </xf>
    <xf numFmtId="0" fontId="106" fillId="40" borderId="98" applyNumberFormat="0" applyProtection="0">
      <alignment horizontal="left" vertical="top" indent="1"/>
    </xf>
    <xf numFmtId="0" fontId="31" fillId="0" borderId="69">
      <alignment horizontal="left" vertical="center"/>
    </xf>
    <xf numFmtId="4" fontId="106" fillId="35" borderId="70" applyNumberFormat="0" applyProtection="0">
      <alignment vertical="center"/>
    </xf>
    <xf numFmtId="0" fontId="27" fillId="52" borderId="70" applyNumberFormat="0" applyProtection="0">
      <alignment horizontal="left" vertical="center" indent="1"/>
    </xf>
    <xf numFmtId="4" fontId="104" fillId="39" borderId="70" applyNumberFormat="0" applyProtection="0">
      <alignment vertical="center"/>
    </xf>
    <xf numFmtId="0" fontId="27" fillId="52" borderId="70" applyNumberFormat="0" applyProtection="0">
      <alignment horizontal="left" vertical="center" indent="1"/>
    </xf>
    <xf numFmtId="0" fontId="106" fillId="35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4" fontId="106" fillId="35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0" fontId="100" fillId="0" borderId="68" applyFont="0" applyFill="0" applyBorder="0">
      <alignment horizontal="center" vertical="justify" wrapText="1"/>
    </xf>
    <xf numFmtId="4" fontId="106" fillId="41" borderId="70" applyNumberFormat="0" applyProtection="0">
      <alignment horizontal="right" vertical="center"/>
    </xf>
    <xf numFmtId="4" fontId="105" fillId="34" borderId="70" applyNumberFormat="0" applyProtection="0">
      <alignment vertical="center"/>
    </xf>
    <xf numFmtId="4" fontId="106" fillId="42" borderId="70" applyNumberFormat="0" applyProtection="0">
      <alignment horizontal="right" vertical="center"/>
    </xf>
    <xf numFmtId="4" fontId="105" fillId="34" borderId="70" applyNumberFormat="0" applyProtection="0">
      <alignment vertical="center"/>
    </xf>
    <xf numFmtId="10" fontId="66" fillId="35" borderId="68" applyNumberFormat="0" applyBorder="0" applyAlignment="0" applyProtection="0"/>
    <xf numFmtId="4" fontId="106" fillId="42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10" fontId="66" fillId="35" borderId="68" applyNumberFormat="0" applyBorder="0" applyAlignment="0" applyProtection="0"/>
    <xf numFmtId="0" fontId="27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0" fontId="100" fillId="0" borderId="68" applyFont="0" applyFill="0" applyBorder="0">
      <alignment horizontal="centerContinuous" vertical="justify" wrapText="1"/>
    </xf>
    <xf numFmtId="4" fontId="105" fillId="34" borderId="70" applyNumberFormat="0" applyProtection="0">
      <alignment vertical="center"/>
    </xf>
    <xf numFmtId="4" fontId="104" fillId="34" borderId="70" applyNumberFormat="0" applyProtection="0">
      <alignment horizontal="left" vertical="center" indent="1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0" fontId="27" fillId="52" borderId="70" applyNumberFormat="0" applyProtection="0">
      <alignment horizontal="left" vertical="top" indent="1"/>
    </xf>
    <xf numFmtId="4" fontId="106" fillId="51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0" fontId="106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4" fontId="110" fillId="51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4" fontId="108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top" indent="1"/>
    </xf>
    <xf numFmtId="4" fontId="106" fillId="45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5" fillId="34" borderId="70" applyNumberFormat="0" applyProtection="0">
      <alignment vertical="center"/>
    </xf>
    <xf numFmtId="4" fontId="106" fillId="47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0" fontId="27" fillId="40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4" fontId="106" fillId="35" borderId="70" applyNumberFormat="0" applyProtection="0">
      <alignment horizontal="left" vertical="center" indent="1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0" fontId="27" fillId="40" borderId="70" applyNumberFormat="0" applyProtection="0">
      <alignment horizontal="left" vertical="top" indent="1"/>
    </xf>
    <xf numFmtId="4" fontId="106" fillId="51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8" fillId="35" borderId="70" applyNumberFormat="0" applyProtection="0">
      <alignment vertical="center"/>
    </xf>
    <xf numFmtId="4" fontId="106" fillId="51" borderId="70" applyNumberFormat="0" applyProtection="0">
      <alignment horizontal="right" vertical="center"/>
    </xf>
    <xf numFmtId="0" fontId="106" fillId="40" borderId="70" applyNumberFormat="0" applyProtection="0">
      <alignment horizontal="left" vertical="top" indent="1"/>
    </xf>
    <xf numFmtId="0" fontId="27" fillId="52" borderId="70" applyNumberFormat="0" applyProtection="0">
      <alignment horizontal="left" vertical="center" indent="1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05" fillId="34" borderId="70" applyNumberFormat="0" applyProtection="0">
      <alignment vertical="center"/>
    </xf>
    <xf numFmtId="0" fontId="104" fillId="34" borderId="70" applyNumberFormat="0" applyProtection="0">
      <alignment horizontal="left" vertical="top" indent="1"/>
    </xf>
    <xf numFmtId="4" fontId="108" fillId="35" borderId="70" applyNumberFormat="0" applyProtection="0">
      <alignment vertical="center"/>
    </xf>
    <xf numFmtId="0" fontId="106" fillId="35" borderId="70" applyNumberFormat="0" applyProtection="0">
      <alignment horizontal="left" vertical="top" indent="1"/>
    </xf>
    <xf numFmtId="4" fontId="106" fillId="49" borderId="9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6" fillId="51" borderId="70" applyNumberFormat="0" applyProtection="0">
      <alignment horizontal="right" vertical="center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4" fontId="106" fillId="41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4" fillId="39" borderId="70" applyNumberFormat="0" applyProtection="0">
      <alignment vertical="center"/>
    </xf>
    <xf numFmtId="0" fontId="104" fillId="34" borderId="70" applyNumberFormat="0" applyProtection="0">
      <alignment horizontal="left" vertical="top" indent="1"/>
    </xf>
    <xf numFmtId="4" fontId="106" fillId="49" borderId="70" applyNumberFormat="0" applyProtection="0">
      <alignment horizontal="right" vertical="center"/>
    </xf>
    <xf numFmtId="0" fontId="27" fillId="54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4" fontId="106" fillId="43" borderId="70" applyNumberFormat="0" applyProtection="0">
      <alignment horizontal="right" vertical="center"/>
    </xf>
    <xf numFmtId="0" fontId="27" fillId="40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4" fontId="106" fillId="49" borderId="70" applyNumberFormat="0" applyProtection="0">
      <alignment horizontal="right" vertical="center"/>
    </xf>
    <xf numFmtId="0" fontId="104" fillId="34" borderId="70" applyNumberFormat="0" applyProtection="0">
      <alignment horizontal="left" vertical="top" indent="1"/>
    </xf>
    <xf numFmtId="4" fontId="105" fillId="34" borderId="70" applyNumberFormat="0" applyProtection="0">
      <alignment vertical="center"/>
    </xf>
    <xf numFmtId="4" fontId="106" fillId="53" borderId="70" applyNumberFormat="0" applyProtection="0">
      <alignment horizontal="left" vertical="center" indent="1"/>
    </xf>
    <xf numFmtId="4" fontId="106" fillId="35" borderId="70" applyNumberFormat="0" applyProtection="0">
      <alignment vertical="center"/>
    </xf>
    <xf numFmtId="0" fontId="27" fillId="40" borderId="70" applyNumberFormat="0" applyProtection="0">
      <alignment horizontal="left" vertical="center" indent="1"/>
    </xf>
    <xf numFmtId="4" fontId="106" fillId="49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0" fontId="104" fillId="34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4" fontId="108" fillId="51" borderId="70" applyNumberFormat="0" applyProtection="0">
      <alignment horizontal="right" vertical="center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4" fontId="104" fillId="39" borderId="70" applyNumberFormat="0" applyProtection="0">
      <alignment vertical="center"/>
    </xf>
    <xf numFmtId="0" fontId="27" fillId="40" borderId="70" applyNumberFormat="0" applyProtection="0">
      <alignment horizontal="left" vertical="top" indent="1"/>
    </xf>
    <xf numFmtId="4" fontId="106" fillId="35" borderId="70" applyNumberFormat="0" applyProtection="0">
      <alignment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0" fontId="27" fillId="36" borderId="70" applyNumberFormat="0" applyProtection="0">
      <alignment horizontal="left" vertical="center" indent="1"/>
    </xf>
    <xf numFmtId="4" fontId="106" fillId="53" borderId="70" applyNumberFormat="0" applyProtection="0">
      <alignment horizontal="right" vertical="center"/>
    </xf>
    <xf numFmtId="4" fontId="108" fillId="35" borderId="70" applyNumberFormat="0" applyProtection="0">
      <alignment vertical="center"/>
    </xf>
    <xf numFmtId="0" fontId="31" fillId="0" borderId="69">
      <alignment horizontal="left" vertical="center"/>
    </xf>
    <xf numFmtId="0" fontId="104" fillId="34" borderId="70" applyNumberFormat="0" applyProtection="0">
      <alignment horizontal="left" vertical="top" indent="1"/>
    </xf>
    <xf numFmtId="4" fontId="106" fillId="44" borderId="84" applyNumberFormat="0" applyProtection="0">
      <alignment horizontal="right" vertical="center"/>
    </xf>
    <xf numFmtId="3" fontId="55" fillId="34" borderId="68">
      <alignment horizontal="left" vertical="top" wrapText="1"/>
      <protection locked="0"/>
    </xf>
    <xf numFmtId="4" fontId="104" fillId="39" borderId="70" applyNumberFormat="0" applyProtection="0">
      <alignment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4" fontId="106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6" fillId="35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27" fillId="52" borderId="70" applyNumberFormat="0" applyProtection="0">
      <alignment horizontal="left" vertical="center" indent="1"/>
    </xf>
    <xf numFmtId="4" fontId="106" fillId="41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5" fillId="34" borderId="70" applyNumberFormat="0" applyProtection="0">
      <alignment vertical="center"/>
    </xf>
    <xf numFmtId="0" fontId="27" fillId="40" borderId="70" applyNumberFormat="0" applyProtection="0">
      <alignment horizontal="left" vertical="top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6" fillId="35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4" fontId="106" fillId="35" borderId="70" applyNumberFormat="0" applyProtection="0">
      <alignment horizontal="left" vertical="center" indent="1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4" fillId="39" borderId="90" applyNumberFormat="0" applyProtection="0">
      <alignment vertical="center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4" fontId="106" fillId="51" borderId="70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0" fontId="106" fillId="40" borderId="70" applyNumberFormat="0" applyProtection="0">
      <alignment horizontal="left" vertical="top" indent="1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0" fontId="104" fillId="34" borderId="70" applyNumberFormat="0" applyProtection="0">
      <alignment horizontal="left" vertical="top" indent="1"/>
    </xf>
    <xf numFmtId="4" fontId="106" fillId="53" borderId="70" applyNumberFormat="0" applyProtection="0">
      <alignment horizontal="right" vertical="center"/>
    </xf>
    <xf numFmtId="0" fontId="27" fillId="36" borderId="70" applyNumberFormat="0" applyProtection="0">
      <alignment horizontal="left" vertical="top" indent="1"/>
    </xf>
    <xf numFmtId="4" fontId="105" fillId="34" borderId="70" applyNumberFormat="0" applyProtection="0">
      <alignment vertical="center"/>
    </xf>
    <xf numFmtId="0" fontId="104" fillId="34" borderId="70" applyNumberFormat="0" applyProtection="0">
      <alignment horizontal="left" vertical="top" indent="1"/>
    </xf>
    <xf numFmtId="4" fontId="106" fillId="43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4" fontId="105" fillId="34" borderId="70" applyNumberFormat="0" applyProtection="0">
      <alignment vertical="center"/>
    </xf>
    <xf numFmtId="4" fontId="106" fillId="41" borderId="70" applyNumberFormat="0" applyProtection="0">
      <alignment horizontal="right" vertical="center"/>
    </xf>
    <xf numFmtId="0" fontId="104" fillId="34" borderId="70" applyNumberFormat="0" applyProtection="0">
      <alignment horizontal="left" vertical="top" indent="1"/>
    </xf>
    <xf numFmtId="4" fontId="106" fillId="42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106" fillId="40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3" fontId="55" fillId="34" borderId="71">
      <alignment horizontal="left" vertical="top" wrapText="1"/>
      <protection locked="0"/>
    </xf>
    <xf numFmtId="4" fontId="104" fillId="34" borderId="70" applyNumberFormat="0" applyProtection="0">
      <alignment horizontal="left" vertical="center" indent="1"/>
    </xf>
    <xf numFmtId="0" fontId="106" fillId="40" borderId="70" applyNumberFormat="0" applyProtection="0">
      <alignment horizontal="left" vertical="top" indent="1"/>
    </xf>
    <xf numFmtId="4" fontId="106" fillId="47" borderId="70" applyNumberFormat="0" applyProtection="0">
      <alignment horizontal="right" vertical="center"/>
    </xf>
    <xf numFmtId="0" fontId="27" fillId="40" borderId="70" applyNumberFormat="0" applyProtection="0">
      <alignment horizontal="left" vertical="top" indent="1"/>
    </xf>
    <xf numFmtId="4" fontId="106" fillId="35" borderId="70" applyNumberFormat="0" applyProtection="0">
      <alignment horizontal="left" vertical="center" indent="1"/>
    </xf>
    <xf numFmtId="0" fontId="100" fillId="0" borderId="68" applyFont="0" applyFill="0" applyBorder="0">
      <alignment horizontal="center" vertical="justify" wrapText="1"/>
    </xf>
    <xf numFmtId="4" fontId="104" fillId="34" borderId="70" applyNumberFormat="0" applyProtection="0">
      <alignment horizontal="left" vertical="center" indent="1"/>
    </xf>
    <xf numFmtId="4" fontId="106" fillId="46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4" fillId="34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27" fillId="40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4" fontId="106" fillId="35" borderId="70" applyNumberFormat="0" applyProtection="0">
      <alignment vertical="center"/>
    </xf>
    <xf numFmtId="0" fontId="27" fillId="40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4" fontId="106" fillId="47" borderId="70" applyNumberFormat="0" applyProtection="0">
      <alignment horizontal="right"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5" fillId="34" borderId="70" applyNumberFormat="0" applyProtection="0">
      <alignment vertical="center"/>
    </xf>
    <xf numFmtId="4" fontId="105" fillId="34" borderId="70" applyNumberFormat="0" applyProtection="0">
      <alignment vertical="center"/>
    </xf>
    <xf numFmtId="4" fontId="105" fillId="34" borderId="70" applyNumberFormat="0" applyProtection="0">
      <alignment vertical="center"/>
    </xf>
    <xf numFmtId="4" fontId="105" fillId="34" borderId="70" applyNumberFormat="0" applyProtection="0">
      <alignment vertical="center"/>
    </xf>
    <xf numFmtId="4" fontId="105" fillId="34" borderId="70" applyNumberFormat="0" applyProtection="0">
      <alignment vertical="center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0" fontId="104" fillId="34" borderId="70" applyNumberFormat="0" applyProtection="0">
      <alignment horizontal="left" vertical="top" indent="1"/>
    </xf>
    <xf numFmtId="0" fontId="104" fillId="34" borderId="70" applyNumberFormat="0" applyProtection="0">
      <alignment horizontal="left" vertical="top" indent="1"/>
    </xf>
    <xf numFmtId="0" fontId="104" fillId="34" borderId="70" applyNumberFormat="0" applyProtection="0">
      <alignment horizontal="left" vertical="top" indent="1"/>
    </xf>
    <xf numFmtId="0" fontId="104" fillId="34" borderId="70" applyNumberFormat="0" applyProtection="0">
      <alignment horizontal="left" vertical="top" indent="1"/>
    </xf>
    <xf numFmtId="0" fontId="104" fillId="34" borderId="70" applyNumberFormat="0" applyProtection="0">
      <alignment horizontal="left" vertical="top" indent="1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6" fillId="35" borderId="90" applyNumberFormat="0" applyProtection="0">
      <alignment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0" fontId="27" fillId="52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6" fillId="35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4" fontId="106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0" fontId="106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0" fontId="104" fillId="34" borderId="70" applyNumberFormat="0" applyProtection="0">
      <alignment horizontal="left" vertical="top" indent="1"/>
    </xf>
    <xf numFmtId="4" fontId="104" fillId="34" borderId="70" applyNumberFormat="0" applyProtection="0">
      <alignment horizontal="left" vertical="center" indent="1"/>
    </xf>
    <xf numFmtId="4" fontId="108" fillId="51" borderId="161" applyNumberFormat="0" applyProtection="0">
      <alignment horizontal="right" vertical="center"/>
    </xf>
    <xf numFmtId="4" fontId="104" fillId="39" borderId="70" applyNumberFormat="0" applyProtection="0">
      <alignment vertical="center"/>
    </xf>
    <xf numFmtId="0" fontId="27" fillId="36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10" fontId="34" fillId="35" borderId="68" applyNumberFormat="0" applyBorder="0" applyAlignment="0" applyProtection="0"/>
    <xf numFmtId="0" fontId="100" fillId="0" borderId="68" applyFont="0" applyFill="0" applyBorder="0">
      <alignment horizontal="center" vertical="justify" wrapText="1"/>
    </xf>
    <xf numFmtId="10" fontId="34" fillId="35" borderId="71" applyNumberFormat="0" applyBorder="0" applyAlignment="0" applyProtection="0"/>
    <xf numFmtId="0" fontId="106" fillId="40" borderId="70" applyNumberFormat="0" applyProtection="0">
      <alignment horizontal="left" vertical="top" indent="1"/>
    </xf>
    <xf numFmtId="0" fontId="100" fillId="0" borderId="68" applyFont="0" applyFill="0" applyBorder="0">
      <alignment horizontal="centerContinuous" vertical="justify" wrapText="1"/>
    </xf>
    <xf numFmtId="0" fontId="104" fillId="34" borderId="70" applyNumberFormat="0" applyProtection="0">
      <alignment horizontal="left" vertical="top" indent="1"/>
    </xf>
    <xf numFmtId="4" fontId="104" fillId="39" borderId="70" applyNumberFormat="0" applyProtection="0">
      <alignment vertical="center"/>
    </xf>
    <xf numFmtId="4" fontId="106" fillId="45" borderId="70" applyNumberFormat="0" applyProtection="0">
      <alignment horizontal="right" vertical="center"/>
    </xf>
    <xf numFmtId="0" fontId="27" fillId="40" borderId="90" applyNumberFormat="0" applyProtection="0">
      <alignment horizontal="left" vertical="top" indent="1"/>
    </xf>
    <xf numFmtId="4" fontId="106" fillId="49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0" fontId="27" fillId="52" borderId="70" applyNumberFormat="0" applyProtection="0">
      <alignment horizontal="left" vertical="top" indent="1"/>
    </xf>
    <xf numFmtId="4" fontId="106" fillId="47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0" fontId="27" fillId="52" borderId="70" applyNumberFormat="0" applyProtection="0">
      <alignment horizontal="left" vertical="center" indent="1"/>
    </xf>
    <xf numFmtId="4" fontId="106" fillId="47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10" fontId="34" fillId="35" borderId="68" applyNumberFormat="0" applyBorder="0" applyAlignment="0" applyProtection="0"/>
    <xf numFmtId="4" fontId="106" fillId="42" borderId="84" applyNumberFormat="0" applyProtection="0">
      <alignment horizontal="right" vertical="center"/>
    </xf>
    <xf numFmtId="0" fontId="27" fillId="54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4" fontId="106" fillId="53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4" fontId="106" fillId="51" borderId="70" applyNumberFormat="0" applyProtection="0">
      <alignment horizontal="right" vertical="center"/>
    </xf>
    <xf numFmtId="0" fontId="27" fillId="36" borderId="70" applyNumberFormat="0" applyProtection="0">
      <alignment horizontal="left" vertical="center" indent="1"/>
    </xf>
    <xf numFmtId="0" fontId="106" fillId="35" borderId="70" applyNumberFormat="0" applyProtection="0">
      <alignment horizontal="left" vertical="top" indent="1"/>
    </xf>
    <xf numFmtId="4" fontId="106" fillId="53" borderId="70" applyNumberFormat="0" applyProtection="0">
      <alignment horizontal="right" vertical="center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center" indent="1"/>
    </xf>
    <xf numFmtId="4" fontId="105" fillId="34" borderId="70" applyNumberFormat="0" applyProtection="0">
      <alignment vertical="center"/>
    </xf>
    <xf numFmtId="0" fontId="27" fillId="36" borderId="9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top" indent="1"/>
    </xf>
    <xf numFmtId="4" fontId="106" fillId="49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0" fontId="31" fillId="0" borderId="69">
      <alignment horizontal="left" vertical="center"/>
    </xf>
    <xf numFmtId="10" fontId="66" fillId="35" borderId="68" applyNumberFormat="0" applyBorder="0" applyAlignment="0" applyProtection="0"/>
    <xf numFmtId="0" fontId="31" fillId="0" borderId="69">
      <alignment horizontal="left" vertical="center"/>
    </xf>
    <xf numFmtId="0" fontId="31" fillId="0" borderId="69">
      <alignment horizontal="left" vertical="center"/>
    </xf>
    <xf numFmtId="0" fontId="100" fillId="0" borderId="68" applyFont="0" applyFill="0" applyBorder="0">
      <alignment horizontal="centerContinuous" vertical="justify" wrapText="1"/>
    </xf>
    <xf numFmtId="0" fontId="100" fillId="0" borderId="68" applyFont="0" applyFill="0" applyBorder="0">
      <alignment horizontal="centerContinuous" vertical="justify" wrapText="1"/>
    </xf>
    <xf numFmtId="0" fontId="100" fillId="0" borderId="68" applyFont="0" applyFill="0" applyBorder="0">
      <alignment horizontal="centerContinuous" vertical="justify" wrapText="1"/>
    </xf>
    <xf numFmtId="0" fontId="100" fillId="0" borderId="68" applyFont="0" applyFill="0" applyBorder="0">
      <alignment horizontal="center" vertical="justify" wrapText="1"/>
    </xf>
    <xf numFmtId="0" fontId="100" fillId="0" borderId="68" applyFont="0" applyFill="0" applyBorder="0">
      <alignment horizontal="center" vertical="justify" wrapText="1"/>
    </xf>
    <xf numFmtId="4" fontId="105" fillId="34" borderId="90" applyNumberFormat="0" applyProtection="0">
      <alignment vertical="center"/>
    </xf>
    <xf numFmtId="10" fontId="66" fillId="35" borderId="68" applyNumberFormat="0" applyBorder="0" applyAlignment="0" applyProtection="0"/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4" fontId="106" fillId="45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0" fontId="27" fillId="52" borderId="70" applyNumberFormat="0" applyProtection="0">
      <alignment horizontal="left" vertical="center" indent="1"/>
    </xf>
    <xf numFmtId="4" fontId="106" fillId="45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10" fontId="34" fillId="35" borderId="71" applyNumberFormat="0" applyBorder="0" applyAlignment="0" applyProtection="0"/>
    <xf numFmtId="4" fontId="106" fillId="42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0" fontId="27" fillId="40" borderId="70" applyNumberFormat="0" applyProtection="0">
      <alignment horizontal="left" vertical="top" indent="1"/>
    </xf>
    <xf numFmtId="4" fontId="106" fillId="53" borderId="70" applyNumberFormat="0" applyProtection="0">
      <alignment horizontal="right" vertical="center"/>
    </xf>
    <xf numFmtId="0" fontId="27" fillId="40" borderId="70" applyNumberFormat="0" applyProtection="0">
      <alignment horizontal="left" vertical="center" indent="1"/>
    </xf>
    <xf numFmtId="4" fontId="106" fillId="45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0" fontId="27" fillId="36" borderId="70" applyNumberFormat="0" applyProtection="0">
      <alignment horizontal="left" vertical="center" indent="1"/>
    </xf>
    <xf numFmtId="4" fontId="106" fillId="42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4" fillId="39" borderId="73" applyNumberFormat="0" applyProtection="0">
      <alignment vertical="center"/>
    </xf>
    <xf numFmtId="4" fontId="104" fillId="39" borderId="73" applyNumberFormat="0" applyProtection="0">
      <alignment vertical="center"/>
    </xf>
    <xf numFmtId="4" fontId="104" fillId="39" borderId="73" applyNumberFormat="0" applyProtection="0">
      <alignment vertical="center"/>
    </xf>
    <xf numFmtId="4" fontId="104" fillId="39" borderId="73" applyNumberFormat="0" applyProtection="0">
      <alignment vertical="center"/>
    </xf>
    <xf numFmtId="4" fontId="104" fillId="39" borderId="73" applyNumberFormat="0" applyProtection="0">
      <alignment vertical="center"/>
    </xf>
    <xf numFmtId="4" fontId="105" fillId="34" borderId="73" applyNumberFormat="0" applyProtection="0">
      <alignment vertical="center"/>
    </xf>
    <xf numFmtId="4" fontId="105" fillId="34" borderId="73" applyNumberFormat="0" applyProtection="0">
      <alignment vertical="center"/>
    </xf>
    <xf numFmtId="4" fontId="105" fillId="34" borderId="73" applyNumberFormat="0" applyProtection="0">
      <alignment vertical="center"/>
    </xf>
    <xf numFmtId="4" fontId="105" fillId="34" borderId="73" applyNumberFormat="0" applyProtection="0">
      <alignment vertical="center"/>
    </xf>
    <xf numFmtId="4" fontId="105" fillId="34" borderId="73" applyNumberFormat="0" applyProtection="0">
      <alignment vertical="center"/>
    </xf>
    <xf numFmtId="4" fontId="104" fillId="34" borderId="73" applyNumberFormat="0" applyProtection="0">
      <alignment horizontal="left" vertical="center" indent="1"/>
    </xf>
    <xf numFmtId="4" fontId="104" fillId="34" borderId="73" applyNumberFormat="0" applyProtection="0">
      <alignment horizontal="left" vertical="center" indent="1"/>
    </xf>
    <xf numFmtId="4" fontId="104" fillId="34" borderId="73" applyNumberFormat="0" applyProtection="0">
      <alignment horizontal="left" vertical="center" indent="1"/>
    </xf>
    <xf numFmtId="4" fontId="104" fillId="34" borderId="73" applyNumberFormat="0" applyProtection="0">
      <alignment horizontal="left" vertical="center" indent="1"/>
    </xf>
    <xf numFmtId="4" fontId="104" fillId="34" borderId="73" applyNumberFormat="0" applyProtection="0">
      <alignment horizontal="left" vertical="center" indent="1"/>
    </xf>
    <xf numFmtId="0" fontId="104" fillId="34" borderId="73" applyNumberFormat="0" applyProtection="0">
      <alignment horizontal="left" vertical="top" indent="1"/>
    </xf>
    <xf numFmtId="0" fontId="104" fillId="34" borderId="73" applyNumberFormat="0" applyProtection="0">
      <alignment horizontal="left" vertical="top" indent="1"/>
    </xf>
    <xf numFmtId="0" fontId="104" fillId="34" borderId="73" applyNumberFormat="0" applyProtection="0">
      <alignment horizontal="left" vertical="top" indent="1"/>
    </xf>
    <xf numFmtId="0" fontId="104" fillId="34" borderId="73" applyNumberFormat="0" applyProtection="0">
      <alignment horizontal="left" vertical="top" indent="1"/>
    </xf>
    <xf numFmtId="0" fontId="104" fillId="34" borderId="73" applyNumberFormat="0" applyProtection="0">
      <alignment horizontal="left" vertical="top" indent="1"/>
    </xf>
    <xf numFmtId="4" fontId="106" fillId="35" borderId="76" applyNumberFormat="0" applyProtection="0">
      <alignment horizontal="left" vertical="center" indent="1"/>
    </xf>
    <xf numFmtId="4" fontId="106" fillId="41" borderId="73" applyNumberFormat="0" applyProtection="0">
      <alignment horizontal="right" vertical="center"/>
    </xf>
    <xf numFmtId="4" fontId="106" fillId="41" borderId="73" applyNumberFormat="0" applyProtection="0">
      <alignment horizontal="right" vertical="center"/>
    </xf>
    <xf numFmtId="4" fontId="106" fillId="41" borderId="73" applyNumberFormat="0" applyProtection="0">
      <alignment horizontal="right" vertical="center"/>
    </xf>
    <xf numFmtId="4" fontId="106" fillId="41" borderId="73" applyNumberFormat="0" applyProtection="0">
      <alignment horizontal="right" vertical="center"/>
    </xf>
    <xf numFmtId="4" fontId="106" fillId="41" borderId="73" applyNumberFormat="0" applyProtection="0">
      <alignment horizontal="right" vertical="center"/>
    </xf>
    <xf numFmtId="4" fontId="106" fillId="42" borderId="73" applyNumberFormat="0" applyProtection="0">
      <alignment horizontal="right" vertical="center"/>
    </xf>
    <xf numFmtId="4" fontId="106" fillId="42" borderId="73" applyNumberFormat="0" applyProtection="0">
      <alignment horizontal="right" vertical="center"/>
    </xf>
    <xf numFmtId="4" fontId="106" fillId="42" borderId="73" applyNumberFormat="0" applyProtection="0">
      <alignment horizontal="right" vertical="center"/>
    </xf>
    <xf numFmtId="4" fontId="106" fillId="42" borderId="73" applyNumberFormat="0" applyProtection="0">
      <alignment horizontal="right" vertical="center"/>
    </xf>
    <xf numFmtId="4" fontId="106" fillId="42" borderId="73" applyNumberFormat="0" applyProtection="0">
      <alignment horizontal="right" vertical="center"/>
    </xf>
    <xf numFmtId="4" fontId="106" fillId="43" borderId="73" applyNumberFormat="0" applyProtection="0">
      <alignment horizontal="right" vertical="center"/>
    </xf>
    <xf numFmtId="4" fontId="106" fillId="43" borderId="73" applyNumberFormat="0" applyProtection="0">
      <alignment horizontal="right" vertical="center"/>
    </xf>
    <xf numFmtId="4" fontId="106" fillId="43" borderId="73" applyNumberFormat="0" applyProtection="0">
      <alignment horizontal="right" vertical="center"/>
    </xf>
    <xf numFmtId="4" fontId="106" fillId="43" borderId="73" applyNumberFormat="0" applyProtection="0">
      <alignment horizontal="right" vertical="center"/>
    </xf>
    <xf numFmtId="4" fontId="106" fillId="43" borderId="73" applyNumberFormat="0" applyProtection="0">
      <alignment horizontal="right" vertical="center"/>
    </xf>
    <xf numFmtId="4" fontId="106" fillId="44" borderId="73" applyNumberFormat="0" applyProtection="0">
      <alignment horizontal="right" vertical="center"/>
    </xf>
    <xf numFmtId="4" fontId="106" fillId="44" borderId="73" applyNumberFormat="0" applyProtection="0">
      <alignment horizontal="right" vertical="center"/>
    </xf>
    <xf numFmtId="4" fontId="106" fillId="44" borderId="73" applyNumberFormat="0" applyProtection="0">
      <alignment horizontal="right" vertical="center"/>
    </xf>
    <xf numFmtId="4" fontId="106" fillId="44" borderId="73" applyNumberFormat="0" applyProtection="0">
      <alignment horizontal="right" vertical="center"/>
    </xf>
    <xf numFmtId="4" fontId="106" fillId="44" borderId="73" applyNumberFormat="0" applyProtection="0">
      <alignment horizontal="right" vertical="center"/>
    </xf>
    <xf numFmtId="4" fontId="106" fillId="45" borderId="73" applyNumberFormat="0" applyProtection="0">
      <alignment horizontal="right" vertical="center"/>
    </xf>
    <xf numFmtId="4" fontId="106" fillId="45" borderId="73" applyNumberFormat="0" applyProtection="0">
      <alignment horizontal="right" vertical="center"/>
    </xf>
    <xf numFmtId="4" fontId="106" fillId="45" borderId="73" applyNumberFormat="0" applyProtection="0">
      <alignment horizontal="right" vertical="center"/>
    </xf>
    <xf numFmtId="4" fontId="106" fillId="45" borderId="73" applyNumberFormat="0" applyProtection="0">
      <alignment horizontal="right" vertical="center"/>
    </xf>
    <xf numFmtId="4" fontId="106" fillId="45" borderId="73" applyNumberFormat="0" applyProtection="0">
      <alignment horizontal="right" vertical="center"/>
    </xf>
    <xf numFmtId="4" fontId="106" fillId="46" borderId="73" applyNumberFormat="0" applyProtection="0">
      <alignment horizontal="right" vertical="center"/>
    </xf>
    <xf numFmtId="4" fontId="106" fillId="46" borderId="73" applyNumberFormat="0" applyProtection="0">
      <alignment horizontal="right" vertical="center"/>
    </xf>
    <xf numFmtId="4" fontId="106" fillId="46" borderId="73" applyNumberFormat="0" applyProtection="0">
      <alignment horizontal="right" vertical="center"/>
    </xf>
    <xf numFmtId="4" fontId="106" fillId="46" borderId="73" applyNumberFormat="0" applyProtection="0">
      <alignment horizontal="right" vertical="center"/>
    </xf>
    <xf numFmtId="4" fontId="106" fillId="46" borderId="73" applyNumberFormat="0" applyProtection="0">
      <alignment horizontal="right" vertical="center"/>
    </xf>
    <xf numFmtId="4" fontId="106" fillId="47" borderId="73" applyNumberFormat="0" applyProtection="0">
      <alignment horizontal="right" vertical="center"/>
    </xf>
    <xf numFmtId="4" fontId="106" fillId="47" borderId="73" applyNumberFormat="0" applyProtection="0">
      <alignment horizontal="right" vertical="center"/>
    </xf>
    <xf numFmtId="4" fontId="106" fillId="47" borderId="73" applyNumberFormat="0" applyProtection="0">
      <alignment horizontal="right" vertical="center"/>
    </xf>
    <xf numFmtId="4" fontId="106" fillId="47" borderId="73" applyNumberFormat="0" applyProtection="0">
      <alignment horizontal="right" vertical="center"/>
    </xf>
    <xf numFmtId="4" fontId="106" fillId="47" borderId="73" applyNumberFormat="0" applyProtection="0">
      <alignment horizontal="right" vertical="center"/>
    </xf>
    <xf numFmtId="4" fontId="106" fillId="48" borderId="73" applyNumberFormat="0" applyProtection="0">
      <alignment horizontal="right" vertical="center"/>
    </xf>
    <xf numFmtId="4" fontId="106" fillId="48" borderId="73" applyNumberFormat="0" applyProtection="0">
      <alignment horizontal="right" vertical="center"/>
    </xf>
    <xf numFmtId="4" fontId="106" fillId="48" borderId="73" applyNumberFormat="0" applyProtection="0">
      <alignment horizontal="right" vertical="center"/>
    </xf>
    <xf numFmtId="4" fontId="106" fillId="48" borderId="73" applyNumberFormat="0" applyProtection="0">
      <alignment horizontal="right" vertical="center"/>
    </xf>
    <xf numFmtId="4" fontId="106" fillId="48" borderId="73" applyNumberFormat="0" applyProtection="0">
      <alignment horizontal="right" vertical="center"/>
    </xf>
    <xf numFmtId="4" fontId="106" fillId="49" borderId="73" applyNumberFormat="0" applyProtection="0">
      <alignment horizontal="right" vertical="center"/>
    </xf>
    <xf numFmtId="4" fontId="106" fillId="49" borderId="73" applyNumberFormat="0" applyProtection="0">
      <alignment horizontal="right" vertical="center"/>
    </xf>
    <xf numFmtId="4" fontId="106" fillId="49" borderId="73" applyNumberFormat="0" applyProtection="0">
      <alignment horizontal="right" vertical="center"/>
    </xf>
    <xf numFmtId="4" fontId="106" fillId="49" borderId="73" applyNumberFormat="0" applyProtection="0">
      <alignment horizontal="right" vertical="center"/>
    </xf>
    <xf numFmtId="4" fontId="106" fillId="49" borderId="73" applyNumberFormat="0" applyProtection="0">
      <alignment horizontal="right" vertical="center"/>
    </xf>
    <xf numFmtId="4" fontId="105" fillId="34" borderId="118" applyNumberFormat="0" applyProtection="0">
      <alignment vertical="center"/>
    </xf>
    <xf numFmtId="0" fontId="106" fillId="35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4" fontId="106" fillId="53" borderId="73" applyNumberFormat="0" applyProtection="0">
      <alignment horizontal="right" vertical="center"/>
    </xf>
    <xf numFmtId="4" fontId="106" fillId="53" borderId="73" applyNumberFormat="0" applyProtection="0">
      <alignment horizontal="right" vertical="center"/>
    </xf>
    <xf numFmtId="4" fontId="106" fillId="53" borderId="73" applyNumberFormat="0" applyProtection="0">
      <alignment horizontal="right" vertical="center"/>
    </xf>
    <xf numFmtId="4" fontId="106" fillId="53" borderId="73" applyNumberFormat="0" applyProtection="0">
      <alignment horizontal="right" vertical="center"/>
    </xf>
    <xf numFmtId="4" fontId="106" fillId="53" borderId="73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0" fontId="27" fillId="52" borderId="73" applyNumberFormat="0" applyProtection="0">
      <alignment horizontal="left" vertical="center" indent="1"/>
    </xf>
    <xf numFmtId="0" fontId="27" fillId="52" borderId="73" applyNumberFormat="0" applyProtection="0">
      <alignment horizontal="left" vertical="center" indent="1"/>
    </xf>
    <xf numFmtId="0" fontId="27" fillId="52" borderId="73" applyNumberFormat="0" applyProtection="0">
      <alignment horizontal="left" vertical="center" indent="1"/>
    </xf>
    <xf numFmtId="0" fontId="27" fillId="52" borderId="73" applyNumberFormat="0" applyProtection="0">
      <alignment horizontal="left" vertical="center" indent="1"/>
    </xf>
    <xf numFmtId="0" fontId="27" fillId="52" borderId="73" applyNumberFormat="0" applyProtection="0">
      <alignment horizontal="left" vertical="center" indent="1"/>
    </xf>
    <xf numFmtId="0" fontId="27" fillId="52" borderId="73" applyNumberFormat="0" applyProtection="0">
      <alignment horizontal="left" vertical="top" indent="1"/>
    </xf>
    <xf numFmtId="0" fontId="27" fillId="52" borderId="73" applyNumberFormat="0" applyProtection="0">
      <alignment horizontal="left" vertical="top" indent="1"/>
    </xf>
    <xf numFmtId="0" fontId="27" fillId="52" borderId="73" applyNumberFormat="0" applyProtection="0">
      <alignment horizontal="left" vertical="top" indent="1"/>
    </xf>
    <xf numFmtId="0" fontId="27" fillId="52" borderId="73" applyNumberFormat="0" applyProtection="0">
      <alignment horizontal="left" vertical="top" indent="1"/>
    </xf>
    <xf numFmtId="0" fontId="27" fillId="52" borderId="73" applyNumberFormat="0" applyProtection="0">
      <alignment horizontal="left" vertical="top" indent="1"/>
    </xf>
    <xf numFmtId="0" fontId="27" fillId="40" borderId="73" applyNumberFormat="0" applyProtection="0">
      <alignment horizontal="left" vertical="center" indent="1"/>
    </xf>
    <xf numFmtId="0" fontId="27" fillId="40" borderId="73" applyNumberFormat="0" applyProtection="0">
      <alignment horizontal="left" vertical="center" indent="1"/>
    </xf>
    <xf numFmtId="0" fontId="27" fillId="40" borderId="73" applyNumberFormat="0" applyProtection="0">
      <alignment horizontal="left" vertical="center" indent="1"/>
    </xf>
    <xf numFmtId="0" fontId="27" fillId="40" borderId="73" applyNumberFormat="0" applyProtection="0">
      <alignment horizontal="left" vertical="center" indent="1"/>
    </xf>
    <xf numFmtId="0" fontId="27" fillId="40" borderId="73" applyNumberFormat="0" applyProtection="0">
      <alignment horizontal="left" vertical="center" indent="1"/>
    </xf>
    <xf numFmtId="0" fontId="27" fillId="40" borderId="73" applyNumberFormat="0" applyProtection="0">
      <alignment horizontal="left" vertical="top" indent="1"/>
    </xf>
    <xf numFmtId="0" fontId="27" fillId="40" borderId="73" applyNumberFormat="0" applyProtection="0">
      <alignment horizontal="left" vertical="top" indent="1"/>
    </xf>
    <xf numFmtId="0" fontId="27" fillId="40" borderId="73" applyNumberFormat="0" applyProtection="0">
      <alignment horizontal="left" vertical="top" indent="1"/>
    </xf>
    <xf numFmtId="0" fontId="27" fillId="40" borderId="73" applyNumberFormat="0" applyProtection="0">
      <alignment horizontal="left" vertical="top" indent="1"/>
    </xf>
    <xf numFmtId="0" fontId="27" fillId="40" borderId="73" applyNumberFormat="0" applyProtection="0">
      <alignment horizontal="left" vertical="top" indent="1"/>
    </xf>
    <xf numFmtId="0" fontId="27" fillId="36" borderId="73" applyNumberFormat="0" applyProtection="0">
      <alignment horizontal="left" vertical="center" indent="1"/>
    </xf>
    <xf numFmtId="0" fontId="27" fillId="36" borderId="73" applyNumberFormat="0" applyProtection="0">
      <alignment horizontal="left" vertical="center" indent="1"/>
    </xf>
    <xf numFmtId="0" fontId="27" fillId="36" borderId="73" applyNumberFormat="0" applyProtection="0">
      <alignment horizontal="left" vertical="center" indent="1"/>
    </xf>
    <xf numFmtId="0" fontId="27" fillId="36" borderId="73" applyNumberFormat="0" applyProtection="0">
      <alignment horizontal="left" vertical="center" indent="1"/>
    </xf>
    <xf numFmtId="0" fontId="27" fillId="36" borderId="73" applyNumberFormat="0" applyProtection="0">
      <alignment horizontal="left" vertical="center" indent="1"/>
    </xf>
    <xf numFmtId="0" fontId="27" fillId="36" borderId="73" applyNumberFormat="0" applyProtection="0">
      <alignment horizontal="left" vertical="top" indent="1"/>
    </xf>
    <xf numFmtId="0" fontId="27" fillId="36" borderId="73" applyNumberFormat="0" applyProtection="0">
      <alignment horizontal="left" vertical="top" indent="1"/>
    </xf>
    <xf numFmtId="0" fontId="27" fillId="36" borderId="73" applyNumberFormat="0" applyProtection="0">
      <alignment horizontal="left" vertical="top" indent="1"/>
    </xf>
    <xf numFmtId="0" fontId="27" fillId="36" borderId="73" applyNumberFormat="0" applyProtection="0">
      <alignment horizontal="left" vertical="top" indent="1"/>
    </xf>
    <xf numFmtId="0" fontId="27" fillId="36" borderId="73" applyNumberFormat="0" applyProtection="0">
      <alignment horizontal="left" vertical="top" indent="1"/>
    </xf>
    <xf numFmtId="0" fontId="27" fillId="54" borderId="73" applyNumberFormat="0" applyProtection="0">
      <alignment horizontal="left" vertical="center" indent="1"/>
    </xf>
    <xf numFmtId="0" fontId="27" fillId="54" borderId="73" applyNumberFormat="0" applyProtection="0">
      <alignment horizontal="left" vertical="center" indent="1"/>
    </xf>
    <xf numFmtId="0" fontId="27" fillId="54" borderId="73" applyNumberFormat="0" applyProtection="0">
      <alignment horizontal="left" vertical="center" indent="1"/>
    </xf>
    <xf numFmtId="0" fontId="27" fillId="54" borderId="73" applyNumberFormat="0" applyProtection="0">
      <alignment horizontal="left" vertical="center" indent="1"/>
    </xf>
    <xf numFmtId="0" fontId="27" fillId="54" borderId="73" applyNumberFormat="0" applyProtection="0">
      <alignment horizontal="left" vertical="center" indent="1"/>
    </xf>
    <xf numFmtId="0" fontId="27" fillId="54" borderId="73" applyNumberFormat="0" applyProtection="0">
      <alignment horizontal="left" vertical="top" indent="1"/>
    </xf>
    <xf numFmtId="0" fontId="27" fillId="54" borderId="73" applyNumberFormat="0" applyProtection="0">
      <alignment horizontal="left" vertical="top" indent="1"/>
    </xf>
    <xf numFmtId="0" fontId="27" fillId="54" borderId="73" applyNumberFormat="0" applyProtection="0">
      <alignment horizontal="left" vertical="top" indent="1"/>
    </xf>
    <xf numFmtId="0" fontId="27" fillId="54" borderId="73" applyNumberFormat="0" applyProtection="0">
      <alignment horizontal="left" vertical="top" indent="1"/>
    </xf>
    <xf numFmtId="0" fontId="27" fillId="54" borderId="73" applyNumberFormat="0" applyProtection="0">
      <alignment horizontal="left" vertical="top" indent="1"/>
    </xf>
    <xf numFmtId="4" fontId="106" fillId="35" borderId="73" applyNumberFormat="0" applyProtection="0">
      <alignment vertical="center"/>
    </xf>
    <xf numFmtId="4" fontId="106" fillId="35" borderId="73" applyNumberFormat="0" applyProtection="0">
      <alignment vertical="center"/>
    </xf>
    <xf numFmtId="4" fontId="106" fillId="35" borderId="73" applyNumberFormat="0" applyProtection="0">
      <alignment vertical="center"/>
    </xf>
    <xf numFmtId="4" fontId="106" fillId="35" borderId="73" applyNumberFormat="0" applyProtection="0">
      <alignment vertical="center"/>
    </xf>
    <xf numFmtId="4" fontId="106" fillId="35" borderId="73" applyNumberFormat="0" applyProtection="0">
      <alignment vertical="center"/>
    </xf>
    <xf numFmtId="4" fontId="108" fillId="35" borderId="73" applyNumberFormat="0" applyProtection="0">
      <alignment vertical="center"/>
    </xf>
    <xf numFmtId="4" fontId="108" fillId="35" borderId="73" applyNumberFormat="0" applyProtection="0">
      <alignment vertical="center"/>
    </xf>
    <xf numFmtId="4" fontId="108" fillId="35" borderId="73" applyNumberFormat="0" applyProtection="0">
      <alignment vertical="center"/>
    </xf>
    <xf numFmtId="4" fontId="108" fillId="35" borderId="73" applyNumberFormat="0" applyProtection="0">
      <alignment vertical="center"/>
    </xf>
    <xf numFmtId="4" fontId="108" fillId="35" borderId="73" applyNumberFormat="0" applyProtection="0">
      <alignment vertical="center"/>
    </xf>
    <xf numFmtId="4" fontId="106" fillId="35" borderId="73" applyNumberFormat="0" applyProtection="0">
      <alignment horizontal="left" vertical="center" indent="1"/>
    </xf>
    <xf numFmtId="4" fontId="106" fillId="35" borderId="73" applyNumberFormat="0" applyProtection="0">
      <alignment horizontal="left" vertical="center" indent="1"/>
    </xf>
    <xf numFmtId="4" fontId="106" fillId="35" borderId="73" applyNumberFormat="0" applyProtection="0">
      <alignment horizontal="left" vertical="center" indent="1"/>
    </xf>
    <xf numFmtId="4" fontId="106" fillId="35" borderId="73" applyNumberFormat="0" applyProtection="0">
      <alignment horizontal="left" vertical="center" indent="1"/>
    </xf>
    <xf numFmtId="4" fontId="106" fillId="35" borderId="73" applyNumberFormat="0" applyProtection="0">
      <alignment horizontal="left" vertical="center" indent="1"/>
    </xf>
    <xf numFmtId="0" fontId="106" fillId="35" borderId="73" applyNumberFormat="0" applyProtection="0">
      <alignment horizontal="left" vertical="top" indent="1"/>
    </xf>
    <xf numFmtId="0" fontId="106" fillId="35" borderId="73" applyNumberFormat="0" applyProtection="0">
      <alignment horizontal="left" vertical="top" indent="1"/>
    </xf>
    <xf numFmtId="0" fontId="106" fillId="35" borderId="73" applyNumberFormat="0" applyProtection="0">
      <alignment horizontal="left" vertical="top" indent="1"/>
    </xf>
    <xf numFmtId="0" fontId="106" fillId="35" borderId="73" applyNumberFormat="0" applyProtection="0">
      <alignment horizontal="left" vertical="top" indent="1"/>
    </xf>
    <xf numFmtId="0" fontId="106" fillId="35" borderId="73" applyNumberFormat="0" applyProtection="0">
      <alignment horizontal="left" vertical="top" indent="1"/>
    </xf>
    <xf numFmtId="4" fontId="106" fillId="51" borderId="73" applyNumberFormat="0" applyProtection="0">
      <alignment horizontal="right" vertical="center"/>
    </xf>
    <xf numFmtId="4" fontId="106" fillId="51" borderId="73" applyNumberFormat="0" applyProtection="0">
      <alignment horizontal="right" vertical="center"/>
    </xf>
    <xf numFmtId="4" fontId="106" fillId="51" borderId="73" applyNumberFormat="0" applyProtection="0">
      <alignment horizontal="right" vertical="center"/>
    </xf>
    <xf numFmtId="4" fontId="106" fillId="51" borderId="73" applyNumberFormat="0" applyProtection="0">
      <alignment horizontal="right" vertical="center"/>
    </xf>
    <xf numFmtId="4" fontId="106" fillId="51" borderId="73" applyNumberFormat="0" applyProtection="0">
      <alignment horizontal="right" vertical="center"/>
    </xf>
    <xf numFmtId="4" fontId="108" fillId="51" borderId="73" applyNumberFormat="0" applyProtection="0">
      <alignment horizontal="right" vertical="center"/>
    </xf>
    <xf numFmtId="4" fontId="108" fillId="51" borderId="73" applyNumberFormat="0" applyProtection="0">
      <alignment horizontal="right" vertical="center"/>
    </xf>
    <xf numFmtId="4" fontId="108" fillId="51" borderId="73" applyNumberFormat="0" applyProtection="0">
      <alignment horizontal="right" vertical="center"/>
    </xf>
    <xf numFmtId="4" fontId="108" fillId="51" borderId="73" applyNumberFormat="0" applyProtection="0">
      <alignment horizontal="right" vertical="center"/>
    </xf>
    <xf numFmtId="4" fontId="108" fillId="51" borderId="73" applyNumberFormat="0" applyProtection="0">
      <alignment horizontal="right" vertical="center"/>
    </xf>
    <xf numFmtId="4" fontId="106" fillId="53" borderId="73" applyNumberFormat="0" applyProtection="0">
      <alignment horizontal="left" vertical="center" indent="1"/>
    </xf>
    <xf numFmtId="4" fontId="106" fillId="53" borderId="73" applyNumberFormat="0" applyProtection="0">
      <alignment horizontal="left" vertical="center" indent="1"/>
    </xf>
    <xf numFmtId="4" fontId="106" fillId="53" borderId="73" applyNumberFormat="0" applyProtection="0">
      <alignment horizontal="left" vertical="center" indent="1"/>
    </xf>
    <xf numFmtId="4" fontId="106" fillId="53" borderId="73" applyNumberFormat="0" applyProtection="0">
      <alignment horizontal="left" vertical="center" indent="1"/>
    </xf>
    <xf numFmtId="4" fontId="106" fillId="53" borderId="73" applyNumberFormat="0" applyProtection="0">
      <alignment horizontal="left" vertical="center" indent="1"/>
    </xf>
    <xf numFmtId="0" fontId="106" fillId="40" borderId="73" applyNumberFormat="0" applyProtection="0">
      <alignment horizontal="left" vertical="top" indent="1"/>
    </xf>
    <xf numFmtId="0" fontId="106" fillId="40" borderId="73" applyNumberFormat="0" applyProtection="0">
      <alignment horizontal="left" vertical="top" indent="1"/>
    </xf>
    <xf numFmtId="0" fontId="106" fillId="40" borderId="73" applyNumberFormat="0" applyProtection="0">
      <alignment horizontal="left" vertical="top" indent="1"/>
    </xf>
    <xf numFmtId="0" fontId="106" fillId="40" borderId="73" applyNumberFormat="0" applyProtection="0">
      <alignment horizontal="left" vertical="top" indent="1"/>
    </xf>
    <xf numFmtId="0" fontId="106" fillId="40" borderId="73" applyNumberFormat="0" applyProtection="0">
      <alignment horizontal="left" vertical="top" indent="1"/>
    </xf>
    <xf numFmtId="4" fontId="106" fillId="51" borderId="76" applyNumberFormat="0" applyProtection="0">
      <alignment horizontal="right" vertical="center"/>
    </xf>
    <xf numFmtId="4" fontId="110" fillId="51" borderId="73" applyNumberFormat="0" applyProtection="0">
      <alignment horizontal="right" vertical="center"/>
    </xf>
    <xf numFmtId="4" fontId="110" fillId="51" borderId="73" applyNumberFormat="0" applyProtection="0">
      <alignment horizontal="right" vertical="center"/>
    </xf>
    <xf numFmtId="4" fontId="110" fillId="51" borderId="73" applyNumberFormat="0" applyProtection="0">
      <alignment horizontal="right" vertical="center"/>
    </xf>
    <xf numFmtId="4" fontId="110" fillId="51" borderId="73" applyNumberFormat="0" applyProtection="0">
      <alignment horizontal="right" vertical="center"/>
    </xf>
    <xf numFmtId="4" fontId="110" fillId="51" borderId="73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6" fillId="53" borderId="76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0" fontId="104" fillId="34" borderId="76" applyNumberFormat="0" applyProtection="0">
      <alignment horizontal="left" vertical="top" indent="1"/>
    </xf>
    <xf numFmtId="0" fontId="27" fillId="52" borderId="90" applyNumberFormat="0" applyProtection="0">
      <alignment horizontal="left" vertical="center" indent="1"/>
    </xf>
    <xf numFmtId="4" fontId="106" fillId="53" borderId="76" applyNumberFormat="0" applyProtection="0">
      <alignment horizontal="right" vertical="center"/>
    </xf>
    <xf numFmtId="0" fontId="27" fillId="36" borderId="76" applyNumberFormat="0" applyProtection="0">
      <alignment horizontal="left" vertical="top" indent="1"/>
    </xf>
    <xf numFmtId="4" fontId="105" fillId="34" borderId="76" applyNumberFormat="0" applyProtection="0">
      <alignment vertical="center"/>
    </xf>
    <xf numFmtId="0" fontId="104" fillId="34" borderId="76" applyNumberFormat="0" applyProtection="0">
      <alignment horizontal="left" vertical="top" indent="1"/>
    </xf>
    <xf numFmtId="4" fontId="106" fillId="43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4" fontId="105" fillId="34" borderId="76" applyNumberFormat="0" applyProtection="0">
      <alignment vertical="center"/>
    </xf>
    <xf numFmtId="4" fontId="106" fillId="41" borderId="76" applyNumberFormat="0" applyProtection="0">
      <alignment horizontal="right" vertical="center"/>
    </xf>
    <xf numFmtId="0" fontId="104" fillId="34" borderId="76" applyNumberFormat="0" applyProtection="0">
      <alignment horizontal="left" vertical="top" indent="1"/>
    </xf>
    <xf numFmtId="4" fontId="106" fillId="42" borderId="76" applyNumberFormat="0" applyProtection="0">
      <alignment horizontal="right" vertical="center"/>
    </xf>
    <xf numFmtId="4" fontId="106" fillId="53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0" fontId="27" fillId="54" borderId="76" applyNumberFormat="0" applyProtection="0">
      <alignment horizontal="left" vertical="center" indent="1"/>
    </xf>
    <xf numFmtId="3" fontId="55" fillId="34" borderId="77">
      <alignment horizontal="left" vertical="top" wrapText="1"/>
      <protection locked="0"/>
    </xf>
    <xf numFmtId="4" fontId="104" fillId="34" borderId="76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4" fontId="106" fillId="49" borderId="20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0" fontId="27" fillId="40" borderId="76" applyNumberFormat="0" applyProtection="0">
      <alignment horizontal="left" vertical="top" indent="1"/>
    </xf>
    <xf numFmtId="4" fontId="106" fillId="35" borderId="76" applyNumberFormat="0" applyProtection="0">
      <alignment horizontal="left" vertical="center" indent="1"/>
    </xf>
    <xf numFmtId="0" fontId="100" fillId="0" borderId="74" applyFont="0" applyFill="0" applyBorder="0">
      <alignment horizontal="center" vertical="justify" wrapText="1"/>
    </xf>
    <xf numFmtId="4" fontId="104" fillId="34" borderId="76" applyNumberFormat="0" applyProtection="0">
      <alignment horizontal="left" vertical="center" indent="1"/>
    </xf>
    <xf numFmtId="4" fontId="106" fillId="46" borderId="76" applyNumberFormat="0" applyProtection="0">
      <alignment horizontal="right" vertical="center"/>
    </xf>
    <xf numFmtId="0" fontId="31" fillId="0" borderId="149">
      <alignment horizontal="left" vertical="center"/>
    </xf>
    <xf numFmtId="4" fontId="110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4" fillId="34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top" indent="1"/>
    </xf>
    <xf numFmtId="0" fontId="27" fillId="40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top" indent="1"/>
    </xf>
    <xf numFmtId="4" fontId="106" fillId="35" borderId="76" applyNumberFormat="0" applyProtection="0">
      <alignment vertical="center"/>
    </xf>
    <xf numFmtId="0" fontId="27" fillId="40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4" fontId="106" fillId="47" borderId="76" applyNumberFormat="0" applyProtection="0">
      <alignment horizontal="right" vertical="center"/>
    </xf>
    <xf numFmtId="4" fontId="104" fillId="39" borderId="76" applyNumberFormat="0" applyProtection="0">
      <alignment vertical="center"/>
    </xf>
    <xf numFmtId="4" fontId="104" fillId="39" borderId="76" applyNumberFormat="0" applyProtection="0">
      <alignment vertical="center"/>
    </xf>
    <xf numFmtId="4" fontId="104" fillId="39" borderId="76" applyNumberFormat="0" applyProtection="0">
      <alignment vertical="center"/>
    </xf>
    <xf numFmtId="4" fontId="104" fillId="39" borderId="76" applyNumberFormat="0" applyProtection="0">
      <alignment vertical="center"/>
    </xf>
    <xf numFmtId="4" fontId="104" fillId="39" borderId="76" applyNumberFormat="0" applyProtection="0">
      <alignment vertical="center"/>
    </xf>
    <xf numFmtId="4" fontId="104" fillId="39" borderId="76" applyNumberFormat="0" applyProtection="0">
      <alignment vertical="center"/>
    </xf>
    <xf numFmtId="4" fontId="105" fillId="34" borderId="76" applyNumberFormat="0" applyProtection="0">
      <alignment vertical="center"/>
    </xf>
    <xf numFmtId="4" fontId="105" fillId="34" borderId="76" applyNumberFormat="0" applyProtection="0">
      <alignment vertical="center"/>
    </xf>
    <xf numFmtId="4" fontId="105" fillId="34" borderId="76" applyNumberFormat="0" applyProtection="0">
      <alignment vertical="center"/>
    </xf>
    <xf numFmtId="4" fontId="105" fillId="34" borderId="76" applyNumberFormat="0" applyProtection="0">
      <alignment vertical="center"/>
    </xf>
    <xf numFmtId="4" fontId="105" fillId="34" borderId="76" applyNumberFormat="0" applyProtection="0">
      <alignment vertical="center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0" fontId="104" fillId="34" borderId="76" applyNumberFormat="0" applyProtection="0">
      <alignment horizontal="left" vertical="top" indent="1"/>
    </xf>
    <xf numFmtId="0" fontId="104" fillId="34" borderId="76" applyNumberFormat="0" applyProtection="0">
      <alignment horizontal="left" vertical="top" indent="1"/>
    </xf>
    <xf numFmtId="0" fontId="104" fillId="34" borderId="76" applyNumberFormat="0" applyProtection="0">
      <alignment horizontal="left" vertical="top" indent="1"/>
    </xf>
    <xf numFmtId="0" fontId="104" fillId="34" borderId="76" applyNumberFormat="0" applyProtection="0">
      <alignment horizontal="left" vertical="top" indent="1"/>
    </xf>
    <xf numFmtId="0" fontId="104" fillId="34" borderId="76" applyNumberFormat="0" applyProtection="0">
      <alignment horizontal="left" vertical="top" indent="1"/>
    </xf>
    <xf numFmtId="4" fontId="106" fillId="41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31" fillId="0" borderId="238">
      <alignment horizontal="left" vertical="center"/>
    </xf>
    <xf numFmtId="4" fontId="106" fillId="53" borderId="76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0" fontId="27" fillId="52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0" fontId="27" fillId="54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top" indent="1"/>
    </xf>
    <xf numFmtId="0" fontId="27" fillId="54" borderId="76" applyNumberFormat="0" applyProtection="0">
      <alignment horizontal="left" vertical="top" indent="1"/>
    </xf>
    <xf numFmtId="0" fontId="27" fillId="54" borderId="76" applyNumberFormat="0" applyProtection="0">
      <alignment horizontal="left" vertical="top" indent="1"/>
    </xf>
    <xf numFmtId="0" fontId="27" fillId="54" borderId="76" applyNumberFormat="0" applyProtection="0">
      <alignment horizontal="left" vertical="top" indent="1"/>
    </xf>
    <xf numFmtId="0" fontId="27" fillId="54" borderId="76" applyNumberFormat="0" applyProtection="0">
      <alignment horizontal="left" vertical="top" indent="1"/>
    </xf>
    <xf numFmtId="4" fontId="106" fillId="35" borderId="76" applyNumberFormat="0" applyProtection="0">
      <alignment vertical="center"/>
    </xf>
    <xf numFmtId="4" fontId="106" fillId="35" borderId="76" applyNumberFormat="0" applyProtection="0">
      <alignment vertical="center"/>
    </xf>
    <xf numFmtId="4" fontId="106" fillId="35" borderId="76" applyNumberFormat="0" applyProtection="0">
      <alignment vertical="center"/>
    </xf>
    <xf numFmtId="4" fontId="106" fillId="35" borderId="76" applyNumberFormat="0" applyProtection="0">
      <alignment vertical="center"/>
    </xf>
    <xf numFmtId="4" fontId="106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6" fillId="35" borderId="76" applyNumberFormat="0" applyProtection="0">
      <alignment horizontal="left" vertical="center" indent="1"/>
    </xf>
    <xf numFmtId="4" fontId="106" fillId="35" borderId="76" applyNumberFormat="0" applyProtection="0">
      <alignment horizontal="left" vertical="center" indent="1"/>
    </xf>
    <xf numFmtId="4" fontId="106" fillId="35" borderId="76" applyNumberFormat="0" applyProtection="0">
      <alignment horizontal="left" vertical="center" indent="1"/>
    </xf>
    <xf numFmtId="4" fontId="106" fillId="35" borderId="76" applyNumberFormat="0" applyProtection="0">
      <alignment horizontal="left" vertical="center" indent="1"/>
    </xf>
    <xf numFmtId="4" fontId="106" fillId="35" borderId="76" applyNumberFormat="0" applyProtection="0">
      <alignment horizontal="left" vertical="center" indent="1"/>
    </xf>
    <xf numFmtId="0" fontId="106" fillId="35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4" fontId="106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6" fillId="53" borderId="76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0" fontId="104" fillId="34" borderId="76" applyNumberFormat="0" applyProtection="0">
      <alignment horizontal="left" vertical="top" indent="1"/>
    </xf>
    <xf numFmtId="4" fontId="104" fillId="34" borderId="76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4" fontId="104" fillId="39" borderId="76" applyNumberFormat="0" applyProtection="0">
      <alignment vertical="center"/>
    </xf>
    <xf numFmtId="0" fontId="27" fillId="36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10" fontId="34" fillId="35" borderId="74" applyNumberFormat="0" applyBorder="0" applyAlignment="0" applyProtection="0"/>
    <xf numFmtId="0" fontId="100" fillId="0" borderId="74" applyFont="0" applyFill="0" applyBorder="0">
      <alignment horizontal="center" vertical="justify" wrapText="1"/>
    </xf>
    <xf numFmtId="10" fontId="34" fillId="35" borderId="77" applyNumberFormat="0" applyBorder="0" applyAlignment="0" applyProtection="0"/>
    <xf numFmtId="0" fontId="106" fillId="40" borderId="76" applyNumberFormat="0" applyProtection="0">
      <alignment horizontal="left" vertical="top" indent="1"/>
    </xf>
    <xf numFmtId="0" fontId="100" fillId="0" borderId="74" applyFont="0" applyFill="0" applyBorder="0">
      <alignment horizontal="centerContinuous" vertical="justify" wrapText="1"/>
    </xf>
    <xf numFmtId="4" fontId="104" fillId="39" borderId="90" applyNumberFormat="0" applyProtection="0">
      <alignment vertical="center"/>
    </xf>
    <xf numFmtId="0" fontId="104" fillId="34" borderId="76" applyNumberFormat="0" applyProtection="0">
      <alignment horizontal="left" vertical="top" indent="1"/>
    </xf>
    <xf numFmtId="4" fontId="104" fillId="39" borderId="76" applyNumberFormat="0" applyProtection="0">
      <alignment vertical="center"/>
    </xf>
    <xf numFmtId="4" fontId="106" fillId="45" borderId="76" applyNumberFormat="0" applyProtection="0">
      <alignment horizontal="right" vertical="center"/>
    </xf>
    <xf numFmtId="4" fontId="106" fillId="35" borderId="118" applyNumberFormat="0" applyProtection="0">
      <alignment horizontal="left" vertical="center" indent="1"/>
    </xf>
    <xf numFmtId="4" fontId="106" fillId="49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27" fillId="52" borderId="76" applyNumberFormat="0" applyProtection="0">
      <alignment horizontal="left" vertical="top" indent="1"/>
    </xf>
    <xf numFmtId="4" fontId="106" fillId="47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0" fontId="27" fillId="52" borderId="76" applyNumberFormat="0" applyProtection="0">
      <alignment horizontal="left" vertical="center" indent="1"/>
    </xf>
    <xf numFmtId="4" fontId="106" fillId="47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10" fontId="34" fillId="35" borderId="74" applyNumberFormat="0" applyBorder="0" applyAlignment="0" applyProtection="0"/>
    <xf numFmtId="4" fontId="106" fillId="45" borderId="195" applyNumberFormat="0" applyProtection="0">
      <alignment horizontal="right" vertical="center"/>
    </xf>
    <xf numFmtId="0" fontId="27" fillId="54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4" fontId="106" fillId="53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4" fontId="106" fillId="51" borderId="76" applyNumberFormat="0" applyProtection="0">
      <alignment horizontal="right" vertical="center"/>
    </xf>
    <xf numFmtId="0" fontId="27" fillId="36" borderId="76" applyNumberFormat="0" applyProtection="0">
      <alignment horizontal="left" vertical="center" indent="1"/>
    </xf>
    <xf numFmtId="0" fontId="106" fillId="35" borderId="76" applyNumberFormat="0" applyProtection="0">
      <alignment horizontal="left" vertical="top" indent="1"/>
    </xf>
    <xf numFmtId="4" fontId="106" fillId="53" borderId="76" applyNumberFormat="0" applyProtection="0">
      <alignment horizontal="right" vertical="center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center" indent="1"/>
    </xf>
    <xf numFmtId="4" fontId="105" fillId="34" borderId="76" applyNumberFormat="0" applyProtection="0">
      <alignment vertical="center"/>
    </xf>
    <xf numFmtId="0" fontId="27" fillId="36" borderId="118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0" fontId="27" fillId="54" borderId="76" applyNumberFormat="0" applyProtection="0">
      <alignment horizontal="left" vertical="top" indent="1"/>
    </xf>
    <xf numFmtId="0" fontId="27" fillId="54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top" indent="1"/>
    </xf>
    <xf numFmtId="4" fontId="106" fillId="49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0" fontId="31" fillId="0" borderId="75">
      <alignment horizontal="left" vertical="center"/>
    </xf>
    <xf numFmtId="10" fontId="66" fillId="35" borderId="74" applyNumberFormat="0" applyBorder="0" applyAlignment="0" applyProtection="0"/>
    <xf numFmtId="0" fontId="31" fillId="0" borderId="75">
      <alignment horizontal="left" vertical="center"/>
    </xf>
    <xf numFmtId="0" fontId="31" fillId="0" borderId="75">
      <alignment horizontal="left" vertical="center"/>
    </xf>
    <xf numFmtId="0" fontId="100" fillId="0" borderId="74" applyFont="0" applyFill="0" applyBorder="0">
      <alignment horizontal="centerContinuous" vertical="justify" wrapText="1"/>
    </xf>
    <xf numFmtId="0" fontId="100" fillId="0" borderId="74" applyFont="0" applyFill="0" applyBorder="0">
      <alignment horizontal="centerContinuous" vertical="justify" wrapText="1"/>
    </xf>
    <xf numFmtId="0" fontId="100" fillId="0" borderId="74" applyFont="0" applyFill="0" applyBorder="0">
      <alignment horizontal="centerContinuous" vertical="justify" wrapText="1"/>
    </xf>
    <xf numFmtId="0" fontId="100" fillId="0" borderId="74" applyFont="0" applyFill="0" applyBorder="0">
      <alignment horizontal="center" vertical="justify" wrapText="1"/>
    </xf>
    <xf numFmtId="0" fontId="100" fillId="0" borderId="74" applyFont="0" applyFill="0" applyBorder="0">
      <alignment horizontal="center" vertical="justify" wrapText="1"/>
    </xf>
    <xf numFmtId="4" fontId="110" fillId="51" borderId="98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10" fontId="66" fillId="35" borderId="74" applyNumberFormat="0" applyBorder="0" applyAlignment="0" applyProtection="0"/>
    <xf numFmtId="4" fontId="105" fillId="34" borderId="144" applyNumberFormat="0" applyProtection="0">
      <alignment vertical="center"/>
    </xf>
    <xf numFmtId="3" fontId="55" fillId="34" borderId="77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4" fontId="106" fillId="45" borderId="76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27" fillId="52" borderId="76" applyNumberFormat="0" applyProtection="0">
      <alignment horizontal="left" vertical="center" indent="1"/>
    </xf>
    <xf numFmtId="4" fontId="106" fillId="45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10" fontId="34" fillId="35" borderId="77" applyNumberFormat="0" applyBorder="0" applyAlignment="0" applyProtection="0"/>
    <xf numFmtId="4" fontId="106" fillId="42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0" fontId="27" fillId="40" borderId="76" applyNumberFormat="0" applyProtection="0">
      <alignment horizontal="left" vertical="top" indent="1"/>
    </xf>
    <xf numFmtId="4" fontId="106" fillId="53" borderId="76" applyNumberFormat="0" applyProtection="0">
      <alignment horizontal="right" vertical="center"/>
    </xf>
    <xf numFmtId="0" fontId="27" fillId="40" borderId="76" applyNumberFormat="0" applyProtection="0">
      <alignment horizontal="left" vertical="center" indent="1"/>
    </xf>
    <xf numFmtId="4" fontId="106" fillId="45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0" fontId="27" fillId="36" borderId="76" applyNumberFormat="0" applyProtection="0">
      <alignment horizontal="left" vertical="center" indent="1"/>
    </xf>
    <xf numFmtId="4" fontId="106" fillId="42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0" fontId="27" fillId="36" borderId="136" applyNumberFormat="0" applyProtection="0">
      <alignment horizontal="left" vertical="top" indent="1"/>
    </xf>
    <xf numFmtId="0" fontId="27" fillId="52" borderId="90" applyNumberFormat="0" applyProtection="0">
      <alignment horizontal="left" vertical="center" indent="1"/>
    </xf>
    <xf numFmtId="4" fontId="105" fillId="34" borderId="136" applyNumberFormat="0" applyProtection="0">
      <alignment vertical="center"/>
    </xf>
    <xf numFmtId="4" fontId="108" fillId="51" borderId="136" applyNumberFormat="0" applyProtection="0">
      <alignment horizontal="right" vertical="center"/>
    </xf>
    <xf numFmtId="4" fontId="106" fillId="35" borderId="90" applyNumberFormat="0" applyProtection="0">
      <alignment vertical="center"/>
    </xf>
    <xf numFmtId="0" fontId="27" fillId="40" borderId="118" applyNumberFormat="0" applyProtection="0">
      <alignment horizontal="left" vertical="top" indent="1"/>
    </xf>
    <xf numFmtId="0" fontId="106" fillId="35" borderId="195" applyNumberFormat="0" applyProtection="0">
      <alignment horizontal="left" vertical="top" indent="1"/>
    </xf>
    <xf numFmtId="0" fontId="31" fillId="0" borderId="80">
      <alignment horizontal="left" vertical="center"/>
    </xf>
    <xf numFmtId="0" fontId="100" fillId="0" borderId="102" applyFont="0" applyFill="0" applyBorder="0">
      <alignment horizontal="centerContinuous" vertical="justify" wrapText="1"/>
    </xf>
    <xf numFmtId="4" fontId="110" fillId="51" borderId="81" applyNumberFormat="0" applyProtection="0">
      <alignment horizontal="right" vertical="center"/>
    </xf>
    <xf numFmtId="0" fontId="106" fillId="40" borderId="81" applyNumberFormat="0" applyProtection="0">
      <alignment horizontal="left" vertical="top" indent="1"/>
    </xf>
    <xf numFmtId="4" fontId="106" fillId="53" borderId="81" applyNumberFormat="0" applyProtection="0">
      <alignment horizontal="left" vertical="center" indent="1"/>
    </xf>
    <xf numFmtId="4" fontId="108" fillId="51" borderId="81" applyNumberFormat="0" applyProtection="0">
      <alignment horizontal="right" vertical="center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vertical="center"/>
    </xf>
    <xf numFmtId="0" fontId="27" fillId="54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4" fontId="106" fillId="46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4" fontId="104" fillId="34" borderId="81" applyNumberFormat="0" applyProtection="0">
      <alignment horizontal="left" vertical="center" indent="1"/>
    </xf>
    <xf numFmtId="4" fontId="106" fillId="47" borderId="118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0" fontId="27" fillId="40" borderId="98" applyNumberFormat="0" applyProtection="0">
      <alignment horizontal="left" vertical="center" indent="1"/>
    </xf>
    <xf numFmtId="0" fontId="27" fillId="52" borderId="90" applyNumberFormat="0" applyProtection="0">
      <alignment horizontal="left" vertical="top" indent="1"/>
    </xf>
    <xf numFmtId="4" fontId="108" fillId="51" borderId="81" applyNumberFormat="0" applyProtection="0">
      <alignment horizontal="right" vertical="center"/>
    </xf>
    <xf numFmtId="0" fontId="106" fillId="35" borderId="81" applyNumberFormat="0" applyProtection="0">
      <alignment horizontal="left" vertical="top" indent="1"/>
    </xf>
    <xf numFmtId="4" fontId="106" fillId="35" borderId="81" applyNumberFormat="0" applyProtection="0">
      <alignment horizontal="left" vertical="center" indent="1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0" fontId="27" fillId="54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4" fontId="106" fillId="49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4" fillId="34" borderId="81" applyNumberFormat="0" applyProtection="0">
      <alignment horizontal="left" vertical="center" indent="1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0" fontId="31" fillId="0" borderId="80">
      <alignment horizontal="left" vertical="center"/>
    </xf>
    <xf numFmtId="0" fontId="106" fillId="40" borderId="118" applyNumberFormat="0" applyProtection="0">
      <alignment horizontal="left" vertical="top" indent="1"/>
    </xf>
    <xf numFmtId="0" fontId="27" fillId="40" borderId="118" applyNumberFormat="0" applyProtection="0">
      <alignment horizontal="left" vertical="center" indent="1"/>
    </xf>
    <xf numFmtId="0" fontId="106" fillId="40" borderId="136" applyNumberFormat="0" applyProtection="0">
      <alignment horizontal="left" vertical="top" indent="1"/>
    </xf>
    <xf numFmtId="4" fontId="106" fillId="53" borderId="172" applyNumberFormat="0" applyProtection="0">
      <alignment horizontal="left" vertical="center" indent="1"/>
    </xf>
    <xf numFmtId="4" fontId="105" fillId="34" borderId="81" applyNumberFormat="0" applyProtection="0">
      <alignment vertical="center"/>
    </xf>
    <xf numFmtId="4" fontId="110" fillId="51" borderId="81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0" fontId="31" fillId="0" borderId="80">
      <alignment horizontal="left" vertical="center"/>
    </xf>
    <xf numFmtId="4" fontId="106" fillId="44" borderId="118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35" borderId="90" applyNumberFormat="0" applyProtection="0">
      <alignment horizontal="left" vertical="center" indent="1"/>
    </xf>
    <xf numFmtId="4" fontId="106" fillId="46" borderId="98" applyNumberFormat="0" applyProtection="0">
      <alignment horizontal="right" vertical="center"/>
    </xf>
    <xf numFmtId="0" fontId="106" fillId="40" borderId="90" applyNumberFormat="0" applyProtection="0">
      <alignment horizontal="left" vertical="top" indent="1"/>
    </xf>
    <xf numFmtId="0" fontId="31" fillId="0" borderId="80">
      <alignment horizontal="left" vertical="center"/>
    </xf>
    <xf numFmtId="4" fontId="106" fillId="48" borderId="98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4" fontId="108" fillId="51" borderId="118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3" fontId="55" fillId="34" borderId="82">
      <alignment horizontal="left" vertical="top" wrapText="1"/>
      <protection locked="0"/>
    </xf>
    <xf numFmtId="4" fontId="110" fillId="51" borderId="81" applyNumberFormat="0" applyProtection="0">
      <alignment horizontal="right" vertical="center"/>
    </xf>
    <xf numFmtId="4" fontId="106" fillId="35" borderId="81" applyNumberFormat="0" applyProtection="0">
      <alignment vertical="center"/>
    </xf>
    <xf numFmtId="0" fontId="27" fillId="54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center" indent="1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0" fontId="104" fillId="34" borderId="81" applyNumberFormat="0" applyProtection="0">
      <alignment horizontal="left" vertical="top" indent="1"/>
    </xf>
    <xf numFmtId="4" fontId="106" fillId="35" borderId="84" applyNumberFormat="0" applyProtection="0">
      <alignment horizontal="left" vertical="center" indent="1"/>
    </xf>
    <xf numFmtId="4" fontId="106" fillId="53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0" fontId="27" fillId="52" borderId="81" applyNumberFormat="0" applyProtection="0">
      <alignment horizontal="left" vertical="top" indent="1"/>
    </xf>
    <xf numFmtId="4" fontId="106" fillId="41" borderId="81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0" fontId="27" fillId="54" borderId="81" applyNumberFormat="0" applyProtection="0">
      <alignment horizontal="left" vertical="center" indent="1"/>
    </xf>
    <xf numFmtId="4" fontId="105" fillId="34" borderId="136" applyNumberFormat="0" applyProtection="0">
      <alignment vertical="center"/>
    </xf>
    <xf numFmtId="4" fontId="104" fillId="39" borderId="90" applyNumberFormat="0" applyProtection="0">
      <alignment vertical="center"/>
    </xf>
    <xf numFmtId="4" fontId="108" fillId="51" borderId="118" applyNumberFormat="0" applyProtection="0">
      <alignment horizontal="right" vertical="center"/>
    </xf>
    <xf numFmtId="0" fontId="27" fillId="40" borderId="90" applyNumberFormat="0" applyProtection="0">
      <alignment horizontal="left" vertical="top" indent="1"/>
    </xf>
    <xf numFmtId="0" fontId="27" fillId="36" borderId="90" applyNumberFormat="0" applyProtection="0">
      <alignment horizontal="left" vertical="center" indent="1"/>
    </xf>
    <xf numFmtId="0" fontId="31" fillId="0" borderId="89">
      <alignment horizontal="left" vertical="center"/>
    </xf>
    <xf numFmtId="4" fontId="104" fillId="39" borderId="90" applyNumberFormat="0" applyProtection="0">
      <alignment vertical="center"/>
    </xf>
    <xf numFmtId="0" fontId="27" fillId="36" borderId="90" applyNumberFormat="0" applyProtection="0">
      <alignment horizontal="left" vertical="center" indent="1"/>
    </xf>
    <xf numFmtId="4" fontId="106" fillId="41" borderId="90" applyNumberFormat="0" applyProtection="0">
      <alignment horizontal="right" vertical="center"/>
    </xf>
    <xf numFmtId="0" fontId="31" fillId="0" borderId="89">
      <alignment horizontal="left" vertical="center"/>
    </xf>
    <xf numFmtId="4" fontId="106" fillId="35" borderId="90" applyNumberFormat="0" applyProtection="0">
      <alignment horizontal="left" vertical="center" indent="1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6" fillId="44" borderId="81" applyNumberFormat="0" applyProtection="0">
      <alignment horizontal="right" vertical="center"/>
    </xf>
    <xf numFmtId="0" fontId="27" fillId="54" borderId="81" applyNumberFormat="0" applyProtection="0">
      <alignment horizontal="left" vertical="center" indent="1"/>
    </xf>
    <xf numFmtId="4" fontId="106" fillId="47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0" fontId="27" fillId="52" borderId="81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4" fontId="106" fillId="43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42" borderId="118" applyNumberFormat="0" applyProtection="0">
      <alignment horizontal="right" vertical="center"/>
    </xf>
    <xf numFmtId="0" fontId="27" fillId="40" borderId="118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4" fontId="108" fillId="35" borderId="118" applyNumberFormat="0" applyProtection="0">
      <alignment vertical="center"/>
    </xf>
    <xf numFmtId="0" fontId="27" fillId="52" borderId="118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4" fontId="104" fillId="34" borderId="81" applyNumberFormat="0" applyProtection="0">
      <alignment horizontal="left" vertical="center" indent="1"/>
    </xf>
    <xf numFmtId="4" fontId="104" fillId="34" borderId="81" applyNumberFormat="0" applyProtection="0">
      <alignment horizontal="left" vertical="center" indent="1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0" fontId="27" fillId="54" borderId="118" applyNumberFormat="0" applyProtection="0">
      <alignment horizontal="left" vertical="top" indent="1"/>
    </xf>
    <xf numFmtId="4" fontId="108" fillId="35" borderId="118" applyNumberFormat="0" applyProtection="0">
      <alignment vertical="center"/>
    </xf>
    <xf numFmtId="0" fontId="106" fillId="35" borderId="81" applyNumberFormat="0" applyProtection="0">
      <alignment horizontal="left" vertical="top" indent="1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center" indent="1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4" fontId="106" fillId="47" borderId="84" applyNumberFormat="0" applyProtection="0">
      <alignment horizontal="right" vertical="center"/>
    </xf>
    <xf numFmtId="4" fontId="106" fillId="35" borderId="84" applyNumberFormat="0" applyProtection="0">
      <alignment horizontal="left" vertical="center" indent="1"/>
    </xf>
    <xf numFmtId="4" fontId="106" fillId="49" borderId="136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0" fontId="27" fillId="54" borderId="81" applyNumberFormat="0" applyProtection="0">
      <alignment horizontal="left" vertical="top" indent="1"/>
    </xf>
    <xf numFmtId="0" fontId="27" fillId="36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106" fillId="40" borderId="81" applyNumberFormat="0" applyProtection="0">
      <alignment horizontal="left" vertical="top" indent="1"/>
    </xf>
    <xf numFmtId="4" fontId="104" fillId="34" borderId="81" applyNumberFormat="0" applyProtection="0">
      <alignment horizontal="left" vertical="center" indent="1"/>
    </xf>
    <xf numFmtId="4" fontId="106" fillId="51" borderId="217" applyNumberFormat="0" applyProtection="0">
      <alignment horizontal="right" vertical="center"/>
    </xf>
    <xf numFmtId="0" fontId="106" fillId="40" borderId="81" applyNumberFormat="0" applyProtection="0">
      <alignment horizontal="left" vertical="top" indent="1"/>
    </xf>
    <xf numFmtId="4" fontId="106" fillId="53" borderId="81" applyNumberFormat="0" applyProtection="0">
      <alignment horizontal="left" vertical="center" indent="1"/>
    </xf>
    <xf numFmtId="4" fontId="106" fillId="53" borderId="81" applyNumberFormat="0" applyProtection="0">
      <alignment horizontal="left" vertical="center" indent="1"/>
    </xf>
    <xf numFmtId="4" fontId="106" fillId="51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8" borderId="118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4" fontId="110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0" fontId="106" fillId="35" borderId="81" applyNumberFormat="0" applyProtection="0">
      <alignment horizontal="left" vertical="top" indent="1"/>
    </xf>
    <xf numFmtId="4" fontId="106" fillId="49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4" fillId="39" borderId="81" applyNumberFormat="0" applyProtection="0">
      <alignment vertical="center"/>
    </xf>
    <xf numFmtId="4" fontId="106" fillId="48" borderId="98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5" fillId="34" borderId="90" applyNumberFormat="0" applyProtection="0">
      <alignment vertical="center"/>
    </xf>
    <xf numFmtId="0" fontId="31" fillId="0" borderId="80">
      <alignment horizontal="left" vertical="center"/>
    </xf>
    <xf numFmtId="4" fontId="110" fillId="51" borderId="195" applyNumberFormat="0" applyProtection="0">
      <alignment horizontal="right" vertical="center"/>
    </xf>
    <xf numFmtId="4" fontId="105" fillId="34" borderId="90" applyNumberFormat="0" applyProtection="0">
      <alignment vertical="center"/>
    </xf>
    <xf numFmtId="3" fontId="55" fillId="34" borderId="82">
      <alignment horizontal="left" vertical="top" wrapText="1"/>
      <protection locked="0"/>
    </xf>
    <xf numFmtId="3" fontId="55" fillId="34" borderId="82">
      <alignment horizontal="left" vertical="top" wrapText="1"/>
      <protection locked="0"/>
    </xf>
    <xf numFmtId="0" fontId="27" fillId="36" borderId="81" applyNumberFormat="0" applyProtection="0">
      <alignment horizontal="left" vertical="top" indent="1"/>
    </xf>
    <xf numFmtId="4" fontId="106" fillId="47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8" fillId="35" borderId="81" applyNumberFormat="0" applyProtection="0">
      <alignment vertical="center"/>
    </xf>
    <xf numFmtId="0" fontId="106" fillId="40" borderId="81" applyNumberFormat="0" applyProtection="0">
      <alignment horizontal="left" vertical="top" indent="1"/>
    </xf>
    <xf numFmtId="4" fontId="104" fillId="39" borderId="78" applyNumberFormat="0" applyProtection="0">
      <alignment vertical="center"/>
    </xf>
    <xf numFmtId="4" fontId="104" fillId="39" borderId="78" applyNumberFormat="0" applyProtection="0">
      <alignment vertical="center"/>
    </xf>
    <xf numFmtId="4" fontId="104" fillId="39" borderId="78" applyNumberFormat="0" applyProtection="0">
      <alignment vertical="center"/>
    </xf>
    <xf numFmtId="4" fontId="104" fillId="39" borderId="78" applyNumberFormat="0" applyProtection="0">
      <alignment vertical="center"/>
    </xf>
    <xf numFmtId="4" fontId="104" fillId="39" borderId="78" applyNumberFormat="0" applyProtection="0">
      <alignment vertical="center"/>
    </xf>
    <xf numFmtId="4" fontId="105" fillId="34" borderId="78" applyNumberFormat="0" applyProtection="0">
      <alignment vertical="center"/>
    </xf>
    <xf numFmtId="4" fontId="105" fillId="34" borderId="78" applyNumberFormat="0" applyProtection="0">
      <alignment vertical="center"/>
    </xf>
    <xf numFmtId="4" fontId="105" fillId="34" borderId="78" applyNumberFormat="0" applyProtection="0">
      <alignment vertical="center"/>
    </xf>
    <xf numFmtId="4" fontId="105" fillId="34" borderId="78" applyNumberFormat="0" applyProtection="0">
      <alignment vertical="center"/>
    </xf>
    <xf numFmtId="4" fontId="105" fillId="34" borderId="78" applyNumberFormat="0" applyProtection="0">
      <alignment vertical="center"/>
    </xf>
    <xf numFmtId="4" fontId="104" fillId="34" borderId="78" applyNumberFormat="0" applyProtection="0">
      <alignment horizontal="left" vertical="center" indent="1"/>
    </xf>
    <xf numFmtId="4" fontId="104" fillId="34" borderId="78" applyNumberFormat="0" applyProtection="0">
      <alignment horizontal="left" vertical="center" indent="1"/>
    </xf>
    <xf numFmtId="4" fontId="104" fillId="34" borderId="78" applyNumberFormat="0" applyProtection="0">
      <alignment horizontal="left" vertical="center" indent="1"/>
    </xf>
    <xf numFmtId="4" fontId="104" fillId="34" borderId="78" applyNumberFormat="0" applyProtection="0">
      <alignment horizontal="left" vertical="center" indent="1"/>
    </xf>
    <xf numFmtId="4" fontId="104" fillId="34" borderId="78" applyNumberFormat="0" applyProtection="0">
      <alignment horizontal="left" vertical="center" indent="1"/>
    </xf>
    <xf numFmtId="0" fontId="104" fillId="34" borderId="78" applyNumberFormat="0" applyProtection="0">
      <alignment horizontal="left" vertical="top" indent="1"/>
    </xf>
    <xf numFmtId="0" fontId="104" fillId="34" borderId="78" applyNumberFormat="0" applyProtection="0">
      <alignment horizontal="left" vertical="top" indent="1"/>
    </xf>
    <xf numFmtId="0" fontId="104" fillId="34" borderId="78" applyNumberFormat="0" applyProtection="0">
      <alignment horizontal="left" vertical="top" indent="1"/>
    </xf>
    <xf numFmtId="0" fontId="104" fillId="34" borderId="78" applyNumberFormat="0" applyProtection="0">
      <alignment horizontal="left" vertical="top" indent="1"/>
    </xf>
    <xf numFmtId="0" fontId="104" fillId="34" borderId="78" applyNumberFormat="0" applyProtection="0">
      <alignment horizontal="left" vertical="top" indent="1"/>
    </xf>
    <xf numFmtId="4" fontId="106" fillId="41" borderId="78" applyNumberFormat="0" applyProtection="0">
      <alignment horizontal="right" vertical="center"/>
    </xf>
    <xf numFmtId="4" fontId="106" fillId="41" borderId="78" applyNumberFormat="0" applyProtection="0">
      <alignment horizontal="right" vertical="center"/>
    </xf>
    <xf numFmtId="4" fontId="106" fillId="41" borderId="78" applyNumberFormat="0" applyProtection="0">
      <alignment horizontal="right" vertical="center"/>
    </xf>
    <xf numFmtId="4" fontId="106" fillId="41" borderId="78" applyNumberFormat="0" applyProtection="0">
      <alignment horizontal="right" vertical="center"/>
    </xf>
    <xf numFmtId="4" fontId="106" fillId="41" borderId="78" applyNumberFormat="0" applyProtection="0">
      <alignment horizontal="right" vertical="center"/>
    </xf>
    <xf numFmtId="4" fontId="106" fillId="42" borderId="78" applyNumberFormat="0" applyProtection="0">
      <alignment horizontal="right" vertical="center"/>
    </xf>
    <xf numFmtId="4" fontId="106" fillId="42" borderId="78" applyNumberFormat="0" applyProtection="0">
      <alignment horizontal="right" vertical="center"/>
    </xf>
    <xf numFmtId="4" fontId="106" fillId="42" borderId="78" applyNumberFormat="0" applyProtection="0">
      <alignment horizontal="right" vertical="center"/>
    </xf>
    <xf numFmtId="4" fontId="106" fillId="42" borderId="78" applyNumberFormat="0" applyProtection="0">
      <alignment horizontal="right" vertical="center"/>
    </xf>
    <xf numFmtId="4" fontId="106" fillId="42" borderId="78" applyNumberFormat="0" applyProtection="0">
      <alignment horizontal="right" vertical="center"/>
    </xf>
    <xf numFmtId="4" fontId="106" fillId="43" borderId="78" applyNumberFormat="0" applyProtection="0">
      <alignment horizontal="right" vertical="center"/>
    </xf>
    <xf numFmtId="4" fontId="106" fillId="43" borderId="78" applyNumberFormat="0" applyProtection="0">
      <alignment horizontal="right" vertical="center"/>
    </xf>
    <xf numFmtId="4" fontId="106" fillId="43" borderId="78" applyNumberFormat="0" applyProtection="0">
      <alignment horizontal="right" vertical="center"/>
    </xf>
    <xf numFmtId="4" fontId="106" fillId="43" borderId="78" applyNumberFormat="0" applyProtection="0">
      <alignment horizontal="right" vertical="center"/>
    </xf>
    <xf numFmtId="4" fontId="106" fillId="43" borderId="78" applyNumberFormat="0" applyProtection="0">
      <alignment horizontal="right" vertical="center"/>
    </xf>
    <xf numFmtId="4" fontId="106" fillId="44" borderId="78" applyNumberFormat="0" applyProtection="0">
      <alignment horizontal="right" vertical="center"/>
    </xf>
    <xf numFmtId="4" fontId="106" fillId="44" borderId="78" applyNumberFormat="0" applyProtection="0">
      <alignment horizontal="right" vertical="center"/>
    </xf>
    <xf numFmtId="4" fontId="106" fillId="44" borderId="78" applyNumberFormat="0" applyProtection="0">
      <alignment horizontal="right" vertical="center"/>
    </xf>
    <xf numFmtId="4" fontId="106" fillId="44" borderId="78" applyNumberFormat="0" applyProtection="0">
      <alignment horizontal="right" vertical="center"/>
    </xf>
    <xf numFmtId="4" fontId="106" fillId="44" borderId="78" applyNumberFormat="0" applyProtection="0">
      <alignment horizontal="right" vertical="center"/>
    </xf>
    <xf numFmtId="4" fontId="106" fillId="45" borderId="78" applyNumberFormat="0" applyProtection="0">
      <alignment horizontal="right" vertical="center"/>
    </xf>
    <xf numFmtId="4" fontId="106" fillId="45" borderId="78" applyNumberFormat="0" applyProtection="0">
      <alignment horizontal="right" vertical="center"/>
    </xf>
    <xf numFmtId="4" fontId="106" fillId="45" borderId="78" applyNumberFormat="0" applyProtection="0">
      <alignment horizontal="right" vertical="center"/>
    </xf>
    <xf numFmtId="4" fontId="106" fillId="45" borderId="78" applyNumberFormat="0" applyProtection="0">
      <alignment horizontal="right" vertical="center"/>
    </xf>
    <xf numFmtId="4" fontId="106" fillId="45" borderId="78" applyNumberFormat="0" applyProtection="0">
      <alignment horizontal="right" vertical="center"/>
    </xf>
    <xf numFmtId="4" fontId="106" fillId="46" borderId="78" applyNumberFormat="0" applyProtection="0">
      <alignment horizontal="right" vertical="center"/>
    </xf>
    <xf numFmtId="4" fontId="106" fillId="46" borderId="78" applyNumberFormat="0" applyProtection="0">
      <alignment horizontal="right" vertical="center"/>
    </xf>
    <xf numFmtId="4" fontId="106" fillId="46" borderId="78" applyNumberFormat="0" applyProtection="0">
      <alignment horizontal="right" vertical="center"/>
    </xf>
    <xf numFmtId="4" fontId="106" fillId="46" borderId="78" applyNumberFormat="0" applyProtection="0">
      <alignment horizontal="right" vertical="center"/>
    </xf>
    <xf numFmtId="4" fontId="106" fillId="46" borderId="78" applyNumberFormat="0" applyProtection="0">
      <alignment horizontal="right" vertical="center"/>
    </xf>
    <xf numFmtId="4" fontId="106" fillId="47" borderId="78" applyNumberFormat="0" applyProtection="0">
      <alignment horizontal="right" vertical="center"/>
    </xf>
    <xf numFmtId="4" fontId="106" fillId="47" borderId="78" applyNumberFormat="0" applyProtection="0">
      <alignment horizontal="right" vertical="center"/>
    </xf>
    <xf numFmtId="4" fontId="106" fillId="47" borderId="78" applyNumberFormat="0" applyProtection="0">
      <alignment horizontal="right" vertical="center"/>
    </xf>
    <xf numFmtId="4" fontId="106" fillId="47" borderId="78" applyNumberFormat="0" applyProtection="0">
      <alignment horizontal="right" vertical="center"/>
    </xf>
    <xf numFmtId="4" fontId="106" fillId="47" borderId="78" applyNumberFormat="0" applyProtection="0">
      <alignment horizontal="right" vertical="center"/>
    </xf>
    <xf numFmtId="4" fontId="106" fillId="48" borderId="78" applyNumberFormat="0" applyProtection="0">
      <alignment horizontal="right" vertical="center"/>
    </xf>
    <xf numFmtId="4" fontId="106" fillId="48" borderId="78" applyNumberFormat="0" applyProtection="0">
      <alignment horizontal="right" vertical="center"/>
    </xf>
    <xf numFmtId="4" fontId="106" fillId="48" borderId="78" applyNumberFormat="0" applyProtection="0">
      <alignment horizontal="right" vertical="center"/>
    </xf>
    <xf numFmtId="4" fontId="106" fillId="48" borderId="78" applyNumberFormat="0" applyProtection="0">
      <alignment horizontal="right" vertical="center"/>
    </xf>
    <xf numFmtId="4" fontId="106" fillId="48" borderId="78" applyNumberFormat="0" applyProtection="0">
      <alignment horizontal="right" vertical="center"/>
    </xf>
    <xf numFmtId="4" fontId="106" fillId="49" borderId="78" applyNumberFormat="0" applyProtection="0">
      <alignment horizontal="right" vertical="center"/>
    </xf>
    <xf numFmtId="4" fontId="106" fillId="49" borderId="78" applyNumberFormat="0" applyProtection="0">
      <alignment horizontal="right" vertical="center"/>
    </xf>
    <xf numFmtId="4" fontId="106" fillId="49" borderId="78" applyNumberFormat="0" applyProtection="0">
      <alignment horizontal="right" vertical="center"/>
    </xf>
    <xf numFmtId="4" fontId="106" fillId="49" borderId="78" applyNumberFormat="0" applyProtection="0">
      <alignment horizontal="right" vertical="center"/>
    </xf>
    <xf numFmtId="4" fontId="106" fillId="49" borderId="7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06" fillId="53" borderId="78" applyNumberFormat="0" applyProtection="0">
      <alignment horizontal="right" vertical="center"/>
    </xf>
    <xf numFmtId="4" fontId="106" fillId="53" borderId="78" applyNumberFormat="0" applyProtection="0">
      <alignment horizontal="right" vertical="center"/>
    </xf>
    <xf numFmtId="4" fontId="106" fillId="53" borderId="78" applyNumberFormat="0" applyProtection="0">
      <alignment horizontal="right" vertical="center"/>
    </xf>
    <xf numFmtId="4" fontId="106" fillId="53" borderId="78" applyNumberFormat="0" applyProtection="0">
      <alignment horizontal="right" vertical="center"/>
    </xf>
    <xf numFmtId="4" fontId="106" fillId="53" borderId="78" applyNumberFormat="0" applyProtection="0">
      <alignment horizontal="right" vertical="center"/>
    </xf>
    <xf numFmtId="0" fontId="27" fillId="52" borderId="78" applyNumberFormat="0" applyProtection="0">
      <alignment horizontal="left" vertical="center" indent="1"/>
    </xf>
    <xf numFmtId="0" fontId="27" fillId="52" borderId="78" applyNumberFormat="0" applyProtection="0">
      <alignment horizontal="left" vertical="center" indent="1"/>
    </xf>
    <xf numFmtId="0" fontId="27" fillId="52" borderId="78" applyNumberFormat="0" applyProtection="0">
      <alignment horizontal="left" vertical="center" indent="1"/>
    </xf>
    <xf numFmtId="0" fontId="27" fillId="52" borderId="78" applyNumberFormat="0" applyProtection="0">
      <alignment horizontal="left" vertical="center" indent="1"/>
    </xf>
    <xf numFmtId="0" fontId="27" fillId="52" borderId="78" applyNumberFormat="0" applyProtection="0">
      <alignment horizontal="left" vertical="center" indent="1"/>
    </xf>
    <xf numFmtId="0" fontId="27" fillId="52" borderId="78" applyNumberFormat="0" applyProtection="0">
      <alignment horizontal="left" vertical="top" indent="1"/>
    </xf>
    <xf numFmtId="0" fontId="27" fillId="52" borderId="78" applyNumberFormat="0" applyProtection="0">
      <alignment horizontal="left" vertical="top" indent="1"/>
    </xf>
    <xf numFmtId="0" fontId="27" fillId="52" borderId="78" applyNumberFormat="0" applyProtection="0">
      <alignment horizontal="left" vertical="top" indent="1"/>
    </xf>
    <xf numFmtId="0" fontId="27" fillId="52" borderId="78" applyNumberFormat="0" applyProtection="0">
      <alignment horizontal="left" vertical="top" indent="1"/>
    </xf>
    <xf numFmtId="0" fontId="27" fillId="52" borderId="78" applyNumberFormat="0" applyProtection="0">
      <alignment horizontal="left" vertical="top" indent="1"/>
    </xf>
    <xf numFmtId="0" fontId="27" fillId="40" borderId="78" applyNumberFormat="0" applyProtection="0">
      <alignment horizontal="left" vertical="center" indent="1"/>
    </xf>
    <xf numFmtId="0" fontId="27" fillId="40" borderId="78" applyNumberFormat="0" applyProtection="0">
      <alignment horizontal="left" vertical="center" indent="1"/>
    </xf>
    <xf numFmtId="0" fontId="27" fillId="40" borderId="78" applyNumberFormat="0" applyProtection="0">
      <alignment horizontal="left" vertical="center" indent="1"/>
    </xf>
    <xf numFmtId="0" fontId="27" fillId="40" borderId="78" applyNumberFormat="0" applyProtection="0">
      <alignment horizontal="left" vertical="center" indent="1"/>
    </xf>
    <xf numFmtId="0" fontId="27" fillId="40" borderId="78" applyNumberFormat="0" applyProtection="0">
      <alignment horizontal="left" vertical="center" indent="1"/>
    </xf>
    <xf numFmtId="0" fontId="27" fillId="40" borderId="78" applyNumberFormat="0" applyProtection="0">
      <alignment horizontal="left" vertical="top" indent="1"/>
    </xf>
    <xf numFmtId="0" fontId="27" fillId="40" borderId="78" applyNumberFormat="0" applyProtection="0">
      <alignment horizontal="left" vertical="top" indent="1"/>
    </xf>
    <xf numFmtId="0" fontId="27" fillId="40" borderId="78" applyNumberFormat="0" applyProtection="0">
      <alignment horizontal="left" vertical="top" indent="1"/>
    </xf>
    <xf numFmtId="0" fontId="27" fillId="40" borderId="78" applyNumberFormat="0" applyProtection="0">
      <alignment horizontal="left" vertical="top" indent="1"/>
    </xf>
    <xf numFmtId="0" fontId="27" fillId="40" borderId="78" applyNumberFormat="0" applyProtection="0">
      <alignment horizontal="left" vertical="top" indent="1"/>
    </xf>
    <xf numFmtId="0" fontId="27" fillId="36" borderId="78" applyNumberFormat="0" applyProtection="0">
      <alignment horizontal="left" vertical="center" indent="1"/>
    </xf>
    <xf numFmtId="0" fontId="27" fillId="36" borderId="78" applyNumberFormat="0" applyProtection="0">
      <alignment horizontal="left" vertical="center" indent="1"/>
    </xf>
    <xf numFmtId="0" fontId="27" fillId="36" borderId="78" applyNumberFormat="0" applyProtection="0">
      <alignment horizontal="left" vertical="center" indent="1"/>
    </xf>
    <xf numFmtId="0" fontId="27" fillId="36" borderId="78" applyNumberFormat="0" applyProtection="0">
      <alignment horizontal="left" vertical="center" indent="1"/>
    </xf>
    <xf numFmtId="0" fontId="27" fillId="36" borderId="78" applyNumberFormat="0" applyProtection="0">
      <alignment horizontal="left" vertical="center" indent="1"/>
    </xf>
    <xf numFmtId="0" fontId="27" fillId="36" borderId="78" applyNumberFormat="0" applyProtection="0">
      <alignment horizontal="left" vertical="top" indent="1"/>
    </xf>
    <xf numFmtId="0" fontId="27" fillId="36" borderId="78" applyNumberFormat="0" applyProtection="0">
      <alignment horizontal="left" vertical="top" indent="1"/>
    </xf>
    <xf numFmtId="0" fontId="27" fillId="36" borderId="78" applyNumberFormat="0" applyProtection="0">
      <alignment horizontal="left" vertical="top" indent="1"/>
    </xf>
    <xf numFmtId="0" fontId="27" fillId="36" borderId="78" applyNumberFormat="0" applyProtection="0">
      <alignment horizontal="left" vertical="top" indent="1"/>
    </xf>
    <xf numFmtId="0" fontId="27" fillId="36" borderId="78" applyNumberFormat="0" applyProtection="0">
      <alignment horizontal="left" vertical="top" indent="1"/>
    </xf>
    <xf numFmtId="0" fontId="27" fillId="54" borderId="78" applyNumberFormat="0" applyProtection="0">
      <alignment horizontal="left" vertical="center" indent="1"/>
    </xf>
    <xf numFmtId="0" fontId="27" fillId="54" borderId="78" applyNumberFormat="0" applyProtection="0">
      <alignment horizontal="left" vertical="center" indent="1"/>
    </xf>
    <xf numFmtId="0" fontId="27" fillId="54" borderId="78" applyNumberFormat="0" applyProtection="0">
      <alignment horizontal="left" vertical="center" indent="1"/>
    </xf>
    <xf numFmtId="0" fontId="27" fillId="54" borderId="78" applyNumberFormat="0" applyProtection="0">
      <alignment horizontal="left" vertical="center" indent="1"/>
    </xf>
    <xf numFmtId="0" fontId="27" fillId="54" borderId="78" applyNumberFormat="0" applyProtection="0">
      <alignment horizontal="left" vertical="center" indent="1"/>
    </xf>
    <xf numFmtId="0" fontId="27" fillId="54" borderId="78" applyNumberFormat="0" applyProtection="0">
      <alignment horizontal="left" vertical="top" indent="1"/>
    </xf>
    <xf numFmtId="0" fontId="27" fillId="54" borderId="78" applyNumberFormat="0" applyProtection="0">
      <alignment horizontal="left" vertical="top" indent="1"/>
    </xf>
    <xf numFmtId="0" fontId="27" fillId="54" borderId="78" applyNumberFormat="0" applyProtection="0">
      <alignment horizontal="left" vertical="top" indent="1"/>
    </xf>
    <xf numFmtId="0" fontId="27" fillId="54" borderId="78" applyNumberFormat="0" applyProtection="0">
      <alignment horizontal="left" vertical="top" indent="1"/>
    </xf>
    <xf numFmtId="0" fontId="27" fillId="54" borderId="78" applyNumberFormat="0" applyProtection="0">
      <alignment horizontal="left" vertical="top" indent="1"/>
    </xf>
    <xf numFmtId="4" fontId="106" fillId="35" borderId="78" applyNumberFormat="0" applyProtection="0">
      <alignment vertical="center"/>
    </xf>
    <xf numFmtId="4" fontId="106" fillId="35" borderId="78" applyNumberFormat="0" applyProtection="0">
      <alignment vertical="center"/>
    </xf>
    <xf numFmtId="4" fontId="106" fillId="35" borderId="78" applyNumberFormat="0" applyProtection="0">
      <alignment vertical="center"/>
    </xf>
    <xf numFmtId="4" fontId="106" fillId="35" borderId="78" applyNumberFormat="0" applyProtection="0">
      <alignment vertical="center"/>
    </xf>
    <xf numFmtId="4" fontId="106" fillId="35" borderId="78" applyNumberFormat="0" applyProtection="0">
      <alignment vertical="center"/>
    </xf>
    <xf numFmtId="4" fontId="108" fillId="35" borderId="78" applyNumberFormat="0" applyProtection="0">
      <alignment vertical="center"/>
    </xf>
    <xf numFmtId="4" fontId="108" fillId="35" borderId="78" applyNumberFormat="0" applyProtection="0">
      <alignment vertical="center"/>
    </xf>
    <xf numFmtId="4" fontId="108" fillId="35" borderId="78" applyNumberFormat="0" applyProtection="0">
      <alignment vertical="center"/>
    </xf>
    <xf numFmtId="4" fontId="108" fillId="35" borderId="78" applyNumberFormat="0" applyProtection="0">
      <alignment vertical="center"/>
    </xf>
    <xf numFmtId="4" fontId="108" fillId="35" borderId="78" applyNumberFormat="0" applyProtection="0">
      <alignment vertical="center"/>
    </xf>
    <xf numFmtId="4" fontId="106" fillId="35" borderId="78" applyNumberFormat="0" applyProtection="0">
      <alignment horizontal="left" vertical="center" indent="1"/>
    </xf>
    <xf numFmtId="4" fontId="106" fillId="35" borderId="78" applyNumberFormat="0" applyProtection="0">
      <alignment horizontal="left" vertical="center" indent="1"/>
    </xf>
    <xf numFmtId="4" fontId="106" fillId="35" borderId="78" applyNumberFormat="0" applyProtection="0">
      <alignment horizontal="left" vertical="center" indent="1"/>
    </xf>
    <xf numFmtId="4" fontId="106" fillId="35" borderId="78" applyNumberFormat="0" applyProtection="0">
      <alignment horizontal="left" vertical="center" indent="1"/>
    </xf>
    <xf numFmtId="4" fontId="106" fillId="35" borderId="78" applyNumberFormat="0" applyProtection="0">
      <alignment horizontal="left" vertical="center" indent="1"/>
    </xf>
    <xf numFmtId="0" fontId="106" fillId="35" borderId="78" applyNumberFormat="0" applyProtection="0">
      <alignment horizontal="left" vertical="top" indent="1"/>
    </xf>
    <xf numFmtId="0" fontId="106" fillId="35" borderId="78" applyNumberFormat="0" applyProtection="0">
      <alignment horizontal="left" vertical="top" indent="1"/>
    </xf>
    <xf numFmtId="0" fontId="106" fillId="35" borderId="78" applyNumberFormat="0" applyProtection="0">
      <alignment horizontal="left" vertical="top" indent="1"/>
    </xf>
    <xf numFmtId="0" fontId="106" fillId="35" borderId="78" applyNumberFormat="0" applyProtection="0">
      <alignment horizontal="left" vertical="top" indent="1"/>
    </xf>
    <xf numFmtId="0" fontId="106" fillId="35" borderId="78" applyNumberFormat="0" applyProtection="0">
      <alignment horizontal="left" vertical="top" indent="1"/>
    </xf>
    <xf numFmtId="4" fontId="106" fillId="51" borderId="78" applyNumberFormat="0" applyProtection="0">
      <alignment horizontal="right" vertical="center"/>
    </xf>
    <xf numFmtId="4" fontId="106" fillId="51" borderId="78" applyNumberFormat="0" applyProtection="0">
      <alignment horizontal="right" vertical="center"/>
    </xf>
    <xf numFmtId="4" fontId="106" fillId="51" borderId="78" applyNumberFormat="0" applyProtection="0">
      <alignment horizontal="right" vertical="center"/>
    </xf>
    <xf numFmtId="4" fontId="106" fillId="51" borderId="78" applyNumberFormat="0" applyProtection="0">
      <alignment horizontal="right" vertical="center"/>
    </xf>
    <xf numFmtId="4" fontId="106" fillId="51" borderId="78" applyNumberFormat="0" applyProtection="0">
      <alignment horizontal="right" vertical="center"/>
    </xf>
    <xf numFmtId="4" fontId="108" fillId="51" borderId="78" applyNumberFormat="0" applyProtection="0">
      <alignment horizontal="right" vertical="center"/>
    </xf>
    <xf numFmtId="4" fontId="108" fillId="51" borderId="78" applyNumberFormat="0" applyProtection="0">
      <alignment horizontal="right" vertical="center"/>
    </xf>
    <xf numFmtId="4" fontId="108" fillId="51" borderId="78" applyNumberFormat="0" applyProtection="0">
      <alignment horizontal="right" vertical="center"/>
    </xf>
    <xf numFmtId="4" fontId="108" fillId="51" borderId="78" applyNumberFormat="0" applyProtection="0">
      <alignment horizontal="right" vertical="center"/>
    </xf>
    <xf numFmtId="4" fontId="108" fillId="51" borderId="78" applyNumberFormat="0" applyProtection="0">
      <alignment horizontal="right" vertical="center"/>
    </xf>
    <xf numFmtId="4" fontId="106" fillId="53" borderId="78" applyNumberFormat="0" applyProtection="0">
      <alignment horizontal="left" vertical="center" indent="1"/>
    </xf>
    <xf numFmtId="4" fontId="106" fillId="53" borderId="78" applyNumberFormat="0" applyProtection="0">
      <alignment horizontal="left" vertical="center" indent="1"/>
    </xf>
    <xf numFmtId="4" fontId="106" fillId="53" borderId="78" applyNumberFormat="0" applyProtection="0">
      <alignment horizontal="left" vertical="center" indent="1"/>
    </xf>
    <xf numFmtId="4" fontId="106" fillId="53" borderId="78" applyNumberFormat="0" applyProtection="0">
      <alignment horizontal="left" vertical="center" indent="1"/>
    </xf>
    <xf numFmtId="4" fontId="106" fillId="53" borderId="78" applyNumberFormat="0" applyProtection="0">
      <alignment horizontal="left" vertical="center" indent="1"/>
    </xf>
    <xf numFmtId="0" fontId="106" fillId="40" borderId="78" applyNumberFormat="0" applyProtection="0">
      <alignment horizontal="left" vertical="top" indent="1"/>
    </xf>
    <xf numFmtId="0" fontId="106" fillId="40" borderId="78" applyNumberFormat="0" applyProtection="0">
      <alignment horizontal="left" vertical="top" indent="1"/>
    </xf>
    <xf numFmtId="0" fontId="106" fillId="40" borderId="78" applyNumberFormat="0" applyProtection="0">
      <alignment horizontal="left" vertical="top" indent="1"/>
    </xf>
    <xf numFmtId="0" fontId="106" fillId="40" borderId="78" applyNumberFormat="0" applyProtection="0">
      <alignment horizontal="left" vertical="top" indent="1"/>
    </xf>
    <xf numFmtId="0" fontId="106" fillId="40" borderId="78" applyNumberFormat="0" applyProtection="0">
      <alignment horizontal="left" vertical="top" indent="1"/>
    </xf>
    <xf numFmtId="4" fontId="110" fillId="51" borderId="78" applyNumberFormat="0" applyProtection="0">
      <alignment horizontal="right" vertical="center"/>
    </xf>
    <xf numFmtId="4" fontId="110" fillId="51" borderId="78" applyNumberFormat="0" applyProtection="0">
      <alignment horizontal="right" vertical="center"/>
    </xf>
    <xf numFmtId="4" fontId="110" fillId="51" borderId="78" applyNumberFormat="0" applyProtection="0">
      <alignment horizontal="right" vertical="center"/>
    </xf>
    <xf numFmtId="4" fontId="110" fillId="51" borderId="78" applyNumberFormat="0" applyProtection="0">
      <alignment horizontal="right" vertical="center"/>
    </xf>
    <xf numFmtId="4" fontId="110" fillId="51" borderId="78" applyNumberFormat="0" applyProtection="0">
      <alignment horizontal="right" vertical="center"/>
    </xf>
    <xf numFmtId="3" fontId="55" fillId="34" borderId="79">
      <alignment horizontal="left" vertical="top" wrapText="1"/>
      <protection locked="0"/>
    </xf>
    <xf numFmtId="3" fontId="55" fillId="34" borderId="79">
      <alignment horizontal="left" vertical="top" wrapText="1"/>
      <protection locked="0"/>
    </xf>
    <xf numFmtId="3" fontId="55" fillId="34" borderId="79">
      <alignment horizontal="left" vertical="top" wrapText="1"/>
      <protection locked="0"/>
    </xf>
    <xf numFmtId="3" fontId="55" fillId="34" borderId="79">
      <alignment horizontal="left" vertical="top" wrapText="1"/>
      <protection locked="0"/>
    </xf>
    <xf numFmtId="4" fontId="106" fillId="53" borderId="81" applyNumberFormat="0" applyProtection="0">
      <alignment horizontal="left" vertical="center" indent="1"/>
    </xf>
    <xf numFmtId="0" fontId="27" fillId="54" borderId="118" applyNumberFormat="0" applyProtection="0">
      <alignment horizontal="left" vertical="center" indent="1"/>
    </xf>
    <xf numFmtId="4" fontId="106" fillId="41" borderId="98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0" fontId="106" fillId="40" borderId="81" applyNumberFormat="0" applyProtection="0">
      <alignment horizontal="left" vertical="top" indent="1"/>
    </xf>
    <xf numFmtId="4" fontId="106" fillId="53" borderId="81" applyNumberFormat="0" applyProtection="0">
      <alignment horizontal="left" vertical="center" indent="1"/>
    </xf>
    <xf numFmtId="4" fontId="108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10" fontId="34" fillId="35" borderId="79" applyNumberFormat="0" applyBorder="0" applyAlignment="0" applyProtection="0"/>
    <xf numFmtId="0" fontId="106" fillId="35" borderId="81" applyNumberFormat="0" applyProtection="0">
      <alignment horizontal="left" vertical="top" indent="1"/>
    </xf>
    <xf numFmtId="0" fontId="106" fillId="35" borderId="81" applyNumberFormat="0" applyProtection="0">
      <alignment horizontal="left" vertical="top" indent="1"/>
    </xf>
    <xf numFmtId="3" fontId="55" fillId="34" borderId="82">
      <alignment horizontal="left" vertical="top" wrapText="1"/>
      <protection locked="0"/>
    </xf>
    <xf numFmtId="4" fontId="108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0" fontId="104" fillId="34" borderId="195" applyNumberFormat="0" applyProtection="0">
      <alignment horizontal="left" vertical="top" indent="1"/>
    </xf>
    <xf numFmtId="4" fontId="106" fillId="53" borderId="84" applyNumberFormat="0" applyProtection="0">
      <alignment horizontal="left" vertical="center" indent="1"/>
    </xf>
    <xf numFmtId="4" fontId="110" fillId="51" borderId="81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5" fillId="34" borderId="124" applyNumberFormat="0" applyProtection="0">
      <alignment vertical="center"/>
    </xf>
    <xf numFmtId="4" fontId="108" fillId="51" borderId="118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4" fontId="106" fillId="44" borderId="118" applyNumberFormat="0" applyProtection="0">
      <alignment horizontal="right" vertical="center"/>
    </xf>
    <xf numFmtId="0" fontId="106" fillId="40" borderId="84" applyNumberFormat="0" applyProtection="0">
      <alignment horizontal="left" vertical="top" indent="1"/>
    </xf>
    <xf numFmtId="4" fontId="106" fillId="41" borderId="84" applyNumberFormat="0" applyProtection="0">
      <alignment horizontal="right" vertical="center"/>
    </xf>
    <xf numFmtId="4" fontId="104" fillId="34" borderId="84" applyNumberFormat="0" applyProtection="0">
      <alignment horizontal="left" vertical="center" indent="1"/>
    </xf>
    <xf numFmtId="4" fontId="106" fillId="43" borderId="90" applyNumberFormat="0" applyProtection="0">
      <alignment horizontal="right"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4" fillId="34" borderId="81" applyNumberFormat="0" applyProtection="0">
      <alignment horizontal="left" vertical="center" indent="1"/>
    </xf>
    <xf numFmtId="4" fontId="104" fillId="34" borderId="81" applyNumberFormat="0" applyProtection="0">
      <alignment horizontal="left" vertical="center" indent="1"/>
    </xf>
    <xf numFmtId="4" fontId="104" fillId="34" borderId="81" applyNumberFormat="0" applyProtection="0">
      <alignment horizontal="left" vertical="center" indent="1"/>
    </xf>
    <xf numFmtId="4" fontId="104" fillId="34" borderId="81" applyNumberFormat="0" applyProtection="0">
      <alignment horizontal="left" vertical="center" indent="1"/>
    </xf>
    <xf numFmtId="4" fontId="104" fillId="34" borderId="81" applyNumberFormat="0" applyProtection="0">
      <alignment horizontal="left" vertical="center" indent="1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4" fontId="106" fillId="41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top" indent="1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0" fontId="106" fillId="35" borderId="81" applyNumberFormat="0" applyProtection="0">
      <alignment horizontal="left" vertical="top" indent="1"/>
    </xf>
    <xf numFmtId="0" fontId="106" fillId="35" borderId="81" applyNumberFormat="0" applyProtection="0">
      <alignment horizontal="left" vertical="top" indent="1"/>
    </xf>
    <xf numFmtId="0" fontId="106" fillId="35" borderId="81" applyNumberFormat="0" applyProtection="0">
      <alignment horizontal="left" vertical="top" indent="1"/>
    </xf>
    <xf numFmtId="0" fontId="106" fillId="35" borderId="81" applyNumberFormat="0" applyProtection="0">
      <alignment horizontal="left" vertical="top" indent="1"/>
    </xf>
    <xf numFmtId="0" fontId="106" fillId="35" borderId="81" applyNumberFormat="0" applyProtection="0">
      <alignment horizontal="left" vertical="top" indent="1"/>
    </xf>
    <xf numFmtId="4" fontId="106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4" fontId="106" fillId="53" borderId="81" applyNumberFormat="0" applyProtection="0">
      <alignment horizontal="left" vertical="center" indent="1"/>
    </xf>
    <xf numFmtId="4" fontId="106" fillId="53" borderId="81" applyNumberFormat="0" applyProtection="0">
      <alignment horizontal="left" vertical="center" indent="1"/>
    </xf>
    <xf numFmtId="4" fontId="106" fillId="53" borderId="81" applyNumberFormat="0" applyProtection="0">
      <alignment horizontal="left" vertical="center" indent="1"/>
    </xf>
    <xf numFmtId="4" fontId="106" fillId="53" borderId="81" applyNumberFormat="0" applyProtection="0">
      <alignment horizontal="left" vertical="center" indent="1"/>
    </xf>
    <xf numFmtId="4" fontId="106" fillId="53" borderId="81" applyNumberFormat="0" applyProtection="0">
      <alignment horizontal="left" vertical="center" indent="1"/>
    </xf>
    <xf numFmtId="0" fontId="106" fillId="40" borderId="81" applyNumberFormat="0" applyProtection="0">
      <alignment horizontal="left" vertical="top" indent="1"/>
    </xf>
    <xf numFmtId="0" fontId="106" fillId="40" borderId="81" applyNumberFormat="0" applyProtection="0">
      <alignment horizontal="left" vertical="top" indent="1"/>
    </xf>
    <xf numFmtId="0" fontId="106" fillId="40" borderId="81" applyNumberFormat="0" applyProtection="0">
      <alignment horizontal="left" vertical="top" indent="1"/>
    </xf>
    <xf numFmtId="0" fontId="106" fillId="40" borderId="81" applyNumberFormat="0" applyProtection="0">
      <alignment horizontal="left" vertical="top" indent="1"/>
    </xf>
    <xf numFmtId="0" fontId="106" fillId="40" borderId="81" applyNumberFormat="0" applyProtection="0">
      <alignment horizontal="left" vertical="top" indent="1"/>
    </xf>
    <xf numFmtId="4" fontId="110" fillId="51" borderId="81" applyNumberFormat="0" applyProtection="0">
      <alignment horizontal="right" vertical="center"/>
    </xf>
    <xf numFmtId="4" fontId="110" fillId="51" borderId="81" applyNumberFormat="0" applyProtection="0">
      <alignment horizontal="right" vertical="center"/>
    </xf>
    <xf numFmtId="4" fontId="110" fillId="51" borderId="81" applyNumberFormat="0" applyProtection="0">
      <alignment horizontal="right" vertical="center"/>
    </xf>
    <xf numFmtId="4" fontId="110" fillId="51" borderId="81" applyNumberFormat="0" applyProtection="0">
      <alignment horizontal="right" vertical="center"/>
    </xf>
    <xf numFmtId="4" fontId="110" fillId="51" borderId="81" applyNumberFormat="0" applyProtection="0">
      <alignment horizontal="right" vertical="center"/>
    </xf>
    <xf numFmtId="3" fontId="55" fillId="34" borderId="82">
      <alignment horizontal="left" vertical="top" wrapText="1"/>
      <protection locked="0"/>
    </xf>
    <xf numFmtId="3" fontId="55" fillId="34" borderId="82">
      <alignment horizontal="left" vertical="top" wrapText="1"/>
      <protection locked="0"/>
    </xf>
    <xf numFmtId="3" fontId="55" fillId="34" borderId="82">
      <alignment horizontal="left" vertical="top" wrapText="1"/>
      <protection locked="0"/>
    </xf>
    <xf numFmtId="3" fontId="55" fillId="34" borderId="82">
      <alignment horizontal="left" vertical="top" wrapText="1"/>
      <protection locked="0"/>
    </xf>
    <xf numFmtId="10" fontId="34" fillId="35" borderId="82" applyNumberFormat="0" applyBorder="0" applyAlignment="0" applyProtection="0"/>
    <xf numFmtId="0" fontId="106" fillId="40" borderId="136" applyNumberFormat="0" applyProtection="0">
      <alignment horizontal="left" vertical="top" indent="1"/>
    </xf>
    <xf numFmtId="0" fontId="27" fillId="36" borderId="98" applyNumberFormat="0" applyProtection="0">
      <alignment horizontal="left" vertical="top" indent="1"/>
    </xf>
    <xf numFmtId="4" fontId="106" fillId="44" borderId="144" applyNumberFormat="0" applyProtection="0">
      <alignment horizontal="right" vertical="center"/>
    </xf>
    <xf numFmtId="4" fontId="104" fillId="34" borderId="84" applyNumberFormat="0" applyProtection="0">
      <alignment horizontal="left" vertical="center" indent="1"/>
    </xf>
    <xf numFmtId="0" fontId="27" fillId="52" borderId="118" applyNumberFormat="0" applyProtection="0">
      <alignment horizontal="left" vertical="top" indent="1"/>
    </xf>
    <xf numFmtId="4" fontId="106" fillId="53" borderId="118" applyNumberFormat="0" applyProtection="0">
      <alignment horizontal="left" vertical="center" indent="1"/>
    </xf>
    <xf numFmtId="4" fontId="104" fillId="34" borderId="98" applyNumberFormat="0" applyProtection="0">
      <alignment horizontal="left" vertical="center" indent="1"/>
    </xf>
    <xf numFmtId="4" fontId="106" fillId="47" borderId="118" applyNumberFormat="0" applyProtection="0">
      <alignment horizontal="right" vertical="center"/>
    </xf>
    <xf numFmtId="4" fontId="106" fillId="53" borderId="118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4" fontId="108" fillId="35" borderId="155" applyNumberFormat="0" applyProtection="0">
      <alignment vertical="center"/>
    </xf>
    <xf numFmtId="4" fontId="106" fillId="49" borderId="195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0" fontId="106" fillId="40" borderId="84" applyNumberFormat="0" applyProtection="0">
      <alignment horizontal="left" vertical="top" indent="1"/>
    </xf>
    <xf numFmtId="0" fontId="27" fillId="36" borderId="118" applyNumberFormat="0" applyProtection="0">
      <alignment horizontal="left" vertical="top" indent="1"/>
    </xf>
    <xf numFmtId="4" fontId="108" fillId="51" borderId="84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5" fillId="34" borderId="98" applyNumberFormat="0" applyProtection="0">
      <alignment vertical="center"/>
    </xf>
    <xf numFmtId="4" fontId="106" fillId="47" borderId="118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0" fontId="106" fillId="40" borderId="118" applyNumberFormat="0" applyProtection="0">
      <alignment horizontal="left" vertical="top" indent="1"/>
    </xf>
    <xf numFmtId="4" fontId="106" fillId="46" borderId="118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0" fontId="27" fillId="54" borderId="90" applyNumberFormat="0" applyProtection="0">
      <alignment horizontal="left" vertical="top" indent="1"/>
    </xf>
    <xf numFmtId="0" fontId="27" fillId="52" borderId="118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52" borderId="118" applyNumberFormat="0" applyProtection="0">
      <alignment horizontal="left" vertical="top" indent="1"/>
    </xf>
    <xf numFmtId="4" fontId="110" fillId="51" borderId="90" applyNumberFormat="0" applyProtection="0">
      <alignment horizontal="right" vertical="center"/>
    </xf>
    <xf numFmtId="0" fontId="27" fillId="36" borderId="118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10" fontId="66" fillId="35" borderId="82" applyNumberFormat="0" applyBorder="0" applyAlignment="0" applyProtection="0"/>
    <xf numFmtId="4" fontId="104" fillId="39" borderId="90" applyNumberFormat="0" applyProtection="0">
      <alignment vertical="center"/>
    </xf>
    <xf numFmtId="4" fontId="108" fillId="51" borderId="118" applyNumberFormat="0" applyProtection="0">
      <alignment horizontal="right" vertical="center"/>
    </xf>
    <xf numFmtId="4" fontId="104" fillId="39" borderId="90" applyNumberFormat="0" applyProtection="0">
      <alignment vertical="center"/>
    </xf>
    <xf numFmtId="4" fontId="106" fillId="53" borderId="90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3" fontId="55" fillId="34" borderId="88">
      <alignment horizontal="left" vertical="top" wrapText="1"/>
      <protection locked="0"/>
    </xf>
    <xf numFmtId="4" fontId="108" fillId="51" borderId="90" applyNumberFormat="0" applyProtection="0">
      <alignment horizontal="right" vertical="center"/>
    </xf>
    <xf numFmtId="0" fontId="27" fillId="52" borderId="90" applyNumberFormat="0" applyProtection="0">
      <alignment horizontal="left" vertical="center" indent="1"/>
    </xf>
    <xf numFmtId="0" fontId="31" fillId="0" borderId="89">
      <alignment horizontal="left"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0" fontId="27" fillId="36" borderId="90" applyNumberFormat="0" applyProtection="0">
      <alignment horizontal="left" vertical="center" indent="1"/>
    </xf>
    <xf numFmtId="4" fontId="106" fillId="53" borderId="228" applyNumberFormat="0" applyProtection="0">
      <alignment horizontal="right" vertical="center"/>
    </xf>
    <xf numFmtId="4" fontId="106" fillId="41" borderId="118" applyNumberFormat="0" applyProtection="0">
      <alignment horizontal="right" vertical="center"/>
    </xf>
    <xf numFmtId="4" fontId="106" fillId="47" borderId="118" applyNumberFormat="0" applyProtection="0">
      <alignment horizontal="right" vertical="center"/>
    </xf>
    <xf numFmtId="10" fontId="66" fillId="35" borderId="226" applyNumberFormat="0" applyBorder="0" applyAlignment="0" applyProtection="0"/>
    <xf numFmtId="4" fontId="108" fillId="35" borderId="118" applyNumberFormat="0" applyProtection="0">
      <alignment vertical="center"/>
    </xf>
    <xf numFmtId="0" fontId="27" fillId="52" borderId="118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0" fontId="27" fillId="54" borderId="118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0" fontId="100" fillId="0" borderId="82" applyFont="0" applyFill="0" applyBorder="0">
      <alignment horizontal="center" vertical="justify" wrapText="1"/>
    </xf>
    <xf numFmtId="0" fontId="100" fillId="0" borderId="82" applyFont="0" applyFill="0" applyBorder="0">
      <alignment horizontal="center" vertical="justify" wrapText="1"/>
    </xf>
    <xf numFmtId="0" fontId="100" fillId="0" borderId="82" applyFont="0" applyFill="0" applyBorder="0">
      <alignment horizontal="center" vertical="justify" wrapText="1"/>
    </xf>
    <xf numFmtId="0" fontId="100" fillId="0" borderId="82" applyFont="0" applyFill="0" applyBorder="0">
      <alignment horizontal="center" vertical="justify" wrapText="1"/>
    </xf>
    <xf numFmtId="0" fontId="100" fillId="0" borderId="82" applyFont="0" applyFill="0" applyBorder="0">
      <alignment horizontal="center" vertical="justify" wrapText="1"/>
    </xf>
    <xf numFmtId="0" fontId="100" fillId="0" borderId="82" applyFont="0" applyFill="0" applyBorder="0">
      <alignment horizontal="centerContinuous" vertical="justify" wrapText="1"/>
    </xf>
    <xf numFmtId="0" fontId="100" fillId="0" borderId="82" applyFont="0" applyFill="0" applyBorder="0">
      <alignment horizontal="centerContinuous" vertical="justify" wrapText="1"/>
    </xf>
    <xf numFmtId="0" fontId="100" fillId="0" borderId="82" applyFont="0" applyFill="0" applyBorder="0">
      <alignment horizontal="centerContinuous" vertical="justify" wrapText="1"/>
    </xf>
    <xf numFmtId="0" fontId="100" fillId="0" borderId="82" applyFont="0" applyFill="0" applyBorder="0">
      <alignment horizontal="centerContinuous" vertical="justify" wrapText="1"/>
    </xf>
    <xf numFmtId="0" fontId="100" fillId="0" borderId="82" applyFont="0" applyFill="0" applyBorder="0">
      <alignment horizontal="centerContinuous" vertical="justify" wrapText="1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10" fontId="66" fillId="35" borderId="82" applyNumberFormat="0" applyBorder="0" applyAlignment="0" applyProtection="0"/>
    <xf numFmtId="10" fontId="66" fillId="35" borderId="82" applyNumberFormat="0" applyBorder="0" applyAlignment="0" applyProtection="0"/>
    <xf numFmtId="10" fontId="66" fillId="35" borderId="82" applyNumberFormat="0" applyBorder="0" applyAlignment="0" applyProtection="0"/>
    <xf numFmtId="4" fontId="106" fillId="47" borderId="118" applyNumberFormat="0" applyProtection="0">
      <alignment horizontal="right" vertical="center"/>
    </xf>
    <xf numFmtId="10" fontId="34" fillId="35" borderId="82" applyNumberFormat="0" applyBorder="0" applyAlignment="0" applyProtection="0"/>
    <xf numFmtId="4" fontId="106" fillId="48" borderId="118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0" fontId="27" fillId="52" borderId="84" applyNumberFormat="0" applyProtection="0">
      <alignment horizontal="left" vertical="top" indent="1"/>
    </xf>
    <xf numFmtId="0" fontId="27" fillId="52" borderId="84" applyNumberFormat="0" applyProtection="0">
      <alignment horizontal="left" vertical="center" indent="1"/>
    </xf>
    <xf numFmtId="3" fontId="55" fillId="34" borderId="82">
      <alignment horizontal="left" vertical="top" wrapText="1"/>
      <protection locked="0"/>
    </xf>
    <xf numFmtId="0" fontId="27" fillId="52" borderId="118" applyNumberFormat="0" applyProtection="0">
      <alignment horizontal="left" vertical="center" indent="1"/>
    </xf>
    <xf numFmtId="0" fontId="27" fillId="54" borderId="161" applyNumberFormat="0" applyProtection="0">
      <alignment horizontal="left" vertical="top" indent="1"/>
    </xf>
    <xf numFmtId="4" fontId="106" fillId="41" borderId="144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0" fontId="27" fillId="52" borderId="98" applyNumberFormat="0" applyProtection="0">
      <alignment horizontal="left" vertical="center" indent="1"/>
    </xf>
    <xf numFmtId="0" fontId="100" fillId="0" borderId="88" applyFont="0" applyFill="0" applyBorder="0">
      <alignment horizontal="centerContinuous" vertical="justify" wrapText="1"/>
    </xf>
    <xf numFmtId="4" fontId="106" fillId="35" borderId="90" applyNumberFormat="0" applyProtection="0">
      <alignment horizontal="left" vertical="center" indent="1"/>
    </xf>
    <xf numFmtId="4" fontId="106" fillId="48" borderId="90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0" fontId="31" fillId="0" borderId="194">
      <alignment horizontal="left" vertical="center"/>
    </xf>
    <xf numFmtId="0" fontId="106" fillId="40" borderId="87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4" fontId="106" fillId="35" borderId="161" applyNumberFormat="0" applyProtection="0">
      <alignment vertical="center"/>
    </xf>
    <xf numFmtId="4" fontId="106" fillId="46" borderId="144" applyNumberFormat="0" applyProtection="0">
      <alignment horizontal="right" vertical="center"/>
    </xf>
    <xf numFmtId="4" fontId="106" fillId="53" borderId="84" applyNumberFormat="0" applyProtection="0">
      <alignment horizontal="left" vertical="center" indent="1"/>
    </xf>
    <xf numFmtId="4" fontId="106" fillId="42" borderId="136" applyNumberFormat="0" applyProtection="0">
      <alignment horizontal="right" vertical="center"/>
    </xf>
    <xf numFmtId="0" fontId="31" fillId="0" borderId="86">
      <alignment horizontal="left" vertical="center"/>
    </xf>
    <xf numFmtId="4" fontId="106" fillId="35" borderId="87" applyNumberFormat="0" applyProtection="0">
      <alignment vertical="center"/>
    </xf>
    <xf numFmtId="0" fontId="27" fillId="52" borderId="87" applyNumberFormat="0" applyProtection="0">
      <alignment horizontal="left" vertical="center" indent="1"/>
    </xf>
    <xf numFmtId="4" fontId="104" fillId="39" borderId="87" applyNumberFormat="0" applyProtection="0">
      <alignment vertical="center"/>
    </xf>
    <xf numFmtId="0" fontId="27" fillId="52" borderId="87" applyNumberFormat="0" applyProtection="0">
      <alignment horizontal="left" vertical="center" indent="1"/>
    </xf>
    <xf numFmtId="0" fontId="106" fillId="35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4" fontId="106" fillId="35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0" fontId="100" fillId="0" borderId="85" applyFont="0" applyFill="0" applyBorder="0">
      <alignment horizontal="center" vertical="justify" wrapText="1"/>
    </xf>
    <xf numFmtId="4" fontId="106" fillId="41" borderId="87" applyNumberFormat="0" applyProtection="0">
      <alignment horizontal="right" vertical="center"/>
    </xf>
    <xf numFmtId="4" fontId="105" fillId="34" borderId="87" applyNumberFormat="0" applyProtection="0">
      <alignment vertical="center"/>
    </xf>
    <xf numFmtId="4" fontId="106" fillId="42" borderId="87" applyNumberFormat="0" applyProtection="0">
      <alignment horizontal="right" vertical="center"/>
    </xf>
    <xf numFmtId="4" fontId="105" fillId="34" borderId="87" applyNumberFormat="0" applyProtection="0">
      <alignment vertical="center"/>
    </xf>
    <xf numFmtId="10" fontId="66" fillId="35" borderId="85" applyNumberFormat="0" applyBorder="0" applyAlignment="0" applyProtection="0"/>
    <xf numFmtId="4" fontId="106" fillId="42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10" fontId="66" fillId="35" borderId="85" applyNumberFormat="0" applyBorder="0" applyAlignment="0" applyProtection="0"/>
    <xf numFmtId="0" fontId="27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0" fontId="100" fillId="0" borderId="85" applyFont="0" applyFill="0" applyBorder="0">
      <alignment horizontal="centerContinuous" vertical="justify" wrapText="1"/>
    </xf>
    <xf numFmtId="4" fontId="105" fillId="34" borderId="87" applyNumberFormat="0" applyProtection="0">
      <alignment vertical="center"/>
    </xf>
    <xf numFmtId="4" fontId="104" fillId="34" borderId="87" applyNumberFormat="0" applyProtection="0">
      <alignment horizontal="left" vertical="center" indent="1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0" fontId="27" fillId="52" borderId="87" applyNumberFormat="0" applyProtection="0">
      <alignment horizontal="left" vertical="top" indent="1"/>
    </xf>
    <xf numFmtId="4" fontId="106" fillId="51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0" fontId="106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4" fontId="110" fillId="51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4" fontId="108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top" indent="1"/>
    </xf>
    <xf numFmtId="4" fontId="106" fillId="45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5" fillId="34" borderId="87" applyNumberFormat="0" applyProtection="0">
      <alignment vertical="center"/>
    </xf>
    <xf numFmtId="4" fontId="106" fillId="47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0" fontId="27" fillId="40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4" fontId="106" fillId="35" borderId="87" applyNumberFormat="0" applyProtection="0">
      <alignment horizontal="left" vertical="center" indent="1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0" fontId="27" fillId="40" borderId="87" applyNumberFormat="0" applyProtection="0">
      <alignment horizontal="left" vertical="top" indent="1"/>
    </xf>
    <xf numFmtId="4" fontId="106" fillId="51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8" fillId="35" borderId="87" applyNumberFormat="0" applyProtection="0">
      <alignment vertical="center"/>
    </xf>
    <xf numFmtId="4" fontId="106" fillId="51" borderId="87" applyNumberFormat="0" applyProtection="0">
      <alignment horizontal="right" vertical="center"/>
    </xf>
    <xf numFmtId="0" fontId="106" fillId="40" borderId="87" applyNumberFormat="0" applyProtection="0">
      <alignment horizontal="left" vertical="top" indent="1"/>
    </xf>
    <xf numFmtId="0" fontId="27" fillId="52" borderId="87" applyNumberFormat="0" applyProtection="0">
      <alignment horizontal="left" vertical="center" indent="1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05" fillId="34" borderId="87" applyNumberFormat="0" applyProtection="0">
      <alignment vertical="center"/>
    </xf>
    <xf numFmtId="0" fontId="104" fillId="34" borderId="87" applyNumberFormat="0" applyProtection="0">
      <alignment horizontal="left" vertical="top" indent="1"/>
    </xf>
    <xf numFmtId="4" fontId="108" fillId="35" borderId="87" applyNumberFormat="0" applyProtection="0">
      <alignment vertical="center"/>
    </xf>
    <xf numFmtId="0" fontId="106" fillId="35" borderId="87" applyNumberFormat="0" applyProtection="0">
      <alignment horizontal="left" vertical="top" indent="1"/>
    </xf>
    <xf numFmtId="4" fontId="106" fillId="47" borderId="118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6" fillId="51" borderId="87" applyNumberFormat="0" applyProtection="0">
      <alignment horizontal="right" vertical="center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4" fontId="106" fillId="41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4" fillId="39" borderId="87" applyNumberFormat="0" applyProtection="0">
      <alignment vertical="center"/>
    </xf>
    <xf numFmtId="0" fontId="104" fillId="34" borderId="87" applyNumberFormat="0" applyProtection="0">
      <alignment horizontal="left" vertical="top" indent="1"/>
    </xf>
    <xf numFmtId="4" fontId="106" fillId="49" borderId="87" applyNumberFormat="0" applyProtection="0">
      <alignment horizontal="right" vertical="center"/>
    </xf>
    <xf numFmtId="0" fontId="27" fillId="54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4" fontId="106" fillId="43" borderId="87" applyNumberFormat="0" applyProtection="0">
      <alignment horizontal="right" vertical="center"/>
    </xf>
    <xf numFmtId="0" fontId="27" fillId="40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4" fontId="106" fillId="49" borderId="87" applyNumberFormat="0" applyProtection="0">
      <alignment horizontal="right" vertical="center"/>
    </xf>
    <xf numFmtId="0" fontId="104" fillId="34" borderId="87" applyNumberFormat="0" applyProtection="0">
      <alignment horizontal="left" vertical="top" indent="1"/>
    </xf>
    <xf numFmtId="4" fontId="105" fillId="34" borderId="87" applyNumberFormat="0" applyProtection="0">
      <alignment vertical="center"/>
    </xf>
    <xf numFmtId="4" fontId="106" fillId="53" borderId="87" applyNumberFormat="0" applyProtection="0">
      <alignment horizontal="left" vertical="center" indent="1"/>
    </xf>
    <xf numFmtId="4" fontId="106" fillId="35" borderId="87" applyNumberFormat="0" applyProtection="0">
      <alignment vertical="center"/>
    </xf>
    <xf numFmtId="0" fontId="27" fillId="40" borderId="87" applyNumberFormat="0" applyProtection="0">
      <alignment horizontal="left" vertical="center" indent="1"/>
    </xf>
    <xf numFmtId="4" fontId="106" fillId="49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0" fontId="104" fillId="34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4" fontId="108" fillId="51" borderId="87" applyNumberFormat="0" applyProtection="0">
      <alignment horizontal="right" vertical="center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4" fontId="104" fillId="39" borderId="87" applyNumberFormat="0" applyProtection="0">
      <alignment vertical="center"/>
    </xf>
    <xf numFmtId="0" fontId="27" fillId="40" borderId="87" applyNumberFormat="0" applyProtection="0">
      <alignment horizontal="left" vertical="top" indent="1"/>
    </xf>
    <xf numFmtId="4" fontId="106" fillId="35" borderId="87" applyNumberFormat="0" applyProtection="0">
      <alignment vertical="center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0" fontId="27" fillId="36" borderId="87" applyNumberFormat="0" applyProtection="0">
      <alignment horizontal="left" vertical="center" indent="1"/>
    </xf>
    <xf numFmtId="4" fontId="106" fillId="53" borderId="87" applyNumberFormat="0" applyProtection="0">
      <alignment horizontal="right" vertical="center"/>
    </xf>
    <xf numFmtId="4" fontId="108" fillId="35" borderId="87" applyNumberFormat="0" applyProtection="0">
      <alignment vertical="center"/>
    </xf>
    <xf numFmtId="0" fontId="31" fillId="0" borderId="86">
      <alignment horizontal="left" vertical="center"/>
    </xf>
    <xf numFmtId="0" fontId="104" fillId="34" borderId="87" applyNumberFormat="0" applyProtection="0">
      <alignment horizontal="left" vertical="top" indent="1"/>
    </xf>
    <xf numFmtId="3" fontId="55" fillId="34" borderId="85">
      <alignment horizontal="left" vertical="top" wrapText="1"/>
      <protection locked="0"/>
    </xf>
    <xf numFmtId="4" fontId="104" fillId="39" borderId="87" applyNumberFormat="0" applyProtection="0">
      <alignment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4" fontId="106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6" fillId="35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27" fillId="52" borderId="87" applyNumberFormat="0" applyProtection="0">
      <alignment horizontal="left" vertical="center" indent="1"/>
    </xf>
    <xf numFmtId="4" fontId="106" fillId="41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5" fillId="34" borderId="87" applyNumberFormat="0" applyProtection="0">
      <alignment vertical="center"/>
    </xf>
    <xf numFmtId="0" fontId="27" fillId="40" borderId="87" applyNumberFormat="0" applyProtection="0">
      <alignment horizontal="left" vertical="top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6" fillId="35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4" fillId="39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5" fillId="34" borderId="84" applyNumberFormat="0" applyProtection="0">
      <alignment vertical="center"/>
    </xf>
    <xf numFmtId="4" fontId="105" fillId="34" borderId="84" applyNumberFormat="0" applyProtection="0">
      <alignment vertical="center"/>
    </xf>
    <xf numFmtId="4" fontId="105" fillId="34" borderId="84" applyNumberFormat="0" applyProtection="0">
      <alignment vertical="center"/>
    </xf>
    <xf numFmtId="4" fontId="105" fillId="34" borderId="84" applyNumberFormat="0" applyProtection="0">
      <alignment vertical="center"/>
    </xf>
    <xf numFmtId="4" fontId="105" fillId="34" borderId="84" applyNumberFormat="0" applyProtection="0">
      <alignment vertical="center"/>
    </xf>
    <xf numFmtId="4" fontId="104" fillId="34" borderId="84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0" fontId="104" fillId="34" borderId="84" applyNumberFormat="0" applyProtection="0">
      <alignment horizontal="left" vertical="top" indent="1"/>
    </xf>
    <xf numFmtId="0" fontId="104" fillId="34" borderId="84" applyNumberFormat="0" applyProtection="0">
      <alignment horizontal="left" vertical="top" indent="1"/>
    </xf>
    <xf numFmtId="0" fontId="104" fillId="34" borderId="84" applyNumberFormat="0" applyProtection="0">
      <alignment horizontal="left" vertical="top" indent="1"/>
    </xf>
    <xf numFmtId="0" fontId="104" fillId="34" borderId="84" applyNumberFormat="0" applyProtection="0">
      <alignment horizontal="left" vertical="top" indent="1"/>
    </xf>
    <xf numFmtId="0" fontId="104" fillId="34" borderId="84" applyNumberFormat="0" applyProtection="0">
      <alignment horizontal="left" vertical="top" indent="1"/>
    </xf>
    <xf numFmtId="4" fontId="106" fillId="35" borderId="87" applyNumberFormat="0" applyProtection="0">
      <alignment horizontal="left" vertical="center" indent="1"/>
    </xf>
    <xf numFmtId="4" fontId="106" fillId="41" borderId="84" applyNumberFormat="0" applyProtection="0">
      <alignment horizontal="right" vertical="center"/>
    </xf>
    <xf numFmtId="4" fontId="106" fillId="41" borderId="84" applyNumberFormat="0" applyProtection="0">
      <alignment horizontal="right" vertical="center"/>
    </xf>
    <xf numFmtId="4" fontId="106" fillId="41" borderId="84" applyNumberFormat="0" applyProtection="0">
      <alignment horizontal="right" vertical="center"/>
    </xf>
    <xf numFmtId="4" fontId="106" fillId="41" borderId="84" applyNumberFormat="0" applyProtection="0">
      <alignment horizontal="right" vertical="center"/>
    </xf>
    <xf numFmtId="4" fontId="106" fillId="41" borderId="8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4" fontId="106" fillId="53" borderId="84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0" fontId="27" fillId="52" borderId="84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27" fillId="52" borderId="84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0" fontId="27" fillId="40" borderId="84" applyNumberFormat="0" applyProtection="0">
      <alignment horizontal="left" vertical="center" indent="1"/>
    </xf>
    <xf numFmtId="0" fontId="27" fillId="40" borderId="84" applyNumberFormat="0" applyProtection="0">
      <alignment horizontal="left" vertical="center" indent="1"/>
    </xf>
    <xf numFmtId="0" fontId="27" fillId="40" borderId="84" applyNumberFormat="0" applyProtection="0">
      <alignment horizontal="left" vertical="center" indent="1"/>
    </xf>
    <xf numFmtId="0" fontId="27" fillId="40" borderId="84" applyNumberFormat="0" applyProtection="0">
      <alignment horizontal="left" vertical="center" indent="1"/>
    </xf>
    <xf numFmtId="0" fontId="27" fillId="40" borderId="84" applyNumberFormat="0" applyProtection="0">
      <alignment horizontal="left" vertical="center" indent="1"/>
    </xf>
    <xf numFmtId="0" fontId="27" fillId="40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0" fontId="27" fillId="36" borderId="84" applyNumberFormat="0" applyProtection="0">
      <alignment horizontal="left" vertical="center" indent="1"/>
    </xf>
    <xf numFmtId="0" fontId="27" fillId="36" borderId="84" applyNumberFormat="0" applyProtection="0">
      <alignment horizontal="left" vertical="center" indent="1"/>
    </xf>
    <xf numFmtId="0" fontId="27" fillId="36" borderId="84" applyNumberFormat="0" applyProtection="0">
      <alignment horizontal="left" vertical="center" indent="1"/>
    </xf>
    <xf numFmtId="0" fontId="27" fillId="36" borderId="84" applyNumberFormat="0" applyProtection="0">
      <alignment horizontal="left" vertical="center" indent="1"/>
    </xf>
    <xf numFmtId="0" fontId="27" fillId="36" borderId="84" applyNumberFormat="0" applyProtection="0">
      <alignment horizontal="left" vertical="center" indent="1"/>
    </xf>
    <xf numFmtId="0" fontId="27" fillId="36" borderId="84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0" fontId="27" fillId="54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top" indent="1"/>
    </xf>
    <xf numFmtId="0" fontId="27" fillId="54" borderId="84" applyNumberFormat="0" applyProtection="0">
      <alignment horizontal="left" vertical="top" indent="1"/>
    </xf>
    <xf numFmtId="0" fontId="27" fillId="54" borderId="84" applyNumberFormat="0" applyProtection="0">
      <alignment horizontal="left" vertical="top" indent="1"/>
    </xf>
    <xf numFmtId="0" fontId="27" fillId="54" borderId="84" applyNumberFormat="0" applyProtection="0">
      <alignment horizontal="left" vertical="top" indent="1"/>
    </xf>
    <xf numFmtId="0" fontId="27" fillId="54" borderId="84" applyNumberFormat="0" applyProtection="0">
      <alignment horizontal="left" vertical="top" indent="1"/>
    </xf>
    <xf numFmtId="4" fontId="106" fillId="35" borderId="84" applyNumberFormat="0" applyProtection="0">
      <alignment vertical="center"/>
    </xf>
    <xf numFmtId="4" fontId="106" fillId="35" borderId="84" applyNumberFormat="0" applyProtection="0">
      <alignment vertical="center"/>
    </xf>
    <xf numFmtId="4" fontId="106" fillId="35" borderId="84" applyNumberFormat="0" applyProtection="0">
      <alignment vertical="center"/>
    </xf>
    <xf numFmtId="4" fontId="106" fillId="35" borderId="84" applyNumberFormat="0" applyProtection="0">
      <alignment vertical="center"/>
    </xf>
    <xf numFmtId="4" fontId="106" fillId="35" borderId="84" applyNumberFormat="0" applyProtection="0">
      <alignment vertical="center"/>
    </xf>
    <xf numFmtId="4" fontId="108" fillId="35" borderId="84" applyNumberFormat="0" applyProtection="0">
      <alignment vertical="center"/>
    </xf>
    <xf numFmtId="4" fontId="108" fillId="35" borderId="84" applyNumberFormat="0" applyProtection="0">
      <alignment vertical="center"/>
    </xf>
    <xf numFmtId="4" fontId="108" fillId="35" borderId="84" applyNumberFormat="0" applyProtection="0">
      <alignment vertical="center"/>
    </xf>
    <xf numFmtId="4" fontId="108" fillId="35" borderId="84" applyNumberFormat="0" applyProtection="0">
      <alignment vertical="center"/>
    </xf>
    <xf numFmtId="4" fontId="108" fillId="35" borderId="84" applyNumberFormat="0" applyProtection="0">
      <alignment vertical="center"/>
    </xf>
    <xf numFmtId="4" fontId="106" fillId="35" borderId="84" applyNumberFormat="0" applyProtection="0">
      <alignment horizontal="left" vertical="center" indent="1"/>
    </xf>
    <xf numFmtId="4" fontId="106" fillId="35" borderId="84" applyNumberFormat="0" applyProtection="0">
      <alignment horizontal="left" vertical="center" indent="1"/>
    </xf>
    <xf numFmtId="4" fontId="106" fillId="35" borderId="84" applyNumberFormat="0" applyProtection="0">
      <alignment horizontal="left" vertical="center" indent="1"/>
    </xf>
    <xf numFmtId="4" fontId="106" fillId="35" borderId="84" applyNumberFormat="0" applyProtection="0">
      <alignment horizontal="left" vertical="center" indent="1"/>
    </xf>
    <xf numFmtId="4" fontId="106" fillId="35" borderId="84" applyNumberFormat="0" applyProtection="0">
      <alignment horizontal="left" vertical="center" indent="1"/>
    </xf>
    <xf numFmtId="0" fontId="106" fillId="35" borderId="84" applyNumberFormat="0" applyProtection="0">
      <alignment horizontal="left" vertical="top" indent="1"/>
    </xf>
    <xf numFmtId="0" fontId="106" fillId="35" borderId="84" applyNumberFormat="0" applyProtection="0">
      <alignment horizontal="left" vertical="top" indent="1"/>
    </xf>
    <xf numFmtId="0" fontId="106" fillId="35" borderId="84" applyNumberFormat="0" applyProtection="0">
      <alignment horizontal="left" vertical="top" indent="1"/>
    </xf>
    <xf numFmtId="0" fontId="106" fillId="35" borderId="84" applyNumberFormat="0" applyProtection="0">
      <alignment horizontal="left" vertical="top" indent="1"/>
    </xf>
    <xf numFmtId="0" fontId="106" fillId="35" borderId="84" applyNumberFormat="0" applyProtection="0">
      <alignment horizontal="left" vertical="top" indent="1"/>
    </xf>
    <xf numFmtId="4" fontId="106" fillId="51" borderId="84" applyNumberFormat="0" applyProtection="0">
      <alignment horizontal="right" vertical="center"/>
    </xf>
    <xf numFmtId="4" fontId="106" fillId="51" borderId="84" applyNumberFormat="0" applyProtection="0">
      <alignment horizontal="right" vertical="center"/>
    </xf>
    <xf numFmtId="4" fontId="106" fillId="51" borderId="84" applyNumberFormat="0" applyProtection="0">
      <alignment horizontal="right" vertical="center"/>
    </xf>
    <xf numFmtId="4" fontId="106" fillId="51" borderId="84" applyNumberFormat="0" applyProtection="0">
      <alignment horizontal="right" vertical="center"/>
    </xf>
    <xf numFmtId="4" fontId="106" fillId="51" borderId="84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06" fillId="53" borderId="84" applyNumberFormat="0" applyProtection="0">
      <alignment horizontal="left" vertical="center" indent="1"/>
    </xf>
    <xf numFmtId="4" fontId="106" fillId="53" borderId="84" applyNumberFormat="0" applyProtection="0">
      <alignment horizontal="left" vertical="center" indent="1"/>
    </xf>
    <xf numFmtId="4" fontId="106" fillId="53" borderId="84" applyNumberFormat="0" applyProtection="0">
      <alignment horizontal="left" vertical="center" indent="1"/>
    </xf>
    <xf numFmtId="4" fontId="106" fillId="53" borderId="84" applyNumberFormat="0" applyProtection="0">
      <alignment horizontal="left" vertical="center" indent="1"/>
    </xf>
    <xf numFmtId="4" fontId="106" fillId="53" borderId="84" applyNumberFormat="0" applyProtection="0">
      <alignment horizontal="left" vertical="center" indent="1"/>
    </xf>
    <xf numFmtId="0" fontId="106" fillId="40" borderId="84" applyNumberFormat="0" applyProtection="0">
      <alignment horizontal="left" vertical="top" indent="1"/>
    </xf>
    <xf numFmtId="0" fontId="106" fillId="40" borderId="84" applyNumberFormat="0" applyProtection="0">
      <alignment horizontal="left" vertical="top" indent="1"/>
    </xf>
    <xf numFmtId="0" fontId="106" fillId="40" borderId="84" applyNumberFormat="0" applyProtection="0">
      <alignment horizontal="left" vertical="top" indent="1"/>
    </xf>
    <xf numFmtId="0" fontId="106" fillId="40" borderId="84" applyNumberFormat="0" applyProtection="0">
      <alignment horizontal="left" vertical="top" indent="1"/>
    </xf>
    <xf numFmtId="0" fontId="106" fillId="40" borderId="84" applyNumberFormat="0" applyProtection="0">
      <alignment horizontal="left" vertical="top" indent="1"/>
    </xf>
    <xf numFmtId="4" fontId="106" fillId="51" borderId="87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0" fontId="106" fillId="40" borderId="87" applyNumberFormat="0" applyProtection="0">
      <alignment horizontal="left" vertical="top" indent="1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0" fontId="104" fillId="34" borderId="87" applyNumberFormat="0" applyProtection="0">
      <alignment horizontal="left" vertical="top" indent="1"/>
    </xf>
    <xf numFmtId="4" fontId="106" fillId="53" borderId="87" applyNumberFormat="0" applyProtection="0">
      <alignment horizontal="right" vertical="center"/>
    </xf>
    <xf numFmtId="0" fontId="27" fillId="36" borderId="87" applyNumberFormat="0" applyProtection="0">
      <alignment horizontal="left" vertical="top" indent="1"/>
    </xf>
    <xf numFmtId="4" fontId="105" fillId="34" borderId="87" applyNumberFormat="0" applyProtection="0">
      <alignment vertical="center"/>
    </xf>
    <xf numFmtId="0" fontId="104" fillId="34" borderId="87" applyNumberFormat="0" applyProtection="0">
      <alignment horizontal="left" vertical="top" indent="1"/>
    </xf>
    <xf numFmtId="4" fontId="106" fillId="43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4" fontId="105" fillId="34" borderId="87" applyNumberFormat="0" applyProtection="0">
      <alignment vertical="center"/>
    </xf>
    <xf numFmtId="4" fontId="106" fillId="41" borderId="87" applyNumberFormat="0" applyProtection="0">
      <alignment horizontal="right" vertical="center"/>
    </xf>
    <xf numFmtId="0" fontId="104" fillId="34" borderId="87" applyNumberFormat="0" applyProtection="0">
      <alignment horizontal="left" vertical="top" indent="1"/>
    </xf>
    <xf numFmtId="4" fontId="106" fillId="42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106" fillId="40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3" fontId="55" fillId="34" borderId="88">
      <alignment horizontal="left" vertical="top" wrapText="1"/>
      <protection locked="0"/>
    </xf>
    <xf numFmtId="4" fontId="104" fillId="34" borderId="87" applyNumberFormat="0" applyProtection="0">
      <alignment horizontal="left" vertical="center" indent="1"/>
    </xf>
    <xf numFmtId="0" fontId="106" fillId="40" borderId="87" applyNumberFormat="0" applyProtection="0">
      <alignment horizontal="left" vertical="top" indent="1"/>
    </xf>
    <xf numFmtId="4" fontId="106" fillId="47" borderId="87" applyNumberFormat="0" applyProtection="0">
      <alignment horizontal="right" vertical="center"/>
    </xf>
    <xf numFmtId="0" fontId="27" fillId="40" borderId="87" applyNumberFormat="0" applyProtection="0">
      <alignment horizontal="left" vertical="top" indent="1"/>
    </xf>
    <xf numFmtId="4" fontId="106" fillId="35" borderId="87" applyNumberFormat="0" applyProtection="0">
      <alignment horizontal="left" vertical="center" indent="1"/>
    </xf>
    <xf numFmtId="0" fontId="100" fillId="0" borderId="85" applyFont="0" applyFill="0" applyBorder="0">
      <alignment horizontal="center" vertical="justify" wrapText="1"/>
    </xf>
    <xf numFmtId="4" fontId="104" fillId="34" borderId="87" applyNumberFormat="0" applyProtection="0">
      <alignment horizontal="left" vertical="center" indent="1"/>
    </xf>
    <xf numFmtId="4" fontId="106" fillId="46" borderId="87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4" fillId="34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27" fillId="40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4" fontId="106" fillId="35" borderId="87" applyNumberFormat="0" applyProtection="0">
      <alignment vertical="center"/>
    </xf>
    <xf numFmtId="0" fontId="27" fillId="40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4" fontId="106" fillId="47" borderId="87" applyNumberFormat="0" applyProtection="0">
      <alignment horizontal="right"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5" fillId="34" borderId="87" applyNumberFormat="0" applyProtection="0">
      <alignment vertical="center"/>
    </xf>
    <xf numFmtId="4" fontId="105" fillId="34" borderId="87" applyNumberFormat="0" applyProtection="0">
      <alignment vertical="center"/>
    </xf>
    <xf numFmtId="4" fontId="105" fillId="34" borderId="87" applyNumberFormat="0" applyProtection="0">
      <alignment vertical="center"/>
    </xf>
    <xf numFmtId="4" fontId="105" fillId="34" borderId="87" applyNumberFormat="0" applyProtection="0">
      <alignment vertical="center"/>
    </xf>
    <xf numFmtId="4" fontId="105" fillId="34" borderId="87" applyNumberFormat="0" applyProtection="0">
      <alignment vertical="center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0" fontId="104" fillId="34" borderId="87" applyNumberFormat="0" applyProtection="0">
      <alignment horizontal="left" vertical="top" indent="1"/>
    </xf>
    <xf numFmtId="0" fontId="104" fillId="34" borderId="87" applyNumberFormat="0" applyProtection="0">
      <alignment horizontal="left" vertical="top" indent="1"/>
    </xf>
    <xf numFmtId="0" fontId="104" fillId="34" borderId="87" applyNumberFormat="0" applyProtection="0">
      <alignment horizontal="left" vertical="top" indent="1"/>
    </xf>
    <xf numFmtId="0" fontId="104" fillId="34" borderId="87" applyNumberFormat="0" applyProtection="0">
      <alignment horizontal="left" vertical="top" indent="1"/>
    </xf>
    <xf numFmtId="0" fontId="104" fillId="34" borderId="87" applyNumberFormat="0" applyProtection="0">
      <alignment horizontal="left" vertical="top" indent="1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0" fontId="27" fillId="52" borderId="104" applyNumberFormat="0" applyProtection="0">
      <alignment horizontal="left" vertical="center" indent="1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0" fontId="27" fillId="52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6" fillId="35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4" fontId="106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0" fontId="106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0" fontId="104" fillId="34" borderId="87" applyNumberFormat="0" applyProtection="0">
      <alignment horizontal="left" vertical="top" indent="1"/>
    </xf>
    <xf numFmtId="4" fontId="104" fillId="34" borderId="87" applyNumberFormat="0" applyProtection="0">
      <alignment horizontal="left" vertical="center" indent="1"/>
    </xf>
    <xf numFmtId="4" fontId="108" fillId="51" borderId="136" applyNumberFormat="0" applyProtection="0">
      <alignment horizontal="right" vertical="center"/>
    </xf>
    <xf numFmtId="4" fontId="104" fillId="39" borderId="87" applyNumberFormat="0" applyProtection="0">
      <alignment vertical="center"/>
    </xf>
    <xf numFmtId="0" fontId="27" fillId="36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10" fontId="34" fillId="35" borderId="85" applyNumberFormat="0" applyBorder="0" applyAlignment="0" applyProtection="0"/>
    <xf numFmtId="0" fontId="100" fillId="0" borderId="85" applyFont="0" applyFill="0" applyBorder="0">
      <alignment horizontal="center" vertical="justify" wrapText="1"/>
    </xf>
    <xf numFmtId="10" fontId="34" fillId="35" borderId="88" applyNumberFormat="0" applyBorder="0" applyAlignment="0" applyProtection="0"/>
    <xf numFmtId="0" fontId="106" fillId="40" borderId="87" applyNumberFormat="0" applyProtection="0">
      <alignment horizontal="left" vertical="top" indent="1"/>
    </xf>
    <xf numFmtId="0" fontId="100" fillId="0" borderId="85" applyFont="0" applyFill="0" applyBorder="0">
      <alignment horizontal="centerContinuous" vertical="justify" wrapText="1"/>
    </xf>
    <xf numFmtId="0" fontId="104" fillId="34" borderId="87" applyNumberFormat="0" applyProtection="0">
      <alignment horizontal="left" vertical="top" indent="1"/>
    </xf>
    <xf numFmtId="4" fontId="104" fillId="39" borderId="87" applyNumberFormat="0" applyProtection="0">
      <alignment vertical="center"/>
    </xf>
    <xf numFmtId="4" fontId="106" fillId="45" borderId="87" applyNumberFormat="0" applyProtection="0">
      <alignment horizontal="right" vertical="center"/>
    </xf>
    <xf numFmtId="4" fontId="105" fillId="34" borderId="104" applyNumberFormat="0" applyProtection="0">
      <alignment vertical="center"/>
    </xf>
    <xf numFmtId="4" fontId="106" fillId="49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0" fontId="27" fillId="52" borderId="87" applyNumberFormat="0" applyProtection="0">
      <alignment horizontal="left" vertical="top" indent="1"/>
    </xf>
    <xf numFmtId="4" fontId="106" fillId="47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0" fontId="27" fillId="52" borderId="87" applyNumberFormat="0" applyProtection="0">
      <alignment horizontal="left" vertical="center" indent="1"/>
    </xf>
    <xf numFmtId="4" fontId="106" fillId="47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10" fontId="34" fillId="35" borderId="85" applyNumberFormat="0" applyBorder="0" applyAlignment="0" applyProtection="0"/>
    <xf numFmtId="4" fontId="106" fillId="44" borderId="195" applyNumberFormat="0" applyProtection="0">
      <alignment horizontal="right" vertical="center"/>
    </xf>
    <xf numFmtId="0" fontId="27" fillId="54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4" fontId="106" fillId="53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4" fontId="106" fillId="51" borderId="87" applyNumberFormat="0" applyProtection="0">
      <alignment horizontal="right" vertical="center"/>
    </xf>
    <xf numFmtId="0" fontId="27" fillId="36" borderId="87" applyNumberFormat="0" applyProtection="0">
      <alignment horizontal="left" vertical="center" indent="1"/>
    </xf>
    <xf numFmtId="0" fontId="106" fillId="35" borderId="87" applyNumberFormat="0" applyProtection="0">
      <alignment horizontal="left" vertical="top" indent="1"/>
    </xf>
    <xf numFmtId="4" fontId="106" fillId="53" borderId="87" applyNumberFormat="0" applyProtection="0">
      <alignment horizontal="right" vertical="center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center" indent="1"/>
    </xf>
    <xf numFmtId="4" fontId="105" fillId="34" borderId="87" applyNumberFormat="0" applyProtection="0">
      <alignment vertical="center"/>
    </xf>
    <xf numFmtId="0" fontId="27" fillId="54" borderId="104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top" indent="1"/>
    </xf>
    <xf numFmtId="4" fontId="106" fillId="49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0" fontId="31" fillId="0" borderId="86">
      <alignment horizontal="left" vertical="center"/>
    </xf>
    <xf numFmtId="10" fontId="66" fillId="35" borderId="85" applyNumberFormat="0" applyBorder="0" applyAlignment="0" applyProtection="0"/>
    <xf numFmtId="0" fontId="31" fillId="0" borderId="86">
      <alignment horizontal="left" vertical="center"/>
    </xf>
    <xf numFmtId="0" fontId="31" fillId="0" borderId="86">
      <alignment horizontal="left" vertical="center"/>
    </xf>
    <xf numFmtId="0" fontId="100" fillId="0" borderId="85" applyFont="0" applyFill="0" applyBorder="0">
      <alignment horizontal="centerContinuous" vertical="justify" wrapText="1"/>
    </xf>
    <xf numFmtId="0" fontId="100" fillId="0" borderId="85" applyFont="0" applyFill="0" applyBorder="0">
      <alignment horizontal="centerContinuous" vertical="justify" wrapText="1"/>
    </xf>
    <xf numFmtId="0" fontId="100" fillId="0" borderId="85" applyFont="0" applyFill="0" applyBorder="0">
      <alignment horizontal="centerContinuous" vertical="justify" wrapText="1"/>
    </xf>
    <xf numFmtId="0" fontId="100" fillId="0" borderId="85" applyFont="0" applyFill="0" applyBorder="0">
      <alignment horizontal="center" vertical="justify" wrapText="1"/>
    </xf>
    <xf numFmtId="0" fontId="100" fillId="0" borderId="85" applyFont="0" applyFill="0" applyBorder="0">
      <alignment horizontal="center" vertical="justify" wrapText="1"/>
    </xf>
    <xf numFmtId="4" fontId="104" fillId="39" borderId="118" applyNumberFormat="0" applyProtection="0">
      <alignment vertical="center"/>
    </xf>
    <xf numFmtId="10" fontId="66" fillId="35" borderId="85" applyNumberFormat="0" applyBorder="0" applyAlignment="0" applyProtection="0"/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4" fontId="106" fillId="45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0" fontId="27" fillId="52" borderId="87" applyNumberFormat="0" applyProtection="0">
      <alignment horizontal="left" vertical="center" indent="1"/>
    </xf>
    <xf numFmtId="4" fontId="106" fillId="45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10" fontId="34" fillId="35" borderId="88" applyNumberFormat="0" applyBorder="0" applyAlignment="0" applyProtection="0"/>
    <xf numFmtId="4" fontId="106" fillId="42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0" fontId="27" fillId="40" borderId="87" applyNumberFormat="0" applyProtection="0">
      <alignment horizontal="left" vertical="top" indent="1"/>
    </xf>
    <xf numFmtId="4" fontId="106" fillId="53" borderId="87" applyNumberFormat="0" applyProtection="0">
      <alignment horizontal="right" vertical="center"/>
    </xf>
    <xf numFmtId="0" fontId="27" fillId="40" borderId="87" applyNumberFormat="0" applyProtection="0">
      <alignment horizontal="left" vertical="center" indent="1"/>
    </xf>
    <xf numFmtId="4" fontId="106" fillId="45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0" fontId="27" fillId="36" borderId="87" applyNumberFormat="0" applyProtection="0">
      <alignment horizontal="left" vertical="center" indent="1"/>
    </xf>
    <xf numFmtId="4" fontId="106" fillId="42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4" fontId="106" fillId="35" borderId="90" applyNumberFormat="0" applyProtection="0">
      <alignment horizontal="left" vertical="center" indent="1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4" fontId="106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0" fontId="106" fillId="40" borderId="90" applyNumberFormat="0" applyProtection="0">
      <alignment horizontal="left" vertical="top" indent="1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0" fontId="104" fillId="34" borderId="90" applyNumberFormat="0" applyProtection="0">
      <alignment horizontal="left" vertical="top" indent="1"/>
    </xf>
    <xf numFmtId="4" fontId="106" fillId="46" borderId="98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0" fontId="27" fillId="36" borderId="90" applyNumberFormat="0" applyProtection="0">
      <alignment horizontal="left" vertical="top" indent="1"/>
    </xf>
    <xf numFmtId="4" fontId="105" fillId="34" borderId="90" applyNumberFormat="0" applyProtection="0">
      <alignment vertical="center"/>
    </xf>
    <xf numFmtId="0" fontId="104" fillId="34" borderId="90" applyNumberFormat="0" applyProtection="0">
      <alignment horizontal="left" vertical="top" indent="1"/>
    </xf>
    <xf numFmtId="4" fontId="106" fillId="43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4" fontId="105" fillId="34" borderId="90" applyNumberFormat="0" applyProtection="0">
      <alignment vertical="center"/>
    </xf>
    <xf numFmtId="4" fontId="106" fillId="41" borderId="90" applyNumberFormat="0" applyProtection="0">
      <alignment horizontal="right" vertical="center"/>
    </xf>
    <xf numFmtId="0" fontId="104" fillId="34" borderId="90" applyNumberFormat="0" applyProtection="0">
      <alignment horizontal="left" vertical="top" indent="1"/>
    </xf>
    <xf numFmtId="4" fontId="106" fillId="42" borderId="90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106" fillId="40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3" fontId="55" fillId="34" borderId="91">
      <alignment horizontal="left" vertical="top" wrapText="1"/>
      <protection locked="0"/>
    </xf>
    <xf numFmtId="4" fontId="104" fillId="34" borderId="90" applyNumberFormat="0" applyProtection="0">
      <alignment horizontal="left" vertical="center" indent="1"/>
    </xf>
    <xf numFmtId="0" fontId="106" fillId="40" borderId="90" applyNumberFormat="0" applyProtection="0">
      <alignment horizontal="left" vertical="top" indent="1"/>
    </xf>
    <xf numFmtId="3" fontId="55" fillId="34" borderId="119">
      <alignment horizontal="left" vertical="top" wrapText="1"/>
      <protection locked="0"/>
    </xf>
    <xf numFmtId="4" fontId="106" fillId="47" borderId="90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0" fontId="27" fillId="40" borderId="90" applyNumberFormat="0" applyProtection="0">
      <alignment horizontal="left" vertical="top" indent="1"/>
    </xf>
    <xf numFmtId="4" fontId="106" fillId="35" borderId="90" applyNumberFormat="0" applyProtection="0">
      <alignment horizontal="left" vertical="center" indent="1"/>
    </xf>
    <xf numFmtId="0" fontId="100" fillId="0" borderId="88" applyFont="0" applyFill="0" applyBorder="0">
      <alignment horizontal="center" vertical="justify" wrapText="1"/>
    </xf>
    <xf numFmtId="4" fontId="104" fillId="34" borderId="90" applyNumberFormat="0" applyProtection="0">
      <alignment horizontal="left" vertical="center" indent="1"/>
    </xf>
    <xf numFmtId="4" fontId="106" fillId="46" borderId="90" applyNumberFormat="0" applyProtection="0">
      <alignment horizontal="right" vertical="center"/>
    </xf>
    <xf numFmtId="3" fontId="55" fillId="34" borderId="119">
      <alignment horizontal="left" vertical="top" wrapText="1"/>
      <protection locked="0"/>
    </xf>
    <xf numFmtId="4" fontId="110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4" fillId="34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40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top" indent="1"/>
    </xf>
    <xf numFmtId="4" fontId="106" fillId="35" borderId="90" applyNumberFormat="0" applyProtection="0">
      <alignment vertical="center"/>
    </xf>
    <xf numFmtId="0" fontId="27" fillId="40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4" fontId="106" fillId="47" borderId="90" applyNumberFormat="0" applyProtection="0">
      <alignment horizontal="right"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0" fontId="104" fillId="34" borderId="90" applyNumberFormat="0" applyProtection="0">
      <alignment horizontal="left" vertical="top" indent="1"/>
    </xf>
    <xf numFmtId="4" fontId="104" fillId="34" borderId="90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4" fontId="104" fillId="39" borderId="90" applyNumberFormat="0" applyProtection="0">
      <alignment vertical="center"/>
    </xf>
    <xf numFmtId="0" fontId="27" fillId="36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10" fontId="34" fillId="35" borderId="88" applyNumberFormat="0" applyBorder="0" applyAlignment="0" applyProtection="0"/>
    <xf numFmtId="0" fontId="100" fillId="0" borderId="88" applyFont="0" applyFill="0" applyBorder="0">
      <alignment horizontal="center" vertical="justify" wrapText="1"/>
    </xf>
    <xf numFmtId="10" fontId="34" fillId="35" borderId="91" applyNumberFormat="0" applyBorder="0" applyAlignment="0" applyProtection="0"/>
    <xf numFmtId="0" fontId="106" fillId="40" borderId="90" applyNumberFormat="0" applyProtection="0">
      <alignment horizontal="left" vertical="top" indent="1"/>
    </xf>
    <xf numFmtId="0" fontId="100" fillId="0" borderId="88" applyFont="0" applyFill="0" applyBorder="0">
      <alignment horizontal="centerContinuous" vertical="justify" wrapText="1"/>
    </xf>
    <xf numFmtId="4" fontId="106" fillId="45" borderId="98" applyNumberFormat="0" applyProtection="0">
      <alignment horizontal="right" vertical="center"/>
    </xf>
    <xf numFmtId="0" fontId="104" fillId="34" borderId="90" applyNumberFormat="0" applyProtection="0">
      <alignment horizontal="left" vertical="top" indent="1"/>
    </xf>
    <xf numFmtId="4" fontId="104" fillId="39" borderId="90" applyNumberFormat="0" applyProtection="0">
      <alignment vertical="center"/>
    </xf>
    <xf numFmtId="4" fontId="106" fillId="45" borderId="90" applyNumberFormat="0" applyProtection="0">
      <alignment horizontal="right" vertical="center"/>
    </xf>
    <xf numFmtId="4" fontId="106" fillId="35" borderId="118" applyNumberFormat="0" applyProtection="0">
      <alignment horizontal="left" vertical="center" indent="1"/>
    </xf>
    <xf numFmtId="4" fontId="106" fillId="49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0" fontId="27" fillId="52" borderId="90" applyNumberFormat="0" applyProtection="0">
      <alignment horizontal="left" vertical="top" indent="1"/>
    </xf>
    <xf numFmtId="4" fontId="106" fillId="47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0" fontId="27" fillId="52" borderId="90" applyNumberFormat="0" applyProtection="0">
      <alignment horizontal="left" vertical="center" indent="1"/>
    </xf>
    <xf numFmtId="4" fontId="106" fillId="47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10" fontId="34" fillId="35" borderId="88" applyNumberFormat="0" applyBorder="0" applyAlignment="0" applyProtection="0"/>
    <xf numFmtId="0" fontId="27" fillId="36" borderId="195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4" fontId="106" fillId="53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4" fontId="106" fillId="51" borderId="90" applyNumberFormat="0" applyProtection="0">
      <alignment horizontal="right" vertical="center"/>
    </xf>
    <xf numFmtId="0" fontId="27" fillId="36" borderId="90" applyNumberFormat="0" applyProtection="0">
      <alignment horizontal="left" vertical="center" indent="1"/>
    </xf>
    <xf numFmtId="0" fontId="106" fillId="35" borderId="90" applyNumberFormat="0" applyProtection="0">
      <alignment horizontal="left" vertical="top" indent="1"/>
    </xf>
    <xf numFmtId="4" fontId="106" fillId="53" borderId="90" applyNumberFormat="0" applyProtection="0">
      <alignment horizontal="right" vertical="center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center" indent="1"/>
    </xf>
    <xf numFmtId="4" fontId="105" fillId="34" borderId="90" applyNumberFormat="0" applyProtection="0">
      <alignment vertical="center"/>
    </xf>
    <xf numFmtId="0" fontId="27" fillId="54" borderId="118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top" indent="1"/>
    </xf>
    <xf numFmtId="4" fontId="106" fillId="49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0" fontId="31" fillId="0" borderId="89">
      <alignment horizontal="left" vertical="center"/>
    </xf>
    <xf numFmtId="10" fontId="66" fillId="35" borderId="88" applyNumberFormat="0" applyBorder="0" applyAlignment="0" applyProtection="0"/>
    <xf numFmtId="0" fontId="31" fillId="0" borderId="89">
      <alignment horizontal="left" vertical="center"/>
    </xf>
    <xf numFmtId="0" fontId="31" fillId="0" borderId="89">
      <alignment horizontal="left" vertical="center"/>
    </xf>
    <xf numFmtId="0" fontId="100" fillId="0" borderId="88" applyFont="0" applyFill="0" applyBorder="0">
      <alignment horizontal="centerContinuous" vertical="justify" wrapText="1"/>
    </xf>
    <xf numFmtId="0" fontId="100" fillId="0" borderId="88" applyFont="0" applyFill="0" applyBorder="0">
      <alignment horizontal="centerContinuous" vertical="justify" wrapText="1"/>
    </xf>
    <xf numFmtId="0" fontId="100" fillId="0" borderId="88" applyFont="0" applyFill="0" applyBorder="0">
      <alignment horizontal="centerContinuous" vertical="justify" wrapText="1"/>
    </xf>
    <xf numFmtId="0" fontId="100" fillId="0" borderId="88" applyFont="0" applyFill="0" applyBorder="0">
      <alignment horizontal="center" vertical="justify" wrapText="1"/>
    </xf>
    <xf numFmtId="0" fontId="100" fillId="0" borderId="88" applyFont="0" applyFill="0" applyBorder="0">
      <alignment horizontal="center" vertical="justify" wrapText="1"/>
    </xf>
    <xf numFmtId="0" fontId="27" fillId="40" borderId="118" applyNumberFormat="0" applyProtection="0">
      <alignment horizontal="left" vertical="top" indent="1"/>
    </xf>
    <xf numFmtId="0" fontId="31" fillId="0" borderId="205">
      <alignment horizontal="left" vertical="center"/>
    </xf>
    <xf numFmtId="10" fontId="66" fillId="35" borderId="88" applyNumberFormat="0" applyBorder="0" applyAlignment="0" applyProtection="0"/>
    <xf numFmtId="0" fontId="100" fillId="0" borderId="215" applyFont="0" applyFill="0" applyBorder="0">
      <alignment horizontal="center" vertical="justify" wrapText="1"/>
    </xf>
    <xf numFmtId="3" fontId="55" fillId="34" borderId="91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4" fontId="106" fillId="45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0" fontId="27" fillId="52" borderId="90" applyNumberFormat="0" applyProtection="0">
      <alignment horizontal="left" vertical="center" indent="1"/>
    </xf>
    <xf numFmtId="4" fontId="106" fillId="45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10" fontId="34" fillId="35" borderId="91" applyNumberFormat="0" applyBorder="0" applyAlignment="0" applyProtection="0"/>
    <xf numFmtId="4" fontId="106" fillId="42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0" fontId="27" fillId="40" borderId="90" applyNumberFormat="0" applyProtection="0">
      <alignment horizontal="left" vertical="top" indent="1"/>
    </xf>
    <xf numFmtId="4" fontId="106" fillId="53" borderId="90" applyNumberFormat="0" applyProtection="0">
      <alignment horizontal="right" vertical="center"/>
    </xf>
    <xf numFmtId="0" fontId="27" fillId="40" borderId="90" applyNumberFormat="0" applyProtection="0">
      <alignment horizontal="left" vertical="center" indent="1"/>
    </xf>
    <xf numFmtId="4" fontId="106" fillId="45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0" fontId="27" fillId="36" borderId="90" applyNumberFormat="0" applyProtection="0">
      <alignment horizontal="left" vertical="center" indent="1"/>
    </xf>
    <xf numFmtId="4" fontId="106" fillId="42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0" fontId="27" fillId="54" borderId="136" applyNumberFormat="0" applyProtection="0">
      <alignment horizontal="left" vertical="center" indent="1"/>
    </xf>
    <xf numFmtId="4" fontId="106" fillId="45" borderId="98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4" fontId="106" fillId="51" borderId="11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4" fontId="106" fillId="51" borderId="118" applyNumberFormat="0" applyProtection="0">
      <alignment horizontal="right" vertical="center"/>
    </xf>
    <xf numFmtId="0" fontId="31" fillId="0" borderId="94">
      <alignment horizontal="left" vertical="center"/>
    </xf>
    <xf numFmtId="4" fontId="106" fillId="42" borderId="98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0" fontId="106" fillId="40" borderId="95" applyNumberFormat="0" applyProtection="0">
      <alignment horizontal="left" vertical="top" indent="1"/>
    </xf>
    <xf numFmtId="4" fontId="106" fillId="53" borderId="95" applyNumberFormat="0" applyProtection="0">
      <alignment horizontal="left" vertical="center" indent="1"/>
    </xf>
    <xf numFmtId="4" fontId="108" fillId="51" borderId="95" applyNumberFormat="0" applyProtection="0">
      <alignment horizontal="right" vertical="center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vertical="center"/>
    </xf>
    <xf numFmtId="0" fontId="27" fillId="54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4" fontId="106" fillId="46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4" fontId="104" fillId="34" borderId="95" applyNumberFormat="0" applyProtection="0">
      <alignment horizontal="left" vertical="center" indent="1"/>
    </xf>
    <xf numFmtId="10" fontId="66" fillId="35" borderId="102" applyNumberFormat="0" applyBorder="0" applyAlignment="0" applyProtection="0"/>
    <xf numFmtId="4" fontId="106" fillId="51" borderId="95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53" borderId="98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0" fontId="106" fillId="35" borderId="95" applyNumberFormat="0" applyProtection="0">
      <alignment horizontal="left" vertical="top" indent="1"/>
    </xf>
    <xf numFmtId="4" fontId="106" fillId="35" borderId="95" applyNumberFormat="0" applyProtection="0">
      <alignment horizontal="left" vertical="center" indent="1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0" fontId="27" fillId="54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4" fontId="108" fillId="35" borderId="118" applyNumberFormat="0" applyProtection="0">
      <alignment vertical="center"/>
    </xf>
    <xf numFmtId="4" fontId="106" fillId="49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4" fillId="34" borderId="95" applyNumberFormat="0" applyProtection="0">
      <alignment horizontal="left" vertical="center" indent="1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0" fontId="31" fillId="0" borderId="94">
      <alignment horizontal="left" vertical="center"/>
    </xf>
    <xf numFmtId="4" fontId="106" fillId="45" borderId="195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4" fontId="106" fillId="43" borderId="118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4" fontId="105" fillId="34" borderId="95" applyNumberFormat="0" applyProtection="0">
      <alignment vertical="center"/>
    </xf>
    <xf numFmtId="4" fontId="110" fillId="51" borderId="95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0" fontId="31" fillId="0" borderId="94">
      <alignment horizontal="left" vertical="center"/>
    </xf>
    <xf numFmtId="4" fontId="106" fillId="35" borderId="98" applyNumberFormat="0" applyProtection="0">
      <alignment vertical="center"/>
    </xf>
    <xf numFmtId="0" fontId="31" fillId="0" borderId="160">
      <alignment horizontal="left" vertical="center"/>
    </xf>
    <xf numFmtId="0" fontId="27" fillId="54" borderId="98" applyNumberFormat="0" applyProtection="0">
      <alignment horizontal="left" vertical="top" indent="1"/>
    </xf>
    <xf numFmtId="4" fontId="106" fillId="53" borderId="206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0" fontId="31" fillId="0" borderId="94">
      <alignment horizontal="left" vertical="center"/>
    </xf>
    <xf numFmtId="4" fontId="106" fillId="42" borderId="98" applyNumberFormat="0" applyProtection="0">
      <alignment horizontal="right" vertical="center"/>
    </xf>
    <xf numFmtId="4" fontId="104" fillId="39" borderId="144" applyNumberFormat="0" applyProtection="0">
      <alignment vertical="center"/>
    </xf>
    <xf numFmtId="0" fontId="27" fillId="40" borderId="98" applyNumberFormat="0" applyProtection="0">
      <alignment horizontal="left" vertical="top" indent="1"/>
    </xf>
    <xf numFmtId="4" fontId="106" fillId="49" borderId="195" applyNumberFormat="0" applyProtection="0">
      <alignment horizontal="right" vertical="center"/>
    </xf>
    <xf numFmtId="0" fontId="27" fillId="36" borderId="98" applyNumberFormat="0" applyProtection="0">
      <alignment horizontal="left" vertical="center" indent="1"/>
    </xf>
    <xf numFmtId="3" fontId="55" fillId="34" borderId="96">
      <alignment horizontal="left" vertical="top" wrapText="1"/>
      <protection locked="0"/>
    </xf>
    <xf numFmtId="4" fontId="110" fillId="51" borderId="95" applyNumberFormat="0" applyProtection="0">
      <alignment horizontal="right" vertical="center"/>
    </xf>
    <xf numFmtId="4" fontId="106" fillId="35" borderId="95" applyNumberFormat="0" applyProtection="0">
      <alignment vertical="center"/>
    </xf>
    <xf numFmtId="0" fontId="27" fillId="54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center" indent="1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0" fontId="104" fillId="34" borderId="95" applyNumberFormat="0" applyProtection="0">
      <alignment horizontal="left" vertical="top" indent="1"/>
    </xf>
    <xf numFmtId="4" fontId="106" fillId="53" borderId="118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0" fontId="27" fillId="52" borderId="95" applyNumberFormat="0" applyProtection="0">
      <alignment horizontal="left" vertical="top" indent="1"/>
    </xf>
    <xf numFmtId="4" fontId="106" fillId="41" borderId="95" applyNumberFormat="0" applyProtection="0">
      <alignment horizontal="right" vertical="center"/>
    </xf>
    <xf numFmtId="0" fontId="106" fillId="40" borderId="239" applyNumberFormat="0" applyProtection="0">
      <alignment horizontal="left" vertical="top" indent="1"/>
    </xf>
    <xf numFmtId="4" fontId="106" fillId="43" borderId="95" applyNumberFormat="0" applyProtection="0">
      <alignment horizontal="right" vertical="center"/>
    </xf>
    <xf numFmtId="0" fontId="27" fillId="54" borderId="95" applyNumberFormat="0" applyProtection="0">
      <alignment horizontal="left" vertical="center" indent="1"/>
    </xf>
    <xf numFmtId="4" fontId="105" fillId="34" borderId="124" applyNumberFormat="0" applyProtection="0">
      <alignment vertical="center"/>
    </xf>
    <xf numFmtId="4" fontId="106" fillId="42" borderId="104" applyNumberFormat="0" applyProtection="0">
      <alignment horizontal="right" vertical="center"/>
    </xf>
    <xf numFmtId="4" fontId="106" fillId="35" borderId="136" applyNumberFormat="0" applyProtection="0">
      <alignment horizontal="left" vertical="center" indent="1"/>
    </xf>
    <xf numFmtId="0" fontId="27" fillId="40" borderId="118" applyNumberFormat="0" applyProtection="0">
      <alignment horizontal="left" vertical="center" indent="1"/>
    </xf>
    <xf numFmtId="0" fontId="100" fillId="0" borderId="193" applyFont="0" applyFill="0" applyBorder="0">
      <alignment horizontal="center" vertical="justify" wrapText="1"/>
    </xf>
    <xf numFmtId="0" fontId="27" fillId="36" borderId="136" applyNumberFormat="0" applyProtection="0">
      <alignment horizontal="left" vertical="center" indent="1"/>
    </xf>
    <xf numFmtId="4" fontId="106" fillId="41" borderId="118" applyNumberFormat="0" applyProtection="0">
      <alignment horizontal="right" vertical="center"/>
    </xf>
    <xf numFmtId="4" fontId="106" fillId="46" borderId="118" applyNumberFormat="0" applyProtection="0">
      <alignment horizontal="right" vertical="center"/>
    </xf>
    <xf numFmtId="0" fontId="27" fillId="54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center" indent="1"/>
    </xf>
    <xf numFmtId="4" fontId="106" fillId="41" borderId="104" applyNumberFormat="0" applyProtection="0">
      <alignment horizontal="right" vertical="center"/>
    </xf>
    <xf numFmtId="0" fontId="27" fillId="36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4" fontId="106" fillId="44" borderId="95" applyNumberFormat="0" applyProtection="0">
      <alignment horizontal="right" vertical="center"/>
    </xf>
    <xf numFmtId="0" fontId="27" fillId="54" borderId="95" applyNumberFormat="0" applyProtection="0">
      <alignment horizontal="left" vertical="center" indent="1"/>
    </xf>
    <xf numFmtId="4" fontId="106" fillId="47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0" fontId="27" fillId="52" borderId="95" applyNumberFormat="0" applyProtection="0">
      <alignment horizontal="left" vertical="top" indent="1"/>
    </xf>
    <xf numFmtId="4" fontId="106" fillId="42" borderId="104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6" borderId="195" applyNumberFormat="0" applyProtection="0">
      <alignment horizontal="right" vertical="center"/>
    </xf>
    <xf numFmtId="4" fontId="104" fillId="39" borderId="155" applyNumberFormat="0" applyProtection="0">
      <alignment vertical="center"/>
    </xf>
    <xf numFmtId="0" fontId="104" fillId="34" borderId="118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4" fontId="106" fillId="49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35" borderId="155" applyNumberFormat="0" applyProtection="0">
      <alignment vertical="center"/>
    </xf>
    <xf numFmtId="4" fontId="104" fillId="34" borderId="95" applyNumberFormat="0" applyProtection="0">
      <alignment horizontal="left" vertical="center" indent="1"/>
    </xf>
    <xf numFmtId="4" fontId="104" fillId="34" borderId="95" applyNumberFormat="0" applyProtection="0">
      <alignment horizontal="left" vertical="center" indent="1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0" fontId="27" fillId="36" borderId="155" applyNumberFormat="0" applyProtection="0">
      <alignment horizontal="left" vertical="top" indent="1"/>
    </xf>
    <xf numFmtId="4" fontId="104" fillId="39" borderId="136" applyNumberFormat="0" applyProtection="0">
      <alignment vertical="center"/>
    </xf>
    <xf numFmtId="0" fontId="106" fillId="35" borderId="95" applyNumberFormat="0" applyProtection="0">
      <alignment horizontal="left" vertical="top" indent="1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center" indent="1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0" fontId="106" fillId="35" borderId="195" applyNumberFormat="0" applyProtection="0">
      <alignment horizontal="left" vertical="top" indent="1"/>
    </xf>
    <xf numFmtId="0" fontId="27" fillId="36" borderId="118" applyNumberFormat="0" applyProtection="0">
      <alignment horizontal="left" vertical="top" indent="1"/>
    </xf>
    <xf numFmtId="0" fontId="106" fillId="35" borderId="118" applyNumberFormat="0" applyProtection="0">
      <alignment horizontal="left" vertical="top" indent="1"/>
    </xf>
    <xf numFmtId="0" fontId="100" fillId="0" borderId="122" applyFont="0" applyFill="0" applyBorder="0">
      <alignment horizontal="centerContinuous" vertical="justify" wrapText="1"/>
    </xf>
    <xf numFmtId="4" fontId="106" fillId="51" borderId="118" applyNumberFormat="0" applyProtection="0">
      <alignment horizontal="right" vertical="center"/>
    </xf>
    <xf numFmtId="0" fontId="27" fillId="54" borderId="95" applyNumberFormat="0" applyProtection="0">
      <alignment horizontal="left" vertical="top" indent="1"/>
    </xf>
    <xf numFmtId="0" fontId="27" fillId="36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228" applyNumberFormat="0" applyProtection="0">
      <alignment horizontal="left" vertical="top" indent="1"/>
    </xf>
    <xf numFmtId="0" fontId="106" fillId="40" borderId="95" applyNumberFormat="0" applyProtection="0">
      <alignment horizontal="left" vertical="top" indent="1"/>
    </xf>
    <xf numFmtId="4" fontId="104" fillId="34" borderId="95" applyNumberFormat="0" applyProtection="0">
      <alignment horizontal="left" vertical="center" indent="1"/>
    </xf>
    <xf numFmtId="4" fontId="106" fillId="43" borderId="98" applyNumberFormat="0" applyProtection="0">
      <alignment horizontal="right" vertical="center"/>
    </xf>
    <xf numFmtId="0" fontId="106" fillId="40" borderId="95" applyNumberFormat="0" applyProtection="0">
      <alignment horizontal="left" vertical="top" indent="1"/>
    </xf>
    <xf numFmtId="4" fontId="106" fillId="53" borderId="95" applyNumberFormat="0" applyProtection="0">
      <alignment horizontal="left" vertical="center" indent="1"/>
    </xf>
    <xf numFmtId="4" fontId="106" fillId="53" borderId="95" applyNumberFormat="0" applyProtection="0">
      <alignment horizontal="left" vertical="center" indent="1"/>
    </xf>
    <xf numFmtId="4" fontId="106" fillId="51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0" fontId="27" fillId="52" borderId="98" applyNumberFormat="0" applyProtection="0">
      <alignment horizontal="left" vertical="center" indent="1"/>
    </xf>
    <xf numFmtId="4" fontId="110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0" fontId="106" fillId="35" borderId="95" applyNumberFormat="0" applyProtection="0">
      <alignment horizontal="left" vertical="top" indent="1"/>
    </xf>
    <xf numFmtId="4" fontId="106" fillId="49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0" fontId="31" fillId="0" borderId="123">
      <alignment horizontal="left" vertical="center"/>
    </xf>
    <xf numFmtId="4" fontId="104" fillId="39" borderId="95" applyNumberFormat="0" applyProtection="0">
      <alignment vertical="center"/>
    </xf>
    <xf numFmtId="4" fontId="108" fillId="35" borderId="98" applyNumberFormat="0" applyProtection="0">
      <alignment vertical="center"/>
    </xf>
    <xf numFmtId="4" fontId="105" fillId="34" borderId="161" applyNumberFormat="0" applyProtection="0">
      <alignment vertical="center"/>
    </xf>
    <xf numFmtId="4" fontId="106" fillId="35" borderId="98" applyNumberFormat="0" applyProtection="0">
      <alignment vertical="center"/>
    </xf>
    <xf numFmtId="0" fontId="27" fillId="54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top" indent="1"/>
    </xf>
    <xf numFmtId="0" fontId="31" fillId="0" borderId="94">
      <alignment horizontal="left" vertical="center"/>
    </xf>
    <xf numFmtId="0" fontId="27" fillId="40" borderId="98" applyNumberFormat="0" applyProtection="0">
      <alignment horizontal="left" vertical="top" indent="1"/>
    </xf>
    <xf numFmtId="0" fontId="27" fillId="36" borderId="98" applyNumberFormat="0" applyProtection="0">
      <alignment horizontal="left" vertical="center" indent="1"/>
    </xf>
    <xf numFmtId="3" fontId="55" fillId="34" borderId="96">
      <alignment horizontal="left" vertical="top" wrapText="1"/>
      <protection locked="0"/>
    </xf>
    <xf numFmtId="3" fontId="55" fillId="34" borderId="96">
      <alignment horizontal="left" vertical="top" wrapText="1"/>
      <protection locked="0"/>
    </xf>
    <xf numFmtId="0" fontId="27" fillId="36" borderId="95" applyNumberFormat="0" applyProtection="0">
      <alignment horizontal="left" vertical="top" indent="1"/>
    </xf>
    <xf numFmtId="4" fontId="106" fillId="47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8" fillId="35" borderId="95" applyNumberFormat="0" applyProtection="0">
      <alignment vertical="center"/>
    </xf>
    <xf numFmtId="0" fontId="106" fillId="40" borderId="95" applyNumberFormat="0" applyProtection="0">
      <alignment horizontal="left" vertical="top" indent="1"/>
    </xf>
    <xf numFmtId="4" fontId="104" fillId="39" borderId="92" applyNumberFormat="0" applyProtection="0">
      <alignment vertical="center"/>
    </xf>
    <xf numFmtId="4" fontId="104" fillId="39" borderId="92" applyNumberFormat="0" applyProtection="0">
      <alignment vertical="center"/>
    </xf>
    <xf numFmtId="4" fontId="104" fillId="39" borderId="92" applyNumberFormat="0" applyProtection="0">
      <alignment vertical="center"/>
    </xf>
    <xf numFmtId="4" fontId="104" fillId="39" borderId="92" applyNumberFormat="0" applyProtection="0">
      <alignment vertical="center"/>
    </xf>
    <xf numFmtId="4" fontId="104" fillId="39" borderId="92" applyNumberFormat="0" applyProtection="0">
      <alignment vertical="center"/>
    </xf>
    <xf numFmtId="4" fontId="105" fillId="34" borderId="92" applyNumberFormat="0" applyProtection="0">
      <alignment vertical="center"/>
    </xf>
    <xf numFmtId="4" fontId="105" fillId="34" borderId="92" applyNumberFormat="0" applyProtection="0">
      <alignment vertical="center"/>
    </xf>
    <xf numFmtId="4" fontId="105" fillId="34" borderId="92" applyNumberFormat="0" applyProtection="0">
      <alignment vertical="center"/>
    </xf>
    <xf numFmtId="4" fontId="105" fillId="34" borderId="92" applyNumberFormat="0" applyProtection="0">
      <alignment vertical="center"/>
    </xf>
    <xf numFmtId="4" fontId="105" fillId="34" borderId="92" applyNumberFormat="0" applyProtection="0">
      <alignment vertical="center"/>
    </xf>
    <xf numFmtId="4" fontId="104" fillId="34" borderId="92" applyNumberFormat="0" applyProtection="0">
      <alignment horizontal="left" vertical="center" indent="1"/>
    </xf>
    <xf numFmtId="4" fontId="104" fillId="34" borderId="92" applyNumberFormat="0" applyProtection="0">
      <alignment horizontal="left" vertical="center" indent="1"/>
    </xf>
    <xf numFmtId="4" fontId="104" fillId="34" borderId="92" applyNumberFormat="0" applyProtection="0">
      <alignment horizontal="left" vertical="center" indent="1"/>
    </xf>
    <xf numFmtId="4" fontId="104" fillId="34" borderId="92" applyNumberFormat="0" applyProtection="0">
      <alignment horizontal="left" vertical="center" indent="1"/>
    </xf>
    <xf numFmtId="4" fontId="104" fillId="34" borderId="92" applyNumberFormat="0" applyProtection="0">
      <alignment horizontal="left" vertical="center" indent="1"/>
    </xf>
    <xf numFmtId="0" fontId="104" fillId="34" borderId="92" applyNumberFormat="0" applyProtection="0">
      <alignment horizontal="left" vertical="top" indent="1"/>
    </xf>
    <xf numFmtId="0" fontId="104" fillId="34" borderId="92" applyNumberFormat="0" applyProtection="0">
      <alignment horizontal="left" vertical="top" indent="1"/>
    </xf>
    <xf numFmtId="0" fontId="104" fillId="34" borderId="92" applyNumberFormat="0" applyProtection="0">
      <alignment horizontal="left" vertical="top" indent="1"/>
    </xf>
    <xf numFmtId="0" fontId="104" fillId="34" borderId="92" applyNumberFormat="0" applyProtection="0">
      <alignment horizontal="left" vertical="top" indent="1"/>
    </xf>
    <xf numFmtId="0" fontId="104" fillId="34" borderId="92" applyNumberFormat="0" applyProtection="0">
      <alignment horizontal="left" vertical="top" indent="1"/>
    </xf>
    <xf numFmtId="4" fontId="106" fillId="41" borderId="92" applyNumberFormat="0" applyProtection="0">
      <alignment horizontal="right" vertical="center"/>
    </xf>
    <xf numFmtId="4" fontId="106" fillId="41" borderId="92" applyNumberFormat="0" applyProtection="0">
      <alignment horizontal="right" vertical="center"/>
    </xf>
    <xf numFmtId="4" fontId="106" fillId="41" borderId="92" applyNumberFormat="0" applyProtection="0">
      <alignment horizontal="right" vertical="center"/>
    </xf>
    <xf numFmtId="4" fontId="106" fillId="41" borderId="92" applyNumberFormat="0" applyProtection="0">
      <alignment horizontal="right" vertical="center"/>
    </xf>
    <xf numFmtId="4" fontId="106" fillId="41" borderId="92" applyNumberFormat="0" applyProtection="0">
      <alignment horizontal="right" vertical="center"/>
    </xf>
    <xf numFmtId="4" fontId="106" fillId="42" borderId="92" applyNumberFormat="0" applyProtection="0">
      <alignment horizontal="right" vertical="center"/>
    </xf>
    <xf numFmtId="4" fontId="106" fillId="42" borderId="92" applyNumberFormat="0" applyProtection="0">
      <alignment horizontal="right" vertical="center"/>
    </xf>
    <xf numFmtId="4" fontId="106" fillId="42" borderId="92" applyNumberFormat="0" applyProtection="0">
      <alignment horizontal="right" vertical="center"/>
    </xf>
    <xf numFmtId="4" fontId="106" fillId="42" borderId="92" applyNumberFormat="0" applyProtection="0">
      <alignment horizontal="right" vertical="center"/>
    </xf>
    <xf numFmtId="4" fontId="106" fillId="42" borderId="92" applyNumberFormat="0" applyProtection="0">
      <alignment horizontal="right" vertical="center"/>
    </xf>
    <xf numFmtId="4" fontId="106" fillId="43" borderId="92" applyNumberFormat="0" applyProtection="0">
      <alignment horizontal="right" vertical="center"/>
    </xf>
    <xf numFmtId="4" fontId="106" fillId="43" borderId="92" applyNumberFormat="0" applyProtection="0">
      <alignment horizontal="right" vertical="center"/>
    </xf>
    <xf numFmtId="4" fontId="106" fillId="43" borderId="92" applyNumberFormat="0" applyProtection="0">
      <alignment horizontal="right" vertical="center"/>
    </xf>
    <xf numFmtId="4" fontId="106" fillId="43" borderId="92" applyNumberFormat="0" applyProtection="0">
      <alignment horizontal="right" vertical="center"/>
    </xf>
    <xf numFmtId="4" fontId="106" fillId="43" borderId="92" applyNumberFormat="0" applyProtection="0">
      <alignment horizontal="right" vertical="center"/>
    </xf>
    <xf numFmtId="4" fontId="106" fillId="44" borderId="92" applyNumberFormat="0" applyProtection="0">
      <alignment horizontal="right" vertical="center"/>
    </xf>
    <xf numFmtId="4" fontId="106" fillId="44" borderId="92" applyNumberFormat="0" applyProtection="0">
      <alignment horizontal="right" vertical="center"/>
    </xf>
    <xf numFmtId="4" fontId="106" fillId="44" borderId="92" applyNumberFormat="0" applyProtection="0">
      <alignment horizontal="right" vertical="center"/>
    </xf>
    <xf numFmtId="4" fontId="106" fillId="44" borderId="92" applyNumberFormat="0" applyProtection="0">
      <alignment horizontal="right" vertical="center"/>
    </xf>
    <xf numFmtId="4" fontId="106" fillId="44" borderId="92" applyNumberFormat="0" applyProtection="0">
      <alignment horizontal="right" vertical="center"/>
    </xf>
    <xf numFmtId="4" fontId="106" fillId="45" borderId="92" applyNumberFormat="0" applyProtection="0">
      <alignment horizontal="right" vertical="center"/>
    </xf>
    <xf numFmtId="4" fontId="106" fillId="45" borderId="92" applyNumberFormat="0" applyProtection="0">
      <alignment horizontal="right" vertical="center"/>
    </xf>
    <xf numFmtId="4" fontId="106" fillId="45" borderId="92" applyNumberFormat="0" applyProtection="0">
      <alignment horizontal="right" vertical="center"/>
    </xf>
    <xf numFmtId="4" fontId="106" fillId="45" borderId="92" applyNumberFormat="0" applyProtection="0">
      <alignment horizontal="right" vertical="center"/>
    </xf>
    <xf numFmtId="4" fontId="106" fillId="45" borderId="92" applyNumberFormat="0" applyProtection="0">
      <alignment horizontal="right" vertical="center"/>
    </xf>
    <xf numFmtId="4" fontId="106" fillId="46" borderId="92" applyNumberFormat="0" applyProtection="0">
      <alignment horizontal="right" vertical="center"/>
    </xf>
    <xf numFmtId="4" fontId="106" fillId="46" borderId="92" applyNumberFormat="0" applyProtection="0">
      <alignment horizontal="right" vertical="center"/>
    </xf>
    <xf numFmtId="4" fontId="106" fillId="46" borderId="92" applyNumberFormat="0" applyProtection="0">
      <alignment horizontal="right" vertical="center"/>
    </xf>
    <xf numFmtId="4" fontId="106" fillId="46" borderId="92" applyNumberFormat="0" applyProtection="0">
      <alignment horizontal="right" vertical="center"/>
    </xf>
    <xf numFmtId="4" fontId="106" fillId="46" borderId="92" applyNumberFormat="0" applyProtection="0">
      <alignment horizontal="right" vertical="center"/>
    </xf>
    <xf numFmtId="4" fontId="106" fillId="47" borderId="92" applyNumberFormat="0" applyProtection="0">
      <alignment horizontal="right" vertical="center"/>
    </xf>
    <xf numFmtId="4" fontId="106" fillId="47" borderId="92" applyNumberFormat="0" applyProtection="0">
      <alignment horizontal="right" vertical="center"/>
    </xf>
    <xf numFmtId="4" fontId="106" fillId="47" borderId="92" applyNumberFormat="0" applyProtection="0">
      <alignment horizontal="right" vertical="center"/>
    </xf>
    <xf numFmtId="4" fontId="106" fillId="47" borderId="92" applyNumberFormat="0" applyProtection="0">
      <alignment horizontal="right" vertical="center"/>
    </xf>
    <xf numFmtId="4" fontId="106" fillId="47" borderId="92" applyNumberFormat="0" applyProtection="0">
      <alignment horizontal="right" vertical="center"/>
    </xf>
    <xf numFmtId="4" fontId="106" fillId="48" borderId="92" applyNumberFormat="0" applyProtection="0">
      <alignment horizontal="right" vertical="center"/>
    </xf>
    <xf numFmtId="4" fontId="106" fillId="48" borderId="92" applyNumberFormat="0" applyProtection="0">
      <alignment horizontal="right" vertical="center"/>
    </xf>
    <xf numFmtId="4" fontId="106" fillId="48" borderId="92" applyNumberFormat="0" applyProtection="0">
      <alignment horizontal="right" vertical="center"/>
    </xf>
    <xf numFmtId="4" fontId="106" fillId="48" borderId="92" applyNumberFormat="0" applyProtection="0">
      <alignment horizontal="right" vertical="center"/>
    </xf>
    <xf numFmtId="4" fontId="106" fillId="48" borderId="92" applyNumberFormat="0" applyProtection="0">
      <alignment horizontal="right" vertical="center"/>
    </xf>
    <xf numFmtId="4" fontId="106" fillId="49" borderId="92" applyNumberFormat="0" applyProtection="0">
      <alignment horizontal="right" vertical="center"/>
    </xf>
    <xf numFmtId="4" fontId="106" fillId="49" borderId="92" applyNumberFormat="0" applyProtection="0">
      <alignment horizontal="right" vertical="center"/>
    </xf>
    <xf numFmtId="4" fontId="106" fillId="49" borderId="92" applyNumberFormat="0" applyProtection="0">
      <alignment horizontal="right" vertical="center"/>
    </xf>
    <xf numFmtId="4" fontId="106" fillId="49" borderId="92" applyNumberFormat="0" applyProtection="0">
      <alignment horizontal="right" vertical="center"/>
    </xf>
    <xf numFmtId="4" fontId="106" fillId="49" borderId="92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4" fontId="106" fillId="53" borderId="92" applyNumberFormat="0" applyProtection="0">
      <alignment horizontal="right" vertical="center"/>
    </xf>
    <xf numFmtId="4" fontId="106" fillId="53" borderId="92" applyNumberFormat="0" applyProtection="0">
      <alignment horizontal="right" vertical="center"/>
    </xf>
    <xf numFmtId="4" fontId="106" fillId="53" borderId="92" applyNumberFormat="0" applyProtection="0">
      <alignment horizontal="right" vertical="center"/>
    </xf>
    <xf numFmtId="4" fontId="106" fillId="53" borderId="92" applyNumberFormat="0" applyProtection="0">
      <alignment horizontal="right" vertical="center"/>
    </xf>
    <xf numFmtId="4" fontId="106" fillId="53" borderId="92" applyNumberFormat="0" applyProtection="0">
      <alignment horizontal="right" vertical="center"/>
    </xf>
    <xf numFmtId="0" fontId="27" fillId="52" borderId="92" applyNumberFormat="0" applyProtection="0">
      <alignment horizontal="left" vertical="center" indent="1"/>
    </xf>
    <xf numFmtId="0" fontId="27" fillId="52" borderId="92" applyNumberFormat="0" applyProtection="0">
      <alignment horizontal="left" vertical="center" indent="1"/>
    </xf>
    <xf numFmtId="0" fontId="27" fillId="52" borderId="92" applyNumberFormat="0" applyProtection="0">
      <alignment horizontal="left" vertical="center" indent="1"/>
    </xf>
    <xf numFmtId="0" fontId="27" fillId="52" borderId="92" applyNumberFormat="0" applyProtection="0">
      <alignment horizontal="left" vertical="center" indent="1"/>
    </xf>
    <xf numFmtId="0" fontId="27" fillId="52" borderId="92" applyNumberFormat="0" applyProtection="0">
      <alignment horizontal="left" vertical="center" indent="1"/>
    </xf>
    <xf numFmtId="0" fontId="27" fillId="52" borderId="92" applyNumberFormat="0" applyProtection="0">
      <alignment horizontal="left" vertical="top" indent="1"/>
    </xf>
    <xf numFmtId="0" fontId="27" fillId="52" borderId="92" applyNumberFormat="0" applyProtection="0">
      <alignment horizontal="left" vertical="top" indent="1"/>
    </xf>
    <xf numFmtId="0" fontId="27" fillId="52" borderId="92" applyNumberFormat="0" applyProtection="0">
      <alignment horizontal="left" vertical="top" indent="1"/>
    </xf>
    <xf numFmtId="0" fontId="27" fillId="52" borderId="92" applyNumberFormat="0" applyProtection="0">
      <alignment horizontal="left" vertical="top" indent="1"/>
    </xf>
    <xf numFmtId="0" fontId="27" fillId="52" borderId="92" applyNumberFormat="0" applyProtection="0">
      <alignment horizontal="left" vertical="top" indent="1"/>
    </xf>
    <xf numFmtId="0" fontId="27" fillId="40" borderId="92" applyNumberFormat="0" applyProtection="0">
      <alignment horizontal="left" vertical="center" indent="1"/>
    </xf>
    <xf numFmtId="0" fontId="27" fillId="40" borderId="92" applyNumberFormat="0" applyProtection="0">
      <alignment horizontal="left" vertical="center" indent="1"/>
    </xf>
    <xf numFmtId="0" fontId="27" fillId="40" borderId="92" applyNumberFormat="0" applyProtection="0">
      <alignment horizontal="left" vertical="center" indent="1"/>
    </xf>
    <xf numFmtId="0" fontId="27" fillId="40" borderId="92" applyNumberFormat="0" applyProtection="0">
      <alignment horizontal="left" vertical="center" indent="1"/>
    </xf>
    <xf numFmtId="0" fontId="27" fillId="40" borderId="92" applyNumberFormat="0" applyProtection="0">
      <alignment horizontal="left" vertical="center" indent="1"/>
    </xf>
    <xf numFmtId="0" fontId="27" fillId="40" borderId="92" applyNumberFormat="0" applyProtection="0">
      <alignment horizontal="left" vertical="top" indent="1"/>
    </xf>
    <xf numFmtId="0" fontId="27" fillId="40" borderId="92" applyNumberFormat="0" applyProtection="0">
      <alignment horizontal="left" vertical="top" indent="1"/>
    </xf>
    <xf numFmtId="0" fontId="27" fillId="40" borderId="92" applyNumberFormat="0" applyProtection="0">
      <alignment horizontal="left" vertical="top" indent="1"/>
    </xf>
    <xf numFmtId="0" fontId="27" fillId="40" borderId="92" applyNumberFormat="0" applyProtection="0">
      <alignment horizontal="left" vertical="top" indent="1"/>
    </xf>
    <xf numFmtId="0" fontId="27" fillId="40" borderId="92" applyNumberFormat="0" applyProtection="0">
      <alignment horizontal="left" vertical="top" indent="1"/>
    </xf>
    <xf numFmtId="0" fontId="27" fillId="36" borderId="92" applyNumberFormat="0" applyProtection="0">
      <alignment horizontal="left" vertical="center" indent="1"/>
    </xf>
    <xf numFmtId="0" fontId="27" fillId="36" borderId="92" applyNumberFormat="0" applyProtection="0">
      <alignment horizontal="left" vertical="center" indent="1"/>
    </xf>
    <xf numFmtId="0" fontId="27" fillId="36" borderId="92" applyNumberFormat="0" applyProtection="0">
      <alignment horizontal="left" vertical="center" indent="1"/>
    </xf>
    <xf numFmtId="0" fontId="27" fillId="36" borderId="92" applyNumberFormat="0" applyProtection="0">
      <alignment horizontal="left" vertical="center" indent="1"/>
    </xf>
    <xf numFmtId="0" fontId="27" fillId="36" borderId="92" applyNumberFormat="0" applyProtection="0">
      <alignment horizontal="left" vertical="center" indent="1"/>
    </xf>
    <xf numFmtId="0" fontId="27" fillId="36" borderId="92" applyNumberFormat="0" applyProtection="0">
      <alignment horizontal="left" vertical="top" indent="1"/>
    </xf>
    <xf numFmtId="0" fontId="27" fillId="36" borderId="92" applyNumberFormat="0" applyProtection="0">
      <alignment horizontal="left" vertical="top" indent="1"/>
    </xf>
    <xf numFmtId="0" fontId="27" fillId="36" borderId="92" applyNumberFormat="0" applyProtection="0">
      <alignment horizontal="left" vertical="top" indent="1"/>
    </xf>
    <xf numFmtId="0" fontId="27" fillId="36" borderId="92" applyNumberFormat="0" applyProtection="0">
      <alignment horizontal="left" vertical="top" indent="1"/>
    </xf>
    <xf numFmtId="0" fontId="27" fillId="36" borderId="92" applyNumberFormat="0" applyProtection="0">
      <alignment horizontal="left" vertical="top" indent="1"/>
    </xf>
    <xf numFmtId="0" fontId="27" fillId="54" borderId="92" applyNumberFormat="0" applyProtection="0">
      <alignment horizontal="left" vertical="center" indent="1"/>
    </xf>
    <xf numFmtId="0" fontId="27" fillId="54" borderId="92" applyNumberFormat="0" applyProtection="0">
      <alignment horizontal="left" vertical="center" indent="1"/>
    </xf>
    <xf numFmtId="0" fontId="27" fillId="54" borderId="92" applyNumberFormat="0" applyProtection="0">
      <alignment horizontal="left" vertical="center" indent="1"/>
    </xf>
    <xf numFmtId="0" fontId="27" fillId="54" borderId="92" applyNumberFormat="0" applyProtection="0">
      <alignment horizontal="left" vertical="center" indent="1"/>
    </xf>
    <xf numFmtId="0" fontId="27" fillId="54" borderId="92" applyNumberFormat="0" applyProtection="0">
      <alignment horizontal="left" vertical="center" indent="1"/>
    </xf>
    <xf numFmtId="0" fontId="27" fillId="54" borderId="92" applyNumberFormat="0" applyProtection="0">
      <alignment horizontal="left" vertical="top" indent="1"/>
    </xf>
    <xf numFmtId="0" fontId="27" fillId="54" borderId="92" applyNumberFormat="0" applyProtection="0">
      <alignment horizontal="left" vertical="top" indent="1"/>
    </xf>
    <xf numFmtId="0" fontId="27" fillId="54" borderId="92" applyNumberFormat="0" applyProtection="0">
      <alignment horizontal="left" vertical="top" indent="1"/>
    </xf>
    <xf numFmtId="0" fontId="27" fillId="54" borderId="92" applyNumberFormat="0" applyProtection="0">
      <alignment horizontal="left" vertical="top" indent="1"/>
    </xf>
    <xf numFmtId="0" fontId="27" fillId="54" borderId="92" applyNumberFormat="0" applyProtection="0">
      <alignment horizontal="left" vertical="top" indent="1"/>
    </xf>
    <xf numFmtId="4" fontId="106" fillId="35" borderId="92" applyNumberFormat="0" applyProtection="0">
      <alignment vertical="center"/>
    </xf>
    <xf numFmtId="4" fontId="106" fillId="35" borderId="92" applyNumberFormat="0" applyProtection="0">
      <alignment vertical="center"/>
    </xf>
    <xf numFmtId="4" fontId="106" fillId="35" borderId="92" applyNumberFormat="0" applyProtection="0">
      <alignment vertical="center"/>
    </xf>
    <xf numFmtId="4" fontId="106" fillId="35" borderId="92" applyNumberFormat="0" applyProtection="0">
      <alignment vertical="center"/>
    </xf>
    <xf numFmtId="4" fontId="106" fillId="35" borderId="92" applyNumberFormat="0" applyProtection="0">
      <alignment vertical="center"/>
    </xf>
    <xf numFmtId="4" fontId="108" fillId="35" borderId="92" applyNumberFormat="0" applyProtection="0">
      <alignment vertical="center"/>
    </xf>
    <xf numFmtId="4" fontId="108" fillId="35" borderId="92" applyNumberFormat="0" applyProtection="0">
      <alignment vertical="center"/>
    </xf>
    <xf numFmtId="4" fontId="108" fillId="35" borderId="92" applyNumberFormat="0" applyProtection="0">
      <alignment vertical="center"/>
    </xf>
    <xf numFmtId="4" fontId="108" fillId="35" borderId="92" applyNumberFormat="0" applyProtection="0">
      <alignment vertical="center"/>
    </xf>
    <xf numFmtId="4" fontId="108" fillId="35" borderId="92" applyNumberFormat="0" applyProtection="0">
      <alignment vertical="center"/>
    </xf>
    <xf numFmtId="4" fontId="106" fillId="35" borderId="92" applyNumberFormat="0" applyProtection="0">
      <alignment horizontal="left" vertical="center" indent="1"/>
    </xf>
    <xf numFmtId="4" fontId="106" fillId="35" borderId="92" applyNumberFormat="0" applyProtection="0">
      <alignment horizontal="left" vertical="center" indent="1"/>
    </xf>
    <xf numFmtId="4" fontId="106" fillId="35" borderId="92" applyNumberFormat="0" applyProtection="0">
      <alignment horizontal="left" vertical="center" indent="1"/>
    </xf>
    <xf numFmtId="4" fontId="106" fillId="35" borderId="92" applyNumberFormat="0" applyProtection="0">
      <alignment horizontal="left" vertical="center" indent="1"/>
    </xf>
    <xf numFmtId="4" fontId="106" fillId="35" borderId="92" applyNumberFormat="0" applyProtection="0">
      <alignment horizontal="left" vertical="center" indent="1"/>
    </xf>
    <xf numFmtId="0" fontId="106" fillId="35" borderId="92" applyNumberFormat="0" applyProtection="0">
      <alignment horizontal="left" vertical="top" indent="1"/>
    </xf>
    <xf numFmtId="0" fontId="106" fillId="35" borderId="92" applyNumberFormat="0" applyProtection="0">
      <alignment horizontal="left" vertical="top" indent="1"/>
    </xf>
    <xf numFmtId="0" fontId="106" fillId="35" borderId="92" applyNumberFormat="0" applyProtection="0">
      <alignment horizontal="left" vertical="top" indent="1"/>
    </xf>
    <xf numFmtId="0" fontId="106" fillId="35" borderId="92" applyNumberFormat="0" applyProtection="0">
      <alignment horizontal="left" vertical="top" indent="1"/>
    </xf>
    <xf numFmtId="0" fontId="106" fillId="35" borderId="92" applyNumberFormat="0" applyProtection="0">
      <alignment horizontal="left" vertical="top" indent="1"/>
    </xf>
    <xf numFmtId="4" fontId="106" fillId="51" borderId="92" applyNumberFormat="0" applyProtection="0">
      <alignment horizontal="right" vertical="center"/>
    </xf>
    <xf numFmtId="4" fontId="106" fillId="51" borderId="92" applyNumberFormat="0" applyProtection="0">
      <alignment horizontal="right" vertical="center"/>
    </xf>
    <xf numFmtId="4" fontId="106" fillId="51" borderId="92" applyNumberFormat="0" applyProtection="0">
      <alignment horizontal="right" vertical="center"/>
    </xf>
    <xf numFmtId="4" fontId="106" fillId="51" borderId="92" applyNumberFormat="0" applyProtection="0">
      <alignment horizontal="right" vertical="center"/>
    </xf>
    <xf numFmtId="4" fontId="106" fillId="51" borderId="92" applyNumberFormat="0" applyProtection="0">
      <alignment horizontal="right" vertical="center"/>
    </xf>
    <xf numFmtId="4" fontId="108" fillId="51" borderId="92" applyNumberFormat="0" applyProtection="0">
      <alignment horizontal="right" vertical="center"/>
    </xf>
    <xf numFmtId="4" fontId="108" fillId="51" borderId="92" applyNumberFormat="0" applyProtection="0">
      <alignment horizontal="right" vertical="center"/>
    </xf>
    <xf numFmtId="4" fontId="108" fillId="51" borderId="92" applyNumberFormat="0" applyProtection="0">
      <alignment horizontal="right" vertical="center"/>
    </xf>
    <xf numFmtId="4" fontId="108" fillId="51" borderId="92" applyNumberFormat="0" applyProtection="0">
      <alignment horizontal="right" vertical="center"/>
    </xf>
    <xf numFmtId="4" fontId="108" fillId="51" borderId="92" applyNumberFormat="0" applyProtection="0">
      <alignment horizontal="right" vertical="center"/>
    </xf>
    <xf numFmtId="4" fontId="106" fillId="53" borderId="92" applyNumberFormat="0" applyProtection="0">
      <alignment horizontal="left" vertical="center" indent="1"/>
    </xf>
    <xf numFmtId="4" fontId="106" fillId="53" borderId="92" applyNumberFormat="0" applyProtection="0">
      <alignment horizontal="left" vertical="center" indent="1"/>
    </xf>
    <xf numFmtId="4" fontId="106" fillId="53" borderId="92" applyNumberFormat="0" applyProtection="0">
      <alignment horizontal="left" vertical="center" indent="1"/>
    </xf>
    <xf numFmtId="4" fontId="106" fillId="53" borderId="92" applyNumberFormat="0" applyProtection="0">
      <alignment horizontal="left" vertical="center" indent="1"/>
    </xf>
    <xf numFmtId="4" fontId="106" fillId="53" borderId="92" applyNumberFormat="0" applyProtection="0">
      <alignment horizontal="left" vertical="center" indent="1"/>
    </xf>
    <xf numFmtId="0" fontId="106" fillId="40" borderId="92" applyNumberFormat="0" applyProtection="0">
      <alignment horizontal="left" vertical="top" indent="1"/>
    </xf>
    <xf numFmtId="0" fontId="106" fillId="40" borderId="92" applyNumberFormat="0" applyProtection="0">
      <alignment horizontal="left" vertical="top" indent="1"/>
    </xf>
    <xf numFmtId="0" fontId="106" fillId="40" borderId="92" applyNumberFormat="0" applyProtection="0">
      <alignment horizontal="left" vertical="top" indent="1"/>
    </xf>
    <xf numFmtId="0" fontId="106" fillId="40" borderId="92" applyNumberFormat="0" applyProtection="0">
      <alignment horizontal="left" vertical="top" indent="1"/>
    </xf>
    <xf numFmtId="0" fontId="106" fillId="40" borderId="92" applyNumberFormat="0" applyProtection="0">
      <alignment horizontal="left" vertical="top" indent="1"/>
    </xf>
    <xf numFmtId="4" fontId="110" fillId="51" borderId="92" applyNumberFormat="0" applyProtection="0">
      <alignment horizontal="right" vertical="center"/>
    </xf>
    <xf numFmtId="4" fontId="110" fillId="51" borderId="92" applyNumberFormat="0" applyProtection="0">
      <alignment horizontal="right" vertical="center"/>
    </xf>
    <xf numFmtId="4" fontId="110" fillId="51" borderId="92" applyNumberFormat="0" applyProtection="0">
      <alignment horizontal="right" vertical="center"/>
    </xf>
    <xf numFmtId="4" fontId="110" fillId="51" borderId="92" applyNumberFormat="0" applyProtection="0">
      <alignment horizontal="right" vertical="center"/>
    </xf>
    <xf numFmtId="4" fontId="110" fillId="51" borderId="92" applyNumberFormat="0" applyProtection="0">
      <alignment horizontal="right" vertical="center"/>
    </xf>
    <xf numFmtId="3" fontId="55" fillId="34" borderId="93">
      <alignment horizontal="left" vertical="top" wrapText="1"/>
      <protection locked="0"/>
    </xf>
    <xf numFmtId="3" fontId="55" fillId="34" borderId="93">
      <alignment horizontal="left" vertical="top" wrapText="1"/>
      <protection locked="0"/>
    </xf>
    <xf numFmtId="3" fontId="55" fillId="34" borderId="93">
      <alignment horizontal="left" vertical="top" wrapText="1"/>
      <protection locked="0"/>
    </xf>
    <xf numFmtId="3" fontId="55" fillId="34" borderId="93">
      <alignment horizontal="left" vertical="top" wrapText="1"/>
      <protection locked="0"/>
    </xf>
    <xf numFmtId="4" fontId="106" fillId="53" borderId="95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8" fillId="51" borderId="118" applyNumberFormat="0" applyProtection="0">
      <alignment horizontal="right" vertical="center"/>
    </xf>
    <xf numFmtId="0" fontId="106" fillId="40" borderId="95" applyNumberFormat="0" applyProtection="0">
      <alignment horizontal="left" vertical="top" indent="1"/>
    </xf>
    <xf numFmtId="4" fontId="106" fillId="53" borderId="95" applyNumberFormat="0" applyProtection="0">
      <alignment horizontal="left" vertical="center" indent="1"/>
    </xf>
    <xf numFmtId="4" fontId="108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10" fontId="34" fillId="35" borderId="93" applyNumberFormat="0" applyBorder="0" applyAlignment="0" applyProtection="0"/>
    <xf numFmtId="0" fontId="106" fillId="35" borderId="95" applyNumberFormat="0" applyProtection="0">
      <alignment horizontal="left" vertical="top" indent="1"/>
    </xf>
    <xf numFmtId="0" fontId="106" fillId="35" borderId="95" applyNumberFormat="0" applyProtection="0">
      <alignment horizontal="left" vertical="top" indent="1"/>
    </xf>
    <xf numFmtId="3" fontId="55" fillId="34" borderId="96">
      <alignment horizontal="left" vertical="top" wrapText="1"/>
      <protection locked="0"/>
    </xf>
    <xf numFmtId="4" fontId="108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0" fontId="100" fillId="0" borderId="102" applyFont="0" applyFill="0" applyBorder="0">
      <alignment horizontal="center" vertical="justify" wrapText="1"/>
    </xf>
    <xf numFmtId="0" fontId="100" fillId="0" borderId="102" applyFont="0" applyFill="0" applyBorder="0">
      <alignment horizontal="center" vertical="justify" wrapText="1"/>
    </xf>
    <xf numFmtId="4" fontId="108" fillId="51" borderId="136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0" fontId="27" fillId="54" borderId="228" applyNumberFormat="0" applyProtection="0">
      <alignment horizontal="left" vertical="top" indent="1"/>
    </xf>
    <xf numFmtId="4" fontId="110" fillId="51" borderId="250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4" fontId="106" fillId="48" borderId="118" applyNumberFormat="0" applyProtection="0">
      <alignment horizontal="right" vertical="center"/>
    </xf>
    <xf numFmtId="0" fontId="31" fillId="0" borderId="135">
      <alignment horizontal="left" vertical="center"/>
    </xf>
    <xf numFmtId="0" fontId="27" fillId="54" borderId="98" applyNumberFormat="0" applyProtection="0">
      <alignment horizontal="left" vertical="center" indent="1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4" fillId="34" borderId="95" applyNumberFormat="0" applyProtection="0">
      <alignment horizontal="left" vertical="center" indent="1"/>
    </xf>
    <xf numFmtId="4" fontId="104" fillId="34" borderId="95" applyNumberFormat="0" applyProtection="0">
      <alignment horizontal="left" vertical="center" indent="1"/>
    </xf>
    <xf numFmtId="4" fontId="104" fillId="34" borderId="95" applyNumberFormat="0" applyProtection="0">
      <alignment horizontal="left" vertical="center" indent="1"/>
    </xf>
    <xf numFmtId="4" fontId="104" fillId="34" borderId="95" applyNumberFormat="0" applyProtection="0">
      <alignment horizontal="left" vertical="center" indent="1"/>
    </xf>
    <xf numFmtId="4" fontId="104" fillId="34" borderId="95" applyNumberFormat="0" applyProtection="0">
      <alignment horizontal="left" vertical="center" indent="1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4" fontId="106" fillId="41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8" fillId="35" borderId="118" applyNumberFormat="0" applyProtection="0">
      <alignment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top" indent="1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0" fontId="106" fillId="35" borderId="95" applyNumberFormat="0" applyProtection="0">
      <alignment horizontal="left" vertical="top" indent="1"/>
    </xf>
    <xf numFmtId="0" fontId="106" fillId="35" borderId="95" applyNumberFormat="0" applyProtection="0">
      <alignment horizontal="left" vertical="top" indent="1"/>
    </xf>
    <xf numFmtId="0" fontId="106" fillId="35" borderId="95" applyNumberFormat="0" applyProtection="0">
      <alignment horizontal="left" vertical="top" indent="1"/>
    </xf>
    <xf numFmtId="0" fontId="106" fillId="35" borderId="95" applyNumberFormat="0" applyProtection="0">
      <alignment horizontal="left" vertical="top" indent="1"/>
    </xf>
    <xf numFmtId="0" fontId="106" fillId="35" borderId="95" applyNumberFormat="0" applyProtection="0">
      <alignment horizontal="left" vertical="top" indent="1"/>
    </xf>
    <xf numFmtId="4" fontId="106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4" fontId="106" fillId="53" borderId="95" applyNumberFormat="0" applyProtection="0">
      <alignment horizontal="left" vertical="center" indent="1"/>
    </xf>
    <xf numFmtId="4" fontId="106" fillId="53" borderId="95" applyNumberFormat="0" applyProtection="0">
      <alignment horizontal="left" vertical="center" indent="1"/>
    </xf>
    <xf numFmtId="4" fontId="106" fillId="53" borderId="95" applyNumberFormat="0" applyProtection="0">
      <alignment horizontal="left" vertical="center" indent="1"/>
    </xf>
    <xf numFmtId="4" fontId="106" fillId="53" borderId="95" applyNumberFormat="0" applyProtection="0">
      <alignment horizontal="left" vertical="center" indent="1"/>
    </xf>
    <xf numFmtId="4" fontId="106" fillId="53" borderId="95" applyNumberFormat="0" applyProtection="0">
      <alignment horizontal="left" vertical="center" indent="1"/>
    </xf>
    <xf numFmtId="0" fontId="106" fillId="40" borderId="95" applyNumberFormat="0" applyProtection="0">
      <alignment horizontal="left" vertical="top" indent="1"/>
    </xf>
    <xf numFmtId="0" fontId="106" fillId="40" borderId="95" applyNumberFormat="0" applyProtection="0">
      <alignment horizontal="left" vertical="top" indent="1"/>
    </xf>
    <xf numFmtId="0" fontId="106" fillId="40" borderId="95" applyNumberFormat="0" applyProtection="0">
      <alignment horizontal="left" vertical="top" indent="1"/>
    </xf>
    <xf numFmtId="0" fontId="106" fillId="40" borderId="95" applyNumberFormat="0" applyProtection="0">
      <alignment horizontal="left" vertical="top" indent="1"/>
    </xf>
    <xf numFmtId="0" fontId="106" fillId="40" borderId="95" applyNumberFormat="0" applyProtection="0">
      <alignment horizontal="left" vertical="top" indent="1"/>
    </xf>
    <xf numFmtId="4" fontId="110" fillId="51" borderId="95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3" fontId="55" fillId="34" borderId="96">
      <alignment horizontal="left" vertical="top" wrapText="1"/>
      <protection locked="0"/>
    </xf>
    <xf numFmtId="3" fontId="55" fillId="34" borderId="96">
      <alignment horizontal="left" vertical="top" wrapText="1"/>
      <protection locked="0"/>
    </xf>
    <xf numFmtId="3" fontId="55" fillId="34" borderId="96">
      <alignment horizontal="left" vertical="top" wrapText="1"/>
      <protection locked="0"/>
    </xf>
    <xf numFmtId="3" fontId="55" fillId="34" borderId="96">
      <alignment horizontal="left" vertical="top" wrapText="1"/>
      <protection locked="0"/>
    </xf>
    <xf numFmtId="10" fontId="34" fillId="35" borderId="96" applyNumberFormat="0" applyBorder="0" applyAlignment="0" applyProtection="0"/>
    <xf numFmtId="4" fontId="108" fillId="51" borderId="11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4" fontId="106" fillId="41" borderId="20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0" fontId="100" fillId="0" borderId="122" applyFont="0" applyFill="0" applyBorder="0">
      <alignment horizontal="center" vertical="justify" wrapText="1"/>
    </xf>
    <xf numFmtId="0" fontId="104" fillId="34" borderId="98" applyNumberFormat="0" applyProtection="0">
      <alignment horizontal="left" vertical="top" indent="1"/>
    </xf>
    <xf numFmtId="10" fontId="66" fillId="35" borderId="102" applyNumberFormat="0" applyBorder="0" applyAlignment="0" applyProtection="0"/>
    <xf numFmtId="4" fontId="104" fillId="34" borderId="98" applyNumberFormat="0" applyProtection="0">
      <alignment horizontal="left" vertical="center" indent="1"/>
    </xf>
    <xf numFmtId="0" fontId="100" fillId="0" borderId="102" applyFont="0" applyFill="0" applyBorder="0">
      <alignment horizontal="centerContinuous" vertical="justify" wrapText="1"/>
    </xf>
    <xf numFmtId="0" fontId="104" fillId="34" borderId="118" applyNumberFormat="0" applyProtection="0">
      <alignment horizontal="left" vertical="top" indent="1"/>
    </xf>
    <xf numFmtId="4" fontId="105" fillId="34" borderId="98" applyNumberFormat="0" applyProtection="0">
      <alignment vertical="center"/>
    </xf>
    <xf numFmtId="4" fontId="106" fillId="35" borderId="118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4" fontId="106" fillId="41" borderId="118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0" fontId="106" fillId="40" borderId="118" applyNumberFormat="0" applyProtection="0">
      <alignment horizontal="left" vertical="top" indent="1"/>
    </xf>
    <xf numFmtId="4" fontId="105" fillId="34" borderId="118" applyNumberFormat="0" applyProtection="0">
      <alignment vertical="center"/>
    </xf>
    <xf numFmtId="4" fontId="110" fillId="51" borderId="118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10" fontId="66" fillId="35" borderId="102" applyNumberFormat="0" applyBorder="0" applyAlignment="0" applyProtection="0"/>
    <xf numFmtId="4" fontId="106" fillId="53" borderId="98" applyNumberFormat="0" applyProtection="0">
      <alignment horizontal="right" vertical="center"/>
    </xf>
    <xf numFmtId="0" fontId="27" fillId="40" borderId="206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4" fontId="108" fillId="51" borderId="200" applyNumberFormat="0" applyProtection="0">
      <alignment horizontal="right" vertical="center"/>
    </xf>
    <xf numFmtId="3" fontId="55" fillId="34" borderId="173">
      <alignment horizontal="left" vertical="top" wrapText="1"/>
      <protection locked="0"/>
    </xf>
    <xf numFmtId="4" fontId="108" fillId="35" borderId="98" applyNumberFormat="0" applyProtection="0">
      <alignment vertical="center"/>
    </xf>
    <xf numFmtId="4" fontId="106" fillId="53" borderId="206" applyNumberFormat="0" applyProtection="0">
      <alignment horizontal="right" vertical="center"/>
    </xf>
    <xf numFmtId="0" fontId="27" fillId="54" borderId="98" applyNumberFormat="0" applyProtection="0">
      <alignment horizontal="left" vertical="top" indent="1"/>
    </xf>
    <xf numFmtId="10" fontId="66" fillId="35" borderId="170" applyNumberFormat="0" applyBorder="0" applyAlignment="0" applyProtection="0"/>
    <xf numFmtId="4" fontId="106" fillId="49" borderId="98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0" fontId="27" fillId="40" borderId="98" applyNumberFormat="0" applyProtection="0">
      <alignment horizontal="left" vertical="top" indent="1"/>
    </xf>
    <xf numFmtId="0" fontId="27" fillId="36" borderId="195" applyNumberFormat="0" applyProtection="0">
      <alignment horizontal="left" vertical="top" indent="1"/>
    </xf>
    <xf numFmtId="0" fontId="27" fillId="36" borderId="98" applyNumberFormat="0" applyProtection="0">
      <alignment horizontal="left" vertical="center" indent="1"/>
    </xf>
    <xf numFmtId="10" fontId="66" fillId="35" borderId="96" applyNumberFormat="0" applyBorder="0" applyAlignment="0" applyProtection="0"/>
    <xf numFmtId="4" fontId="105" fillId="34" borderId="104" applyNumberFormat="0" applyProtection="0">
      <alignment vertical="center"/>
    </xf>
    <xf numFmtId="0" fontId="31" fillId="0" borderId="205">
      <alignment horizontal="left" vertical="center"/>
    </xf>
    <xf numFmtId="4" fontId="106" fillId="48" borderId="118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vertical="center"/>
    </xf>
    <xf numFmtId="4" fontId="104" fillId="34" borderId="104" applyNumberFormat="0" applyProtection="0">
      <alignment horizontal="left" vertical="center" indent="1"/>
    </xf>
    <xf numFmtId="0" fontId="106" fillId="35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10" fontId="66" fillId="35" borderId="102" applyNumberFormat="0" applyBorder="0" applyAlignment="0" applyProtection="0"/>
    <xf numFmtId="4" fontId="106" fillId="48" borderId="118" applyNumberFormat="0" applyProtection="0">
      <alignment horizontal="right" vertical="center"/>
    </xf>
    <xf numFmtId="4" fontId="105" fillId="34" borderId="136" applyNumberFormat="0" applyProtection="0">
      <alignment vertical="center"/>
    </xf>
    <xf numFmtId="0" fontId="31" fillId="0" borderId="194">
      <alignment horizontal="left" vertical="center"/>
    </xf>
    <xf numFmtId="4" fontId="106" fillId="43" borderId="118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0" fontId="106" fillId="35" borderId="206" applyNumberFormat="0" applyProtection="0">
      <alignment horizontal="left" vertical="top" indent="1"/>
    </xf>
    <xf numFmtId="4" fontId="106" fillId="41" borderId="136" applyNumberFormat="0" applyProtection="0">
      <alignment horizontal="right" vertical="center"/>
    </xf>
    <xf numFmtId="0" fontId="100" fillId="0" borderId="96" applyFont="0" applyFill="0" applyBorder="0">
      <alignment horizontal="center" vertical="justify" wrapText="1"/>
    </xf>
    <xf numFmtId="0" fontId="100" fillId="0" borderId="96" applyFont="0" applyFill="0" applyBorder="0">
      <alignment horizontal="center" vertical="justify" wrapText="1"/>
    </xf>
    <xf numFmtId="0" fontId="100" fillId="0" borderId="96" applyFont="0" applyFill="0" applyBorder="0">
      <alignment horizontal="center" vertical="justify" wrapText="1"/>
    </xf>
    <xf numFmtId="0" fontId="100" fillId="0" borderId="96" applyFont="0" applyFill="0" applyBorder="0">
      <alignment horizontal="center" vertical="justify" wrapText="1"/>
    </xf>
    <xf numFmtId="0" fontId="100" fillId="0" borderId="96" applyFont="0" applyFill="0" applyBorder="0">
      <alignment horizontal="center" vertical="justify" wrapText="1"/>
    </xf>
    <xf numFmtId="0" fontId="100" fillId="0" borderId="96" applyFont="0" applyFill="0" applyBorder="0">
      <alignment horizontal="centerContinuous" vertical="justify" wrapText="1"/>
    </xf>
    <xf numFmtId="0" fontId="100" fillId="0" borderId="96" applyFont="0" applyFill="0" applyBorder="0">
      <alignment horizontal="centerContinuous" vertical="justify" wrapText="1"/>
    </xf>
    <xf numFmtId="0" fontId="100" fillId="0" borderId="96" applyFont="0" applyFill="0" applyBorder="0">
      <alignment horizontal="centerContinuous" vertical="justify" wrapText="1"/>
    </xf>
    <xf numFmtId="0" fontId="100" fillId="0" borderId="96" applyFont="0" applyFill="0" applyBorder="0">
      <alignment horizontal="centerContinuous" vertical="justify" wrapText="1"/>
    </xf>
    <xf numFmtId="0" fontId="100" fillId="0" borderId="96" applyFont="0" applyFill="0" applyBorder="0">
      <alignment horizontal="centerContinuous" vertical="justify" wrapText="1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10" fontId="66" fillId="35" borderId="96" applyNumberFormat="0" applyBorder="0" applyAlignment="0" applyProtection="0"/>
    <xf numFmtId="10" fontId="66" fillId="35" borderId="96" applyNumberFormat="0" applyBorder="0" applyAlignment="0" applyProtection="0"/>
    <xf numFmtId="10" fontId="66" fillId="35" borderId="96" applyNumberFormat="0" applyBorder="0" applyAlignment="0" applyProtection="0"/>
    <xf numFmtId="4" fontId="106" fillId="43" borderId="98" applyNumberFormat="0" applyProtection="0">
      <alignment horizontal="right" vertical="center"/>
    </xf>
    <xf numFmtId="10" fontId="34" fillId="35" borderId="96" applyNumberFormat="0" applyBorder="0" applyAlignment="0" applyProtection="0"/>
    <xf numFmtId="4" fontId="106" fillId="53" borderId="98" applyNumberFormat="0" applyProtection="0">
      <alignment horizontal="right" vertical="center"/>
    </xf>
    <xf numFmtId="4" fontId="105" fillId="34" borderId="206" applyNumberFormat="0" applyProtection="0">
      <alignment vertical="center"/>
    </xf>
    <xf numFmtId="3" fontId="55" fillId="34" borderId="96">
      <alignment horizontal="left" vertical="top" wrapText="1"/>
      <protection locked="0"/>
    </xf>
    <xf numFmtId="0" fontId="27" fillId="54" borderId="206" applyNumberFormat="0" applyProtection="0">
      <alignment horizontal="left" vertical="top" indent="1"/>
    </xf>
    <xf numFmtId="4" fontId="108" fillId="35" borderId="98" applyNumberFormat="0" applyProtection="0">
      <alignment vertical="center"/>
    </xf>
    <xf numFmtId="4" fontId="106" fillId="35" borderId="98" applyNumberFormat="0" applyProtection="0">
      <alignment vertical="center"/>
    </xf>
    <xf numFmtId="3" fontId="55" fillId="34" borderId="204">
      <alignment horizontal="left" vertical="top" wrapText="1"/>
      <protection locked="0"/>
    </xf>
    <xf numFmtId="4" fontId="106" fillId="49" borderId="98" applyNumberFormat="0" applyProtection="0">
      <alignment horizontal="right" vertical="center"/>
    </xf>
    <xf numFmtId="0" fontId="27" fillId="40" borderId="98" applyNumberFormat="0" applyProtection="0">
      <alignment horizontal="left" vertical="top" indent="1"/>
    </xf>
    <xf numFmtId="0" fontId="27" fillId="36" borderId="98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4" fontId="106" fillId="44" borderId="98" applyNumberFormat="0" applyProtection="0">
      <alignment horizontal="right" vertical="center"/>
    </xf>
    <xf numFmtId="0" fontId="31" fillId="0" borderId="205">
      <alignment horizontal="left" vertical="center"/>
    </xf>
    <xf numFmtId="0" fontId="106" fillId="40" borderId="101" applyNumberFormat="0" applyProtection="0">
      <alignment horizontal="left" vertical="top" indent="1"/>
    </xf>
    <xf numFmtId="0" fontId="100" fillId="0" borderId="102" applyFont="0" applyFill="0" applyBorder="0">
      <alignment horizontal="center" vertical="justify" wrapText="1"/>
    </xf>
    <xf numFmtId="0" fontId="100" fillId="0" borderId="102" applyFont="0" applyFill="0" applyBorder="0">
      <alignment horizontal="center" vertical="justify" wrapText="1"/>
    </xf>
    <xf numFmtId="4" fontId="106" fillId="43" borderId="217" applyNumberFormat="0" applyProtection="0">
      <alignment horizontal="right" vertical="center"/>
    </xf>
    <xf numFmtId="3" fontId="55" fillId="34" borderId="170">
      <alignment horizontal="left" vertical="top" wrapText="1"/>
      <protection locked="0"/>
    </xf>
    <xf numFmtId="0" fontId="31" fillId="0" borderId="100">
      <alignment horizontal="left" vertical="center"/>
    </xf>
    <xf numFmtId="4" fontId="106" fillId="35" borderId="101" applyNumberFormat="0" applyProtection="0">
      <alignment vertical="center"/>
    </xf>
    <xf numFmtId="0" fontId="27" fillId="52" borderId="101" applyNumberFormat="0" applyProtection="0">
      <alignment horizontal="left" vertical="center" indent="1"/>
    </xf>
    <xf numFmtId="4" fontId="104" fillId="39" borderId="101" applyNumberFormat="0" applyProtection="0">
      <alignment vertical="center"/>
    </xf>
    <xf numFmtId="0" fontId="27" fillId="52" borderId="101" applyNumberFormat="0" applyProtection="0">
      <alignment horizontal="left" vertical="center" indent="1"/>
    </xf>
    <xf numFmtId="0" fontId="106" fillId="35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4" fontId="106" fillId="35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0" fontId="100" fillId="0" borderId="99" applyFont="0" applyFill="0" applyBorder="0">
      <alignment horizontal="center" vertical="justify" wrapText="1"/>
    </xf>
    <xf numFmtId="4" fontId="106" fillId="41" borderId="101" applyNumberFormat="0" applyProtection="0">
      <alignment horizontal="right" vertical="center"/>
    </xf>
    <xf numFmtId="4" fontId="105" fillId="34" borderId="101" applyNumberFormat="0" applyProtection="0">
      <alignment vertical="center"/>
    </xf>
    <xf numFmtId="4" fontId="106" fillId="42" borderId="101" applyNumberFormat="0" applyProtection="0">
      <alignment horizontal="right" vertical="center"/>
    </xf>
    <xf numFmtId="4" fontId="105" fillId="34" borderId="101" applyNumberFormat="0" applyProtection="0">
      <alignment vertical="center"/>
    </xf>
    <xf numFmtId="10" fontId="66" fillId="35" borderId="99" applyNumberFormat="0" applyBorder="0" applyAlignment="0" applyProtection="0"/>
    <xf numFmtId="4" fontId="106" fillId="42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10" fontId="66" fillId="35" borderId="99" applyNumberFormat="0" applyBorder="0" applyAlignment="0" applyProtection="0"/>
    <xf numFmtId="0" fontId="27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0" fontId="100" fillId="0" borderId="99" applyFont="0" applyFill="0" applyBorder="0">
      <alignment horizontal="centerContinuous" vertical="justify" wrapText="1"/>
    </xf>
    <xf numFmtId="4" fontId="105" fillId="34" borderId="101" applyNumberFormat="0" applyProtection="0">
      <alignment vertical="center"/>
    </xf>
    <xf numFmtId="4" fontId="104" fillId="34" borderId="101" applyNumberFormat="0" applyProtection="0">
      <alignment horizontal="left" vertical="center" indent="1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0" fontId="27" fillId="52" borderId="101" applyNumberFormat="0" applyProtection="0">
      <alignment horizontal="left" vertical="top" indent="1"/>
    </xf>
    <xf numFmtId="4" fontId="106" fillId="51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0" fontId="106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4" fontId="110" fillId="51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4" fontId="108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top" indent="1"/>
    </xf>
    <xf numFmtId="4" fontId="106" fillId="45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5" fillId="34" borderId="101" applyNumberFormat="0" applyProtection="0">
      <alignment vertical="center"/>
    </xf>
    <xf numFmtId="4" fontId="106" fillId="47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0" fontId="27" fillId="40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4" fontId="106" fillId="35" borderId="101" applyNumberFormat="0" applyProtection="0">
      <alignment horizontal="left" vertical="center" indent="1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0" fontId="27" fillId="40" borderId="101" applyNumberFormat="0" applyProtection="0">
      <alignment horizontal="left" vertical="top" indent="1"/>
    </xf>
    <xf numFmtId="4" fontId="106" fillId="51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8" fillId="35" borderId="101" applyNumberFormat="0" applyProtection="0">
      <alignment vertical="center"/>
    </xf>
    <xf numFmtId="4" fontId="106" fillId="51" borderId="101" applyNumberFormat="0" applyProtection="0">
      <alignment horizontal="right" vertical="center"/>
    </xf>
    <xf numFmtId="0" fontId="106" fillId="40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center" indent="1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05" fillId="34" borderId="101" applyNumberFormat="0" applyProtection="0">
      <alignment vertical="center"/>
    </xf>
    <xf numFmtId="0" fontId="104" fillId="34" borderId="101" applyNumberFormat="0" applyProtection="0">
      <alignment horizontal="left" vertical="top" indent="1"/>
    </xf>
    <xf numFmtId="4" fontId="108" fillId="35" borderId="101" applyNumberFormat="0" applyProtection="0">
      <alignment vertical="center"/>
    </xf>
    <xf numFmtId="0" fontId="106" fillId="35" borderId="101" applyNumberFormat="0" applyProtection="0">
      <alignment horizontal="left" vertical="top" indent="1"/>
    </xf>
    <xf numFmtId="0" fontId="27" fillId="54" borderId="118" applyNumberFormat="0" applyProtection="0">
      <alignment horizontal="left" vertical="top" indent="1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6" fillId="51" borderId="101" applyNumberFormat="0" applyProtection="0">
      <alignment horizontal="right" vertical="center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4" fontId="106" fillId="41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4" fillId="39" borderId="101" applyNumberFormat="0" applyProtection="0">
      <alignment vertical="center"/>
    </xf>
    <xf numFmtId="0" fontId="104" fillId="34" borderId="101" applyNumberFormat="0" applyProtection="0">
      <alignment horizontal="left" vertical="top" indent="1"/>
    </xf>
    <xf numFmtId="4" fontId="106" fillId="49" borderId="101" applyNumberFormat="0" applyProtection="0">
      <alignment horizontal="right" vertical="center"/>
    </xf>
    <xf numFmtId="0" fontId="27" fillId="54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4" fontId="106" fillId="43" borderId="101" applyNumberFormat="0" applyProtection="0">
      <alignment horizontal="right" vertical="center"/>
    </xf>
    <xf numFmtId="0" fontId="27" fillId="40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4" fontId="106" fillId="49" borderId="101" applyNumberFormat="0" applyProtection="0">
      <alignment horizontal="right" vertical="center"/>
    </xf>
    <xf numFmtId="0" fontId="104" fillId="34" borderId="101" applyNumberFormat="0" applyProtection="0">
      <alignment horizontal="left" vertical="top" indent="1"/>
    </xf>
    <xf numFmtId="4" fontId="105" fillId="34" borderId="101" applyNumberFormat="0" applyProtection="0">
      <alignment vertical="center"/>
    </xf>
    <xf numFmtId="4" fontId="106" fillId="53" borderId="101" applyNumberFormat="0" applyProtection="0">
      <alignment horizontal="left" vertical="center" indent="1"/>
    </xf>
    <xf numFmtId="4" fontId="106" fillId="35" borderId="101" applyNumberFormat="0" applyProtection="0">
      <alignment vertical="center"/>
    </xf>
    <xf numFmtId="0" fontId="27" fillId="40" borderId="101" applyNumberFormat="0" applyProtection="0">
      <alignment horizontal="left" vertical="center" indent="1"/>
    </xf>
    <xf numFmtId="4" fontId="106" fillId="49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0" fontId="104" fillId="34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4" fontId="108" fillId="51" borderId="101" applyNumberFormat="0" applyProtection="0">
      <alignment horizontal="right" vertical="center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4" fontId="104" fillId="39" borderId="101" applyNumberFormat="0" applyProtection="0">
      <alignment vertical="center"/>
    </xf>
    <xf numFmtId="0" fontId="27" fillId="40" borderId="101" applyNumberFormat="0" applyProtection="0">
      <alignment horizontal="left" vertical="top" indent="1"/>
    </xf>
    <xf numFmtId="4" fontId="106" fillId="35" borderId="101" applyNumberFormat="0" applyProtection="0">
      <alignment vertical="center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0" fontId="27" fillId="36" borderId="101" applyNumberFormat="0" applyProtection="0">
      <alignment horizontal="left" vertical="center" indent="1"/>
    </xf>
    <xf numFmtId="4" fontId="106" fillId="53" borderId="101" applyNumberFormat="0" applyProtection="0">
      <alignment horizontal="right" vertical="center"/>
    </xf>
    <xf numFmtId="4" fontId="108" fillId="35" borderId="101" applyNumberFormat="0" applyProtection="0">
      <alignment vertical="center"/>
    </xf>
    <xf numFmtId="0" fontId="31" fillId="0" borderId="100">
      <alignment horizontal="left" vertical="center"/>
    </xf>
    <xf numFmtId="0" fontId="104" fillId="34" borderId="101" applyNumberFormat="0" applyProtection="0">
      <alignment horizontal="left" vertical="top" indent="1"/>
    </xf>
    <xf numFmtId="3" fontId="55" fillId="34" borderId="99">
      <alignment horizontal="left" vertical="top" wrapText="1"/>
      <protection locked="0"/>
    </xf>
    <xf numFmtId="4" fontId="104" fillId="39" borderId="101" applyNumberFormat="0" applyProtection="0">
      <alignment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4" fontId="106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6" fillId="35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center" indent="1"/>
    </xf>
    <xf numFmtId="4" fontId="106" fillId="41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5" fillId="34" borderId="101" applyNumberFormat="0" applyProtection="0">
      <alignment vertical="center"/>
    </xf>
    <xf numFmtId="0" fontId="27" fillId="40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6" fillId="35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4" fillId="39" borderId="98" applyNumberFormat="0" applyProtection="0">
      <alignment vertical="center"/>
    </xf>
    <xf numFmtId="4" fontId="104" fillId="39" borderId="98" applyNumberFormat="0" applyProtection="0">
      <alignment vertical="center"/>
    </xf>
    <xf numFmtId="4" fontId="104" fillId="39" borderId="98" applyNumberFormat="0" applyProtection="0">
      <alignment vertical="center"/>
    </xf>
    <xf numFmtId="4" fontId="104" fillId="39" borderId="98" applyNumberFormat="0" applyProtection="0">
      <alignment vertical="center"/>
    </xf>
    <xf numFmtId="4" fontId="104" fillId="39" borderId="98" applyNumberFormat="0" applyProtection="0">
      <alignment vertical="center"/>
    </xf>
    <xf numFmtId="4" fontId="105" fillId="34" borderId="98" applyNumberFormat="0" applyProtection="0">
      <alignment vertical="center"/>
    </xf>
    <xf numFmtId="4" fontId="105" fillId="34" borderId="98" applyNumberFormat="0" applyProtection="0">
      <alignment vertical="center"/>
    </xf>
    <xf numFmtId="4" fontId="105" fillId="34" borderId="98" applyNumberFormat="0" applyProtection="0">
      <alignment vertical="center"/>
    </xf>
    <xf numFmtId="4" fontId="105" fillId="34" borderId="98" applyNumberFormat="0" applyProtection="0">
      <alignment vertical="center"/>
    </xf>
    <xf numFmtId="4" fontId="105" fillId="34" borderId="98" applyNumberFormat="0" applyProtection="0">
      <alignment vertical="center"/>
    </xf>
    <xf numFmtId="4" fontId="104" fillId="34" borderId="98" applyNumberFormat="0" applyProtection="0">
      <alignment horizontal="left" vertical="center" indent="1"/>
    </xf>
    <xf numFmtId="4" fontId="104" fillId="34" borderId="98" applyNumberFormat="0" applyProtection="0">
      <alignment horizontal="left" vertical="center" indent="1"/>
    </xf>
    <xf numFmtId="4" fontId="104" fillId="34" borderId="98" applyNumberFormat="0" applyProtection="0">
      <alignment horizontal="left" vertical="center" indent="1"/>
    </xf>
    <xf numFmtId="4" fontId="104" fillId="34" borderId="98" applyNumberFormat="0" applyProtection="0">
      <alignment horizontal="left" vertical="center" indent="1"/>
    </xf>
    <xf numFmtId="4" fontId="104" fillId="34" borderId="98" applyNumberFormat="0" applyProtection="0">
      <alignment horizontal="left" vertical="center" indent="1"/>
    </xf>
    <xf numFmtId="0" fontId="104" fillId="34" borderId="98" applyNumberFormat="0" applyProtection="0">
      <alignment horizontal="left" vertical="top" indent="1"/>
    </xf>
    <xf numFmtId="0" fontId="104" fillId="34" borderId="98" applyNumberFormat="0" applyProtection="0">
      <alignment horizontal="left" vertical="top" indent="1"/>
    </xf>
    <xf numFmtId="0" fontId="104" fillId="34" borderId="98" applyNumberFormat="0" applyProtection="0">
      <alignment horizontal="left" vertical="top" indent="1"/>
    </xf>
    <xf numFmtId="0" fontId="104" fillId="34" borderId="98" applyNumberFormat="0" applyProtection="0">
      <alignment horizontal="left" vertical="top" indent="1"/>
    </xf>
    <xf numFmtId="0" fontId="104" fillId="34" borderId="98" applyNumberFormat="0" applyProtection="0">
      <alignment horizontal="left" vertical="top" indent="1"/>
    </xf>
    <xf numFmtId="4" fontId="106" fillId="35" borderId="101" applyNumberFormat="0" applyProtection="0">
      <alignment horizontal="left" vertical="center" indent="1"/>
    </xf>
    <xf numFmtId="4" fontId="106" fillId="41" borderId="98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43" borderId="98" applyNumberFormat="0" applyProtection="0">
      <alignment horizontal="right" vertical="center"/>
    </xf>
    <xf numFmtId="4" fontId="106" fillId="43" borderId="98" applyNumberFormat="0" applyProtection="0">
      <alignment horizontal="right" vertical="center"/>
    </xf>
    <xf numFmtId="4" fontId="106" fillId="43" borderId="98" applyNumberFormat="0" applyProtection="0">
      <alignment horizontal="right" vertical="center"/>
    </xf>
    <xf numFmtId="4" fontId="106" fillId="43" borderId="98" applyNumberFormat="0" applyProtection="0">
      <alignment horizontal="right" vertical="center"/>
    </xf>
    <xf numFmtId="4" fontId="106" fillId="43" borderId="98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06" fillId="46" borderId="98" applyNumberFormat="0" applyProtection="0">
      <alignment horizontal="right" vertical="center"/>
    </xf>
    <xf numFmtId="4" fontId="106" fillId="46" borderId="98" applyNumberFormat="0" applyProtection="0">
      <alignment horizontal="right" vertical="center"/>
    </xf>
    <xf numFmtId="4" fontId="106" fillId="46" borderId="98" applyNumberFormat="0" applyProtection="0">
      <alignment horizontal="right" vertical="center"/>
    </xf>
    <xf numFmtId="4" fontId="106" fillId="46" borderId="98" applyNumberFormat="0" applyProtection="0">
      <alignment horizontal="right" vertical="center"/>
    </xf>
    <xf numFmtId="4" fontId="106" fillId="46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0" fontId="27" fillId="36" borderId="118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4" fontId="106" fillId="53" borderId="98" applyNumberFormat="0" applyProtection="0">
      <alignment horizontal="right" vertical="center"/>
    </xf>
    <xf numFmtId="4" fontId="106" fillId="53" borderId="98" applyNumberFormat="0" applyProtection="0">
      <alignment horizontal="right" vertical="center"/>
    </xf>
    <xf numFmtId="4" fontId="106" fillId="53" borderId="98" applyNumberFormat="0" applyProtection="0">
      <alignment horizontal="right" vertical="center"/>
    </xf>
    <xf numFmtId="4" fontId="106" fillId="53" borderId="98" applyNumberFormat="0" applyProtection="0">
      <alignment horizontal="right" vertical="center"/>
    </xf>
    <xf numFmtId="4" fontId="106" fillId="53" borderId="98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0" fontId="27" fillId="52" borderId="9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52" borderId="9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top" indent="1"/>
    </xf>
    <xf numFmtId="0" fontId="27" fillId="40" borderId="98" applyNumberFormat="0" applyProtection="0">
      <alignment horizontal="left" vertical="top" indent="1"/>
    </xf>
    <xf numFmtId="0" fontId="27" fillId="40" borderId="98" applyNumberFormat="0" applyProtection="0">
      <alignment horizontal="left" vertical="top" indent="1"/>
    </xf>
    <xf numFmtId="0" fontId="27" fillId="40" borderId="98" applyNumberFormat="0" applyProtection="0">
      <alignment horizontal="left" vertical="top" indent="1"/>
    </xf>
    <xf numFmtId="0" fontId="27" fillId="40" borderId="98" applyNumberFormat="0" applyProtection="0">
      <alignment horizontal="left" vertical="top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top" indent="1"/>
    </xf>
    <xf numFmtId="0" fontId="27" fillId="36" borderId="98" applyNumberFormat="0" applyProtection="0">
      <alignment horizontal="left" vertical="top" indent="1"/>
    </xf>
    <xf numFmtId="0" fontId="27" fillId="36" borderId="98" applyNumberFormat="0" applyProtection="0">
      <alignment horizontal="left" vertical="top" indent="1"/>
    </xf>
    <xf numFmtId="0" fontId="27" fillId="36" borderId="98" applyNumberFormat="0" applyProtection="0">
      <alignment horizontal="left" vertical="top" indent="1"/>
    </xf>
    <xf numFmtId="0" fontId="27" fillId="36" borderId="98" applyNumberFormat="0" applyProtection="0">
      <alignment horizontal="left" vertical="top" indent="1"/>
    </xf>
    <xf numFmtId="0" fontId="27" fillId="54" borderId="98" applyNumberFormat="0" applyProtection="0">
      <alignment horizontal="left" vertical="center" indent="1"/>
    </xf>
    <xf numFmtId="0" fontId="27" fillId="54" borderId="98" applyNumberFormat="0" applyProtection="0">
      <alignment horizontal="left" vertical="center" indent="1"/>
    </xf>
    <xf numFmtId="0" fontId="27" fillId="54" borderId="98" applyNumberFormat="0" applyProtection="0">
      <alignment horizontal="left" vertical="center" indent="1"/>
    </xf>
    <xf numFmtId="0" fontId="27" fillId="54" borderId="98" applyNumberFormat="0" applyProtection="0">
      <alignment horizontal="left" vertical="center" indent="1"/>
    </xf>
    <xf numFmtId="0" fontId="27" fillId="54" borderId="98" applyNumberFormat="0" applyProtection="0">
      <alignment horizontal="left" vertical="center" indent="1"/>
    </xf>
    <xf numFmtId="0" fontId="27" fillId="54" borderId="98" applyNumberFormat="0" applyProtection="0">
      <alignment horizontal="left" vertical="top" indent="1"/>
    </xf>
    <xf numFmtId="0" fontId="27" fillId="54" borderId="98" applyNumberFormat="0" applyProtection="0">
      <alignment horizontal="left" vertical="top" indent="1"/>
    </xf>
    <xf numFmtId="0" fontId="27" fillId="54" borderId="98" applyNumberFormat="0" applyProtection="0">
      <alignment horizontal="left" vertical="top" indent="1"/>
    </xf>
    <xf numFmtId="0" fontId="27" fillId="54" borderId="98" applyNumberFormat="0" applyProtection="0">
      <alignment horizontal="left" vertical="top" indent="1"/>
    </xf>
    <xf numFmtId="0" fontId="27" fillId="54" borderId="98" applyNumberFormat="0" applyProtection="0">
      <alignment horizontal="left" vertical="top" indent="1"/>
    </xf>
    <xf numFmtId="4" fontId="106" fillId="35" borderId="98" applyNumberFormat="0" applyProtection="0">
      <alignment vertical="center"/>
    </xf>
    <xf numFmtId="4" fontId="106" fillId="35" borderId="98" applyNumberFormat="0" applyProtection="0">
      <alignment vertical="center"/>
    </xf>
    <xf numFmtId="4" fontId="106" fillId="35" borderId="98" applyNumberFormat="0" applyProtection="0">
      <alignment vertical="center"/>
    </xf>
    <xf numFmtId="4" fontId="106" fillId="35" borderId="98" applyNumberFormat="0" applyProtection="0">
      <alignment vertical="center"/>
    </xf>
    <xf numFmtId="4" fontId="106" fillId="35" borderId="98" applyNumberFormat="0" applyProtection="0">
      <alignment vertical="center"/>
    </xf>
    <xf numFmtId="4" fontId="108" fillId="35" borderId="98" applyNumberFormat="0" applyProtection="0">
      <alignment vertical="center"/>
    </xf>
    <xf numFmtId="4" fontId="108" fillId="35" borderId="98" applyNumberFormat="0" applyProtection="0">
      <alignment vertical="center"/>
    </xf>
    <xf numFmtId="4" fontId="108" fillId="35" borderId="98" applyNumberFormat="0" applyProtection="0">
      <alignment vertical="center"/>
    </xf>
    <xf numFmtId="4" fontId="108" fillId="35" borderId="98" applyNumberFormat="0" applyProtection="0">
      <alignment vertical="center"/>
    </xf>
    <xf numFmtId="4" fontId="108" fillId="35" borderId="98" applyNumberFormat="0" applyProtection="0">
      <alignment vertical="center"/>
    </xf>
    <xf numFmtId="4" fontId="106" fillId="35" borderId="98" applyNumberFormat="0" applyProtection="0">
      <alignment horizontal="left" vertical="center" indent="1"/>
    </xf>
    <xf numFmtId="4" fontId="106" fillId="35" borderId="98" applyNumberFormat="0" applyProtection="0">
      <alignment horizontal="left" vertical="center" indent="1"/>
    </xf>
    <xf numFmtId="4" fontId="106" fillId="35" borderId="98" applyNumberFormat="0" applyProtection="0">
      <alignment horizontal="left" vertical="center" indent="1"/>
    </xf>
    <xf numFmtId="4" fontId="106" fillId="35" borderId="98" applyNumberFormat="0" applyProtection="0">
      <alignment horizontal="left" vertical="center" indent="1"/>
    </xf>
    <xf numFmtId="4" fontId="106" fillId="35" borderId="98" applyNumberFormat="0" applyProtection="0">
      <alignment horizontal="left" vertical="center" indent="1"/>
    </xf>
    <xf numFmtId="0" fontId="106" fillId="35" borderId="98" applyNumberFormat="0" applyProtection="0">
      <alignment horizontal="left" vertical="top" indent="1"/>
    </xf>
    <xf numFmtId="0" fontId="106" fillId="35" borderId="98" applyNumberFormat="0" applyProtection="0">
      <alignment horizontal="left" vertical="top" indent="1"/>
    </xf>
    <xf numFmtId="0" fontId="106" fillId="35" borderId="98" applyNumberFormat="0" applyProtection="0">
      <alignment horizontal="left" vertical="top" indent="1"/>
    </xf>
    <xf numFmtId="0" fontId="106" fillId="35" borderId="98" applyNumberFormat="0" applyProtection="0">
      <alignment horizontal="left" vertical="top" indent="1"/>
    </xf>
    <xf numFmtId="0" fontId="106" fillId="35" borderId="98" applyNumberFormat="0" applyProtection="0">
      <alignment horizontal="left" vertical="top" indent="1"/>
    </xf>
    <xf numFmtId="4" fontId="106" fillId="51" borderId="98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6" fillId="53" borderId="98" applyNumberFormat="0" applyProtection="0">
      <alignment horizontal="left" vertical="center" indent="1"/>
    </xf>
    <xf numFmtId="4" fontId="106" fillId="53" borderId="98" applyNumberFormat="0" applyProtection="0">
      <alignment horizontal="left" vertical="center" indent="1"/>
    </xf>
    <xf numFmtId="4" fontId="106" fillId="53" borderId="98" applyNumberFormat="0" applyProtection="0">
      <alignment horizontal="left" vertical="center" indent="1"/>
    </xf>
    <xf numFmtId="4" fontId="106" fillId="53" borderId="98" applyNumberFormat="0" applyProtection="0">
      <alignment horizontal="left" vertical="center" indent="1"/>
    </xf>
    <xf numFmtId="4" fontId="106" fillId="53" borderId="98" applyNumberFormat="0" applyProtection="0">
      <alignment horizontal="left" vertical="center" indent="1"/>
    </xf>
    <xf numFmtId="0" fontId="106" fillId="40" borderId="98" applyNumberFormat="0" applyProtection="0">
      <alignment horizontal="left" vertical="top" indent="1"/>
    </xf>
    <xf numFmtId="0" fontId="106" fillId="40" borderId="98" applyNumberFormat="0" applyProtection="0">
      <alignment horizontal="left" vertical="top" indent="1"/>
    </xf>
    <xf numFmtId="0" fontId="106" fillId="40" borderId="98" applyNumberFormat="0" applyProtection="0">
      <alignment horizontal="left" vertical="top" indent="1"/>
    </xf>
    <xf numFmtId="0" fontId="106" fillId="40" borderId="98" applyNumberFormat="0" applyProtection="0">
      <alignment horizontal="left" vertical="top" indent="1"/>
    </xf>
    <xf numFmtId="0" fontId="106" fillId="40" borderId="98" applyNumberFormat="0" applyProtection="0">
      <alignment horizontal="left" vertical="top" indent="1"/>
    </xf>
    <xf numFmtId="4" fontId="106" fillId="51" borderId="101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0" fontId="106" fillId="40" borderId="101" applyNumberFormat="0" applyProtection="0">
      <alignment horizontal="left" vertical="top" indent="1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0" fontId="104" fillId="34" borderId="101" applyNumberFormat="0" applyProtection="0">
      <alignment horizontal="left" vertical="top" indent="1"/>
    </xf>
    <xf numFmtId="4" fontId="106" fillId="53" borderId="101" applyNumberFormat="0" applyProtection="0">
      <alignment horizontal="right" vertical="center"/>
    </xf>
    <xf numFmtId="0" fontId="27" fillId="36" borderId="101" applyNumberFormat="0" applyProtection="0">
      <alignment horizontal="left" vertical="top" indent="1"/>
    </xf>
    <xf numFmtId="4" fontId="105" fillId="34" borderId="101" applyNumberFormat="0" applyProtection="0">
      <alignment vertical="center"/>
    </xf>
    <xf numFmtId="0" fontId="104" fillId="34" borderId="101" applyNumberFormat="0" applyProtection="0">
      <alignment horizontal="left" vertical="top" indent="1"/>
    </xf>
    <xf numFmtId="4" fontId="106" fillId="43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4" fontId="105" fillId="34" borderId="101" applyNumberFormat="0" applyProtection="0">
      <alignment vertical="center"/>
    </xf>
    <xf numFmtId="4" fontId="106" fillId="41" borderId="101" applyNumberFormat="0" applyProtection="0">
      <alignment horizontal="right" vertical="center"/>
    </xf>
    <xf numFmtId="0" fontId="104" fillId="34" borderId="101" applyNumberFormat="0" applyProtection="0">
      <alignment horizontal="left" vertical="top" indent="1"/>
    </xf>
    <xf numFmtId="4" fontId="106" fillId="42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106" fillId="40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3" fontId="55" fillId="34" borderId="102">
      <alignment horizontal="left" vertical="top" wrapText="1"/>
      <protection locked="0"/>
    </xf>
    <xf numFmtId="4" fontId="104" fillId="34" borderId="101" applyNumberFormat="0" applyProtection="0">
      <alignment horizontal="left" vertical="center" indent="1"/>
    </xf>
    <xf numFmtId="0" fontId="106" fillId="40" borderId="101" applyNumberFormat="0" applyProtection="0">
      <alignment horizontal="left" vertical="top" indent="1"/>
    </xf>
    <xf numFmtId="4" fontId="106" fillId="47" borderId="101" applyNumberFormat="0" applyProtection="0">
      <alignment horizontal="right" vertical="center"/>
    </xf>
    <xf numFmtId="0" fontId="27" fillId="40" borderId="101" applyNumberFormat="0" applyProtection="0">
      <alignment horizontal="left" vertical="top" indent="1"/>
    </xf>
    <xf numFmtId="4" fontId="106" fillId="35" borderId="101" applyNumberFormat="0" applyProtection="0">
      <alignment horizontal="left" vertical="center" indent="1"/>
    </xf>
    <xf numFmtId="0" fontId="100" fillId="0" borderId="99" applyFont="0" applyFill="0" applyBorder="0">
      <alignment horizontal="center" vertical="justify" wrapText="1"/>
    </xf>
    <xf numFmtId="4" fontId="104" fillId="34" borderId="101" applyNumberFormat="0" applyProtection="0">
      <alignment horizontal="left" vertical="center" indent="1"/>
    </xf>
    <xf numFmtId="4" fontId="106" fillId="46" borderId="101" applyNumberFormat="0" applyProtection="0">
      <alignment horizontal="right" vertical="center"/>
    </xf>
    <xf numFmtId="0" fontId="106" fillId="40" borderId="124" applyNumberFormat="0" applyProtection="0">
      <alignment horizontal="left" vertical="top" indent="1"/>
    </xf>
    <xf numFmtId="4" fontId="110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4" fillId="34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4" fontId="106" fillId="35" borderId="101" applyNumberFormat="0" applyProtection="0">
      <alignment vertical="center"/>
    </xf>
    <xf numFmtId="0" fontId="27" fillId="40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4" fontId="106" fillId="47" borderId="101" applyNumberFormat="0" applyProtection="0">
      <alignment horizontal="right"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5" fillId="34" borderId="101" applyNumberFormat="0" applyProtection="0">
      <alignment vertical="center"/>
    </xf>
    <xf numFmtId="4" fontId="105" fillId="34" borderId="101" applyNumberFormat="0" applyProtection="0">
      <alignment vertical="center"/>
    </xf>
    <xf numFmtId="4" fontId="105" fillId="34" borderId="101" applyNumberFormat="0" applyProtection="0">
      <alignment vertical="center"/>
    </xf>
    <xf numFmtId="4" fontId="105" fillId="34" borderId="101" applyNumberFormat="0" applyProtection="0">
      <alignment vertical="center"/>
    </xf>
    <xf numFmtId="4" fontId="105" fillId="34" borderId="101" applyNumberFormat="0" applyProtection="0">
      <alignment vertical="center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0" fontId="104" fillId="34" borderId="101" applyNumberFormat="0" applyProtection="0">
      <alignment horizontal="left" vertical="top" indent="1"/>
    </xf>
    <xf numFmtId="0" fontId="104" fillId="34" borderId="101" applyNumberFormat="0" applyProtection="0">
      <alignment horizontal="left" vertical="top" indent="1"/>
    </xf>
    <xf numFmtId="0" fontId="104" fillId="34" borderId="101" applyNumberFormat="0" applyProtection="0">
      <alignment horizontal="left" vertical="top" indent="1"/>
    </xf>
    <xf numFmtId="0" fontId="104" fillId="34" borderId="101" applyNumberFormat="0" applyProtection="0">
      <alignment horizontal="left" vertical="top" indent="1"/>
    </xf>
    <xf numFmtId="0" fontId="104" fillId="34" borderId="101" applyNumberFormat="0" applyProtection="0">
      <alignment horizontal="left" vertical="top" indent="1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0" fontId="27" fillId="40" borderId="118" applyNumberFormat="0" applyProtection="0">
      <alignment horizontal="left" vertical="center" indent="1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0" fontId="27" fillId="52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6" fillId="35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4" fontId="106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0" fontId="106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0" fontId="104" fillId="34" borderId="101" applyNumberFormat="0" applyProtection="0">
      <alignment horizontal="left" vertical="top" indent="1"/>
    </xf>
    <xf numFmtId="4" fontId="104" fillId="34" borderId="101" applyNumberFormat="0" applyProtection="0">
      <alignment horizontal="left" vertical="center" indent="1"/>
    </xf>
    <xf numFmtId="4" fontId="106" fillId="41" borderId="124" applyNumberFormat="0" applyProtection="0">
      <alignment horizontal="right" vertical="center"/>
    </xf>
    <xf numFmtId="4" fontId="104" fillId="39" borderId="101" applyNumberFormat="0" applyProtection="0">
      <alignment vertical="center"/>
    </xf>
    <xf numFmtId="0" fontId="27" fillId="36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10" fontId="34" fillId="35" borderId="99" applyNumberFormat="0" applyBorder="0" applyAlignment="0" applyProtection="0"/>
    <xf numFmtId="0" fontId="100" fillId="0" borderId="99" applyFont="0" applyFill="0" applyBorder="0">
      <alignment horizontal="center" vertical="justify" wrapText="1"/>
    </xf>
    <xf numFmtId="10" fontId="34" fillId="35" borderId="102" applyNumberFormat="0" applyBorder="0" applyAlignment="0" applyProtection="0"/>
    <xf numFmtId="0" fontId="106" fillId="40" borderId="101" applyNumberFormat="0" applyProtection="0">
      <alignment horizontal="left" vertical="top" indent="1"/>
    </xf>
    <xf numFmtId="0" fontId="100" fillId="0" borderId="99" applyFont="0" applyFill="0" applyBorder="0">
      <alignment horizontal="centerContinuous" vertical="justify" wrapText="1"/>
    </xf>
    <xf numFmtId="0" fontId="104" fillId="34" borderId="101" applyNumberFormat="0" applyProtection="0">
      <alignment horizontal="left" vertical="top" indent="1"/>
    </xf>
    <xf numFmtId="4" fontId="104" fillId="39" borderId="101" applyNumberFormat="0" applyProtection="0">
      <alignment vertical="center"/>
    </xf>
    <xf numFmtId="4" fontId="106" fillId="45" borderId="101" applyNumberFormat="0" applyProtection="0">
      <alignment horizontal="right" vertical="center"/>
    </xf>
    <xf numFmtId="4" fontId="106" fillId="35" borderId="118" applyNumberFormat="0" applyProtection="0">
      <alignment vertical="center"/>
    </xf>
    <xf numFmtId="4" fontId="106" fillId="49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0" fontId="27" fillId="52" borderId="101" applyNumberFormat="0" applyProtection="0">
      <alignment horizontal="left" vertical="top" indent="1"/>
    </xf>
    <xf numFmtId="4" fontId="106" fillId="47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0" fontId="27" fillId="52" borderId="101" applyNumberFormat="0" applyProtection="0">
      <alignment horizontal="left" vertical="center" indent="1"/>
    </xf>
    <xf numFmtId="4" fontId="106" fillId="47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10" fontId="34" fillId="35" borderId="99" applyNumberFormat="0" applyBorder="0" applyAlignment="0" applyProtection="0"/>
    <xf numFmtId="10" fontId="66" fillId="35" borderId="122" applyNumberFormat="0" applyBorder="0" applyAlignment="0" applyProtection="0"/>
    <xf numFmtId="0" fontId="27" fillId="54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4" fontId="106" fillId="53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4" fontId="106" fillId="51" borderId="101" applyNumberFormat="0" applyProtection="0">
      <alignment horizontal="right" vertical="center"/>
    </xf>
    <xf numFmtId="0" fontId="27" fillId="36" borderId="101" applyNumberFormat="0" applyProtection="0">
      <alignment horizontal="left" vertical="center" indent="1"/>
    </xf>
    <xf numFmtId="0" fontId="106" fillId="35" borderId="101" applyNumberFormat="0" applyProtection="0">
      <alignment horizontal="left" vertical="top" indent="1"/>
    </xf>
    <xf numFmtId="4" fontId="106" fillId="53" borderId="101" applyNumberFormat="0" applyProtection="0">
      <alignment horizontal="right" vertical="center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center" indent="1"/>
    </xf>
    <xf numFmtId="4" fontId="105" fillId="34" borderId="101" applyNumberFormat="0" applyProtection="0">
      <alignment vertical="center"/>
    </xf>
    <xf numFmtId="0" fontId="27" fillId="54" borderId="118" applyNumberFormat="0" applyProtection="0">
      <alignment horizontal="left" vertical="center" indent="1"/>
    </xf>
    <xf numFmtId="0" fontId="106" fillId="35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top" indent="1"/>
    </xf>
    <xf numFmtId="4" fontId="106" fillId="49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0" fontId="31" fillId="0" borderId="100">
      <alignment horizontal="left" vertical="center"/>
    </xf>
    <xf numFmtId="10" fontId="66" fillId="35" borderId="99" applyNumberFormat="0" applyBorder="0" applyAlignment="0" applyProtection="0"/>
    <xf numFmtId="0" fontId="31" fillId="0" borderId="100">
      <alignment horizontal="left" vertical="center"/>
    </xf>
    <xf numFmtId="0" fontId="31" fillId="0" borderId="100">
      <alignment horizontal="left" vertical="center"/>
    </xf>
    <xf numFmtId="0" fontId="100" fillId="0" borderId="99" applyFont="0" applyFill="0" applyBorder="0">
      <alignment horizontal="centerContinuous" vertical="justify" wrapText="1"/>
    </xf>
    <xf numFmtId="0" fontId="100" fillId="0" borderId="99" applyFont="0" applyFill="0" applyBorder="0">
      <alignment horizontal="centerContinuous" vertical="justify" wrapText="1"/>
    </xf>
    <xf numFmtId="0" fontId="100" fillId="0" borderId="99" applyFont="0" applyFill="0" applyBorder="0">
      <alignment horizontal="centerContinuous" vertical="justify" wrapText="1"/>
    </xf>
    <xf numFmtId="0" fontId="100" fillId="0" borderId="99" applyFont="0" applyFill="0" applyBorder="0">
      <alignment horizontal="center" vertical="justify" wrapText="1"/>
    </xf>
    <xf numFmtId="0" fontId="100" fillId="0" borderId="99" applyFont="0" applyFill="0" applyBorder="0">
      <alignment horizontal="center" vertical="justify" wrapText="1"/>
    </xf>
    <xf numFmtId="0" fontId="27" fillId="54" borderId="118" applyNumberFormat="0" applyProtection="0">
      <alignment horizontal="left" vertical="center" indent="1"/>
    </xf>
    <xf numFmtId="10" fontId="66" fillId="35" borderId="99" applyNumberFormat="0" applyBorder="0" applyAlignment="0" applyProtection="0"/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4" fontId="106" fillId="45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0" fontId="27" fillId="52" borderId="101" applyNumberFormat="0" applyProtection="0">
      <alignment horizontal="left" vertical="center" indent="1"/>
    </xf>
    <xf numFmtId="4" fontId="106" fillId="45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10" fontId="34" fillId="35" borderId="102" applyNumberFormat="0" applyBorder="0" applyAlignment="0" applyProtection="0"/>
    <xf numFmtId="4" fontId="106" fillId="42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0" fontId="27" fillId="40" borderId="101" applyNumberFormat="0" applyProtection="0">
      <alignment horizontal="left" vertical="top" indent="1"/>
    </xf>
    <xf numFmtId="4" fontId="106" fillId="53" borderId="101" applyNumberFormat="0" applyProtection="0">
      <alignment horizontal="right" vertical="center"/>
    </xf>
    <xf numFmtId="0" fontId="27" fillId="40" borderId="101" applyNumberFormat="0" applyProtection="0">
      <alignment horizontal="left" vertical="center" indent="1"/>
    </xf>
    <xf numFmtId="4" fontId="106" fillId="45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0" fontId="27" fillId="36" borderId="101" applyNumberFormat="0" applyProtection="0">
      <alignment horizontal="left" vertical="center" indent="1"/>
    </xf>
    <xf numFmtId="4" fontId="106" fillId="42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0" fontId="27" fillId="52" borderId="104" applyNumberFormat="0" applyProtection="0">
      <alignment horizontal="left" vertical="top" indent="1"/>
    </xf>
    <xf numFmtId="4" fontId="106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4" fontId="110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4" fontId="108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42" borderId="217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top" indent="1"/>
    </xf>
    <xf numFmtId="4" fontId="106" fillId="45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5" fillId="34" borderId="104" applyNumberFormat="0" applyProtection="0">
      <alignment vertical="center"/>
    </xf>
    <xf numFmtId="4" fontId="106" fillId="47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0" fontId="27" fillId="40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4" fontId="106" fillId="35" borderId="104" applyNumberFormat="0" applyProtection="0">
      <alignment horizontal="left" vertical="center" indent="1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0" fontId="27" fillId="40" borderId="104" applyNumberFormat="0" applyProtection="0">
      <alignment horizontal="left" vertical="top" indent="1"/>
    </xf>
    <xf numFmtId="4" fontId="106" fillId="51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8" fillId="35" borderId="104" applyNumberFormat="0" applyProtection="0">
      <alignment vertical="center"/>
    </xf>
    <xf numFmtId="4" fontId="106" fillId="51" borderId="104" applyNumberFormat="0" applyProtection="0">
      <alignment horizontal="right" vertical="center"/>
    </xf>
    <xf numFmtId="0" fontId="106" fillId="40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center" indent="1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05" fillId="34" borderId="104" applyNumberFormat="0" applyProtection="0">
      <alignment vertical="center"/>
    </xf>
    <xf numFmtId="0" fontId="104" fillId="34" borderId="104" applyNumberFormat="0" applyProtection="0">
      <alignment horizontal="left" vertical="top" indent="1"/>
    </xf>
    <xf numFmtId="4" fontId="108" fillId="35" borderId="104" applyNumberFormat="0" applyProtection="0">
      <alignment vertical="center"/>
    </xf>
    <xf numFmtId="0" fontId="106" fillId="35" borderId="104" applyNumberFormat="0" applyProtection="0">
      <alignment horizontal="left" vertical="top" indent="1"/>
    </xf>
    <xf numFmtId="4" fontId="106" fillId="43" borderId="217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6" fillId="51" borderId="104" applyNumberFormat="0" applyProtection="0">
      <alignment horizontal="right" vertical="center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6" fillId="41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4" fillId="34" borderId="155" applyNumberFormat="0" applyProtection="0">
      <alignment horizontal="left" vertical="center" indent="1"/>
    </xf>
    <xf numFmtId="4" fontId="104" fillId="39" borderId="104" applyNumberFormat="0" applyProtection="0">
      <alignment vertical="center"/>
    </xf>
    <xf numFmtId="0" fontId="104" fillId="34" borderId="104" applyNumberFormat="0" applyProtection="0">
      <alignment horizontal="left" vertical="top" indent="1"/>
    </xf>
    <xf numFmtId="4" fontId="106" fillId="49" borderId="104" applyNumberFormat="0" applyProtection="0">
      <alignment horizontal="right" vertical="center"/>
    </xf>
    <xf numFmtId="0" fontId="27" fillId="54" borderId="104" applyNumberFormat="0" applyProtection="0">
      <alignment horizontal="left" vertical="center" indent="1"/>
    </xf>
    <xf numFmtId="4" fontId="104" fillId="34" borderId="195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4" fontId="106" fillId="43" borderId="104" applyNumberFormat="0" applyProtection="0">
      <alignment horizontal="right" vertical="center"/>
    </xf>
    <xf numFmtId="0" fontId="27" fillId="40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4" fontId="106" fillId="49" borderId="104" applyNumberFormat="0" applyProtection="0">
      <alignment horizontal="right" vertical="center"/>
    </xf>
    <xf numFmtId="0" fontId="104" fillId="34" borderId="104" applyNumberFormat="0" applyProtection="0">
      <alignment horizontal="left" vertical="top" indent="1"/>
    </xf>
    <xf numFmtId="4" fontId="105" fillId="34" borderId="104" applyNumberFormat="0" applyProtection="0">
      <alignment vertical="center"/>
    </xf>
    <xf numFmtId="4" fontId="106" fillId="53" borderId="104" applyNumberFormat="0" applyProtection="0">
      <alignment horizontal="left" vertical="center" indent="1"/>
    </xf>
    <xf numFmtId="4" fontId="106" fillId="35" borderId="104" applyNumberFormat="0" applyProtection="0">
      <alignment vertical="center"/>
    </xf>
    <xf numFmtId="0" fontId="27" fillId="40" borderId="104" applyNumberFormat="0" applyProtection="0">
      <alignment horizontal="left" vertical="center" indent="1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0" fontId="104" fillId="34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4" fontId="108" fillId="51" borderId="104" applyNumberFormat="0" applyProtection="0">
      <alignment horizontal="right" vertical="center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4" fontId="104" fillId="39" borderId="104" applyNumberFormat="0" applyProtection="0">
      <alignment vertical="center"/>
    </xf>
    <xf numFmtId="0" fontId="27" fillId="40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0" fontId="27" fillId="36" borderId="104" applyNumberFormat="0" applyProtection="0">
      <alignment horizontal="left" vertical="center" indent="1"/>
    </xf>
    <xf numFmtId="4" fontId="106" fillId="53" borderId="104" applyNumberFormat="0" applyProtection="0">
      <alignment horizontal="right" vertical="center"/>
    </xf>
    <xf numFmtId="4" fontId="108" fillId="35" borderId="104" applyNumberFormat="0" applyProtection="0">
      <alignment vertical="center"/>
    </xf>
    <xf numFmtId="0" fontId="31" fillId="0" borderId="103">
      <alignment horizontal="left" vertical="center"/>
    </xf>
    <xf numFmtId="0" fontId="104" fillId="34" borderId="104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3" fontId="55" fillId="34" borderId="102">
      <alignment horizontal="left" vertical="top" wrapText="1"/>
      <protection locked="0"/>
    </xf>
    <xf numFmtId="4" fontId="104" fillId="39" borderId="104" applyNumberFormat="0" applyProtection="0">
      <alignment vertical="center"/>
    </xf>
    <xf numFmtId="0" fontId="31" fillId="0" borderId="103">
      <alignment horizontal="left" vertical="center"/>
    </xf>
    <xf numFmtId="0" fontId="31" fillId="0" borderId="103">
      <alignment horizontal="left" vertical="center"/>
    </xf>
    <xf numFmtId="0" fontId="31" fillId="0" borderId="103">
      <alignment horizontal="left" vertical="center"/>
    </xf>
    <xf numFmtId="0" fontId="31" fillId="0" borderId="103">
      <alignment horizontal="left" vertical="center"/>
    </xf>
    <xf numFmtId="0" fontId="31" fillId="0" borderId="103">
      <alignment horizontal="left" vertical="center"/>
    </xf>
    <xf numFmtId="4" fontId="106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6" fillId="35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center" indent="1"/>
    </xf>
    <xf numFmtId="4" fontId="106" fillId="41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5" fillId="34" borderId="104" applyNumberFormat="0" applyProtection="0">
      <alignment vertical="center"/>
    </xf>
    <xf numFmtId="0" fontId="27" fillId="40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4" fontId="106" fillId="35" borderId="104" applyNumberFormat="0" applyProtection="0">
      <alignment horizontal="left" vertical="center" indent="1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4" fontId="106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0" fontId="104" fillId="34" borderId="104" applyNumberFormat="0" applyProtection="0">
      <alignment horizontal="left" vertical="top" indent="1"/>
    </xf>
    <xf numFmtId="4" fontId="106" fillId="46" borderId="118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0" fontId="27" fillId="36" borderId="104" applyNumberFormat="0" applyProtection="0">
      <alignment horizontal="left" vertical="top" indent="1"/>
    </xf>
    <xf numFmtId="4" fontId="105" fillId="34" borderId="104" applyNumberFormat="0" applyProtection="0">
      <alignment vertical="center"/>
    </xf>
    <xf numFmtId="0" fontId="104" fillId="34" borderId="104" applyNumberFormat="0" applyProtection="0">
      <alignment horizontal="left" vertical="top" indent="1"/>
    </xf>
    <xf numFmtId="4" fontId="106" fillId="43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4" fontId="105" fillId="34" borderId="104" applyNumberFormat="0" applyProtection="0">
      <alignment vertical="center"/>
    </xf>
    <xf numFmtId="4" fontId="106" fillId="41" borderId="104" applyNumberFormat="0" applyProtection="0">
      <alignment horizontal="right" vertical="center"/>
    </xf>
    <xf numFmtId="0" fontId="104" fillId="34" borderId="104" applyNumberFormat="0" applyProtection="0">
      <alignment horizontal="left" vertical="top" indent="1"/>
    </xf>
    <xf numFmtId="4" fontId="106" fillId="42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3" fontId="55" fillId="34" borderId="105">
      <alignment horizontal="left" vertical="top" wrapText="1"/>
      <protection locked="0"/>
    </xf>
    <xf numFmtId="4" fontId="104" fillId="34" borderId="104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4" fontId="104" fillId="34" borderId="136" applyNumberFormat="0" applyProtection="0">
      <alignment horizontal="left" vertical="center" indent="1"/>
    </xf>
    <xf numFmtId="4" fontId="106" fillId="47" borderId="104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0" fontId="27" fillId="40" borderId="104" applyNumberFormat="0" applyProtection="0">
      <alignment horizontal="left" vertical="top" indent="1"/>
    </xf>
    <xf numFmtId="4" fontId="106" fillId="35" borderId="104" applyNumberFormat="0" applyProtection="0">
      <alignment horizontal="left" vertical="center" indent="1"/>
    </xf>
    <xf numFmtId="0" fontId="100" fillId="0" borderId="102" applyFont="0" applyFill="0" applyBorder="0">
      <alignment horizontal="center" vertical="justify" wrapText="1"/>
    </xf>
    <xf numFmtId="4" fontId="104" fillId="34" borderId="104" applyNumberFormat="0" applyProtection="0">
      <alignment horizontal="left" vertical="center" indent="1"/>
    </xf>
    <xf numFmtId="4" fontId="106" fillId="46" borderId="104" applyNumberFormat="0" applyProtection="0">
      <alignment horizontal="right" vertical="center"/>
    </xf>
    <xf numFmtId="4" fontId="104" fillId="34" borderId="136" applyNumberFormat="0" applyProtection="0">
      <alignment horizontal="left" vertical="center" indent="1"/>
    </xf>
    <xf numFmtId="4" fontId="110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4" fillId="34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0" fontId="27" fillId="40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4" fontId="106" fillId="47" borderId="104" applyNumberFormat="0" applyProtection="0">
      <alignment horizontal="right"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0" fontId="104" fillId="34" borderId="104" applyNumberFormat="0" applyProtection="0">
      <alignment horizontal="left" vertical="top" indent="1"/>
    </xf>
    <xf numFmtId="4" fontId="104" fillId="34" borderId="104" applyNumberFormat="0" applyProtection="0">
      <alignment horizontal="left" vertical="center" indent="1"/>
    </xf>
    <xf numFmtId="4" fontId="106" fillId="45" borderId="136" applyNumberFormat="0" applyProtection="0">
      <alignment horizontal="right" vertical="center"/>
    </xf>
    <xf numFmtId="4" fontId="104" fillId="39" borderId="104" applyNumberFormat="0" applyProtection="0">
      <alignment vertical="center"/>
    </xf>
    <xf numFmtId="0" fontId="27" fillId="36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10" fontId="34" fillId="35" borderId="102" applyNumberFormat="0" applyBorder="0" applyAlignment="0" applyProtection="0"/>
    <xf numFmtId="0" fontId="100" fillId="0" borderId="102" applyFont="0" applyFill="0" applyBorder="0">
      <alignment horizontal="center" vertical="justify" wrapText="1"/>
    </xf>
    <xf numFmtId="10" fontId="34" fillId="35" borderId="105" applyNumberFormat="0" applyBorder="0" applyAlignment="0" applyProtection="0"/>
    <xf numFmtId="0" fontId="106" fillId="40" borderId="104" applyNumberFormat="0" applyProtection="0">
      <alignment horizontal="left" vertical="top" indent="1"/>
    </xf>
    <xf numFmtId="0" fontId="100" fillId="0" borderId="102" applyFont="0" applyFill="0" applyBorder="0">
      <alignment horizontal="centerContinuous" vertical="justify" wrapText="1"/>
    </xf>
    <xf numFmtId="4" fontId="106" fillId="45" borderId="118" applyNumberFormat="0" applyProtection="0">
      <alignment horizontal="right" vertical="center"/>
    </xf>
    <xf numFmtId="0" fontId="104" fillId="34" borderId="104" applyNumberFormat="0" applyProtection="0">
      <alignment horizontal="left" vertical="top" indent="1"/>
    </xf>
    <xf numFmtId="4" fontId="104" fillId="39" borderId="104" applyNumberFormat="0" applyProtection="0">
      <alignment vertical="center"/>
    </xf>
    <xf numFmtId="4" fontId="106" fillId="45" borderId="104" applyNumberFormat="0" applyProtection="0">
      <alignment horizontal="right" vertical="center"/>
    </xf>
    <xf numFmtId="0" fontId="31" fillId="0" borderId="135">
      <alignment horizontal="left" vertical="center"/>
    </xf>
    <xf numFmtId="4" fontId="106" fillId="49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0" fontId="27" fillId="52" borderId="104" applyNumberFormat="0" applyProtection="0">
      <alignment horizontal="left" vertical="top" indent="1"/>
    </xf>
    <xf numFmtId="4" fontId="106" fillId="47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0" fontId="27" fillId="52" borderId="104" applyNumberFormat="0" applyProtection="0">
      <alignment horizontal="left" vertical="center" indent="1"/>
    </xf>
    <xf numFmtId="4" fontId="106" fillId="47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10" fontId="34" fillId="35" borderId="102" applyNumberFormat="0" applyBorder="0" applyAlignment="0" applyProtection="0"/>
    <xf numFmtId="4" fontId="106" fillId="46" borderId="136" applyNumberFormat="0" applyProtection="0">
      <alignment horizontal="right" vertical="center"/>
    </xf>
    <xf numFmtId="0" fontId="27" fillId="54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4" fontId="106" fillId="53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4" fontId="106" fillId="51" borderId="104" applyNumberFormat="0" applyProtection="0">
      <alignment horizontal="right" vertical="center"/>
    </xf>
    <xf numFmtId="0" fontId="27" fillId="36" borderId="104" applyNumberFormat="0" applyProtection="0">
      <alignment horizontal="left" vertical="center" indent="1"/>
    </xf>
    <xf numFmtId="0" fontId="106" fillId="35" borderId="104" applyNumberFormat="0" applyProtection="0">
      <alignment horizontal="left" vertical="top" indent="1"/>
    </xf>
    <xf numFmtId="4" fontId="106" fillId="53" borderId="104" applyNumberFormat="0" applyProtection="0">
      <alignment horizontal="right" vertical="center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center" indent="1"/>
    </xf>
    <xf numFmtId="4" fontId="105" fillId="34" borderId="104" applyNumberFormat="0" applyProtection="0">
      <alignment vertical="center"/>
    </xf>
    <xf numFmtId="0" fontId="106" fillId="35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top" indent="1"/>
    </xf>
    <xf numFmtId="4" fontId="106" fillId="49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0" fontId="31" fillId="0" borderId="103">
      <alignment horizontal="left" vertical="center"/>
    </xf>
    <xf numFmtId="10" fontId="66" fillId="35" borderId="102" applyNumberFormat="0" applyBorder="0" applyAlignment="0" applyProtection="0"/>
    <xf numFmtId="0" fontId="31" fillId="0" borderId="103">
      <alignment horizontal="left" vertical="center"/>
    </xf>
    <xf numFmtId="0" fontId="31" fillId="0" borderId="103">
      <alignment horizontal="left" vertical="center"/>
    </xf>
    <xf numFmtId="0" fontId="100" fillId="0" borderId="102" applyFont="0" applyFill="0" applyBorder="0">
      <alignment horizontal="centerContinuous" vertical="justify" wrapText="1"/>
    </xf>
    <xf numFmtId="0" fontId="100" fillId="0" borderId="102" applyFont="0" applyFill="0" applyBorder="0">
      <alignment horizontal="centerContinuous" vertical="justify" wrapText="1"/>
    </xf>
    <xf numFmtId="0" fontId="100" fillId="0" borderId="102" applyFont="0" applyFill="0" applyBorder="0">
      <alignment horizontal="centerContinuous" vertical="justify" wrapText="1"/>
    </xf>
    <xf numFmtId="0" fontId="100" fillId="0" borderId="102" applyFont="0" applyFill="0" applyBorder="0">
      <alignment horizontal="center" vertical="justify" wrapText="1"/>
    </xf>
    <xf numFmtId="0" fontId="100" fillId="0" borderId="102" applyFont="0" applyFill="0" applyBorder="0">
      <alignment horizontal="center" vertical="justify" wrapText="1"/>
    </xf>
    <xf numFmtId="3" fontId="55" fillId="34" borderId="193">
      <alignment horizontal="left" vertical="top" wrapText="1"/>
      <protection locked="0"/>
    </xf>
    <xf numFmtId="0" fontId="27" fillId="36" borderId="239" applyNumberFormat="0" applyProtection="0">
      <alignment horizontal="left" vertical="center" indent="1"/>
    </xf>
    <xf numFmtId="10" fontId="66" fillId="35" borderId="102" applyNumberFormat="0" applyBorder="0" applyAlignment="0" applyProtection="0"/>
    <xf numFmtId="0" fontId="27" fillId="54" borderId="136" applyNumberFormat="0" applyProtection="0">
      <alignment horizontal="left" vertical="top" indent="1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4" fontId="106" fillId="45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0" fontId="27" fillId="52" borderId="104" applyNumberFormat="0" applyProtection="0">
      <alignment horizontal="left" vertical="center" indent="1"/>
    </xf>
    <xf numFmtId="4" fontId="106" fillId="45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10" fontId="34" fillId="35" borderId="105" applyNumberFormat="0" applyBorder="0" applyAlignment="0" applyProtection="0"/>
    <xf numFmtId="4" fontId="106" fillId="42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0" fontId="27" fillId="40" borderId="104" applyNumberFormat="0" applyProtection="0">
      <alignment horizontal="left" vertical="top" indent="1"/>
    </xf>
    <xf numFmtId="4" fontId="106" fillId="53" borderId="104" applyNumberFormat="0" applyProtection="0">
      <alignment horizontal="right" vertical="center"/>
    </xf>
    <xf numFmtId="0" fontId="27" fillId="40" borderId="104" applyNumberFormat="0" applyProtection="0">
      <alignment horizontal="left" vertical="center" indent="1"/>
    </xf>
    <xf numFmtId="4" fontId="106" fillId="45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0" fontId="27" fillId="36" borderId="104" applyNumberFormat="0" applyProtection="0">
      <alignment horizontal="left" vertical="center" indent="1"/>
    </xf>
    <xf numFmtId="4" fontId="106" fillId="42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45" borderId="118" applyNumberFormat="0" applyProtection="0">
      <alignment horizontal="right" vertical="center"/>
    </xf>
    <xf numFmtId="4" fontId="104" fillId="34" borderId="136" applyNumberFormat="0" applyProtection="0">
      <alignment horizontal="left" vertical="center" indent="1"/>
    </xf>
    <xf numFmtId="0" fontId="106" fillId="40" borderId="195" applyNumberFormat="0" applyProtection="0">
      <alignment horizontal="left" vertical="top" indent="1"/>
    </xf>
    <xf numFmtId="0" fontId="31" fillId="0" borderId="108">
      <alignment horizontal="left" vertical="center"/>
    </xf>
    <xf numFmtId="4" fontId="106" fillId="42" borderId="118" applyNumberFormat="0" applyProtection="0">
      <alignment horizontal="right" vertical="center"/>
    </xf>
    <xf numFmtId="4" fontId="110" fillId="51" borderId="109" applyNumberFormat="0" applyProtection="0">
      <alignment horizontal="right" vertical="center"/>
    </xf>
    <xf numFmtId="0" fontId="106" fillId="40" borderId="109" applyNumberFormat="0" applyProtection="0">
      <alignment horizontal="left" vertical="top" indent="1"/>
    </xf>
    <xf numFmtId="4" fontId="106" fillId="53" borderId="109" applyNumberFormat="0" applyProtection="0">
      <alignment horizontal="left" vertical="center" indent="1"/>
    </xf>
    <xf numFmtId="4" fontId="108" fillId="51" borderId="109" applyNumberFormat="0" applyProtection="0">
      <alignment horizontal="right" vertical="center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vertical="center"/>
    </xf>
    <xf numFmtId="0" fontId="27" fillId="54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4" fontId="106" fillId="46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4" fontId="104" fillId="34" borderId="109" applyNumberFormat="0" applyProtection="0">
      <alignment horizontal="left" vertical="center" indent="1"/>
    </xf>
    <xf numFmtId="4" fontId="106" fillId="46" borderId="136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4" fontId="106" fillId="42" borderId="118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0" fontId="106" fillId="35" borderId="109" applyNumberFormat="0" applyProtection="0">
      <alignment horizontal="left" vertical="top" indent="1"/>
    </xf>
    <xf numFmtId="4" fontId="106" fillId="35" borderId="109" applyNumberFormat="0" applyProtection="0">
      <alignment horizontal="left" vertical="center" indent="1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0" fontId="27" fillId="54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4" fontId="106" fillId="47" borderId="155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4" fillId="34" borderId="109" applyNumberFormat="0" applyProtection="0">
      <alignment horizontal="left" vertical="center" indent="1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0" fontId="31" fillId="0" borderId="108">
      <alignment horizontal="left" vertical="center"/>
    </xf>
    <xf numFmtId="3" fontId="55" fillId="34" borderId="173">
      <alignment horizontal="left" vertical="top" wrapText="1"/>
      <protection locked="0"/>
    </xf>
    <xf numFmtId="4" fontId="106" fillId="49" borderId="144" applyNumberFormat="0" applyProtection="0">
      <alignment horizontal="right" vertical="center"/>
    </xf>
    <xf numFmtId="4" fontId="104" fillId="34" borderId="136" applyNumberFormat="0" applyProtection="0">
      <alignment horizontal="left" vertical="center" indent="1"/>
    </xf>
    <xf numFmtId="4" fontId="105" fillId="34" borderId="109" applyNumberFormat="0" applyProtection="0">
      <alignment vertical="center"/>
    </xf>
    <xf numFmtId="4" fontId="110" fillId="51" borderId="109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0" fontId="31" fillId="0" borderId="108">
      <alignment horizontal="left" vertical="center"/>
    </xf>
    <xf numFmtId="4" fontId="106" fillId="51" borderId="118" applyNumberFormat="0" applyProtection="0">
      <alignment horizontal="right" vertical="center"/>
    </xf>
    <xf numFmtId="4" fontId="106" fillId="35" borderId="118" applyNumberFormat="0" applyProtection="0">
      <alignment vertical="center"/>
    </xf>
    <xf numFmtId="4" fontId="106" fillId="35" borderId="118" applyNumberFormat="0" applyProtection="0">
      <alignment horizontal="left" vertical="center" indent="1"/>
    </xf>
    <xf numFmtId="0" fontId="27" fillId="54" borderId="118" applyNumberFormat="0" applyProtection="0">
      <alignment horizontal="left" vertical="top" indent="1"/>
    </xf>
    <xf numFmtId="0" fontId="27" fillId="36" borderId="118" applyNumberFormat="0" applyProtection="0">
      <alignment horizontal="left" vertical="center" indent="1"/>
    </xf>
    <xf numFmtId="4" fontId="106" fillId="49" borderId="118" applyNumberFormat="0" applyProtection="0">
      <alignment horizontal="right" vertical="center"/>
    </xf>
    <xf numFmtId="0" fontId="31" fillId="0" borderId="108">
      <alignment horizontal="left" vertical="center"/>
    </xf>
    <xf numFmtId="4" fontId="106" fillId="42" borderId="118" applyNumberFormat="0" applyProtection="0">
      <alignment horizontal="right" vertical="center"/>
    </xf>
    <xf numFmtId="4" fontId="106" fillId="49" borderId="118" applyNumberFormat="0" applyProtection="0">
      <alignment horizontal="right" vertical="center"/>
    </xf>
    <xf numFmtId="0" fontId="27" fillId="40" borderId="118" applyNumberFormat="0" applyProtection="0">
      <alignment horizontal="left" vertical="top" indent="1"/>
    </xf>
    <xf numFmtId="4" fontId="106" fillId="49" borderId="118" applyNumberFormat="0" applyProtection="0">
      <alignment horizontal="right" vertical="center"/>
    </xf>
    <xf numFmtId="0" fontId="27" fillId="36" borderId="118" applyNumberFormat="0" applyProtection="0">
      <alignment horizontal="left" vertical="center" indent="1"/>
    </xf>
    <xf numFmtId="3" fontId="55" fillId="34" borderId="110">
      <alignment horizontal="left" vertical="top" wrapText="1"/>
      <protection locked="0"/>
    </xf>
    <xf numFmtId="4" fontId="110" fillId="51" borderId="109" applyNumberFormat="0" applyProtection="0">
      <alignment horizontal="right" vertical="center"/>
    </xf>
    <xf numFmtId="4" fontId="106" fillId="35" borderId="109" applyNumberFormat="0" applyProtection="0">
      <alignment vertical="center"/>
    </xf>
    <xf numFmtId="0" fontId="27" fillId="54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center" indent="1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0" fontId="104" fillId="34" borderId="109" applyNumberFormat="0" applyProtection="0">
      <alignment horizontal="left" vertical="top" indent="1"/>
    </xf>
    <xf numFmtId="4" fontId="106" fillId="53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0" fontId="27" fillId="52" borderId="109" applyNumberFormat="0" applyProtection="0">
      <alignment horizontal="left" vertical="top" indent="1"/>
    </xf>
    <xf numFmtId="4" fontId="106" fillId="41" borderId="109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0" fontId="27" fillId="54" borderId="109" applyNumberFormat="0" applyProtection="0">
      <alignment horizontal="left" vertical="center" indent="1"/>
    </xf>
    <xf numFmtId="0" fontId="27" fillId="52" borderId="136" applyNumberFormat="0" applyProtection="0">
      <alignment horizontal="left" vertical="top" indent="1"/>
    </xf>
    <xf numFmtId="4" fontId="106" fillId="42" borderId="124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4" fontId="104" fillId="34" borderId="206" applyNumberFormat="0" applyProtection="0">
      <alignment horizontal="left" vertical="center" indent="1"/>
    </xf>
    <xf numFmtId="0" fontId="106" fillId="40" borderId="136" applyNumberFormat="0" applyProtection="0">
      <alignment horizontal="left" vertical="top" indent="1"/>
    </xf>
    <xf numFmtId="0" fontId="104" fillId="34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0" fontId="27" fillId="54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center" indent="1"/>
    </xf>
    <xf numFmtId="4" fontId="106" fillId="41" borderId="124" applyNumberFormat="0" applyProtection="0">
      <alignment horizontal="right" vertical="center"/>
    </xf>
    <xf numFmtId="0" fontId="27" fillId="36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4" fontId="106" fillId="44" borderId="109" applyNumberFormat="0" applyProtection="0">
      <alignment horizontal="right" vertical="center"/>
    </xf>
    <xf numFmtId="0" fontId="27" fillId="54" borderId="109" applyNumberFormat="0" applyProtection="0">
      <alignment horizontal="left" vertical="center" indent="1"/>
    </xf>
    <xf numFmtId="4" fontId="106" fillId="47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0" fontId="27" fillId="52" borderId="109" applyNumberFormat="0" applyProtection="0">
      <alignment horizontal="left" vertical="top" indent="1"/>
    </xf>
    <xf numFmtId="4" fontId="106" fillId="42" borderId="124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4" fontId="106" fillId="42" borderId="144" applyNumberFormat="0" applyProtection="0">
      <alignment horizontal="right" vertical="center"/>
    </xf>
    <xf numFmtId="0" fontId="27" fillId="40" borderId="144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0" fontId="106" fillId="35" borderId="161" applyNumberFormat="0" applyProtection="0">
      <alignment horizontal="left" vertical="top" indent="1"/>
    </xf>
    <xf numFmtId="4" fontId="105" fillId="34" borderId="118" applyNumberFormat="0" applyProtection="0">
      <alignment vertical="center"/>
    </xf>
    <xf numFmtId="4" fontId="104" fillId="34" borderId="109" applyNumberFormat="0" applyProtection="0">
      <alignment horizontal="left" vertical="center" indent="1"/>
    </xf>
    <xf numFmtId="4" fontId="104" fillId="34" borderId="109" applyNumberFormat="0" applyProtection="0">
      <alignment horizontal="left" vertical="center" indent="1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5" fillId="34" borderId="118" applyNumberFormat="0" applyProtection="0">
      <alignment vertical="center"/>
    </xf>
    <xf numFmtId="4" fontId="104" fillId="34" borderId="118" applyNumberFormat="0" applyProtection="0">
      <alignment horizontal="left" vertical="center" indent="1"/>
    </xf>
    <xf numFmtId="0" fontId="106" fillId="35" borderId="109" applyNumberFormat="0" applyProtection="0">
      <alignment horizontal="left" vertical="top" indent="1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center" indent="1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4" fontId="106" fillId="41" borderId="155" applyNumberFormat="0" applyProtection="0">
      <alignment horizontal="right" vertical="center"/>
    </xf>
    <xf numFmtId="3" fontId="55" fillId="34" borderId="196">
      <alignment horizontal="left" vertical="top" wrapText="1"/>
      <protection locked="0"/>
    </xf>
    <xf numFmtId="0" fontId="27" fillId="52" borderId="136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0" fontId="27" fillId="54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0" fontId="106" fillId="40" borderId="109" applyNumberFormat="0" applyProtection="0">
      <alignment horizontal="left" vertical="top" indent="1"/>
    </xf>
    <xf numFmtId="4" fontId="104" fillId="34" borderId="109" applyNumberFormat="0" applyProtection="0">
      <alignment horizontal="left" vertical="center" indent="1"/>
    </xf>
    <xf numFmtId="4" fontId="106" fillId="43" borderId="118" applyNumberFormat="0" applyProtection="0">
      <alignment horizontal="right" vertical="center"/>
    </xf>
    <xf numFmtId="0" fontId="106" fillId="40" borderId="109" applyNumberFormat="0" applyProtection="0">
      <alignment horizontal="left" vertical="top" indent="1"/>
    </xf>
    <xf numFmtId="4" fontId="106" fillId="53" borderId="109" applyNumberFormat="0" applyProtection="0">
      <alignment horizontal="left" vertical="center" indent="1"/>
    </xf>
    <xf numFmtId="4" fontId="106" fillId="53" borderId="109" applyNumberFormat="0" applyProtection="0">
      <alignment horizontal="left" vertical="center" indent="1"/>
    </xf>
    <xf numFmtId="4" fontId="106" fillId="51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4" fontId="110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0" fontId="106" fillId="35" borderId="109" applyNumberFormat="0" applyProtection="0">
      <alignment horizontal="left" vertical="top" indent="1"/>
    </xf>
    <xf numFmtId="4" fontId="106" fillId="49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4" fillId="39" borderId="109" applyNumberFormat="0" applyProtection="0">
      <alignment vertical="center"/>
    </xf>
    <xf numFmtId="4" fontId="106" fillId="51" borderId="118" applyNumberFormat="0" applyProtection="0">
      <alignment horizontal="right" vertical="center"/>
    </xf>
    <xf numFmtId="4" fontId="108" fillId="35" borderId="118" applyNumberFormat="0" applyProtection="0">
      <alignment vertical="center"/>
    </xf>
    <xf numFmtId="0" fontId="106" fillId="35" borderId="118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0" fontId="27" fillId="36" borderId="118" applyNumberFormat="0" applyProtection="0">
      <alignment horizontal="left" vertical="center" indent="1"/>
    </xf>
    <xf numFmtId="4" fontId="106" fillId="42" borderId="195" applyNumberFormat="0" applyProtection="0">
      <alignment horizontal="right" vertical="center"/>
    </xf>
    <xf numFmtId="0" fontId="31" fillId="0" borderId="108">
      <alignment horizontal="left" vertical="center"/>
    </xf>
    <xf numFmtId="0" fontId="27" fillId="40" borderId="118" applyNumberFormat="0" applyProtection="0">
      <alignment horizontal="left" vertical="top" indent="1"/>
    </xf>
    <xf numFmtId="0" fontId="27" fillId="36" borderId="118" applyNumberFormat="0" applyProtection="0">
      <alignment horizontal="left" vertical="center" indent="1"/>
    </xf>
    <xf numFmtId="3" fontId="55" fillId="34" borderId="110">
      <alignment horizontal="left" vertical="top" wrapText="1"/>
      <protection locked="0"/>
    </xf>
    <xf numFmtId="3" fontId="55" fillId="34" borderId="110">
      <alignment horizontal="left" vertical="top" wrapText="1"/>
      <protection locked="0"/>
    </xf>
    <xf numFmtId="0" fontId="27" fillId="36" borderId="109" applyNumberFormat="0" applyProtection="0">
      <alignment horizontal="left" vertical="top" indent="1"/>
    </xf>
    <xf numFmtId="4" fontId="106" fillId="47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8" fillId="35" borderId="109" applyNumberFormat="0" applyProtection="0">
      <alignment vertical="center"/>
    </xf>
    <xf numFmtId="0" fontId="106" fillId="40" borderId="109" applyNumberFormat="0" applyProtection="0">
      <alignment horizontal="left" vertical="top" indent="1"/>
    </xf>
    <xf numFmtId="4" fontId="104" fillId="39" borderId="106" applyNumberFormat="0" applyProtection="0">
      <alignment vertical="center"/>
    </xf>
    <xf numFmtId="4" fontId="104" fillId="39" borderId="106" applyNumberFormat="0" applyProtection="0">
      <alignment vertical="center"/>
    </xf>
    <xf numFmtId="4" fontId="104" fillId="39" borderId="106" applyNumberFormat="0" applyProtection="0">
      <alignment vertical="center"/>
    </xf>
    <xf numFmtId="4" fontId="104" fillId="39" borderId="106" applyNumberFormat="0" applyProtection="0">
      <alignment vertical="center"/>
    </xf>
    <xf numFmtId="4" fontId="104" fillId="39" borderId="106" applyNumberFormat="0" applyProtection="0">
      <alignment vertical="center"/>
    </xf>
    <xf numFmtId="4" fontId="105" fillId="34" borderId="106" applyNumberFormat="0" applyProtection="0">
      <alignment vertical="center"/>
    </xf>
    <xf numFmtId="4" fontId="105" fillId="34" borderId="106" applyNumberFormat="0" applyProtection="0">
      <alignment vertical="center"/>
    </xf>
    <xf numFmtId="4" fontId="105" fillId="34" borderId="106" applyNumberFormat="0" applyProtection="0">
      <alignment vertical="center"/>
    </xf>
    <xf numFmtId="4" fontId="105" fillId="34" borderId="106" applyNumberFormat="0" applyProtection="0">
      <alignment vertical="center"/>
    </xf>
    <xf numFmtId="4" fontId="105" fillId="34" borderId="106" applyNumberFormat="0" applyProtection="0">
      <alignment vertical="center"/>
    </xf>
    <xf numFmtId="4" fontId="104" fillId="34" borderId="106" applyNumberFormat="0" applyProtection="0">
      <alignment horizontal="left" vertical="center" indent="1"/>
    </xf>
    <xf numFmtId="4" fontId="104" fillId="34" borderId="106" applyNumberFormat="0" applyProtection="0">
      <alignment horizontal="left" vertical="center" indent="1"/>
    </xf>
    <xf numFmtId="4" fontId="104" fillId="34" borderId="106" applyNumberFormat="0" applyProtection="0">
      <alignment horizontal="left" vertical="center" indent="1"/>
    </xf>
    <xf numFmtId="4" fontId="104" fillId="34" borderId="106" applyNumberFormat="0" applyProtection="0">
      <alignment horizontal="left" vertical="center" indent="1"/>
    </xf>
    <xf numFmtId="4" fontId="104" fillId="34" borderId="106" applyNumberFormat="0" applyProtection="0">
      <alignment horizontal="left" vertical="center" indent="1"/>
    </xf>
    <xf numFmtId="0" fontId="104" fillId="34" borderId="106" applyNumberFormat="0" applyProtection="0">
      <alignment horizontal="left" vertical="top" indent="1"/>
    </xf>
    <xf numFmtId="0" fontId="104" fillId="34" borderId="106" applyNumberFormat="0" applyProtection="0">
      <alignment horizontal="left" vertical="top" indent="1"/>
    </xf>
    <xf numFmtId="0" fontId="104" fillId="34" borderId="106" applyNumberFormat="0" applyProtection="0">
      <alignment horizontal="left" vertical="top" indent="1"/>
    </xf>
    <xf numFmtId="0" fontId="104" fillId="34" borderId="106" applyNumberFormat="0" applyProtection="0">
      <alignment horizontal="left" vertical="top" indent="1"/>
    </xf>
    <xf numFmtId="0" fontId="104" fillId="34" borderId="106" applyNumberFormat="0" applyProtection="0">
      <alignment horizontal="left" vertical="top" indent="1"/>
    </xf>
    <xf numFmtId="4" fontId="106" fillId="41" borderId="106" applyNumberFormat="0" applyProtection="0">
      <alignment horizontal="right" vertical="center"/>
    </xf>
    <xf numFmtId="4" fontId="106" fillId="41" borderId="106" applyNumberFormat="0" applyProtection="0">
      <alignment horizontal="right" vertical="center"/>
    </xf>
    <xf numFmtId="4" fontId="106" fillId="41" borderId="106" applyNumberFormat="0" applyProtection="0">
      <alignment horizontal="right" vertical="center"/>
    </xf>
    <xf numFmtId="4" fontId="106" fillId="41" borderId="106" applyNumberFormat="0" applyProtection="0">
      <alignment horizontal="right" vertical="center"/>
    </xf>
    <xf numFmtId="4" fontId="106" fillId="41" borderId="106" applyNumberFormat="0" applyProtection="0">
      <alignment horizontal="right" vertical="center"/>
    </xf>
    <xf numFmtId="4" fontId="106" fillId="42" borderId="106" applyNumberFormat="0" applyProtection="0">
      <alignment horizontal="right" vertical="center"/>
    </xf>
    <xf numFmtId="4" fontId="106" fillId="42" borderId="106" applyNumberFormat="0" applyProtection="0">
      <alignment horizontal="right" vertical="center"/>
    </xf>
    <xf numFmtId="4" fontId="106" fillId="42" borderId="106" applyNumberFormat="0" applyProtection="0">
      <alignment horizontal="right" vertical="center"/>
    </xf>
    <xf numFmtId="4" fontId="106" fillId="42" borderId="106" applyNumberFormat="0" applyProtection="0">
      <alignment horizontal="right" vertical="center"/>
    </xf>
    <xf numFmtId="4" fontId="106" fillId="42" borderId="106" applyNumberFormat="0" applyProtection="0">
      <alignment horizontal="right" vertical="center"/>
    </xf>
    <xf numFmtId="4" fontId="106" fillId="43" borderId="106" applyNumberFormat="0" applyProtection="0">
      <alignment horizontal="right" vertical="center"/>
    </xf>
    <xf numFmtId="4" fontId="106" fillId="43" borderId="106" applyNumberFormat="0" applyProtection="0">
      <alignment horizontal="right" vertical="center"/>
    </xf>
    <xf numFmtId="4" fontId="106" fillId="43" borderId="106" applyNumberFormat="0" applyProtection="0">
      <alignment horizontal="right" vertical="center"/>
    </xf>
    <xf numFmtId="4" fontId="106" fillId="43" borderId="106" applyNumberFormat="0" applyProtection="0">
      <alignment horizontal="right" vertical="center"/>
    </xf>
    <xf numFmtId="4" fontId="106" fillId="43" borderId="106" applyNumberFormat="0" applyProtection="0">
      <alignment horizontal="right" vertical="center"/>
    </xf>
    <xf numFmtId="4" fontId="106" fillId="44" borderId="106" applyNumberFormat="0" applyProtection="0">
      <alignment horizontal="right" vertical="center"/>
    </xf>
    <xf numFmtId="4" fontId="106" fillId="44" borderId="106" applyNumberFormat="0" applyProtection="0">
      <alignment horizontal="right" vertical="center"/>
    </xf>
    <xf numFmtId="4" fontId="106" fillId="44" borderId="106" applyNumberFormat="0" applyProtection="0">
      <alignment horizontal="right" vertical="center"/>
    </xf>
    <xf numFmtId="4" fontId="106" fillId="44" borderId="106" applyNumberFormat="0" applyProtection="0">
      <alignment horizontal="right" vertical="center"/>
    </xf>
    <xf numFmtId="4" fontId="106" fillId="44" borderId="106" applyNumberFormat="0" applyProtection="0">
      <alignment horizontal="right" vertical="center"/>
    </xf>
    <xf numFmtId="4" fontId="106" fillId="45" borderId="106" applyNumberFormat="0" applyProtection="0">
      <alignment horizontal="right" vertical="center"/>
    </xf>
    <xf numFmtId="4" fontId="106" fillId="45" borderId="106" applyNumberFormat="0" applyProtection="0">
      <alignment horizontal="right" vertical="center"/>
    </xf>
    <xf numFmtId="4" fontId="106" fillId="45" borderId="106" applyNumberFormat="0" applyProtection="0">
      <alignment horizontal="right" vertical="center"/>
    </xf>
    <xf numFmtId="4" fontId="106" fillId="45" borderId="106" applyNumberFormat="0" applyProtection="0">
      <alignment horizontal="right" vertical="center"/>
    </xf>
    <xf numFmtId="4" fontId="106" fillId="45" borderId="106" applyNumberFormat="0" applyProtection="0">
      <alignment horizontal="right" vertical="center"/>
    </xf>
    <xf numFmtId="4" fontId="106" fillId="46" borderId="106" applyNumberFormat="0" applyProtection="0">
      <alignment horizontal="right" vertical="center"/>
    </xf>
    <xf numFmtId="4" fontId="106" fillId="46" borderId="106" applyNumberFormat="0" applyProtection="0">
      <alignment horizontal="right" vertical="center"/>
    </xf>
    <xf numFmtId="4" fontId="106" fillId="46" borderId="106" applyNumberFormat="0" applyProtection="0">
      <alignment horizontal="right" vertical="center"/>
    </xf>
    <xf numFmtId="4" fontId="106" fillId="46" borderId="106" applyNumberFormat="0" applyProtection="0">
      <alignment horizontal="right" vertical="center"/>
    </xf>
    <xf numFmtId="4" fontId="106" fillId="46" borderId="106" applyNumberFormat="0" applyProtection="0">
      <alignment horizontal="right" vertical="center"/>
    </xf>
    <xf numFmtId="4" fontId="106" fillId="47" borderId="106" applyNumberFormat="0" applyProtection="0">
      <alignment horizontal="right" vertical="center"/>
    </xf>
    <xf numFmtId="4" fontId="106" fillId="47" borderId="106" applyNumberFormat="0" applyProtection="0">
      <alignment horizontal="right" vertical="center"/>
    </xf>
    <xf numFmtId="4" fontId="106" fillId="47" borderId="106" applyNumberFormat="0" applyProtection="0">
      <alignment horizontal="right" vertical="center"/>
    </xf>
    <xf numFmtId="4" fontId="106" fillId="47" borderId="106" applyNumberFormat="0" applyProtection="0">
      <alignment horizontal="right" vertical="center"/>
    </xf>
    <xf numFmtId="4" fontId="106" fillId="47" borderId="106" applyNumberFormat="0" applyProtection="0">
      <alignment horizontal="right" vertical="center"/>
    </xf>
    <xf numFmtId="4" fontId="106" fillId="48" borderId="106" applyNumberFormat="0" applyProtection="0">
      <alignment horizontal="right" vertical="center"/>
    </xf>
    <xf numFmtId="4" fontId="106" fillId="48" borderId="106" applyNumberFormat="0" applyProtection="0">
      <alignment horizontal="right" vertical="center"/>
    </xf>
    <xf numFmtId="4" fontId="106" fillId="48" borderId="106" applyNumberFormat="0" applyProtection="0">
      <alignment horizontal="right" vertical="center"/>
    </xf>
    <xf numFmtId="4" fontId="106" fillId="48" borderId="106" applyNumberFormat="0" applyProtection="0">
      <alignment horizontal="right" vertical="center"/>
    </xf>
    <xf numFmtId="4" fontId="106" fillId="48" borderId="106" applyNumberFormat="0" applyProtection="0">
      <alignment horizontal="right" vertical="center"/>
    </xf>
    <xf numFmtId="4" fontId="106" fillId="49" borderId="106" applyNumberFormat="0" applyProtection="0">
      <alignment horizontal="right" vertical="center"/>
    </xf>
    <xf numFmtId="4" fontId="106" fillId="49" borderId="106" applyNumberFormat="0" applyProtection="0">
      <alignment horizontal="right" vertical="center"/>
    </xf>
    <xf numFmtId="4" fontId="106" fillId="49" borderId="106" applyNumberFormat="0" applyProtection="0">
      <alignment horizontal="right" vertical="center"/>
    </xf>
    <xf numFmtId="4" fontId="106" fillId="49" borderId="106" applyNumberFormat="0" applyProtection="0">
      <alignment horizontal="right" vertical="center"/>
    </xf>
    <xf numFmtId="4" fontId="106" fillId="49" borderId="106" applyNumberFormat="0" applyProtection="0">
      <alignment horizontal="right" vertical="center"/>
    </xf>
    <xf numFmtId="0" fontId="27" fillId="52" borderId="144" applyNumberFormat="0" applyProtection="0">
      <alignment horizontal="left" vertical="top" indent="1"/>
    </xf>
    <xf numFmtId="4" fontId="106" fillId="53" borderId="106" applyNumberFormat="0" applyProtection="0">
      <alignment horizontal="right" vertical="center"/>
    </xf>
    <xf numFmtId="4" fontId="106" fillId="53" borderId="106" applyNumberFormat="0" applyProtection="0">
      <alignment horizontal="right" vertical="center"/>
    </xf>
    <xf numFmtId="4" fontId="106" fillId="53" borderId="106" applyNumberFormat="0" applyProtection="0">
      <alignment horizontal="right" vertical="center"/>
    </xf>
    <xf numFmtId="4" fontId="106" fillId="53" borderId="106" applyNumberFormat="0" applyProtection="0">
      <alignment horizontal="right" vertical="center"/>
    </xf>
    <xf numFmtId="4" fontId="106" fillId="53" borderId="106" applyNumberFormat="0" applyProtection="0">
      <alignment horizontal="right" vertical="center"/>
    </xf>
    <xf numFmtId="0" fontId="27" fillId="52" borderId="106" applyNumberFormat="0" applyProtection="0">
      <alignment horizontal="left" vertical="center" indent="1"/>
    </xf>
    <xf numFmtId="0" fontId="27" fillId="52" borderId="106" applyNumberFormat="0" applyProtection="0">
      <alignment horizontal="left" vertical="center" indent="1"/>
    </xf>
    <xf numFmtId="0" fontId="27" fillId="52" borderId="106" applyNumberFormat="0" applyProtection="0">
      <alignment horizontal="left" vertical="center" indent="1"/>
    </xf>
    <xf numFmtId="0" fontId="27" fillId="52" borderId="106" applyNumberFormat="0" applyProtection="0">
      <alignment horizontal="left" vertical="center" indent="1"/>
    </xf>
    <xf numFmtId="0" fontId="27" fillId="52" borderId="106" applyNumberFormat="0" applyProtection="0">
      <alignment horizontal="left" vertical="center" indent="1"/>
    </xf>
    <xf numFmtId="0" fontId="27" fillId="52" borderId="106" applyNumberFormat="0" applyProtection="0">
      <alignment horizontal="left" vertical="top" indent="1"/>
    </xf>
    <xf numFmtId="0" fontId="27" fillId="52" borderId="106" applyNumberFormat="0" applyProtection="0">
      <alignment horizontal="left" vertical="top" indent="1"/>
    </xf>
    <xf numFmtId="0" fontId="27" fillId="52" borderId="106" applyNumberFormat="0" applyProtection="0">
      <alignment horizontal="left" vertical="top" indent="1"/>
    </xf>
    <xf numFmtId="0" fontId="27" fillId="52" borderId="106" applyNumberFormat="0" applyProtection="0">
      <alignment horizontal="left" vertical="top" indent="1"/>
    </xf>
    <xf numFmtId="0" fontId="27" fillId="52" borderId="106" applyNumberFormat="0" applyProtection="0">
      <alignment horizontal="left" vertical="top" indent="1"/>
    </xf>
    <xf numFmtId="0" fontId="27" fillId="40" borderId="106" applyNumberFormat="0" applyProtection="0">
      <alignment horizontal="left" vertical="center" indent="1"/>
    </xf>
    <xf numFmtId="0" fontId="27" fillId="40" borderId="106" applyNumberFormat="0" applyProtection="0">
      <alignment horizontal="left" vertical="center" indent="1"/>
    </xf>
    <xf numFmtId="0" fontId="27" fillId="40" borderId="106" applyNumberFormat="0" applyProtection="0">
      <alignment horizontal="left" vertical="center" indent="1"/>
    </xf>
    <xf numFmtId="0" fontId="27" fillId="40" borderId="106" applyNumberFormat="0" applyProtection="0">
      <alignment horizontal="left" vertical="center" indent="1"/>
    </xf>
    <xf numFmtId="0" fontId="27" fillId="40" borderId="106" applyNumberFormat="0" applyProtection="0">
      <alignment horizontal="left" vertical="center" indent="1"/>
    </xf>
    <xf numFmtId="0" fontId="27" fillId="40" borderId="106" applyNumberFormat="0" applyProtection="0">
      <alignment horizontal="left" vertical="top" indent="1"/>
    </xf>
    <xf numFmtId="0" fontId="27" fillId="40" borderId="106" applyNumberFormat="0" applyProtection="0">
      <alignment horizontal="left" vertical="top" indent="1"/>
    </xf>
    <xf numFmtId="0" fontId="27" fillId="40" borderId="106" applyNumberFormat="0" applyProtection="0">
      <alignment horizontal="left" vertical="top" indent="1"/>
    </xf>
    <xf numFmtId="0" fontId="27" fillId="40" borderId="106" applyNumberFormat="0" applyProtection="0">
      <alignment horizontal="left" vertical="top" indent="1"/>
    </xf>
    <xf numFmtId="0" fontId="27" fillId="40" borderId="106" applyNumberFormat="0" applyProtection="0">
      <alignment horizontal="left" vertical="top" indent="1"/>
    </xf>
    <xf numFmtId="0" fontId="27" fillId="36" borderId="106" applyNumberFormat="0" applyProtection="0">
      <alignment horizontal="left" vertical="center" indent="1"/>
    </xf>
    <xf numFmtId="0" fontId="27" fillId="36" borderId="106" applyNumberFormat="0" applyProtection="0">
      <alignment horizontal="left" vertical="center" indent="1"/>
    </xf>
    <xf numFmtId="0" fontId="27" fillId="36" borderId="106" applyNumberFormat="0" applyProtection="0">
      <alignment horizontal="left" vertical="center" indent="1"/>
    </xf>
    <xf numFmtId="0" fontId="27" fillId="36" borderId="106" applyNumberFormat="0" applyProtection="0">
      <alignment horizontal="left" vertical="center" indent="1"/>
    </xf>
    <xf numFmtId="0" fontId="27" fillId="36" borderId="106" applyNumberFormat="0" applyProtection="0">
      <alignment horizontal="left" vertical="center" indent="1"/>
    </xf>
    <xf numFmtId="0" fontId="27" fillId="36" borderId="106" applyNumberFormat="0" applyProtection="0">
      <alignment horizontal="left" vertical="top" indent="1"/>
    </xf>
    <xf numFmtId="0" fontId="27" fillId="36" borderId="106" applyNumberFormat="0" applyProtection="0">
      <alignment horizontal="left" vertical="top" indent="1"/>
    </xf>
    <xf numFmtId="0" fontId="27" fillId="36" borderId="106" applyNumberFormat="0" applyProtection="0">
      <alignment horizontal="left" vertical="top" indent="1"/>
    </xf>
    <xf numFmtId="0" fontId="27" fillId="36" borderId="106" applyNumberFormat="0" applyProtection="0">
      <alignment horizontal="left" vertical="top" indent="1"/>
    </xf>
    <xf numFmtId="0" fontId="27" fillId="36" borderId="106" applyNumberFormat="0" applyProtection="0">
      <alignment horizontal="left" vertical="top" indent="1"/>
    </xf>
    <xf numFmtId="0" fontId="27" fillId="54" borderId="106" applyNumberFormat="0" applyProtection="0">
      <alignment horizontal="left" vertical="center" indent="1"/>
    </xf>
    <xf numFmtId="0" fontId="27" fillId="54" borderId="106" applyNumberFormat="0" applyProtection="0">
      <alignment horizontal="left" vertical="center" indent="1"/>
    </xf>
    <xf numFmtId="0" fontId="27" fillId="54" borderId="106" applyNumberFormat="0" applyProtection="0">
      <alignment horizontal="left" vertical="center" indent="1"/>
    </xf>
    <xf numFmtId="0" fontId="27" fillId="54" borderId="106" applyNumberFormat="0" applyProtection="0">
      <alignment horizontal="left" vertical="center" indent="1"/>
    </xf>
    <xf numFmtId="0" fontId="27" fillId="54" borderId="106" applyNumberFormat="0" applyProtection="0">
      <alignment horizontal="left" vertical="center" indent="1"/>
    </xf>
    <xf numFmtId="0" fontId="27" fillId="54" borderId="106" applyNumberFormat="0" applyProtection="0">
      <alignment horizontal="left" vertical="top" indent="1"/>
    </xf>
    <xf numFmtId="0" fontId="27" fillId="54" borderId="106" applyNumberFormat="0" applyProtection="0">
      <alignment horizontal="left" vertical="top" indent="1"/>
    </xf>
    <xf numFmtId="0" fontId="27" fillId="54" borderId="106" applyNumberFormat="0" applyProtection="0">
      <alignment horizontal="left" vertical="top" indent="1"/>
    </xf>
    <xf numFmtId="0" fontId="27" fillId="54" borderId="106" applyNumberFormat="0" applyProtection="0">
      <alignment horizontal="left" vertical="top" indent="1"/>
    </xf>
    <xf numFmtId="0" fontId="27" fillId="54" borderId="106" applyNumberFormat="0" applyProtection="0">
      <alignment horizontal="left" vertical="top" indent="1"/>
    </xf>
    <xf numFmtId="4" fontId="106" fillId="35" borderId="106" applyNumberFormat="0" applyProtection="0">
      <alignment vertical="center"/>
    </xf>
    <xf numFmtId="4" fontId="106" fillId="35" borderId="106" applyNumberFormat="0" applyProtection="0">
      <alignment vertical="center"/>
    </xf>
    <xf numFmtId="4" fontId="106" fillId="35" borderId="106" applyNumberFormat="0" applyProtection="0">
      <alignment vertical="center"/>
    </xf>
    <xf numFmtId="4" fontId="106" fillId="35" borderId="106" applyNumberFormat="0" applyProtection="0">
      <alignment vertical="center"/>
    </xf>
    <xf numFmtId="4" fontId="106" fillId="35" borderId="106" applyNumberFormat="0" applyProtection="0">
      <alignment vertical="center"/>
    </xf>
    <xf numFmtId="4" fontId="108" fillId="35" borderId="106" applyNumberFormat="0" applyProtection="0">
      <alignment vertical="center"/>
    </xf>
    <xf numFmtId="4" fontId="108" fillId="35" borderId="106" applyNumberFormat="0" applyProtection="0">
      <alignment vertical="center"/>
    </xf>
    <xf numFmtId="4" fontId="108" fillId="35" borderId="106" applyNumberFormat="0" applyProtection="0">
      <alignment vertical="center"/>
    </xf>
    <xf numFmtId="4" fontId="108" fillId="35" borderId="106" applyNumberFormat="0" applyProtection="0">
      <alignment vertical="center"/>
    </xf>
    <xf numFmtId="4" fontId="108" fillId="35" borderId="106" applyNumberFormat="0" applyProtection="0">
      <alignment vertical="center"/>
    </xf>
    <xf numFmtId="4" fontId="106" fillId="35" borderId="106" applyNumberFormat="0" applyProtection="0">
      <alignment horizontal="left" vertical="center" indent="1"/>
    </xf>
    <xf numFmtId="4" fontId="106" fillId="35" borderId="106" applyNumberFormat="0" applyProtection="0">
      <alignment horizontal="left" vertical="center" indent="1"/>
    </xf>
    <xf numFmtId="4" fontId="106" fillId="35" borderId="106" applyNumberFormat="0" applyProtection="0">
      <alignment horizontal="left" vertical="center" indent="1"/>
    </xf>
    <xf numFmtId="4" fontId="106" fillId="35" borderId="106" applyNumberFormat="0" applyProtection="0">
      <alignment horizontal="left" vertical="center" indent="1"/>
    </xf>
    <xf numFmtId="4" fontId="106" fillId="35" borderId="106" applyNumberFormat="0" applyProtection="0">
      <alignment horizontal="left" vertical="center" indent="1"/>
    </xf>
    <xf numFmtId="0" fontId="106" fillId="35" borderId="106" applyNumberFormat="0" applyProtection="0">
      <alignment horizontal="left" vertical="top" indent="1"/>
    </xf>
    <xf numFmtId="0" fontId="106" fillId="35" borderId="106" applyNumberFormat="0" applyProtection="0">
      <alignment horizontal="left" vertical="top" indent="1"/>
    </xf>
    <xf numFmtId="0" fontId="106" fillId="35" borderId="106" applyNumberFormat="0" applyProtection="0">
      <alignment horizontal="left" vertical="top" indent="1"/>
    </xf>
    <xf numFmtId="0" fontId="106" fillId="35" borderId="106" applyNumberFormat="0" applyProtection="0">
      <alignment horizontal="left" vertical="top" indent="1"/>
    </xf>
    <xf numFmtId="0" fontId="106" fillId="35" borderId="106" applyNumberFormat="0" applyProtection="0">
      <alignment horizontal="left" vertical="top" indent="1"/>
    </xf>
    <xf numFmtId="4" fontId="106" fillId="51" borderId="106" applyNumberFormat="0" applyProtection="0">
      <alignment horizontal="right" vertical="center"/>
    </xf>
    <xf numFmtId="4" fontId="106" fillId="51" borderId="106" applyNumberFormat="0" applyProtection="0">
      <alignment horizontal="right" vertical="center"/>
    </xf>
    <xf numFmtId="4" fontId="106" fillId="51" borderId="106" applyNumberFormat="0" applyProtection="0">
      <alignment horizontal="right" vertical="center"/>
    </xf>
    <xf numFmtId="4" fontId="106" fillId="51" borderId="106" applyNumberFormat="0" applyProtection="0">
      <alignment horizontal="right" vertical="center"/>
    </xf>
    <xf numFmtId="4" fontId="106" fillId="51" borderId="106" applyNumberFormat="0" applyProtection="0">
      <alignment horizontal="right" vertical="center"/>
    </xf>
    <xf numFmtId="4" fontId="108" fillId="51" borderId="106" applyNumberFormat="0" applyProtection="0">
      <alignment horizontal="right" vertical="center"/>
    </xf>
    <xf numFmtId="4" fontId="108" fillId="51" borderId="106" applyNumberFormat="0" applyProtection="0">
      <alignment horizontal="right" vertical="center"/>
    </xf>
    <xf numFmtId="4" fontId="108" fillId="51" borderId="106" applyNumberFormat="0" applyProtection="0">
      <alignment horizontal="right" vertical="center"/>
    </xf>
    <xf numFmtId="4" fontId="108" fillId="51" borderId="106" applyNumberFormat="0" applyProtection="0">
      <alignment horizontal="right" vertical="center"/>
    </xf>
    <xf numFmtId="4" fontId="108" fillId="51" borderId="106" applyNumberFormat="0" applyProtection="0">
      <alignment horizontal="right" vertical="center"/>
    </xf>
    <xf numFmtId="4" fontId="106" fillId="53" borderId="106" applyNumberFormat="0" applyProtection="0">
      <alignment horizontal="left" vertical="center" indent="1"/>
    </xf>
    <xf numFmtId="4" fontId="106" fillId="53" borderId="106" applyNumberFormat="0" applyProtection="0">
      <alignment horizontal="left" vertical="center" indent="1"/>
    </xf>
    <xf numFmtId="4" fontId="106" fillId="53" borderId="106" applyNumberFormat="0" applyProtection="0">
      <alignment horizontal="left" vertical="center" indent="1"/>
    </xf>
    <xf numFmtId="4" fontId="106" fillId="53" borderId="106" applyNumberFormat="0" applyProtection="0">
      <alignment horizontal="left" vertical="center" indent="1"/>
    </xf>
    <xf numFmtId="4" fontId="106" fillId="53" borderId="106" applyNumberFormat="0" applyProtection="0">
      <alignment horizontal="left" vertical="center" indent="1"/>
    </xf>
    <xf numFmtId="0" fontId="106" fillId="40" borderId="106" applyNumberFormat="0" applyProtection="0">
      <alignment horizontal="left" vertical="top" indent="1"/>
    </xf>
    <xf numFmtId="0" fontId="106" fillId="40" borderId="106" applyNumberFormat="0" applyProtection="0">
      <alignment horizontal="left" vertical="top" indent="1"/>
    </xf>
    <xf numFmtId="0" fontId="106" fillId="40" borderId="106" applyNumberFormat="0" applyProtection="0">
      <alignment horizontal="left" vertical="top" indent="1"/>
    </xf>
    <xf numFmtId="0" fontId="106" fillId="40" borderId="106" applyNumberFormat="0" applyProtection="0">
      <alignment horizontal="left" vertical="top" indent="1"/>
    </xf>
    <xf numFmtId="0" fontId="106" fillId="40" borderId="106" applyNumberFormat="0" applyProtection="0">
      <alignment horizontal="left" vertical="top" indent="1"/>
    </xf>
    <xf numFmtId="4" fontId="110" fillId="51" borderId="106" applyNumberFormat="0" applyProtection="0">
      <alignment horizontal="right" vertical="center"/>
    </xf>
    <xf numFmtId="4" fontId="110" fillId="51" borderId="106" applyNumberFormat="0" applyProtection="0">
      <alignment horizontal="right" vertical="center"/>
    </xf>
    <xf numFmtId="4" fontId="110" fillId="51" borderId="106" applyNumberFormat="0" applyProtection="0">
      <alignment horizontal="right" vertical="center"/>
    </xf>
    <xf numFmtId="4" fontId="110" fillId="51" borderId="106" applyNumberFormat="0" applyProtection="0">
      <alignment horizontal="right" vertical="center"/>
    </xf>
    <xf numFmtId="4" fontId="110" fillId="51" borderId="106" applyNumberFormat="0" applyProtection="0">
      <alignment horizontal="right" vertical="center"/>
    </xf>
    <xf numFmtId="3" fontId="55" fillId="34" borderId="107">
      <alignment horizontal="left" vertical="top" wrapText="1"/>
      <protection locked="0"/>
    </xf>
    <xf numFmtId="3" fontId="55" fillId="34" borderId="107">
      <alignment horizontal="left" vertical="top" wrapText="1"/>
      <protection locked="0"/>
    </xf>
    <xf numFmtId="3" fontId="55" fillId="34" borderId="107">
      <alignment horizontal="left" vertical="top" wrapText="1"/>
      <protection locked="0"/>
    </xf>
    <xf numFmtId="3" fontId="55" fillId="34" borderId="107">
      <alignment horizontal="left" vertical="top" wrapText="1"/>
      <protection locked="0"/>
    </xf>
    <xf numFmtId="4" fontId="106" fillId="53" borderId="109" applyNumberFormat="0" applyProtection="0">
      <alignment horizontal="left" vertical="center" indent="1"/>
    </xf>
    <xf numFmtId="4" fontId="104" fillId="39" borderId="118" applyNumberFormat="0" applyProtection="0">
      <alignment vertical="center"/>
    </xf>
    <xf numFmtId="4" fontId="106" fillId="44" borderId="118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0" fontId="106" fillId="40" borderId="109" applyNumberFormat="0" applyProtection="0">
      <alignment horizontal="left" vertical="top" indent="1"/>
    </xf>
    <xf numFmtId="4" fontId="106" fillId="53" borderId="109" applyNumberFormat="0" applyProtection="0">
      <alignment horizontal="left" vertical="center" indent="1"/>
    </xf>
    <xf numFmtId="4" fontId="108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10" fontId="34" fillId="35" borderId="107" applyNumberFormat="0" applyBorder="0" applyAlignment="0" applyProtection="0"/>
    <xf numFmtId="0" fontId="106" fillId="35" borderId="109" applyNumberFormat="0" applyProtection="0">
      <alignment horizontal="left" vertical="top" indent="1"/>
    </xf>
    <xf numFmtId="0" fontId="106" fillId="35" borderId="109" applyNumberFormat="0" applyProtection="0">
      <alignment horizontal="left" vertical="top" indent="1"/>
    </xf>
    <xf numFmtId="3" fontId="55" fillId="34" borderId="110">
      <alignment horizontal="left" vertical="top" wrapText="1"/>
      <protection locked="0"/>
    </xf>
    <xf numFmtId="4" fontId="108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top" indent="1"/>
    </xf>
    <xf numFmtId="4" fontId="106" fillId="35" borderId="136" applyNumberFormat="0" applyProtection="0">
      <alignment vertical="center"/>
    </xf>
    <xf numFmtId="0" fontId="27" fillId="36" borderId="161" applyNumberFormat="0" applyProtection="0">
      <alignment horizontal="left" vertical="center" indent="1"/>
    </xf>
    <xf numFmtId="4" fontId="110" fillId="51" borderId="109" applyNumberFormat="0" applyProtection="0">
      <alignment horizontal="right" vertical="center"/>
    </xf>
    <xf numFmtId="0" fontId="106" fillId="35" borderId="136" applyNumberFormat="0" applyProtection="0">
      <alignment horizontal="left" vertical="top" indent="1"/>
    </xf>
    <xf numFmtId="0" fontId="27" fillId="36" borderId="118" applyNumberFormat="0" applyProtection="0">
      <alignment horizontal="left" vertical="top" indent="1"/>
    </xf>
    <xf numFmtId="4" fontId="106" fillId="44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4" fillId="39" borderId="136" applyNumberFormat="0" applyProtection="0">
      <alignment vertical="center"/>
    </xf>
    <xf numFmtId="4" fontId="104" fillId="34" borderId="217" applyNumberFormat="0" applyProtection="0">
      <alignment horizontal="left" vertical="center" indent="1"/>
    </xf>
    <xf numFmtId="0" fontId="27" fillId="36" borderId="195" applyNumberFormat="0" applyProtection="0">
      <alignment horizontal="left" vertical="center" indent="1"/>
    </xf>
    <xf numFmtId="4" fontId="110" fillId="51" borderId="118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4" fillId="34" borderId="109" applyNumberFormat="0" applyProtection="0">
      <alignment horizontal="left" vertical="center" indent="1"/>
    </xf>
    <xf numFmtId="4" fontId="104" fillId="34" borderId="109" applyNumberFormat="0" applyProtection="0">
      <alignment horizontal="left" vertical="center" indent="1"/>
    </xf>
    <xf numFmtId="4" fontId="104" fillId="34" borderId="109" applyNumberFormat="0" applyProtection="0">
      <alignment horizontal="left" vertical="center" indent="1"/>
    </xf>
    <xf numFmtId="4" fontId="104" fillId="34" borderId="109" applyNumberFormat="0" applyProtection="0">
      <alignment horizontal="left" vertical="center" indent="1"/>
    </xf>
    <xf numFmtId="4" fontId="104" fillId="34" borderId="109" applyNumberFormat="0" applyProtection="0">
      <alignment horizontal="left" vertical="center" indent="1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4" fontId="106" fillId="41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0" fontId="104" fillId="34" borderId="228" applyNumberFormat="0" applyProtection="0">
      <alignment horizontal="left" vertical="top" indent="1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top" indent="1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0" fontId="106" fillId="35" borderId="109" applyNumberFormat="0" applyProtection="0">
      <alignment horizontal="left" vertical="top" indent="1"/>
    </xf>
    <xf numFmtId="0" fontId="106" fillId="35" borderId="109" applyNumberFormat="0" applyProtection="0">
      <alignment horizontal="left" vertical="top" indent="1"/>
    </xf>
    <xf numFmtId="0" fontId="106" fillId="35" borderId="109" applyNumberFormat="0" applyProtection="0">
      <alignment horizontal="left" vertical="top" indent="1"/>
    </xf>
    <xf numFmtId="0" fontId="106" fillId="35" borderId="109" applyNumberFormat="0" applyProtection="0">
      <alignment horizontal="left" vertical="top" indent="1"/>
    </xf>
    <xf numFmtId="0" fontId="106" fillId="35" borderId="109" applyNumberFormat="0" applyProtection="0">
      <alignment horizontal="left" vertical="top" indent="1"/>
    </xf>
    <xf numFmtId="4" fontId="106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4" fontId="106" fillId="53" borderId="109" applyNumberFormat="0" applyProtection="0">
      <alignment horizontal="left" vertical="center" indent="1"/>
    </xf>
    <xf numFmtId="4" fontId="106" fillId="53" borderId="109" applyNumberFormat="0" applyProtection="0">
      <alignment horizontal="left" vertical="center" indent="1"/>
    </xf>
    <xf numFmtId="4" fontId="106" fillId="53" borderId="109" applyNumberFormat="0" applyProtection="0">
      <alignment horizontal="left" vertical="center" indent="1"/>
    </xf>
    <xf numFmtId="4" fontId="106" fillId="53" borderId="109" applyNumberFormat="0" applyProtection="0">
      <alignment horizontal="left" vertical="center" indent="1"/>
    </xf>
    <xf numFmtId="4" fontId="106" fillId="53" borderId="109" applyNumberFormat="0" applyProtection="0">
      <alignment horizontal="left" vertical="center" indent="1"/>
    </xf>
    <xf numFmtId="0" fontId="106" fillId="40" borderId="109" applyNumberFormat="0" applyProtection="0">
      <alignment horizontal="left" vertical="top" indent="1"/>
    </xf>
    <xf numFmtId="0" fontId="106" fillId="40" borderId="109" applyNumberFormat="0" applyProtection="0">
      <alignment horizontal="left" vertical="top" indent="1"/>
    </xf>
    <xf numFmtId="0" fontId="106" fillId="40" borderId="109" applyNumberFormat="0" applyProtection="0">
      <alignment horizontal="left" vertical="top" indent="1"/>
    </xf>
    <xf numFmtId="0" fontId="106" fillId="40" borderId="109" applyNumberFormat="0" applyProtection="0">
      <alignment horizontal="left" vertical="top" indent="1"/>
    </xf>
    <xf numFmtId="0" fontId="106" fillId="40" borderId="109" applyNumberFormat="0" applyProtection="0">
      <alignment horizontal="left" vertical="top" indent="1"/>
    </xf>
    <xf numFmtId="4" fontId="110" fillId="51" borderId="109" applyNumberFormat="0" applyProtection="0">
      <alignment horizontal="right" vertical="center"/>
    </xf>
    <xf numFmtId="4" fontId="110" fillId="51" borderId="109" applyNumberFormat="0" applyProtection="0">
      <alignment horizontal="right" vertical="center"/>
    </xf>
    <xf numFmtId="4" fontId="110" fillId="51" borderId="109" applyNumberFormat="0" applyProtection="0">
      <alignment horizontal="right" vertical="center"/>
    </xf>
    <xf numFmtId="4" fontId="110" fillId="51" borderId="109" applyNumberFormat="0" applyProtection="0">
      <alignment horizontal="right" vertical="center"/>
    </xf>
    <xf numFmtId="4" fontId="110" fillId="51" borderId="109" applyNumberFormat="0" applyProtection="0">
      <alignment horizontal="right" vertical="center"/>
    </xf>
    <xf numFmtId="3" fontId="55" fillId="34" borderId="110">
      <alignment horizontal="left" vertical="top" wrapText="1"/>
      <protection locked="0"/>
    </xf>
    <xf numFmtId="3" fontId="55" fillId="34" borderId="110">
      <alignment horizontal="left" vertical="top" wrapText="1"/>
      <protection locked="0"/>
    </xf>
    <xf numFmtId="3" fontId="55" fillId="34" borderId="110">
      <alignment horizontal="left" vertical="top" wrapText="1"/>
      <protection locked="0"/>
    </xf>
    <xf numFmtId="3" fontId="55" fillId="34" borderId="110">
      <alignment horizontal="left" vertical="top" wrapText="1"/>
      <protection locked="0"/>
    </xf>
    <xf numFmtId="10" fontId="34" fillId="35" borderId="110" applyNumberFormat="0" applyBorder="0" applyAlignment="0" applyProtection="0"/>
    <xf numFmtId="4" fontId="105" fillId="34" borderId="144" applyNumberFormat="0" applyProtection="0">
      <alignment vertical="center"/>
    </xf>
    <xf numFmtId="4" fontId="106" fillId="42" borderId="118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0" fontId="27" fillId="40" borderId="136" applyNumberFormat="0" applyProtection="0">
      <alignment horizontal="left" vertical="top" indent="1"/>
    </xf>
    <xf numFmtId="4" fontId="106" fillId="43" borderId="144" applyNumberFormat="0" applyProtection="0">
      <alignment horizontal="right" vertical="center"/>
    </xf>
    <xf numFmtId="4" fontId="105" fillId="34" borderId="118" applyNumberFormat="0" applyProtection="0">
      <alignment vertical="center"/>
    </xf>
    <xf numFmtId="4" fontId="106" fillId="47" borderId="195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0" fontId="104" fillId="34" borderId="136" applyNumberFormat="0" applyProtection="0">
      <alignment horizontal="left" vertical="top" indent="1"/>
    </xf>
    <xf numFmtId="4" fontId="104" fillId="39" borderId="136" applyNumberFormat="0" applyProtection="0">
      <alignment vertical="center"/>
    </xf>
    <xf numFmtId="4" fontId="106" fillId="43" borderId="144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5" fillId="34" borderId="136" applyNumberFormat="0" applyProtection="0">
      <alignment vertical="center"/>
    </xf>
    <xf numFmtId="4" fontId="106" fillId="42" borderId="115" applyNumberFormat="0" applyProtection="0">
      <alignment horizontal="right" vertical="center"/>
    </xf>
    <xf numFmtId="4" fontId="106" fillId="42" borderId="118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4" fontId="106" fillId="53" borderId="155" applyNumberFormat="0" applyProtection="0">
      <alignment horizontal="left" vertical="center" indent="1"/>
    </xf>
    <xf numFmtId="0" fontId="27" fillId="54" borderId="195" applyNumberFormat="0" applyProtection="0">
      <alignment horizontal="left" vertical="top" indent="1"/>
    </xf>
    <xf numFmtId="4" fontId="106" fillId="44" borderId="136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4" fontId="108" fillId="35" borderId="118" applyNumberFormat="0" applyProtection="0">
      <alignment vertical="center"/>
    </xf>
    <xf numFmtId="4" fontId="106" fillId="35" borderId="118" applyNumberFormat="0" applyProtection="0">
      <alignment horizontal="left" vertical="center" indent="1"/>
    </xf>
    <xf numFmtId="0" fontId="27" fillId="54" borderId="118" applyNumberFormat="0" applyProtection="0">
      <alignment horizontal="left" vertical="top" indent="1"/>
    </xf>
    <xf numFmtId="0" fontId="27" fillId="36" borderId="118" applyNumberFormat="0" applyProtection="0">
      <alignment horizontal="left" vertical="center" indent="1"/>
    </xf>
    <xf numFmtId="4" fontId="106" fillId="49" borderId="118" applyNumberFormat="0" applyProtection="0">
      <alignment horizontal="right" vertical="center"/>
    </xf>
    <xf numFmtId="4" fontId="106" fillId="49" borderId="118" applyNumberFormat="0" applyProtection="0">
      <alignment horizontal="right" vertical="center"/>
    </xf>
    <xf numFmtId="0" fontId="27" fillId="40" borderId="118" applyNumberFormat="0" applyProtection="0">
      <alignment horizontal="left" vertical="top" indent="1"/>
    </xf>
    <xf numFmtId="4" fontId="106" fillId="49" borderId="118" applyNumberFormat="0" applyProtection="0">
      <alignment horizontal="right" vertical="center"/>
    </xf>
    <xf numFmtId="0" fontId="27" fillId="36" borderId="118" applyNumberFormat="0" applyProtection="0">
      <alignment horizontal="left" vertical="center" indent="1"/>
    </xf>
    <xf numFmtId="10" fontId="66" fillId="35" borderId="110" applyNumberFormat="0" applyBorder="0" applyAlignment="0" applyProtection="0"/>
    <xf numFmtId="4" fontId="105" fillId="34" borderId="124" applyNumberFormat="0" applyProtection="0">
      <alignment vertical="center"/>
    </xf>
    <xf numFmtId="0" fontId="104" fillId="34" borderId="118" applyNumberFormat="0" applyProtection="0">
      <alignment horizontal="left" vertical="top" indent="1"/>
    </xf>
    <xf numFmtId="4" fontId="110" fillId="51" borderId="195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4" fontId="106" fillId="45" borderId="195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0" fontId="106" fillId="40" borderId="136" applyNumberFormat="0" applyProtection="0">
      <alignment horizontal="left" vertical="top" indent="1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vertical="center"/>
    </xf>
    <xf numFmtId="4" fontId="104" fillId="34" borderId="124" applyNumberFormat="0" applyProtection="0">
      <alignment horizontal="left" vertical="center" indent="1"/>
    </xf>
    <xf numFmtId="0" fontId="106" fillId="35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10" fontId="66" fillId="35" borderId="122" applyNumberFormat="0" applyBorder="0" applyAlignment="0" applyProtection="0"/>
    <xf numFmtId="4" fontId="106" fillId="46" borderId="195" applyNumberFormat="0" applyProtection="0">
      <alignment horizontal="right" vertical="center"/>
    </xf>
    <xf numFmtId="0" fontId="106" fillId="40" borderId="172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4" fontId="106" fillId="41" borderId="144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4" fontId="105" fillId="34" borderId="118" applyNumberFormat="0" applyProtection="0">
      <alignment vertical="center"/>
    </xf>
    <xf numFmtId="4" fontId="104" fillId="39" borderId="118" applyNumberFormat="0" applyProtection="0">
      <alignment vertical="center"/>
    </xf>
    <xf numFmtId="4" fontId="104" fillId="34" borderId="118" applyNumberFormat="0" applyProtection="0">
      <alignment horizontal="left" vertical="center" indent="1"/>
    </xf>
    <xf numFmtId="0" fontId="100" fillId="0" borderId="110" applyFont="0" applyFill="0" applyBorder="0">
      <alignment horizontal="center" vertical="justify" wrapText="1"/>
    </xf>
    <xf numFmtId="0" fontId="100" fillId="0" borderId="110" applyFont="0" applyFill="0" applyBorder="0">
      <alignment horizontal="center" vertical="justify" wrapText="1"/>
    </xf>
    <xf numFmtId="0" fontId="100" fillId="0" borderId="110" applyFont="0" applyFill="0" applyBorder="0">
      <alignment horizontal="center" vertical="justify" wrapText="1"/>
    </xf>
    <xf numFmtId="0" fontId="100" fillId="0" borderId="110" applyFont="0" applyFill="0" applyBorder="0">
      <alignment horizontal="center" vertical="justify" wrapText="1"/>
    </xf>
    <xf numFmtId="0" fontId="100" fillId="0" borderId="110" applyFont="0" applyFill="0" applyBorder="0">
      <alignment horizontal="center" vertical="justify" wrapText="1"/>
    </xf>
    <xf numFmtId="0" fontId="100" fillId="0" borderId="110" applyFont="0" applyFill="0" applyBorder="0">
      <alignment horizontal="centerContinuous" vertical="justify" wrapText="1"/>
    </xf>
    <xf numFmtId="0" fontId="100" fillId="0" borderId="110" applyFont="0" applyFill="0" applyBorder="0">
      <alignment horizontal="centerContinuous" vertical="justify" wrapText="1"/>
    </xf>
    <xf numFmtId="0" fontId="100" fillId="0" borderId="110" applyFont="0" applyFill="0" applyBorder="0">
      <alignment horizontal="centerContinuous" vertical="justify" wrapText="1"/>
    </xf>
    <xf numFmtId="0" fontId="100" fillId="0" borderId="110" applyFont="0" applyFill="0" applyBorder="0">
      <alignment horizontal="centerContinuous" vertical="justify" wrapText="1"/>
    </xf>
    <xf numFmtId="0" fontId="100" fillId="0" borderId="110" applyFont="0" applyFill="0" applyBorder="0">
      <alignment horizontal="centerContinuous" vertical="justify" wrapText="1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10" fontId="66" fillId="35" borderId="110" applyNumberFormat="0" applyBorder="0" applyAlignment="0" applyProtection="0"/>
    <xf numFmtId="10" fontId="66" fillId="35" borderId="110" applyNumberFormat="0" applyBorder="0" applyAlignment="0" applyProtection="0"/>
    <xf numFmtId="10" fontId="66" fillId="35" borderId="110" applyNumberFormat="0" applyBorder="0" applyAlignment="0" applyProtection="0"/>
    <xf numFmtId="4" fontId="106" fillId="43" borderId="118" applyNumberFormat="0" applyProtection="0">
      <alignment horizontal="right" vertical="center"/>
    </xf>
    <xf numFmtId="10" fontId="34" fillId="35" borderId="110" applyNumberFormat="0" applyBorder="0" applyAlignment="0" applyProtection="0"/>
    <xf numFmtId="4" fontId="106" fillId="42" borderId="136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4" fontId="106" fillId="49" borderId="155" applyNumberFormat="0" applyProtection="0">
      <alignment horizontal="right" vertical="center"/>
    </xf>
    <xf numFmtId="3" fontId="55" fillId="34" borderId="110">
      <alignment horizontal="left" vertical="top" wrapText="1"/>
      <protection locked="0"/>
    </xf>
    <xf numFmtId="4" fontId="106" fillId="51" borderId="118" applyNumberFormat="0" applyProtection="0">
      <alignment horizontal="right" vertical="center"/>
    </xf>
    <xf numFmtId="4" fontId="108" fillId="35" borderId="118" applyNumberFormat="0" applyProtection="0">
      <alignment vertical="center"/>
    </xf>
    <xf numFmtId="0" fontId="106" fillId="35" borderId="118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0" fontId="27" fillId="36" borderId="118" applyNumberFormat="0" applyProtection="0">
      <alignment horizontal="left" vertical="center" indent="1"/>
    </xf>
    <xf numFmtId="4" fontId="106" fillId="49" borderId="118" applyNumberFormat="0" applyProtection="0">
      <alignment horizontal="right" vertical="center"/>
    </xf>
    <xf numFmtId="0" fontId="27" fillId="40" borderId="118" applyNumberFormat="0" applyProtection="0">
      <alignment horizontal="left" vertical="top" indent="1"/>
    </xf>
    <xf numFmtId="0" fontId="27" fillId="36" borderId="118" applyNumberFormat="0" applyProtection="0">
      <alignment horizontal="left" vertical="center" indent="1"/>
    </xf>
    <xf numFmtId="4" fontId="104" fillId="39" borderId="118" applyNumberFormat="0" applyProtection="0">
      <alignment vertical="center"/>
    </xf>
    <xf numFmtId="4" fontId="106" fillId="44" borderId="118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0" fontId="106" fillId="40" borderId="115" applyNumberFormat="0" applyProtection="0">
      <alignment horizontal="left" vertical="top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top" indent="1"/>
    </xf>
    <xf numFmtId="4" fontId="106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6" fillId="51" borderId="195" applyNumberFormat="0" applyProtection="0">
      <alignment horizontal="right" vertical="center"/>
    </xf>
    <xf numFmtId="0" fontId="106" fillId="35" borderId="136" applyNumberFormat="0" applyProtection="0">
      <alignment horizontal="left" vertical="top" indent="1"/>
    </xf>
    <xf numFmtId="0" fontId="31" fillId="0" borderId="114">
      <alignment horizontal="left" vertical="center"/>
    </xf>
    <xf numFmtId="4" fontId="106" fillId="35" borderId="115" applyNumberFormat="0" applyProtection="0">
      <alignment vertical="center"/>
    </xf>
    <xf numFmtId="0" fontId="27" fillId="52" borderId="115" applyNumberFormat="0" applyProtection="0">
      <alignment horizontal="left" vertical="center" indent="1"/>
    </xf>
    <xf numFmtId="4" fontId="104" fillId="39" borderId="115" applyNumberFormat="0" applyProtection="0">
      <alignment vertical="center"/>
    </xf>
    <xf numFmtId="0" fontId="27" fillId="52" borderId="115" applyNumberFormat="0" applyProtection="0">
      <alignment horizontal="left" vertical="center" indent="1"/>
    </xf>
    <xf numFmtId="0" fontId="106" fillId="35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4" fontId="106" fillId="35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0" fontId="100" fillId="0" borderId="113" applyFont="0" applyFill="0" applyBorder="0">
      <alignment horizontal="center" vertical="justify" wrapText="1"/>
    </xf>
    <xf numFmtId="4" fontId="106" fillId="41" borderId="115" applyNumberFormat="0" applyProtection="0">
      <alignment horizontal="right" vertical="center"/>
    </xf>
    <xf numFmtId="4" fontId="105" fillId="34" borderId="115" applyNumberFormat="0" applyProtection="0">
      <alignment vertical="center"/>
    </xf>
    <xf numFmtId="4" fontId="106" fillId="42" borderId="115" applyNumberFormat="0" applyProtection="0">
      <alignment horizontal="right" vertical="center"/>
    </xf>
    <xf numFmtId="4" fontId="105" fillId="34" borderId="115" applyNumberFormat="0" applyProtection="0">
      <alignment vertical="center"/>
    </xf>
    <xf numFmtId="10" fontId="66" fillId="35" borderId="113" applyNumberFormat="0" applyBorder="0" applyAlignment="0" applyProtection="0"/>
    <xf numFmtId="4" fontId="106" fillId="42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10" fontId="66" fillId="35" borderId="113" applyNumberFormat="0" applyBorder="0" applyAlignment="0" applyProtection="0"/>
    <xf numFmtId="0" fontId="27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0" fontId="100" fillId="0" borderId="113" applyFont="0" applyFill="0" applyBorder="0">
      <alignment horizontal="centerContinuous" vertical="justify" wrapText="1"/>
    </xf>
    <xf numFmtId="4" fontId="105" fillId="34" borderId="115" applyNumberFormat="0" applyProtection="0">
      <alignment vertical="center"/>
    </xf>
    <xf numFmtId="4" fontId="104" fillId="34" borderId="115" applyNumberFormat="0" applyProtection="0">
      <alignment horizontal="left" vertical="center" indent="1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0" fontId="27" fillId="52" borderId="115" applyNumberFormat="0" applyProtection="0">
      <alignment horizontal="left" vertical="top" indent="1"/>
    </xf>
    <xf numFmtId="4" fontId="106" fillId="51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0" fontId="106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4" fontId="110" fillId="51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4" fontId="108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top" indent="1"/>
    </xf>
    <xf numFmtId="4" fontId="106" fillId="45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5" fillId="34" borderId="115" applyNumberFormat="0" applyProtection="0">
      <alignment vertical="center"/>
    </xf>
    <xf numFmtId="4" fontId="106" fillId="47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0" fontId="27" fillId="40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4" fontId="106" fillId="35" borderId="115" applyNumberFormat="0" applyProtection="0">
      <alignment horizontal="left" vertical="center" indent="1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0" fontId="27" fillId="40" borderId="115" applyNumberFormat="0" applyProtection="0">
      <alignment horizontal="left" vertical="top" indent="1"/>
    </xf>
    <xf numFmtId="4" fontId="106" fillId="51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8" fillId="35" borderId="115" applyNumberFormat="0" applyProtection="0">
      <alignment vertical="center"/>
    </xf>
    <xf numFmtId="4" fontId="106" fillId="51" borderId="115" applyNumberFormat="0" applyProtection="0">
      <alignment horizontal="right" vertical="center"/>
    </xf>
    <xf numFmtId="0" fontId="106" fillId="40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center" indent="1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05" fillId="34" borderId="115" applyNumberFormat="0" applyProtection="0">
      <alignment vertical="center"/>
    </xf>
    <xf numFmtId="0" fontId="104" fillId="34" borderId="115" applyNumberFormat="0" applyProtection="0">
      <alignment horizontal="left" vertical="top" indent="1"/>
    </xf>
    <xf numFmtId="4" fontId="108" fillId="35" borderId="115" applyNumberFormat="0" applyProtection="0">
      <alignment vertical="center"/>
    </xf>
    <xf numFmtId="0" fontId="106" fillId="35" borderId="115" applyNumberFormat="0" applyProtection="0">
      <alignment horizontal="left" vertical="top" indent="1"/>
    </xf>
    <xf numFmtId="0" fontId="27" fillId="54" borderId="155" applyNumberFormat="0" applyProtection="0">
      <alignment horizontal="left" vertical="center" indent="1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6" fillId="51" borderId="115" applyNumberFormat="0" applyProtection="0">
      <alignment horizontal="right" vertical="center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4" fontId="106" fillId="41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4" fillId="39" borderId="115" applyNumberFormat="0" applyProtection="0">
      <alignment vertical="center"/>
    </xf>
    <xf numFmtId="0" fontId="104" fillId="34" borderId="115" applyNumberFormat="0" applyProtection="0">
      <alignment horizontal="left" vertical="top" indent="1"/>
    </xf>
    <xf numFmtId="4" fontId="106" fillId="49" borderId="115" applyNumberFormat="0" applyProtection="0">
      <alignment horizontal="right" vertical="center"/>
    </xf>
    <xf numFmtId="0" fontId="27" fillId="54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4" fontId="106" fillId="43" borderId="115" applyNumberFormat="0" applyProtection="0">
      <alignment horizontal="right" vertical="center"/>
    </xf>
    <xf numFmtId="0" fontId="27" fillId="40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4" fontId="106" fillId="49" borderId="115" applyNumberFormat="0" applyProtection="0">
      <alignment horizontal="right" vertical="center"/>
    </xf>
    <xf numFmtId="0" fontId="104" fillId="34" borderId="115" applyNumberFormat="0" applyProtection="0">
      <alignment horizontal="left" vertical="top" indent="1"/>
    </xf>
    <xf numFmtId="4" fontId="105" fillId="34" borderId="115" applyNumberFormat="0" applyProtection="0">
      <alignment vertical="center"/>
    </xf>
    <xf numFmtId="4" fontId="106" fillId="53" borderId="115" applyNumberFormat="0" applyProtection="0">
      <alignment horizontal="left" vertical="center" indent="1"/>
    </xf>
    <xf numFmtId="4" fontId="106" fillId="35" borderId="115" applyNumberFormat="0" applyProtection="0">
      <alignment vertical="center"/>
    </xf>
    <xf numFmtId="0" fontId="27" fillId="40" borderId="115" applyNumberFormat="0" applyProtection="0">
      <alignment horizontal="left" vertical="center" indent="1"/>
    </xf>
    <xf numFmtId="4" fontId="106" fillId="49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0" fontId="104" fillId="34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4" fontId="108" fillId="51" borderId="115" applyNumberFormat="0" applyProtection="0">
      <alignment horizontal="right" vertical="center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4" fontId="104" fillId="39" borderId="115" applyNumberFormat="0" applyProtection="0">
      <alignment vertical="center"/>
    </xf>
    <xf numFmtId="0" fontId="27" fillId="40" borderId="115" applyNumberFormat="0" applyProtection="0">
      <alignment horizontal="left" vertical="top" indent="1"/>
    </xf>
    <xf numFmtId="4" fontId="106" fillId="35" borderId="115" applyNumberFormat="0" applyProtection="0">
      <alignment vertical="center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0" fontId="27" fillId="36" borderId="115" applyNumberFormat="0" applyProtection="0">
      <alignment horizontal="left" vertical="center" indent="1"/>
    </xf>
    <xf numFmtId="4" fontId="106" fillId="53" borderId="115" applyNumberFormat="0" applyProtection="0">
      <alignment horizontal="right" vertical="center"/>
    </xf>
    <xf numFmtId="4" fontId="108" fillId="35" borderId="115" applyNumberFormat="0" applyProtection="0">
      <alignment vertical="center"/>
    </xf>
    <xf numFmtId="0" fontId="31" fillId="0" borderId="114">
      <alignment horizontal="left" vertical="center"/>
    </xf>
    <xf numFmtId="0" fontId="104" fillId="34" borderId="115" applyNumberFormat="0" applyProtection="0">
      <alignment horizontal="left" vertical="top" indent="1"/>
    </xf>
    <xf numFmtId="4" fontId="106" fillId="43" borderId="136" applyNumberFormat="0" applyProtection="0">
      <alignment horizontal="right" vertical="center"/>
    </xf>
    <xf numFmtId="3" fontId="55" fillId="34" borderId="113">
      <alignment horizontal="left" vertical="top" wrapText="1"/>
      <protection locked="0"/>
    </xf>
    <xf numFmtId="4" fontId="104" fillId="39" borderId="115" applyNumberFormat="0" applyProtection="0">
      <alignment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4" fontId="106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6" fillId="35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center" indent="1"/>
    </xf>
    <xf numFmtId="4" fontId="106" fillId="41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5" fillId="34" borderId="115" applyNumberFormat="0" applyProtection="0">
      <alignment vertical="center"/>
    </xf>
    <xf numFmtId="0" fontId="27" fillId="40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6" fillId="35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4" fillId="39" borderId="112" applyNumberFormat="0" applyProtection="0">
      <alignment vertical="center"/>
    </xf>
    <xf numFmtId="4" fontId="104" fillId="39" borderId="112" applyNumberFormat="0" applyProtection="0">
      <alignment vertical="center"/>
    </xf>
    <xf numFmtId="4" fontId="104" fillId="39" borderId="112" applyNumberFormat="0" applyProtection="0">
      <alignment vertical="center"/>
    </xf>
    <xf numFmtId="4" fontId="104" fillId="39" borderId="112" applyNumberFormat="0" applyProtection="0">
      <alignment vertical="center"/>
    </xf>
    <xf numFmtId="4" fontId="104" fillId="39" borderId="112" applyNumberFormat="0" applyProtection="0">
      <alignment vertical="center"/>
    </xf>
    <xf numFmtId="4" fontId="105" fillId="34" borderId="112" applyNumberFormat="0" applyProtection="0">
      <alignment vertical="center"/>
    </xf>
    <xf numFmtId="4" fontId="105" fillId="34" borderId="112" applyNumberFormat="0" applyProtection="0">
      <alignment vertical="center"/>
    </xf>
    <xf numFmtId="4" fontId="105" fillId="34" borderId="112" applyNumberFormat="0" applyProtection="0">
      <alignment vertical="center"/>
    </xf>
    <xf numFmtId="4" fontId="105" fillId="34" borderId="112" applyNumberFormat="0" applyProtection="0">
      <alignment vertical="center"/>
    </xf>
    <xf numFmtId="4" fontId="105" fillId="34" borderId="112" applyNumberFormat="0" applyProtection="0">
      <alignment vertical="center"/>
    </xf>
    <xf numFmtId="4" fontId="104" fillId="34" borderId="112" applyNumberFormat="0" applyProtection="0">
      <alignment horizontal="left" vertical="center" indent="1"/>
    </xf>
    <xf numFmtId="4" fontId="104" fillId="34" borderId="112" applyNumberFormat="0" applyProtection="0">
      <alignment horizontal="left" vertical="center" indent="1"/>
    </xf>
    <xf numFmtId="4" fontId="104" fillId="34" borderId="112" applyNumberFormat="0" applyProtection="0">
      <alignment horizontal="left" vertical="center" indent="1"/>
    </xf>
    <xf numFmtId="4" fontId="104" fillId="34" borderId="112" applyNumberFormat="0" applyProtection="0">
      <alignment horizontal="left" vertical="center" indent="1"/>
    </xf>
    <xf numFmtId="4" fontId="104" fillId="34" borderId="112" applyNumberFormat="0" applyProtection="0">
      <alignment horizontal="left" vertical="center" indent="1"/>
    </xf>
    <xf numFmtId="0" fontId="104" fillId="34" borderId="112" applyNumberFormat="0" applyProtection="0">
      <alignment horizontal="left" vertical="top" indent="1"/>
    </xf>
    <xf numFmtId="0" fontId="104" fillId="34" borderId="112" applyNumberFormat="0" applyProtection="0">
      <alignment horizontal="left" vertical="top" indent="1"/>
    </xf>
    <xf numFmtId="0" fontId="104" fillId="34" borderId="112" applyNumberFormat="0" applyProtection="0">
      <alignment horizontal="left" vertical="top" indent="1"/>
    </xf>
    <xf numFmtId="0" fontId="104" fillId="34" borderId="112" applyNumberFormat="0" applyProtection="0">
      <alignment horizontal="left" vertical="top" indent="1"/>
    </xf>
    <xf numFmtId="0" fontId="104" fillId="34" borderId="112" applyNumberFormat="0" applyProtection="0">
      <alignment horizontal="left" vertical="top" indent="1"/>
    </xf>
    <xf numFmtId="4" fontId="106" fillId="35" borderId="115" applyNumberFormat="0" applyProtection="0">
      <alignment horizontal="left" vertical="center" indent="1"/>
    </xf>
    <xf numFmtId="4" fontId="106" fillId="41" borderId="112" applyNumberFormat="0" applyProtection="0">
      <alignment horizontal="right" vertical="center"/>
    </xf>
    <xf numFmtId="4" fontId="106" fillId="41" borderId="112" applyNumberFormat="0" applyProtection="0">
      <alignment horizontal="right" vertical="center"/>
    </xf>
    <xf numFmtId="4" fontId="106" fillId="41" borderId="112" applyNumberFormat="0" applyProtection="0">
      <alignment horizontal="right" vertical="center"/>
    </xf>
    <xf numFmtId="4" fontId="106" fillId="41" borderId="112" applyNumberFormat="0" applyProtection="0">
      <alignment horizontal="right" vertical="center"/>
    </xf>
    <xf numFmtId="4" fontId="106" fillId="41" borderId="112" applyNumberFormat="0" applyProtection="0">
      <alignment horizontal="right" vertical="center"/>
    </xf>
    <xf numFmtId="4" fontId="106" fillId="42" borderId="112" applyNumberFormat="0" applyProtection="0">
      <alignment horizontal="right" vertical="center"/>
    </xf>
    <xf numFmtId="4" fontId="106" fillId="42" borderId="112" applyNumberFormat="0" applyProtection="0">
      <alignment horizontal="right" vertical="center"/>
    </xf>
    <xf numFmtId="4" fontId="106" fillId="42" borderId="112" applyNumberFormat="0" applyProtection="0">
      <alignment horizontal="right" vertical="center"/>
    </xf>
    <xf numFmtId="4" fontId="106" fillId="42" borderId="112" applyNumberFormat="0" applyProtection="0">
      <alignment horizontal="right" vertical="center"/>
    </xf>
    <xf numFmtId="4" fontId="106" fillId="42" borderId="112" applyNumberFormat="0" applyProtection="0">
      <alignment horizontal="right" vertical="center"/>
    </xf>
    <xf numFmtId="4" fontId="106" fillId="43" borderId="112" applyNumberFormat="0" applyProtection="0">
      <alignment horizontal="right" vertical="center"/>
    </xf>
    <xf numFmtId="4" fontId="106" fillId="43" borderId="112" applyNumberFormat="0" applyProtection="0">
      <alignment horizontal="right" vertical="center"/>
    </xf>
    <xf numFmtId="4" fontId="106" fillId="43" borderId="112" applyNumberFormat="0" applyProtection="0">
      <alignment horizontal="right" vertical="center"/>
    </xf>
    <xf numFmtId="4" fontId="106" fillId="43" borderId="112" applyNumberFormat="0" applyProtection="0">
      <alignment horizontal="right" vertical="center"/>
    </xf>
    <xf numFmtId="4" fontId="106" fillId="43" borderId="112" applyNumberFormat="0" applyProtection="0">
      <alignment horizontal="right" vertical="center"/>
    </xf>
    <xf numFmtId="4" fontId="106" fillId="44" borderId="112" applyNumberFormat="0" applyProtection="0">
      <alignment horizontal="right" vertical="center"/>
    </xf>
    <xf numFmtId="4" fontId="106" fillId="44" borderId="112" applyNumberFormat="0" applyProtection="0">
      <alignment horizontal="right" vertical="center"/>
    </xf>
    <xf numFmtId="4" fontId="106" fillId="44" borderId="112" applyNumberFormat="0" applyProtection="0">
      <alignment horizontal="right" vertical="center"/>
    </xf>
    <xf numFmtId="4" fontId="106" fillId="44" borderId="112" applyNumberFormat="0" applyProtection="0">
      <alignment horizontal="right" vertical="center"/>
    </xf>
    <xf numFmtId="4" fontId="106" fillId="44" borderId="112" applyNumberFormat="0" applyProtection="0">
      <alignment horizontal="right" vertical="center"/>
    </xf>
    <xf numFmtId="4" fontId="106" fillId="45" borderId="112" applyNumberFormat="0" applyProtection="0">
      <alignment horizontal="right" vertical="center"/>
    </xf>
    <xf numFmtId="4" fontId="106" fillId="45" borderId="112" applyNumberFormat="0" applyProtection="0">
      <alignment horizontal="right" vertical="center"/>
    </xf>
    <xf numFmtId="4" fontId="106" fillId="45" borderId="112" applyNumberFormat="0" applyProtection="0">
      <alignment horizontal="right" vertical="center"/>
    </xf>
    <xf numFmtId="4" fontId="106" fillId="45" borderId="112" applyNumberFormat="0" applyProtection="0">
      <alignment horizontal="right" vertical="center"/>
    </xf>
    <xf numFmtId="4" fontId="106" fillId="45" borderId="112" applyNumberFormat="0" applyProtection="0">
      <alignment horizontal="right" vertical="center"/>
    </xf>
    <xf numFmtId="4" fontId="106" fillId="46" borderId="112" applyNumberFormat="0" applyProtection="0">
      <alignment horizontal="right" vertical="center"/>
    </xf>
    <xf numFmtId="4" fontId="106" fillId="46" borderId="112" applyNumberFormat="0" applyProtection="0">
      <alignment horizontal="right" vertical="center"/>
    </xf>
    <xf numFmtId="4" fontId="106" fillId="46" borderId="112" applyNumberFormat="0" applyProtection="0">
      <alignment horizontal="right" vertical="center"/>
    </xf>
    <xf numFmtId="4" fontId="106" fillId="46" borderId="112" applyNumberFormat="0" applyProtection="0">
      <alignment horizontal="right" vertical="center"/>
    </xf>
    <xf numFmtId="4" fontId="106" fillId="46" borderId="112" applyNumberFormat="0" applyProtection="0">
      <alignment horizontal="right" vertical="center"/>
    </xf>
    <xf numFmtId="4" fontId="106" fillId="47" borderId="112" applyNumberFormat="0" applyProtection="0">
      <alignment horizontal="right" vertical="center"/>
    </xf>
    <xf numFmtId="4" fontId="106" fillId="47" borderId="112" applyNumberFormat="0" applyProtection="0">
      <alignment horizontal="right" vertical="center"/>
    </xf>
    <xf numFmtId="4" fontId="106" fillId="47" borderId="112" applyNumberFormat="0" applyProtection="0">
      <alignment horizontal="right" vertical="center"/>
    </xf>
    <xf numFmtId="4" fontId="106" fillId="47" borderId="112" applyNumberFormat="0" applyProtection="0">
      <alignment horizontal="right" vertical="center"/>
    </xf>
    <xf numFmtId="4" fontId="106" fillId="47" borderId="112" applyNumberFormat="0" applyProtection="0">
      <alignment horizontal="right" vertical="center"/>
    </xf>
    <xf numFmtId="4" fontId="106" fillId="48" borderId="112" applyNumberFormat="0" applyProtection="0">
      <alignment horizontal="right" vertical="center"/>
    </xf>
    <xf numFmtId="4" fontId="106" fillId="48" borderId="112" applyNumberFormat="0" applyProtection="0">
      <alignment horizontal="right" vertical="center"/>
    </xf>
    <xf numFmtId="4" fontId="106" fillId="48" borderId="112" applyNumberFormat="0" applyProtection="0">
      <alignment horizontal="right" vertical="center"/>
    </xf>
    <xf numFmtId="4" fontId="106" fillId="48" borderId="112" applyNumberFormat="0" applyProtection="0">
      <alignment horizontal="right" vertical="center"/>
    </xf>
    <xf numFmtId="4" fontId="106" fillId="48" borderId="112" applyNumberFormat="0" applyProtection="0">
      <alignment horizontal="right" vertical="center"/>
    </xf>
    <xf numFmtId="4" fontId="106" fillId="49" borderId="112" applyNumberFormat="0" applyProtection="0">
      <alignment horizontal="right" vertical="center"/>
    </xf>
    <xf numFmtId="4" fontId="106" fillId="49" borderId="112" applyNumberFormat="0" applyProtection="0">
      <alignment horizontal="right" vertical="center"/>
    </xf>
    <xf numFmtId="4" fontId="106" fillId="49" borderId="112" applyNumberFormat="0" applyProtection="0">
      <alignment horizontal="right" vertical="center"/>
    </xf>
    <xf numFmtId="4" fontId="106" fillId="49" borderId="112" applyNumberFormat="0" applyProtection="0">
      <alignment horizontal="right" vertical="center"/>
    </xf>
    <xf numFmtId="4" fontId="106" fillId="49" borderId="112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4" fontId="106" fillId="53" borderId="112" applyNumberFormat="0" applyProtection="0">
      <alignment horizontal="right" vertical="center"/>
    </xf>
    <xf numFmtId="4" fontId="106" fillId="53" borderId="112" applyNumberFormat="0" applyProtection="0">
      <alignment horizontal="right" vertical="center"/>
    </xf>
    <xf numFmtId="4" fontId="106" fillId="53" borderId="112" applyNumberFormat="0" applyProtection="0">
      <alignment horizontal="right" vertical="center"/>
    </xf>
    <xf numFmtId="4" fontId="106" fillId="53" borderId="112" applyNumberFormat="0" applyProtection="0">
      <alignment horizontal="right" vertical="center"/>
    </xf>
    <xf numFmtId="4" fontId="106" fillId="53" borderId="112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0" fontId="27" fillId="52" borderId="112" applyNumberFormat="0" applyProtection="0">
      <alignment horizontal="left" vertical="center" indent="1"/>
    </xf>
    <xf numFmtId="0" fontId="27" fillId="52" borderId="112" applyNumberFormat="0" applyProtection="0">
      <alignment horizontal="left" vertical="center" indent="1"/>
    </xf>
    <xf numFmtId="0" fontId="27" fillId="52" borderId="112" applyNumberFormat="0" applyProtection="0">
      <alignment horizontal="left" vertical="center" indent="1"/>
    </xf>
    <xf numFmtId="0" fontId="27" fillId="52" borderId="112" applyNumberFormat="0" applyProtection="0">
      <alignment horizontal="left" vertical="center" indent="1"/>
    </xf>
    <xf numFmtId="0" fontId="27" fillId="52" borderId="112" applyNumberFormat="0" applyProtection="0">
      <alignment horizontal="left" vertical="center" indent="1"/>
    </xf>
    <xf numFmtId="0" fontId="27" fillId="52" borderId="112" applyNumberFormat="0" applyProtection="0">
      <alignment horizontal="left" vertical="top" indent="1"/>
    </xf>
    <xf numFmtId="0" fontId="27" fillId="52" borderId="112" applyNumberFormat="0" applyProtection="0">
      <alignment horizontal="left" vertical="top" indent="1"/>
    </xf>
    <xf numFmtId="0" fontId="27" fillId="52" borderId="112" applyNumberFormat="0" applyProtection="0">
      <alignment horizontal="left" vertical="top" indent="1"/>
    </xf>
    <xf numFmtId="0" fontId="27" fillId="52" borderId="112" applyNumberFormat="0" applyProtection="0">
      <alignment horizontal="left" vertical="top" indent="1"/>
    </xf>
    <xf numFmtId="0" fontId="27" fillId="52" borderId="112" applyNumberFormat="0" applyProtection="0">
      <alignment horizontal="left" vertical="top" indent="1"/>
    </xf>
    <xf numFmtId="0" fontId="27" fillId="40" borderId="112" applyNumberFormat="0" applyProtection="0">
      <alignment horizontal="left" vertical="center" indent="1"/>
    </xf>
    <xf numFmtId="0" fontId="27" fillId="40" borderId="112" applyNumberFormat="0" applyProtection="0">
      <alignment horizontal="left" vertical="center" indent="1"/>
    </xf>
    <xf numFmtId="0" fontId="27" fillId="40" borderId="112" applyNumberFormat="0" applyProtection="0">
      <alignment horizontal="left" vertical="center" indent="1"/>
    </xf>
    <xf numFmtId="0" fontId="27" fillId="40" borderId="112" applyNumberFormat="0" applyProtection="0">
      <alignment horizontal="left" vertical="center" indent="1"/>
    </xf>
    <xf numFmtId="0" fontId="27" fillId="40" borderId="112" applyNumberFormat="0" applyProtection="0">
      <alignment horizontal="left" vertical="center" indent="1"/>
    </xf>
    <xf numFmtId="0" fontId="27" fillId="40" borderId="112" applyNumberFormat="0" applyProtection="0">
      <alignment horizontal="left" vertical="top" indent="1"/>
    </xf>
    <xf numFmtId="0" fontId="27" fillId="40" borderId="112" applyNumberFormat="0" applyProtection="0">
      <alignment horizontal="left" vertical="top" indent="1"/>
    </xf>
    <xf numFmtId="0" fontId="27" fillId="40" borderId="112" applyNumberFormat="0" applyProtection="0">
      <alignment horizontal="left" vertical="top" indent="1"/>
    </xf>
    <xf numFmtId="0" fontId="27" fillId="40" borderId="112" applyNumberFormat="0" applyProtection="0">
      <alignment horizontal="left" vertical="top" indent="1"/>
    </xf>
    <xf numFmtId="0" fontId="27" fillId="40" borderId="112" applyNumberFormat="0" applyProtection="0">
      <alignment horizontal="left" vertical="top" indent="1"/>
    </xf>
    <xf numFmtId="0" fontId="27" fillId="36" borderId="112" applyNumberFormat="0" applyProtection="0">
      <alignment horizontal="left" vertical="center" indent="1"/>
    </xf>
    <xf numFmtId="0" fontId="27" fillId="36" borderId="112" applyNumberFormat="0" applyProtection="0">
      <alignment horizontal="left" vertical="center" indent="1"/>
    </xf>
    <xf numFmtId="0" fontId="27" fillId="36" borderId="112" applyNumberFormat="0" applyProtection="0">
      <alignment horizontal="left" vertical="center" indent="1"/>
    </xf>
    <xf numFmtId="0" fontId="27" fillId="36" borderId="112" applyNumberFormat="0" applyProtection="0">
      <alignment horizontal="left" vertical="center" indent="1"/>
    </xf>
    <xf numFmtId="0" fontId="27" fillId="36" borderId="112" applyNumberFormat="0" applyProtection="0">
      <alignment horizontal="left" vertical="center" indent="1"/>
    </xf>
    <xf numFmtId="0" fontId="27" fillId="36" borderId="112" applyNumberFormat="0" applyProtection="0">
      <alignment horizontal="left" vertical="top" indent="1"/>
    </xf>
    <xf numFmtId="0" fontId="27" fillId="36" borderId="112" applyNumberFormat="0" applyProtection="0">
      <alignment horizontal="left" vertical="top" indent="1"/>
    </xf>
    <xf numFmtId="0" fontId="27" fillId="36" borderId="112" applyNumberFormat="0" applyProtection="0">
      <alignment horizontal="left" vertical="top" indent="1"/>
    </xf>
    <xf numFmtId="0" fontId="27" fillId="36" borderId="112" applyNumberFormat="0" applyProtection="0">
      <alignment horizontal="left" vertical="top" indent="1"/>
    </xf>
    <xf numFmtId="0" fontId="27" fillId="36" borderId="112" applyNumberFormat="0" applyProtection="0">
      <alignment horizontal="left" vertical="top" indent="1"/>
    </xf>
    <xf numFmtId="0" fontId="27" fillId="54" borderId="112" applyNumberFormat="0" applyProtection="0">
      <alignment horizontal="left" vertical="center" indent="1"/>
    </xf>
    <xf numFmtId="0" fontId="27" fillId="54" borderId="112" applyNumberFormat="0" applyProtection="0">
      <alignment horizontal="left" vertical="center" indent="1"/>
    </xf>
    <xf numFmtId="0" fontId="27" fillId="54" borderId="112" applyNumberFormat="0" applyProtection="0">
      <alignment horizontal="left" vertical="center" indent="1"/>
    </xf>
    <xf numFmtId="0" fontId="27" fillId="54" borderId="112" applyNumberFormat="0" applyProtection="0">
      <alignment horizontal="left" vertical="center" indent="1"/>
    </xf>
    <xf numFmtId="0" fontId="27" fillId="54" borderId="112" applyNumberFormat="0" applyProtection="0">
      <alignment horizontal="left" vertical="center" indent="1"/>
    </xf>
    <xf numFmtId="0" fontId="27" fillId="54" borderId="112" applyNumberFormat="0" applyProtection="0">
      <alignment horizontal="left" vertical="top" indent="1"/>
    </xf>
    <xf numFmtId="0" fontId="27" fillId="54" borderId="112" applyNumberFormat="0" applyProtection="0">
      <alignment horizontal="left" vertical="top" indent="1"/>
    </xf>
    <xf numFmtId="0" fontId="27" fillId="54" borderId="112" applyNumberFormat="0" applyProtection="0">
      <alignment horizontal="left" vertical="top" indent="1"/>
    </xf>
    <xf numFmtId="0" fontId="27" fillId="54" borderId="112" applyNumberFormat="0" applyProtection="0">
      <alignment horizontal="left" vertical="top" indent="1"/>
    </xf>
    <xf numFmtId="0" fontId="27" fillId="54" borderId="112" applyNumberFormat="0" applyProtection="0">
      <alignment horizontal="left" vertical="top" indent="1"/>
    </xf>
    <xf numFmtId="4" fontId="106" fillId="35" borderId="112" applyNumberFormat="0" applyProtection="0">
      <alignment vertical="center"/>
    </xf>
    <xf numFmtId="4" fontId="106" fillId="35" borderId="112" applyNumberFormat="0" applyProtection="0">
      <alignment vertical="center"/>
    </xf>
    <xf numFmtId="4" fontId="106" fillId="35" borderId="112" applyNumberFormat="0" applyProtection="0">
      <alignment vertical="center"/>
    </xf>
    <xf numFmtId="4" fontId="106" fillId="35" borderId="112" applyNumberFormat="0" applyProtection="0">
      <alignment vertical="center"/>
    </xf>
    <xf numFmtId="4" fontId="106" fillId="35" borderId="112" applyNumberFormat="0" applyProtection="0">
      <alignment vertical="center"/>
    </xf>
    <xf numFmtId="4" fontId="108" fillId="35" borderId="112" applyNumberFormat="0" applyProtection="0">
      <alignment vertical="center"/>
    </xf>
    <xf numFmtId="4" fontId="108" fillId="35" borderId="112" applyNumberFormat="0" applyProtection="0">
      <alignment vertical="center"/>
    </xf>
    <xf numFmtId="4" fontId="108" fillId="35" borderId="112" applyNumberFormat="0" applyProtection="0">
      <alignment vertical="center"/>
    </xf>
    <xf numFmtId="4" fontId="108" fillId="35" borderId="112" applyNumberFormat="0" applyProtection="0">
      <alignment vertical="center"/>
    </xf>
    <xf numFmtId="4" fontId="108" fillId="35" borderId="112" applyNumberFormat="0" applyProtection="0">
      <alignment vertical="center"/>
    </xf>
    <xf numFmtId="4" fontId="106" fillId="35" borderId="112" applyNumberFormat="0" applyProtection="0">
      <alignment horizontal="left" vertical="center" indent="1"/>
    </xf>
    <xf numFmtId="4" fontId="106" fillId="35" borderId="112" applyNumberFormat="0" applyProtection="0">
      <alignment horizontal="left" vertical="center" indent="1"/>
    </xf>
    <xf numFmtId="4" fontId="106" fillId="35" borderId="112" applyNumberFormat="0" applyProtection="0">
      <alignment horizontal="left" vertical="center" indent="1"/>
    </xf>
    <xf numFmtId="4" fontId="106" fillId="35" borderId="112" applyNumberFormat="0" applyProtection="0">
      <alignment horizontal="left" vertical="center" indent="1"/>
    </xf>
    <xf numFmtId="4" fontId="106" fillId="35" borderId="112" applyNumberFormat="0" applyProtection="0">
      <alignment horizontal="left" vertical="center" indent="1"/>
    </xf>
    <xf numFmtId="0" fontId="106" fillId="35" borderId="112" applyNumberFormat="0" applyProtection="0">
      <alignment horizontal="left" vertical="top" indent="1"/>
    </xf>
    <xf numFmtId="0" fontId="106" fillId="35" borderId="112" applyNumberFormat="0" applyProtection="0">
      <alignment horizontal="left" vertical="top" indent="1"/>
    </xf>
    <xf numFmtId="0" fontId="106" fillId="35" borderId="112" applyNumberFormat="0" applyProtection="0">
      <alignment horizontal="left" vertical="top" indent="1"/>
    </xf>
    <xf numFmtId="0" fontId="106" fillId="35" borderId="112" applyNumberFormat="0" applyProtection="0">
      <alignment horizontal="left" vertical="top" indent="1"/>
    </xf>
    <xf numFmtId="0" fontId="106" fillId="35" borderId="112" applyNumberFormat="0" applyProtection="0">
      <alignment horizontal="left" vertical="top" indent="1"/>
    </xf>
    <xf numFmtId="4" fontId="106" fillId="51" borderId="112" applyNumberFormat="0" applyProtection="0">
      <alignment horizontal="right" vertical="center"/>
    </xf>
    <xf numFmtId="4" fontId="106" fillId="51" borderId="112" applyNumberFormat="0" applyProtection="0">
      <alignment horizontal="right" vertical="center"/>
    </xf>
    <xf numFmtId="4" fontId="106" fillId="51" borderId="112" applyNumberFormat="0" applyProtection="0">
      <alignment horizontal="right" vertical="center"/>
    </xf>
    <xf numFmtId="4" fontId="106" fillId="51" borderId="112" applyNumberFormat="0" applyProtection="0">
      <alignment horizontal="right" vertical="center"/>
    </xf>
    <xf numFmtId="4" fontId="106" fillId="51" borderId="112" applyNumberFormat="0" applyProtection="0">
      <alignment horizontal="right" vertical="center"/>
    </xf>
    <xf numFmtId="4" fontId="108" fillId="51" borderId="112" applyNumberFormat="0" applyProtection="0">
      <alignment horizontal="right" vertical="center"/>
    </xf>
    <xf numFmtId="4" fontId="108" fillId="51" borderId="112" applyNumberFormat="0" applyProtection="0">
      <alignment horizontal="right" vertical="center"/>
    </xf>
    <xf numFmtId="4" fontId="108" fillId="51" borderId="112" applyNumberFormat="0" applyProtection="0">
      <alignment horizontal="right" vertical="center"/>
    </xf>
    <xf numFmtId="4" fontId="108" fillId="51" borderId="112" applyNumberFormat="0" applyProtection="0">
      <alignment horizontal="right" vertical="center"/>
    </xf>
    <xf numFmtId="4" fontId="108" fillId="51" borderId="112" applyNumberFormat="0" applyProtection="0">
      <alignment horizontal="right" vertical="center"/>
    </xf>
    <xf numFmtId="4" fontId="106" fillId="53" borderId="112" applyNumberFormat="0" applyProtection="0">
      <alignment horizontal="left" vertical="center" indent="1"/>
    </xf>
    <xf numFmtId="4" fontId="106" fillId="53" borderId="112" applyNumberFormat="0" applyProtection="0">
      <alignment horizontal="left" vertical="center" indent="1"/>
    </xf>
    <xf numFmtId="4" fontId="106" fillId="53" borderId="112" applyNumberFormat="0" applyProtection="0">
      <alignment horizontal="left" vertical="center" indent="1"/>
    </xf>
    <xf numFmtId="4" fontId="106" fillId="53" borderId="112" applyNumberFormat="0" applyProtection="0">
      <alignment horizontal="left" vertical="center" indent="1"/>
    </xf>
    <xf numFmtId="4" fontId="106" fillId="53" borderId="112" applyNumberFormat="0" applyProtection="0">
      <alignment horizontal="left" vertical="center" indent="1"/>
    </xf>
    <xf numFmtId="0" fontId="106" fillId="40" borderId="112" applyNumberFormat="0" applyProtection="0">
      <alignment horizontal="left" vertical="top" indent="1"/>
    </xf>
    <xf numFmtId="0" fontId="106" fillId="40" borderId="112" applyNumberFormat="0" applyProtection="0">
      <alignment horizontal="left" vertical="top" indent="1"/>
    </xf>
    <xf numFmtId="0" fontId="106" fillId="40" borderId="112" applyNumberFormat="0" applyProtection="0">
      <alignment horizontal="left" vertical="top" indent="1"/>
    </xf>
    <xf numFmtId="0" fontId="106" fillId="40" borderId="112" applyNumberFormat="0" applyProtection="0">
      <alignment horizontal="left" vertical="top" indent="1"/>
    </xf>
    <xf numFmtId="0" fontId="106" fillId="40" borderId="112" applyNumberFormat="0" applyProtection="0">
      <alignment horizontal="left" vertical="top" indent="1"/>
    </xf>
    <xf numFmtId="4" fontId="106" fillId="51" borderId="115" applyNumberFormat="0" applyProtection="0">
      <alignment horizontal="right" vertical="center"/>
    </xf>
    <xf numFmtId="4" fontId="110" fillId="51" borderId="112" applyNumberFormat="0" applyProtection="0">
      <alignment horizontal="right" vertical="center"/>
    </xf>
    <xf numFmtId="4" fontId="110" fillId="51" borderId="112" applyNumberFormat="0" applyProtection="0">
      <alignment horizontal="right" vertical="center"/>
    </xf>
    <xf numFmtId="4" fontId="110" fillId="51" borderId="112" applyNumberFormat="0" applyProtection="0">
      <alignment horizontal="right" vertical="center"/>
    </xf>
    <xf numFmtId="4" fontId="110" fillId="51" borderId="112" applyNumberFormat="0" applyProtection="0">
      <alignment horizontal="right" vertical="center"/>
    </xf>
    <xf numFmtId="4" fontId="110" fillId="51" borderId="112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0" fontId="106" fillId="40" borderId="115" applyNumberFormat="0" applyProtection="0">
      <alignment horizontal="left" vertical="top" indent="1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0" fontId="104" fillId="34" borderId="115" applyNumberFormat="0" applyProtection="0">
      <alignment horizontal="left" vertical="top" indent="1"/>
    </xf>
    <xf numFmtId="4" fontId="106" fillId="53" borderId="115" applyNumberFormat="0" applyProtection="0">
      <alignment horizontal="right" vertical="center"/>
    </xf>
    <xf numFmtId="0" fontId="27" fillId="36" borderId="115" applyNumberFormat="0" applyProtection="0">
      <alignment horizontal="left" vertical="top" indent="1"/>
    </xf>
    <xf numFmtId="4" fontId="105" fillId="34" borderId="115" applyNumberFormat="0" applyProtection="0">
      <alignment vertical="center"/>
    </xf>
    <xf numFmtId="0" fontId="104" fillId="34" borderId="115" applyNumberFormat="0" applyProtection="0">
      <alignment horizontal="left" vertical="top" indent="1"/>
    </xf>
    <xf numFmtId="4" fontId="106" fillId="43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4" fontId="105" fillId="34" borderId="115" applyNumberFormat="0" applyProtection="0">
      <alignment vertical="center"/>
    </xf>
    <xf numFmtId="4" fontId="106" fillId="41" borderId="115" applyNumberFormat="0" applyProtection="0">
      <alignment horizontal="right" vertical="center"/>
    </xf>
    <xf numFmtId="0" fontId="104" fillId="34" borderId="115" applyNumberFormat="0" applyProtection="0">
      <alignment horizontal="left" vertical="top" indent="1"/>
    </xf>
    <xf numFmtId="4" fontId="106" fillId="42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106" fillId="40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3" fontId="55" fillId="34" borderId="116">
      <alignment horizontal="left" vertical="top" wrapText="1"/>
      <protection locked="0"/>
    </xf>
    <xf numFmtId="4" fontId="104" fillId="34" borderId="115" applyNumberFormat="0" applyProtection="0">
      <alignment horizontal="left" vertical="center" indent="1"/>
    </xf>
    <xf numFmtId="0" fontId="106" fillId="40" borderId="115" applyNumberFormat="0" applyProtection="0">
      <alignment horizontal="left" vertical="top" indent="1"/>
    </xf>
    <xf numFmtId="4" fontId="106" fillId="47" borderId="115" applyNumberFormat="0" applyProtection="0">
      <alignment horizontal="right" vertical="center"/>
    </xf>
    <xf numFmtId="0" fontId="27" fillId="40" borderId="115" applyNumberFormat="0" applyProtection="0">
      <alignment horizontal="left" vertical="top" indent="1"/>
    </xf>
    <xf numFmtId="4" fontId="106" fillId="35" borderId="115" applyNumberFormat="0" applyProtection="0">
      <alignment horizontal="left" vertical="center" indent="1"/>
    </xf>
    <xf numFmtId="0" fontId="100" fillId="0" borderId="113" applyFont="0" applyFill="0" applyBorder="0">
      <alignment horizontal="center" vertical="justify" wrapText="1"/>
    </xf>
    <xf numFmtId="4" fontId="104" fillId="34" borderId="115" applyNumberFormat="0" applyProtection="0">
      <alignment horizontal="left" vertical="center" indent="1"/>
    </xf>
    <xf numFmtId="4" fontId="106" fillId="46" borderId="115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4" fillId="34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4" fontId="106" fillId="35" borderId="115" applyNumberFormat="0" applyProtection="0">
      <alignment vertical="center"/>
    </xf>
    <xf numFmtId="0" fontId="27" fillId="40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4" fontId="106" fillId="47" borderId="115" applyNumberFormat="0" applyProtection="0">
      <alignment horizontal="right"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5" fillId="34" borderId="115" applyNumberFormat="0" applyProtection="0">
      <alignment vertical="center"/>
    </xf>
    <xf numFmtId="4" fontId="105" fillId="34" borderId="115" applyNumberFormat="0" applyProtection="0">
      <alignment vertical="center"/>
    </xf>
    <xf numFmtId="4" fontId="105" fillId="34" borderId="115" applyNumberFormat="0" applyProtection="0">
      <alignment vertical="center"/>
    </xf>
    <xf numFmtId="4" fontId="105" fillId="34" borderId="115" applyNumberFormat="0" applyProtection="0">
      <alignment vertical="center"/>
    </xf>
    <xf numFmtId="4" fontId="105" fillId="34" borderId="115" applyNumberFormat="0" applyProtection="0">
      <alignment vertical="center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0" fontId="104" fillId="34" borderId="115" applyNumberFormat="0" applyProtection="0">
      <alignment horizontal="left" vertical="top" indent="1"/>
    </xf>
    <xf numFmtId="0" fontId="104" fillId="34" borderId="115" applyNumberFormat="0" applyProtection="0">
      <alignment horizontal="left" vertical="top" indent="1"/>
    </xf>
    <xf numFmtId="0" fontId="104" fillId="34" borderId="115" applyNumberFormat="0" applyProtection="0">
      <alignment horizontal="left" vertical="top" indent="1"/>
    </xf>
    <xf numFmtId="0" fontId="104" fillId="34" borderId="115" applyNumberFormat="0" applyProtection="0">
      <alignment horizontal="left" vertical="top" indent="1"/>
    </xf>
    <xf numFmtId="0" fontId="104" fillId="34" borderId="115" applyNumberFormat="0" applyProtection="0">
      <alignment horizontal="left" vertical="top" indent="1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0" fontId="27" fillId="52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6" fillId="35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4" fontId="106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0" fontId="106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0" fontId="104" fillId="34" borderId="115" applyNumberFormat="0" applyProtection="0">
      <alignment horizontal="left" vertical="top" indent="1"/>
    </xf>
    <xf numFmtId="4" fontId="104" fillId="34" borderId="115" applyNumberFormat="0" applyProtection="0">
      <alignment horizontal="left" vertical="center" indent="1"/>
    </xf>
    <xf numFmtId="4" fontId="106" fillId="49" borderId="136" applyNumberFormat="0" applyProtection="0">
      <alignment horizontal="right" vertical="center"/>
    </xf>
    <xf numFmtId="4" fontId="104" fillId="39" borderId="115" applyNumberFormat="0" applyProtection="0">
      <alignment vertical="center"/>
    </xf>
    <xf numFmtId="0" fontId="27" fillId="36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10" fontId="34" fillId="35" borderId="113" applyNumberFormat="0" applyBorder="0" applyAlignment="0" applyProtection="0"/>
    <xf numFmtId="0" fontId="100" fillId="0" borderId="113" applyFont="0" applyFill="0" applyBorder="0">
      <alignment horizontal="center" vertical="justify" wrapText="1"/>
    </xf>
    <xf numFmtId="10" fontId="34" fillId="35" borderId="116" applyNumberFormat="0" applyBorder="0" applyAlignment="0" applyProtection="0"/>
    <xf numFmtId="0" fontId="106" fillId="40" borderId="115" applyNumberFormat="0" applyProtection="0">
      <alignment horizontal="left" vertical="top" indent="1"/>
    </xf>
    <xf numFmtId="0" fontId="100" fillId="0" borderId="113" applyFont="0" applyFill="0" applyBorder="0">
      <alignment horizontal="centerContinuous" vertical="justify" wrapText="1"/>
    </xf>
    <xf numFmtId="0" fontId="104" fillId="34" borderId="115" applyNumberFormat="0" applyProtection="0">
      <alignment horizontal="left" vertical="top" indent="1"/>
    </xf>
    <xf numFmtId="4" fontId="104" fillId="39" borderId="115" applyNumberFormat="0" applyProtection="0">
      <alignment vertical="center"/>
    </xf>
    <xf numFmtId="4" fontId="106" fillId="45" borderId="115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6" fillId="49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0" fontId="27" fillId="52" borderId="115" applyNumberFormat="0" applyProtection="0">
      <alignment horizontal="left" vertical="top" indent="1"/>
    </xf>
    <xf numFmtId="4" fontId="106" fillId="47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0" fontId="27" fillId="52" borderId="115" applyNumberFormat="0" applyProtection="0">
      <alignment horizontal="left" vertical="center" indent="1"/>
    </xf>
    <xf numFmtId="4" fontId="106" fillId="47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10" fontId="34" fillId="35" borderId="113" applyNumberFormat="0" applyBorder="0" applyAlignment="0" applyProtection="0"/>
    <xf numFmtId="0" fontId="27" fillId="52" borderId="136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4" fontId="106" fillId="53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4" fontId="106" fillId="51" borderId="115" applyNumberFormat="0" applyProtection="0">
      <alignment horizontal="right" vertical="center"/>
    </xf>
    <xf numFmtId="0" fontId="27" fillId="36" borderId="115" applyNumberFormat="0" applyProtection="0">
      <alignment horizontal="left" vertical="center" indent="1"/>
    </xf>
    <xf numFmtId="0" fontId="106" fillId="35" borderId="115" applyNumberFormat="0" applyProtection="0">
      <alignment horizontal="left" vertical="top" indent="1"/>
    </xf>
    <xf numFmtId="4" fontId="106" fillId="53" borderId="115" applyNumberFormat="0" applyProtection="0">
      <alignment horizontal="right" vertical="center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center" indent="1"/>
    </xf>
    <xf numFmtId="4" fontId="105" fillId="34" borderId="115" applyNumberFormat="0" applyProtection="0">
      <alignment vertical="center"/>
    </xf>
    <xf numFmtId="4" fontId="106" fillId="49" borderId="228" applyNumberFormat="0" applyProtection="0">
      <alignment horizontal="right" vertical="center"/>
    </xf>
    <xf numFmtId="0" fontId="106" fillId="35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top" indent="1"/>
    </xf>
    <xf numFmtId="4" fontId="106" fillId="49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0" fontId="31" fillId="0" borderId="114">
      <alignment horizontal="left" vertical="center"/>
    </xf>
    <xf numFmtId="10" fontId="66" fillId="35" borderId="113" applyNumberFormat="0" applyBorder="0" applyAlignment="0" applyProtection="0"/>
    <xf numFmtId="0" fontId="31" fillId="0" borderId="114">
      <alignment horizontal="left" vertical="center"/>
    </xf>
    <xf numFmtId="0" fontId="31" fillId="0" borderId="114">
      <alignment horizontal="left" vertical="center"/>
    </xf>
    <xf numFmtId="0" fontId="100" fillId="0" borderId="113" applyFont="0" applyFill="0" applyBorder="0">
      <alignment horizontal="centerContinuous" vertical="justify" wrapText="1"/>
    </xf>
    <xf numFmtId="0" fontId="100" fillId="0" borderId="113" applyFont="0" applyFill="0" applyBorder="0">
      <alignment horizontal="centerContinuous" vertical="justify" wrapText="1"/>
    </xf>
    <xf numFmtId="0" fontId="100" fillId="0" borderId="113" applyFont="0" applyFill="0" applyBorder="0">
      <alignment horizontal="centerContinuous" vertical="justify" wrapText="1"/>
    </xf>
    <xf numFmtId="0" fontId="100" fillId="0" borderId="113" applyFont="0" applyFill="0" applyBorder="0">
      <alignment horizontal="center" vertical="justify" wrapText="1"/>
    </xf>
    <xf numFmtId="0" fontId="100" fillId="0" borderId="113" applyFont="0" applyFill="0" applyBorder="0">
      <alignment horizontal="center" vertical="justify" wrapText="1"/>
    </xf>
    <xf numFmtId="0" fontId="27" fillId="40" borderId="195" applyNumberFormat="0" applyProtection="0">
      <alignment horizontal="left" vertical="top" indent="1"/>
    </xf>
    <xf numFmtId="10" fontId="66" fillId="35" borderId="113" applyNumberFormat="0" applyBorder="0" applyAlignment="0" applyProtection="0"/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4" fontId="106" fillId="45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0" fontId="27" fillId="52" borderId="115" applyNumberFormat="0" applyProtection="0">
      <alignment horizontal="left" vertical="center" indent="1"/>
    </xf>
    <xf numFmtId="4" fontId="106" fillId="45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10" fontId="34" fillId="35" borderId="116" applyNumberFormat="0" applyBorder="0" applyAlignment="0" applyProtection="0"/>
    <xf numFmtId="4" fontId="106" fillId="42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0" fontId="27" fillId="40" borderId="115" applyNumberFormat="0" applyProtection="0">
      <alignment horizontal="left" vertical="top" indent="1"/>
    </xf>
    <xf numFmtId="4" fontId="106" fillId="53" borderId="115" applyNumberFormat="0" applyProtection="0">
      <alignment horizontal="right" vertical="center"/>
    </xf>
    <xf numFmtId="0" fontId="27" fillId="40" borderId="115" applyNumberFormat="0" applyProtection="0">
      <alignment horizontal="left" vertical="center" indent="1"/>
    </xf>
    <xf numFmtId="4" fontId="106" fillId="45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0" fontId="27" fillId="36" borderId="115" applyNumberFormat="0" applyProtection="0">
      <alignment horizontal="left" vertical="center" indent="1"/>
    </xf>
    <xf numFmtId="4" fontId="106" fillId="42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0" fontId="27" fillId="52" borderId="124" applyNumberFormat="0" applyProtection="0">
      <alignment horizontal="left" vertical="top" indent="1"/>
    </xf>
    <xf numFmtId="4" fontId="106" fillId="51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6" fillId="53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0" fontId="106" fillId="40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4" fontId="110" fillId="51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4" fontId="108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6" fillId="45" borderId="136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top" indent="1"/>
    </xf>
    <xf numFmtId="4" fontId="106" fillId="45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5" fillId="34" borderId="124" applyNumberFormat="0" applyProtection="0">
      <alignment vertical="center"/>
    </xf>
    <xf numFmtId="4" fontId="106" fillId="47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0" fontId="27" fillId="40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4" fontId="106" fillId="35" borderId="124" applyNumberFormat="0" applyProtection="0">
      <alignment horizontal="left" vertical="center" indent="1"/>
    </xf>
    <xf numFmtId="4" fontId="106" fillId="41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0" fontId="27" fillId="40" borderId="124" applyNumberFormat="0" applyProtection="0">
      <alignment horizontal="left" vertical="top" indent="1"/>
    </xf>
    <xf numFmtId="4" fontId="106" fillId="42" borderId="172" applyNumberFormat="0" applyProtection="0">
      <alignment horizontal="right" vertical="center"/>
    </xf>
    <xf numFmtId="4" fontId="106" fillId="49" borderId="195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8" fillId="35" borderId="124" applyNumberFormat="0" applyProtection="0">
      <alignment vertical="center"/>
    </xf>
    <xf numFmtId="4" fontId="106" fillId="51" borderId="124" applyNumberFormat="0" applyProtection="0">
      <alignment horizontal="right" vertical="center"/>
    </xf>
    <xf numFmtId="0" fontId="106" fillId="40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center" indent="1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05" fillId="34" borderId="124" applyNumberFormat="0" applyProtection="0">
      <alignment vertical="center"/>
    </xf>
    <xf numFmtId="0" fontId="104" fillId="34" borderId="124" applyNumberFormat="0" applyProtection="0">
      <alignment horizontal="left" vertical="top" indent="1"/>
    </xf>
    <xf numFmtId="4" fontId="108" fillId="35" borderId="124" applyNumberFormat="0" applyProtection="0">
      <alignment vertical="center"/>
    </xf>
    <xf numFmtId="0" fontId="106" fillId="35" borderId="124" applyNumberFormat="0" applyProtection="0">
      <alignment horizontal="left" vertical="top" indent="1"/>
    </xf>
    <xf numFmtId="4" fontId="106" fillId="35" borderId="136" applyNumberFormat="0" applyProtection="0">
      <alignment horizontal="left" vertical="center" indent="1"/>
    </xf>
    <xf numFmtId="4" fontId="106" fillId="41" borderId="155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6" fillId="51" borderId="124" applyNumberFormat="0" applyProtection="0">
      <alignment horizontal="right" vertical="center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4" fontId="106" fillId="41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6" fillId="35" borderId="136" applyNumberFormat="0" applyProtection="0">
      <alignment horizontal="left" vertical="center" indent="1"/>
    </xf>
    <xf numFmtId="4" fontId="104" fillId="39" borderId="124" applyNumberFormat="0" applyProtection="0">
      <alignment vertical="center"/>
    </xf>
    <xf numFmtId="0" fontId="104" fillId="34" borderId="124" applyNumberFormat="0" applyProtection="0">
      <alignment horizontal="left" vertical="top" indent="1"/>
    </xf>
    <xf numFmtId="4" fontId="106" fillId="49" borderId="124" applyNumberFormat="0" applyProtection="0">
      <alignment horizontal="right" vertical="center"/>
    </xf>
    <xf numFmtId="0" fontId="27" fillId="54" borderId="124" applyNumberFormat="0" applyProtection="0">
      <alignment horizontal="left" vertical="center" indent="1"/>
    </xf>
    <xf numFmtId="4" fontId="106" fillId="43" borderId="136" applyNumberFormat="0" applyProtection="0">
      <alignment horizontal="right" vertical="center"/>
    </xf>
    <xf numFmtId="0" fontId="27" fillId="40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4" fontId="106" fillId="43" borderId="124" applyNumberFormat="0" applyProtection="0">
      <alignment horizontal="right" vertical="center"/>
    </xf>
    <xf numFmtId="0" fontId="27" fillId="40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4" fontId="106" fillId="49" borderId="124" applyNumberFormat="0" applyProtection="0">
      <alignment horizontal="right" vertical="center"/>
    </xf>
    <xf numFmtId="0" fontId="104" fillId="34" borderId="124" applyNumberFormat="0" applyProtection="0">
      <alignment horizontal="left" vertical="top" indent="1"/>
    </xf>
    <xf numFmtId="4" fontId="105" fillId="34" borderId="124" applyNumberFormat="0" applyProtection="0">
      <alignment vertical="center"/>
    </xf>
    <xf numFmtId="4" fontId="106" fillId="53" borderId="124" applyNumberFormat="0" applyProtection="0">
      <alignment horizontal="left" vertical="center" indent="1"/>
    </xf>
    <xf numFmtId="4" fontId="106" fillId="35" borderId="124" applyNumberFormat="0" applyProtection="0">
      <alignment vertical="center"/>
    </xf>
    <xf numFmtId="0" fontId="27" fillId="40" borderId="124" applyNumberFormat="0" applyProtection="0">
      <alignment horizontal="left" vertical="center" indent="1"/>
    </xf>
    <xf numFmtId="4" fontId="106" fillId="49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0" fontId="104" fillId="34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4" fontId="108" fillId="51" borderId="124" applyNumberFormat="0" applyProtection="0">
      <alignment horizontal="right" vertical="center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4" fontId="104" fillId="39" borderId="124" applyNumberFormat="0" applyProtection="0">
      <alignment vertical="center"/>
    </xf>
    <xf numFmtId="0" fontId="27" fillId="40" borderId="124" applyNumberFormat="0" applyProtection="0">
      <alignment horizontal="left" vertical="top" indent="1"/>
    </xf>
    <xf numFmtId="4" fontId="106" fillId="35" borderId="124" applyNumberFormat="0" applyProtection="0">
      <alignment vertical="center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0" fontId="27" fillId="36" borderId="124" applyNumberFormat="0" applyProtection="0">
      <alignment horizontal="left" vertical="center" indent="1"/>
    </xf>
    <xf numFmtId="4" fontId="106" fillId="53" borderId="124" applyNumberFormat="0" applyProtection="0">
      <alignment horizontal="right" vertical="center"/>
    </xf>
    <xf numFmtId="4" fontId="108" fillId="35" borderId="124" applyNumberFormat="0" applyProtection="0">
      <alignment vertical="center"/>
    </xf>
    <xf numFmtId="4" fontId="106" fillId="35" borderId="136" applyNumberFormat="0" applyProtection="0">
      <alignment horizontal="left" vertical="center" indent="1"/>
    </xf>
    <xf numFmtId="0" fontId="31" fillId="0" borderId="123">
      <alignment horizontal="left" vertical="center"/>
    </xf>
    <xf numFmtId="0" fontId="104" fillId="34" borderId="124" applyNumberFormat="0" applyProtection="0">
      <alignment horizontal="left" vertical="top" indent="1"/>
    </xf>
    <xf numFmtId="4" fontId="108" fillId="35" borderId="195" applyNumberFormat="0" applyProtection="0">
      <alignment vertical="center"/>
    </xf>
    <xf numFmtId="3" fontId="55" fillId="34" borderId="122">
      <alignment horizontal="left" vertical="top" wrapText="1"/>
      <protection locked="0"/>
    </xf>
    <xf numFmtId="4" fontId="104" fillId="39" borderId="124" applyNumberFormat="0" applyProtection="0">
      <alignment vertical="center"/>
    </xf>
    <xf numFmtId="0" fontId="31" fillId="0" borderId="120">
      <alignment horizontal="left" vertical="center"/>
    </xf>
    <xf numFmtId="0" fontId="31" fillId="0" borderId="120">
      <alignment horizontal="left" vertical="center"/>
    </xf>
    <xf numFmtId="0" fontId="31" fillId="0" borderId="120">
      <alignment horizontal="left" vertical="center"/>
    </xf>
    <xf numFmtId="0" fontId="31" fillId="0" borderId="120">
      <alignment horizontal="left" vertical="center"/>
    </xf>
    <xf numFmtId="0" fontId="31" fillId="0" borderId="120">
      <alignment horizontal="left" vertical="center"/>
    </xf>
    <xf numFmtId="4" fontId="106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6" fillId="35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center" indent="1"/>
    </xf>
    <xf numFmtId="4" fontId="106" fillId="41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5" fillId="34" borderId="124" applyNumberFormat="0" applyProtection="0">
      <alignment vertical="center"/>
    </xf>
    <xf numFmtId="0" fontId="27" fillId="40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4" fillId="39" borderId="121" applyNumberFormat="0" applyProtection="0">
      <alignment vertical="center"/>
    </xf>
    <xf numFmtId="4" fontId="104" fillId="39" borderId="121" applyNumberFormat="0" applyProtection="0">
      <alignment vertical="center"/>
    </xf>
    <xf numFmtId="4" fontId="104" fillId="39" borderId="121" applyNumberFormat="0" applyProtection="0">
      <alignment vertical="center"/>
    </xf>
    <xf numFmtId="4" fontId="104" fillId="39" borderId="121" applyNumberFormat="0" applyProtection="0">
      <alignment vertical="center"/>
    </xf>
    <xf numFmtId="4" fontId="104" fillId="39" borderId="121" applyNumberFormat="0" applyProtection="0">
      <alignment vertical="center"/>
    </xf>
    <xf numFmtId="4" fontId="105" fillId="34" borderId="121" applyNumberFormat="0" applyProtection="0">
      <alignment vertical="center"/>
    </xf>
    <xf numFmtId="4" fontId="105" fillId="34" borderId="121" applyNumberFormat="0" applyProtection="0">
      <alignment vertical="center"/>
    </xf>
    <xf numFmtId="4" fontId="105" fillId="34" borderId="121" applyNumberFormat="0" applyProtection="0">
      <alignment vertical="center"/>
    </xf>
    <xf numFmtId="4" fontId="105" fillId="34" borderId="121" applyNumberFormat="0" applyProtection="0">
      <alignment vertical="center"/>
    </xf>
    <xf numFmtId="4" fontId="105" fillId="34" borderId="121" applyNumberFormat="0" applyProtection="0">
      <alignment vertical="center"/>
    </xf>
    <xf numFmtId="4" fontId="104" fillId="34" borderId="121" applyNumberFormat="0" applyProtection="0">
      <alignment horizontal="left" vertical="center" indent="1"/>
    </xf>
    <xf numFmtId="4" fontId="104" fillId="34" borderId="121" applyNumberFormat="0" applyProtection="0">
      <alignment horizontal="left" vertical="center" indent="1"/>
    </xf>
    <xf numFmtId="4" fontId="104" fillId="34" borderId="121" applyNumberFormat="0" applyProtection="0">
      <alignment horizontal="left" vertical="center" indent="1"/>
    </xf>
    <xf numFmtId="4" fontId="104" fillId="34" borderId="121" applyNumberFormat="0" applyProtection="0">
      <alignment horizontal="left" vertical="center" indent="1"/>
    </xf>
    <xf numFmtId="4" fontId="104" fillId="34" borderId="121" applyNumberFormat="0" applyProtection="0">
      <alignment horizontal="left" vertical="center" indent="1"/>
    </xf>
    <xf numFmtId="0" fontId="104" fillId="34" borderId="121" applyNumberFormat="0" applyProtection="0">
      <alignment horizontal="left" vertical="top" indent="1"/>
    </xf>
    <xf numFmtId="0" fontId="104" fillId="34" borderId="121" applyNumberFormat="0" applyProtection="0">
      <alignment horizontal="left" vertical="top" indent="1"/>
    </xf>
    <xf numFmtId="0" fontId="104" fillId="34" borderId="121" applyNumberFormat="0" applyProtection="0">
      <alignment horizontal="left" vertical="top" indent="1"/>
    </xf>
    <xf numFmtId="0" fontId="104" fillId="34" borderId="121" applyNumberFormat="0" applyProtection="0">
      <alignment horizontal="left" vertical="top" indent="1"/>
    </xf>
    <xf numFmtId="0" fontId="104" fillId="34" borderId="121" applyNumberFormat="0" applyProtection="0">
      <alignment horizontal="left" vertical="top" indent="1"/>
    </xf>
    <xf numFmtId="4" fontId="106" fillId="35" borderId="124" applyNumberFormat="0" applyProtection="0">
      <alignment horizontal="left" vertical="center" indent="1"/>
    </xf>
    <xf numFmtId="4" fontId="106" fillId="41" borderId="121" applyNumberFormat="0" applyProtection="0">
      <alignment horizontal="right" vertical="center"/>
    </xf>
    <xf numFmtId="4" fontId="106" fillId="41" borderId="121" applyNumberFormat="0" applyProtection="0">
      <alignment horizontal="right" vertical="center"/>
    </xf>
    <xf numFmtId="4" fontId="106" fillId="41" borderId="121" applyNumberFormat="0" applyProtection="0">
      <alignment horizontal="right" vertical="center"/>
    </xf>
    <xf numFmtId="4" fontId="106" fillId="41" borderId="121" applyNumberFormat="0" applyProtection="0">
      <alignment horizontal="right" vertical="center"/>
    </xf>
    <xf numFmtId="4" fontId="106" fillId="41" borderId="121" applyNumberFormat="0" applyProtection="0">
      <alignment horizontal="right" vertical="center"/>
    </xf>
    <xf numFmtId="4" fontId="106" fillId="42" borderId="121" applyNumberFormat="0" applyProtection="0">
      <alignment horizontal="right" vertical="center"/>
    </xf>
    <xf numFmtId="4" fontId="106" fillId="42" borderId="121" applyNumberFormat="0" applyProtection="0">
      <alignment horizontal="right" vertical="center"/>
    </xf>
    <xf numFmtId="4" fontId="106" fillId="42" borderId="121" applyNumberFormat="0" applyProtection="0">
      <alignment horizontal="right" vertical="center"/>
    </xf>
    <xf numFmtId="4" fontId="106" fillId="42" borderId="121" applyNumberFormat="0" applyProtection="0">
      <alignment horizontal="right" vertical="center"/>
    </xf>
    <xf numFmtId="4" fontId="106" fillId="42" borderId="121" applyNumberFormat="0" applyProtection="0">
      <alignment horizontal="right" vertical="center"/>
    </xf>
    <xf numFmtId="4" fontId="106" fillId="43" borderId="121" applyNumberFormat="0" applyProtection="0">
      <alignment horizontal="right" vertical="center"/>
    </xf>
    <xf numFmtId="4" fontId="106" fillId="43" borderId="121" applyNumberFormat="0" applyProtection="0">
      <alignment horizontal="right" vertical="center"/>
    </xf>
    <xf numFmtId="4" fontId="106" fillId="43" borderId="121" applyNumberFormat="0" applyProtection="0">
      <alignment horizontal="right" vertical="center"/>
    </xf>
    <xf numFmtId="4" fontId="106" fillId="43" borderId="121" applyNumberFormat="0" applyProtection="0">
      <alignment horizontal="right" vertical="center"/>
    </xf>
    <xf numFmtId="4" fontId="106" fillId="43" borderId="121" applyNumberFormat="0" applyProtection="0">
      <alignment horizontal="right" vertical="center"/>
    </xf>
    <xf numFmtId="4" fontId="106" fillId="44" borderId="121" applyNumberFormat="0" applyProtection="0">
      <alignment horizontal="right" vertical="center"/>
    </xf>
    <xf numFmtId="4" fontId="106" fillId="44" borderId="121" applyNumberFormat="0" applyProtection="0">
      <alignment horizontal="right" vertical="center"/>
    </xf>
    <xf numFmtId="4" fontId="106" fillId="44" borderId="121" applyNumberFormat="0" applyProtection="0">
      <alignment horizontal="right" vertical="center"/>
    </xf>
    <xf numFmtId="4" fontId="106" fillId="44" borderId="121" applyNumberFormat="0" applyProtection="0">
      <alignment horizontal="right" vertical="center"/>
    </xf>
    <xf numFmtId="4" fontId="106" fillId="44" borderId="121" applyNumberFormat="0" applyProtection="0">
      <alignment horizontal="right" vertical="center"/>
    </xf>
    <xf numFmtId="4" fontId="106" fillId="45" borderId="121" applyNumberFormat="0" applyProtection="0">
      <alignment horizontal="right" vertical="center"/>
    </xf>
    <xf numFmtId="4" fontId="106" fillId="45" borderId="121" applyNumberFormat="0" applyProtection="0">
      <alignment horizontal="right" vertical="center"/>
    </xf>
    <xf numFmtId="4" fontId="106" fillId="45" borderId="121" applyNumberFormat="0" applyProtection="0">
      <alignment horizontal="right" vertical="center"/>
    </xf>
    <xf numFmtId="4" fontId="106" fillId="45" borderId="121" applyNumberFormat="0" applyProtection="0">
      <alignment horizontal="right" vertical="center"/>
    </xf>
    <xf numFmtId="4" fontId="106" fillId="45" borderId="121" applyNumberFormat="0" applyProtection="0">
      <alignment horizontal="right" vertical="center"/>
    </xf>
    <xf numFmtId="4" fontId="106" fillId="46" borderId="121" applyNumberFormat="0" applyProtection="0">
      <alignment horizontal="right" vertical="center"/>
    </xf>
    <xf numFmtId="4" fontId="106" fillId="46" borderId="121" applyNumberFormat="0" applyProtection="0">
      <alignment horizontal="right" vertical="center"/>
    </xf>
    <xf numFmtId="4" fontId="106" fillId="46" borderId="121" applyNumberFormat="0" applyProtection="0">
      <alignment horizontal="right" vertical="center"/>
    </xf>
    <xf numFmtId="4" fontId="106" fillId="46" borderId="121" applyNumberFormat="0" applyProtection="0">
      <alignment horizontal="right" vertical="center"/>
    </xf>
    <xf numFmtId="4" fontId="106" fillId="46" borderId="121" applyNumberFormat="0" applyProtection="0">
      <alignment horizontal="right" vertical="center"/>
    </xf>
    <xf numFmtId="4" fontId="106" fillId="47" borderId="121" applyNumberFormat="0" applyProtection="0">
      <alignment horizontal="right" vertical="center"/>
    </xf>
    <xf numFmtId="4" fontId="106" fillId="47" borderId="121" applyNumberFormat="0" applyProtection="0">
      <alignment horizontal="right" vertical="center"/>
    </xf>
    <xf numFmtId="4" fontId="106" fillId="47" borderId="121" applyNumberFormat="0" applyProtection="0">
      <alignment horizontal="right" vertical="center"/>
    </xf>
    <xf numFmtId="4" fontId="106" fillId="47" borderId="121" applyNumberFormat="0" applyProtection="0">
      <alignment horizontal="right" vertical="center"/>
    </xf>
    <xf numFmtId="4" fontId="106" fillId="47" borderId="121" applyNumberFormat="0" applyProtection="0">
      <alignment horizontal="right" vertical="center"/>
    </xf>
    <xf numFmtId="4" fontId="106" fillId="48" borderId="121" applyNumberFormat="0" applyProtection="0">
      <alignment horizontal="right" vertical="center"/>
    </xf>
    <xf numFmtId="4" fontId="106" fillId="48" borderId="121" applyNumberFormat="0" applyProtection="0">
      <alignment horizontal="right" vertical="center"/>
    </xf>
    <xf numFmtId="4" fontId="106" fillId="48" borderId="121" applyNumberFormat="0" applyProtection="0">
      <alignment horizontal="right" vertical="center"/>
    </xf>
    <xf numFmtId="4" fontId="106" fillId="48" borderId="121" applyNumberFormat="0" applyProtection="0">
      <alignment horizontal="right" vertical="center"/>
    </xf>
    <xf numFmtId="4" fontId="106" fillId="48" borderId="121" applyNumberFormat="0" applyProtection="0">
      <alignment horizontal="right" vertical="center"/>
    </xf>
    <xf numFmtId="4" fontId="106" fillId="49" borderId="121" applyNumberFormat="0" applyProtection="0">
      <alignment horizontal="right" vertical="center"/>
    </xf>
    <xf numFmtId="4" fontId="106" fillId="49" borderId="121" applyNumberFormat="0" applyProtection="0">
      <alignment horizontal="right" vertical="center"/>
    </xf>
    <xf numFmtId="4" fontId="106" fillId="49" borderId="121" applyNumberFormat="0" applyProtection="0">
      <alignment horizontal="right" vertical="center"/>
    </xf>
    <xf numFmtId="4" fontId="106" fillId="49" borderId="121" applyNumberFormat="0" applyProtection="0">
      <alignment horizontal="right" vertical="center"/>
    </xf>
    <xf numFmtId="4" fontId="106" fillId="49" borderId="121" applyNumberFormat="0" applyProtection="0">
      <alignment horizontal="right" vertical="center"/>
    </xf>
    <xf numFmtId="0" fontId="27" fillId="36" borderId="155" applyNumberFormat="0" applyProtection="0">
      <alignment horizontal="left" vertical="center" indent="1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4" fontId="106" fillId="53" borderId="121" applyNumberFormat="0" applyProtection="0">
      <alignment horizontal="right" vertical="center"/>
    </xf>
    <xf numFmtId="4" fontId="106" fillId="53" borderId="121" applyNumberFormat="0" applyProtection="0">
      <alignment horizontal="right" vertical="center"/>
    </xf>
    <xf numFmtId="4" fontId="106" fillId="53" borderId="121" applyNumberFormat="0" applyProtection="0">
      <alignment horizontal="right" vertical="center"/>
    </xf>
    <xf numFmtId="4" fontId="106" fillId="53" borderId="121" applyNumberFormat="0" applyProtection="0">
      <alignment horizontal="right" vertical="center"/>
    </xf>
    <xf numFmtId="4" fontId="106" fillId="53" borderId="121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0" fontId="27" fillId="52" borderId="121" applyNumberFormat="0" applyProtection="0">
      <alignment horizontal="left" vertical="center" indent="1"/>
    </xf>
    <xf numFmtId="0" fontId="27" fillId="52" borderId="121" applyNumberFormat="0" applyProtection="0">
      <alignment horizontal="left" vertical="center" indent="1"/>
    </xf>
    <xf numFmtId="0" fontId="27" fillId="52" borderId="121" applyNumberFormat="0" applyProtection="0">
      <alignment horizontal="left" vertical="center" indent="1"/>
    </xf>
    <xf numFmtId="0" fontId="27" fillId="52" borderId="121" applyNumberFormat="0" applyProtection="0">
      <alignment horizontal="left" vertical="center" indent="1"/>
    </xf>
    <xf numFmtId="0" fontId="27" fillId="52" borderId="121" applyNumberFormat="0" applyProtection="0">
      <alignment horizontal="left" vertical="center" indent="1"/>
    </xf>
    <xf numFmtId="0" fontId="27" fillId="52" borderId="121" applyNumberFormat="0" applyProtection="0">
      <alignment horizontal="left" vertical="top" indent="1"/>
    </xf>
    <xf numFmtId="0" fontId="27" fillId="52" borderId="121" applyNumberFormat="0" applyProtection="0">
      <alignment horizontal="left" vertical="top" indent="1"/>
    </xf>
    <xf numFmtId="0" fontId="27" fillId="52" borderId="121" applyNumberFormat="0" applyProtection="0">
      <alignment horizontal="left" vertical="top" indent="1"/>
    </xf>
    <xf numFmtId="0" fontId="27" fillId="52" borderId="121" applyNumberFormat="0" applyProtection="0">
      <alignment horizontal="left" vertical="top" indent="1"/>
    </xf>
    <xf numFmtId="0" fontId="27" fillId="52" borderId="121" applyNumberFormat="0" applyProtection="0">
      <alignment horizontal="left" vertical="top" indent="1"/>
    </xf>
    <xf numFmtId="0" fontId="27" fillId="40" borderId="121" applyNumberFormat="0" applyProtection="0">
      <alignment horizontal="left" vertical="center" indent="1"/>
    </xf>
    <xf numFmtId="0" fontId="27" fillId="40" borderId="121" applyNumberFormat="0" applyProtection="0">
      <alignment horizontal="left" vertical="center" indent="1"/>
    </xf>
    <xf numFmtId="0" fontId="27" fillId="40" borderId="121" applyNumberFormat="0" applyProtection="0">
      <alignment horizontal="left" vertical="center" indent="1"/>
    </xf>
    <xf numFmtId="0" fontId="27" fillId="40" borderId="121" applyNumberFormat="0" applyProtection="0">
      <alignment horizontal="left" vertical="center" indent="1"/>
    </xf>
    <xf numFmtId="0" fontId="27" fillId="40" borderId="121" applyNumberFormat="0" applyProtection="0">
      <alignment horizontal="left" vertical="center" indent="1"/>
    </xf>
    <xf numFmtId="0" fontId="27" fillId="40" borderId="121" applyNumberFormat="0" applyProtection="0">
      <alignment horizontal="left" vertical="top" indent="1"/>
    </xf>
    <xf numFmtId="0" fontId="27" fillId="40" borderId="121" applyNumberFormat="0" applyProtection="0">
      <alignment horizontal="left" vertical="top" indent="1"/>
    </xf>
    <xf numFmtId="0" fontId="27" fillId="40" borderId="121" applyNumberFormat="0" applyProtection="0">
      <alignment horizontal="left" vertical="top" indent="1"/>
    </xf>
    <xf numFmtId="0" fontId="27" fillId="40" borderId="121" applyNumberFormat="0" applyProtection="0">
      <alignment horizontal="left" vertical="top" indent="1"/>
    </xf>
    <xf numFmtId="0" fontId="27" fillId="40" borderId="121" applyNumberFormat="0" applyProtection="0">
      <alignment horizontal="left" vertical="top" indent="1"/>
    </xf>
    <xf numFmtId="0" fontId="27" fillId="36" borderId="121" applyNumberFormat="0" applyProtection="0">
      <alignment horizontal="left" vertical="center" indent="1"/>
    </xf>
    <xf numFmtId="0" fontId="27" fillId="36" borderId="121" applyNumberFormat="0" applyProtection="0">
      <alignment horizontal="left" vertical="center" indent="1"/>
    </xf>
    <xf numFmtId="0" fontId="27" fillId="36" borderId="121" applyNumberFormat="0" applyProtection="0">
      <alignment horizontal="left" vertical="center" indent="1"/>
    </xf>
    <xf numFmtId="0" fontId="27" fillId="36" borderId="121" applyNumberFormat="0" applyProtection="0">
      <alignment horizontal="left" vertical="center" indent="1"/>
    </xf>
    <xf numFmtId="0" fontId="27" fillId="36" borderId="121" applyNumberFormat="0" applyProtection="0">
      <alignment horizontal="left" vertical="center" indent="1"/>
    </xf>
    <xf numFmtId="0" fontId="27" fillId="36" borderId="121" applyNumberFormat="0" applyProtection="0">
      <alignment horizontal="left" vertical="top" indent="1"/>
    </xf>
    <xf numFmtId="0" fontId="27" fillId="36" borderId="121" applyNumberFormat="0" applyProtection="0">
      <alignment horizontal="left" vertical="top" indent="1"/>
    </xf>
    <xf numFmtId="0" fontId="27" fillId="36" borderId="121" applyNumberFormat="0" applyProtection="0">
      <alignment horizontal="left" vertical="top" indent="1"/>
    </xf>
    <xf numFmtId="0" fontId="27" fillId="36" borderId="121" applyNumberFormat="0" applyProtection="0">
      <alignment horizontal="left" vertical="top" indent="1"/>
    </xf>
    <xf numFmtId="0" fontId="27" fillId="36" borderId="121" applyNumberFormat="0" applyProtection="0">
      <alignment horizontal="left" vertical="top" indent="1"/>
    </xf>
    <xf numFmtId="0" fontId="27" fillId="54" borderId="121" applyNumberFormat="0" applyProtection="0">
      <alignment horizontal="left" vertical="center" indent="1"/>
    </xf>
    <xf numFmtId="0" fontId="27" fillId="54" borderId="121" applyNumberFormat="0" applyProtection="0">
      <alignment horizontal="left" vertical="center" indent="1"/>
    </xf>
    <xf numFmtId="0" fontId="27" fillId="54" borderId="121" applyNumberFormat="0" applyProtection="0">
      <alignment horizontal="left" vertical="center" indent="1"/>
    </xf>
    <xf numFmtId="0" fontId="27" fillId="54" borderId="121" applyNumberFormat="0" applyProtection="0">
      <alignment horizontal="left" vertical="center" indent="1"/>
    </xf>
    <xf numFmtId="0" fontId="27" fillId="54" borderId="121" applyNumberFormat="0" applyProtection="0">
      <alignment horizontal="left" vertical="center" indent="1"/>
    </xf>
    <xf numFmtId="0" fontId="27" fillId="54" borderId="121" applyNumberFormat="0" applyProtection="0">
      <alignment horizontal="left" vertical="top" indent="1"/>
    </xf>
    <xf numFmtId="0" fontId="27" fillId="54" borderId="121" applyNumberFormat="0" applyProtection="0">
      <alignment horizontal="left" vertical="top" indent="1"/>
    </xf>
    <xf numFmtId="0" fontId="27" fillId="54" borderId="121" applyNumberFormat="0" applyProtection="0">
      <alignment horizontal="left" vertical="top" indent="1"/>
    </xf>
    <xf numFmtId="0" fontId="27" fillId="54" borderId="121" applyNumberFormat="0" applyProtection="0">
      <alignment horizontal="left" vertical="top" indent="1"/>
    </xf>
    <xf numFmtId="0" fontId="27" fillId="54" borderId="121" applyNumberFormat="0" applyProtection="0">
      <alignment horizontal="left" vertical="top" indent="1"/>
    </xf>
    <xf numFmtId="4" fontId="106" fillId="35" borderId="121" applyNumberFormat="0" applyProtection="0">
      <alignment vertical="center"/>
    </xf>
    <xf numFmtId="4" fontId="106" fillId="35" borderId="121" applyNumberFormat="0" applyProtection="0">
      <alignment vertical="center"/>
    </xf>
    <xf numFmtId="4" fontId="106" fillId="35" borderId="121" applyNumberFormat="0" applyProtection="0">
      <alignment vertical="center"/>
    </xf>
    <xf numFmtId="4" fontId="106" fillId="35" borderId="121" applyNumberFormat="0" applyProtection="0">
      <alignment vertical="center"/>
    </xf>
    <xf numFmtId="4" fontId="106" fillId="35" borderId="121" applyNumberFormat="0" applyProtection="0">
      <alignment vertical="center"/>
    </xf>
    <xf numFmtId="4" fontId="108" fillId="35" borderId="121" applyNumberFormat="0" applyProtection="0">
      <alignment vertical="center"/>
    </xf>
    <xf numFmtId="4" fontId="108" fillId="35" borderId="121" applyNumberFormat="0" applyProtection="0">
      <alignment vertical="center"/>
    </xf>
    <xf numFmtId="4" fontId="108" fillId="35" borderId="121" applyNumberFormat="0" applyProtection="0">
      <alignment vertical="center"/>
    </xf>
    <xf numFmtId="4" fontId="108" fillId="35" borderId="121" applyNumberFormat="0" applyProtection="0">
      <alignment vertical="center"/>
    </xf>
    <xf numFmtId="4" fontId="108" fillId="35" borderId="121" applyNumberFormat="0" applyProtection="0">
      <alignment vertical="center"/>
    </xf>
    <xf numFmtId="4" fontId="106" fillId="35" borderId="121" applyNumberFormat="0" applyProtection="0">
      <alignment horizontal="left" vertical="center" indent="1"/>
    </xf>
    <xf numFmtId="4" fontId="106" fillId="35" borderId="121" applyNumberFormat="0" applyProtection="0">
      <alignment horizontal="left" vertical="center" indent="1"/>
    </xf>
    <xf numFmtId="4" fontId="106" fillId="35" borderId="121" applyNumberFormat="0" applyProtection="0">
      <alignment horizontal="left" vertical="center" indent="1"/>
    </xf>
    <xf numFmtId="4" fontId="106" fillId="35" borderId="121" applyNumberFormat="0" applyProtection="0">
      <alignment horizontal="left" vertical="center" indent="1"/>
    </xf>
    <xf numFmtId="4" fontId="106" fillId="35" borderId="121" applyNumberFormat="0" applyProtection="0">
      <alignment horizontal="left" vertical="center" indent="1"/>
    </xf>
    <xf numFmtId="0" fontId="106" fillId="35" borderId="121" applyNumberFormat="0" applyProtection="0">
      <alignment horizontal="left" vertical="top" indent="1"/>
    </xf>
    <xf numFmtId="0" fontId="106" fillId="35" borderId="121" applyNumberFormat="0" applyProtection="0">
      <alignment horizontal="left" vertical="top" indent="1"/>
    </xf>
    <xf numFmtId="0" fontId="106" fillId="35" borderId="121" applyNumberFormat="0" applyProtection="0">
      <alignment horizontal="left" vertical="top" indent="1"/>
    </xf>
    <xf numFmtId="0" fontId="106" fillId="35" borderId="121" applyNumberFormat="0" applyProtection="0">
      <alignment horizontal="left" vertical="top" indent="1"/>
    </xf>
    <xf numFmtId="0" fontId="106" fillId="35" borderId="121" applyNumberFormat="0" applyProtection="0">
      <alignment horizontal="left" vertical="top" indent="1"/>
    </xf>
    <xf numFmtId="4" fontId="106" fillId="51" borderId="121" applyNumberFormat="0" applyProtection="0">
      <alignment horizontal="right" vertical="center"/>
    </xf>
    <xf numFmtId="4" fontId="106" fillId="51" borderId="121" applyNumberFormat="0" applyProtection="0">
      <alignment horizontal="right" vertical="center"/>
    </xf>
    <xf numFmtId="4" fontId="106" fillId="51" borderId="121" applyNumberFormat="0" applyProtection="0">
      <alignment horizontal="right" vertical="center"/>
    </xf>
    <xf numFmtId="4" fontId="106" fillId="51" borderId="121" applyNumberFormat="0" applyProtection="0">
      <alignment horizontal="right" vertical="center"/>
    </xf>
    <xf numFmtId="4" fontId="106" fillId="51" borderId="121" applyNumberFormat="0" applyProtection="0">
      <alignment horizontal="right" vertical="center"/>
    </xf>
    <xf numFmtId="4" fontId="108" fillId="51" borderId="121" applyNumberFormat="0" applyProtection="0">
      <alignment horizontal="right" vertical="center"/>
    </xf>
    <xf numFmtId="4" fontId="108" fillId="51" borderId="121" applyNumberFormat="0" applyProtection="0">
      <alignment horizontal="right" vertical="center"/>
    </xf>
    <xf numFmtId="4" fontId="108" fillId="51" borderId="121" applyNumberFormat="0" applyProtection="0">
      <alignment horizontal="right" vertical="center"/>
    </xf>
    <xf numFmtId="4" fontId="108" fillId="51" borderId="121" applyNumberFormat="0" applyProtection="0">
      <alignment horizontal="right" vertical="center"/>
    </xf>
    <xf numFmtId="4" fontId="108" fillId="51" borderId="121" applyNumberFormat="0" applyProtection="0">
      <alignment horizontal="right" vertical="center"/>
    </xf>
    <xf numFmtId="4" fontId="106" fillId="53" borderId="121" applyNumberFormat="0" applyProtection="0">
      <alignment horizontal="left" vertical="center" indent="1"/>
    </xf>
    <xf numFmtId="4" fontId="106" fillId="53" borderId="121" applyNumberFormat="0" applyProtection="0">
      <alignment horizontal="left" vertical="center" indent="1"/>
    </xf>
    <xf numFmtId="4" fontId="106" fillId="53" borderId="121" applyNumberFormat="0" applyProtection="0">
      <alignment horizontal="left" vertical="center" indent="1"/>
    </xf>
    <xf numFmtId="4" fontId="106" fillId="53" borderId="121" applyNumberFormat="0" applyProtection="0">
      <alignment horizontal="left" vertical="center" indent="1"/>
    </xf>
    <xf numFmtId="4" fontId="106" fillId="53" borderId="121" applyNumberFormat="0" applyProtection="0">
      <alignment horizontal="left" vertical="center" indent="1"/>
    </xf>
    <xf numFmtId="0" fontId="106" fillId="40" borderId="121" applyNumberFormat="0" applyProtection="0">
      <alignment horizontal="left" vertical="top" indent="1"/>
    </xf>
    <xf numFmtId="0" fontId="106" fillId="40" borderId="121" applyNumberFormat="0" applyProtection="0">
      <alignment horizontal="left" vertical="top" indent="1"/>
    </xf>
    <xf numFmtId="0" fontId="106" fillId="40" borderId="121" applyNumberFormat="0" applyProtection="0">
      <alignment horizontal="left" vertical="top" indent="1"/>
    </xf>
    <xf numFmtId="0" fontId="106" fillId="40" borderId="121" applyNumberFormat="0" applyProtection="0">
      <alignment horizontal="left" vertical="top" indent="1"/>
    </xf>
    <xf numFmtId="0" fontId="106" fillId="40" borderId="121" applyNumberFormat="0" applyProtection="0">
      <alignment horizontal="left" vertical="top" indent="1"/>
    </xf>
    <xf numFmtId="4" fontId="106" fillId="51" borderId="124" applyNumberFormat="0" applyProtection="0">
      <alignment horizontal="right" vertical="center"/>
    </xf>
    <xf numFmtId="4" fontId="110" fillId="51" borderId="121" applyNumberFormat="0" applyProtection="0">
      <alignment horizontal="right" vertical="center"/>
    </xf>
    <xf numFmtId="4" fontId="110" fillId="51" borderId="121" applyNumberFormat="0" applyProtection="0">
      <alignment horizontal="right" vertical="center"/>
    </xf>
    <xf numFmtId="4" fontId="110" fillId="51" borderId="121" applyNumberFormat="0" applyProtection="0">
      <alignment horizontal="right" vertical="center"/>
    </xf>
    <xf numFmtId="4" fontId="110" fillId="51" borderId="121" applyNumberFormat="0" applyProtection="0">
      <alignment horizontal="right" vertical="center"/>
    </xf>
    <xf numFmtId="4" fontId="110" fillId="51" borderId="121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0" fontId="106" fillId="40" borderId="124" applyNumberFormat="0" applyProtection="0">
      <alignment horizontal="left" vertical="top" indent="1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0" fontId="104" fillId="34" borderId="124" applyNumberFormat="0" applyProtection="0">
      <alignment horizontal="left" vertical="top" indent="1"/>
    </xf>
    <xf numFmtId="4" fontId="105" fillId="34" borderId="195" applyNumberFormat="0" applyProtection="0">
      <alignment vertical="center"/>
    </xf>
    <xf numFmtId="4" fontId="106" fillId="53" borderId="124" applyNumberFormat="0" applyProtection="0">
      <alignment horizontal="right" vertical="center"/>
    </xf>
    <xf numFmtId="0" fontId="27" fillId="36" borderId="124" applyNumberFormat="0" applyProtection="0">
      <alignment horizontal="left" vertical="top" indent="1"/>
    </xf>
    <xf numFmtId="4" fontId="105" fillId="34" borderId="124" applyNumberFormat="0" applyProtection="0">
      <alignment vertical="center"/>
    </xf>
    <xf numFmtId="0" fontId="104" fillId="34" borderId="124" applyNumberFormat="0" applyProtection="0">
      <alignment horizontal="left" vertical="top" indent="1"/>
    </xf>
    <xf numFmtId="4" fontId="106" fillId="43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4" fontId="105" fillId="34" borderId="124" applyNumberFormat="0" applyProtection="0">
      <alignment vertical="center"/>
    </xf>
    <xf numFmtId="4" fontId="106" fillId="41" borderId="124" applyNumberFormat="0" applyProtection="0">
      <alignment horizontal="right" vertical="center"/>
    </xf>
    <xf numFmtId="0" fontId="104" fillId="34" borderId="124" applyNumberFormat="0" applyProtection="0">
      <alignment horizontal="left" vertical="top" indent="1"/>
    </xf>
    <xf numFmtId="4" fontId="106" fillId="42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106" fillId="40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3" fontId="55" fillId="34" borderId="125">
      <alignment horizontal="left" vertical="top" wrapText="1"/>
      <protection locked="0"/>
    </xf>
    <xf numFmtId="4" fontId="104" fillId="34" borderId="124" applyNumberFormat="0" applyProtection="0">
      <alignment horizontal="left" vertical="center" indent="1"/>
    </xf>
    <xf numFmtId="0" fontId="106" fillId="40" borderId="124" applyNumberFormat="0" applyProtection="0">
      <alignment horizontal="left" vertical="top" indent="1"/>
    </xf>
    <xf numFmtId="4" fontId="104" fillId="34" borderId="195" applyNumberFormat="0" applyProtection="0">
      <alignment horizontal="left" vertical="center" indent="1"/>
    </xf>
    <xf numFmtId="4" fontId="106" fillId="47" borderId="124" applyNumberFormat="0" applyProtection="0">
      <alignment horizontal="right" vertical="center"/>
    </xf>
    <xf numFmtId="0" fontId="27" fillId="40" borderId="206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4" fontId="106" fillId="35" borderId="124" applyNumberFormat="0" applyProtection="0">
      <alignment horizontal="left" vertical="center" indent="1"/>
    </xf>
    <xf numFmtId="0" fontId="100" fillId="0" borderId="122" applyFont="0" applyFill="0" applyBorder="0">
      <alignment horizontal="center" vertical="justify" wrapText="1"/>
    </xf>
    <xf numFmtId="4" fontId="104" fillId="34" borderId="124" applyNumberFormat="0" applyProtection="0">
      <alignment horizontal="left" vertical="center" indent="1"/>
    </xf>
    <xf numFmtId="4" fontId="106" fillId="46" borderId="124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4" fillId="34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top" indent="1"/>
    </xf>
    <xf numFmtId="4" fontId="106" fillId="35" borderId="124" applyNumberFormat="0" applyProtection="0">
      <alignment vertical="center"/>
    </xf>
    <xf numFmtId="0" fontId="27" fillId="40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4" fontId="106" fillId="47" borderId="124" applyNumberFormat="0" applyProtection="0">
      <alignment horizontal="right"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5" fillId="34" borderId="124" applyNumberFormat="0" applyProtection="0">
      <alignment vertical="center"/>
    </xf>
    <xf numFmtId="4" fontId="105" fillId="34" borderId="124" applyNumberFormat="0" applyProtection="0">
      <alignment vertical="center"/>
    </xf>
    <xf numFmtId="4" fontId="105" fillId="34" borderId="124" applyNumberFormat="0" applyProtection="0">
      <alignment vertical="center"/>
    </xf>
    <xf numFmtId="4" fontId="105" fillId="34" borderId="124" applyNumberFormat="0" applyProtection="0">
      <alignment vertical="center"/>
    </xf>
    <xf numFmtId="4" fontId="105" fillId="34" borderId="124" applyNumberFormat="0" applyProtection="0">
      <alignment vertical="center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0" fontId="104" fillId="34" borderId="124" applyNumberFormat="0" applyProtection="0">
      <alignment horizontal="left" vertical="top" indent="1"/>
    </xf>
    <xf numFmtId="0" fontId="104" fillId="34" borderId="124" applyNumberFormat="0" applyProtection="0">
      <alignment horizontal="left" vertical="top" indent="1"/>
    </xf>
    <xf numFmtId="0" fontId="104" fillId="34" borderId="124" applyNumberFormat="0" applyProtection="0">
      <alignment horizontal="left" vertical="top" indent="1"/>
    </xf>
    <xf numFmtId="0" fontId="104" fillId="34" borderId="124" applyNumberFormat="0" applyProtection="0">
      <alignment horizontal="left" vertical="top" indent="1"/>
    </xf>
    <xf numFmtId="0" fontId="104" fillId="34" borderId="124" applyNumberFormat="0" applyProtection="0">
      <alignment horizontal="left" vertical="top" indent="1"/>
    </xf>
    <xf numFmtId="4" fontId="106" fillId="41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0" fontId="27" fillId="52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4" fontId="106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4" fontId="106" fillId="53" borderId="124" applyNumberFormat="0" applyProtection="0">
      <alignment horizontal="left" vertical="center" indent="1"/>
    </xf>
    <xf numFmtId="4" fontId="106" fillId="53" borderId="124" applyNumberFormat="0" applyProtection="0">
      <alignment horizontal="left" vertical="center" indent="1"/>
    </xf>
    <xf numFmtId="4" fontId="106" fillId="53" borderId="124" applyNumberFormat="0" applyProtection="0">
      <alignment horizontal="left" vertical="center" indent="1"/>
    </xf>
    <xf numFmtId="4" fontId="106" fillId="53" borderId="124" applyNumberFormat="0" applyProtection="0">
      <alignment horizontal="left" vertical="center" indent="1"/>
    </xf>
    <xf numFmtId="0" fontId="106" fillId="40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0" fontId="104" fillId="34" borderId="124" applyNumberFormat="0" applyProtection="0">
      <alignment horizontal="left" vertical="top" indent="1"/>
    </xf>
    <xf numFmtId="4" fontId="104" fillId="34" borderId="124" applyNumberFormat="0" applyProtection="0">
      <alignment horizontal="left" vertical="center" indent="1"/>
    </xf>
    <xf numFmtId="0" fontId="100" fillId="0" borderId="170" applyFont="0" applyFill="0" applyBorder="0">
      <alignment horizontal="centerContinuous" vertical="justify" wrapText="1"/>
    </xf>
    <xf numFmtId="4" fontId="104" fillId="39" borderId="124" applyNumberFormat="0" applyProtection="0">
      <alignment vertical="center"/>
    </xf>
    <xf numFmtId="0" fontId="27" fillId="36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10" fontId="34" fillId="35" borderId="122" applyNumberFormat="0" applyBorder="0" applyAlignment="0" applyProtection="0"/>
    <xf numFmtId="0" fontId="100" fillId="0" borderId="122" applyFont="0" applyFill="0" applyBorder="0">
      <alignment horizontal="center" vertical="justify" wrapText="1"/>
    </xf>
    <xf numFmtId="10" fontId="34" fillId="35" borderId="125" applyNumberFormat="0" applyBorder="0" applyAlignment="0" applyProtection="0"/>
    <xf numFmtId="0" fontId="106" fillId="40" borderId="124" applyNumberFormat="0" applyProtection="0">
      <alignment horizontal="left" vertical="top" indent="1"/>
    </xf>
    <xf numFmtId="0" fontId="100" fillId="0" borderId="122" applyFont="0" applyFill="0" applyBorder="0">
      <alignment horizontal="centerContinuous" vertical="justify" wrapText="1"/>
    </xf>
    <xf numFmtId="4" fontId="104" fillId="39" borderId="195" applyNumberFormat="0" applyProtection="0">
      <alignment vertical="center"/>
    </xf>
    <xf numFmtId="0" fontId="104" fillId="34" borderId="124" applyNumberFormat="0" applyProtection="0">
      <alignment horizontal="left" vertical="top" indent="1"/>
    </xf>
    <xf numFmtId="4" fontId="104" fillId="39" borderId="124" applyNumberFormat="0" applyProtection="0">
      <alignment vertical="center"/>
    </xf>
    <xf numFmtId="4" fontId="106" fillId="45" borderId="124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0" fontId="27" fillId="52" borderId="124" applyNumberFormat="0" applyProtection="0">
      <alignment horizontal="left" vertical="top" indent="1"/>
    </xf>
    <xf numFmtId="4" fontId="106" fillId="47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0" fontId="27" fillId="52" borderId="124" applyNumberFormat="0" applyProtection="0">
      <alignment horizontal="left" vertical="center" indent="1"/>
    </xf>
    <xf numFmtId="4" fontId="106" fillId="47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10" fontId="34" fillId="35" borderId="122" applyNumberFormat="0" applyBorder="0" applyAlignment="0" applyProtection="0"/>
    <xf numFmtId="4" fontId="106" fillId="35" borderId="250" applyNumberFormat="0" applyProtection="0">
      <alignment vertical="center"/>
    </xf>
    <xf numFmtId="0" fontId="27" fillId="54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4" fontId="106" fillId="53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4" fontId="106" fillId="51" borderId="124" applyNumberFormat="0" applyProtection="0">
      <alignment horizontal="right" vertical="center"/>
    </xf>
    <xf numFmtId="0" fontId="27" fillId="36" borderId="124" applyNumberFormat="0" applyProtection="0">
      <alignment horizontal="left" vertical="center" indent="1"/>
    </xf>
    <xf numFmtId="0" fontId="106" fillId="35" borderId="124" applyNumberFormat="0" applyProtection="0">
      <alignment horizontal="left" vertical="top" indent="1"/>
    </xf>
    <xf numFmtId="4" fontId="106" fillId="53" borderId="124" applyNumberFormat="0" applyProtection="0">
      <alignment horizontal="right" vertical="center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center" indent="1"/>
    </xf>
    <xf numFmtId="4" fontId="105" fillId="34" borderId="124" applyNumberFormat="0" applyProtection="0">
      <alignment vertical="center"/>
    </xf>
    <xf numFmtId="4" fontId="106" fillId="35" borderId="217" applyNumberFormat="0" applyProtection="0">
      <alignment vertical="center"/>
    </xf>
    <xf numFmtId="0" fontId="106" fillId="35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top" indent="1"/>
    </xf>
    <xf numFmtId="4" fontId="106" fillId="49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0" fontId="31" fillId="0" borderId="123">
      <alignment horizontal="left" vertical="center"/>
    </xf>
    <xf numFmtId="10" fontId="66" fillId="35" borderId="122" applyNumberFormat="0" applyBorder="0" applyAlignment="0" applyProtection="0"/>
    <xf numFmtId="0" fontId="31" fillId="0" borderId="123">
      <alignment horizontal="left" vertical="center"/>
    </xf>
    <xf numFmtId="0" fontId="31" fillId="0" borderId="123">
      <alignment horizontal="left" vertical="center"/>
    </xf>
    <xf numFmtId="0" fontId="100" fillId="0" borderId="122" applyFont="0" applyFill="0" applyBorder="0">
      <alignment horizontal="centerContinuous" vertical="justify" wrapText="1"/>
    </xf>
    <xf numFmtId="0" fontId="100" fillId="0" borderId="122" applyFont="0" applyFill="0" applyBorder="0">
      <alignment horizontal="centerContinuous" vertical="justify" wrapText="1"/>
    </xf>
    <xf numFmtId="0" fontId="100" fillId="0" borderId="122" applyFont="0" applyFill="0" applyBorder="0">
      <alignment horizontal="centerContinuous" vertical="justify" wrapText="1"/>
    </xf>
    <xf numFmtId="0" fontId="100" fillId="0" borderId="122" applyFont="0" applyFill="0" applyBorder="0">
      <alignment horizontal="center" vertical="justify" wrapText="1"/>
    </xf>
    <xf numFmtId="0" fontId="100" fillId="0" borderId="122" applyFont="0" applyFill="0" applyBorder="0">
      <alignment horizontal="center" vertical="justify" wrapText="1"/>
    </xf>
    <xf numFmtId="4" fontId="106" fillId="41" borderId="195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10" fontId="66" fillId="35" borderId="122" applyNumberFormat="0" applyBorder="0" applyAlignment="0" applyProtection="0"/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4" fontId="106" fillId="45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0" fontId="27" fillId="52" borderId="124" applyNumberFormat="0" applyProtection="0">
      <alignment horizontal="left" vertical="center" indent="1"/>
    </xf>
    <xf numFmtId="4" fontId="106" fillId="45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10" fontId="34" fillId="35" borderId="125" applyNumberFormat="0" applyBorder="0" applyAlignment="0" applyProtection="0"/>
    <xf numFmtId="4" fontId="106" fillId="42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0" fontId="27" fillId="40" borderId="124" applyNumberFormat="0" applyProtection="0">
      <alignment horizontal="left" vertical="top" indent="1"/>
    </xf>
    <xf numFmtId="4" fontId="106" fillId="53" borderId="124" applyNumberFormat="0" applyProtection="0">
      <alignment horizontal="right" vertical="center"/>
    </xf>
    <xf numFmtId="0" fontId="27" fillId="40" borderId="124" applyNumberFormat="0" applyProtection="0">
      <alignment horizontal="left" vertical="center" indent="1"/>
    </xf>
    <xf numFmtId="4" fontId="106" fillId="45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0" fontId="27" fillId="36" borderId="124" applyNumberFormat="0" applyProtection="0">
      <alignment horizontal="left" vertical="center" indent="1"/>
    </xf>
    <xf numFmtId="4" fontId="106" fillId="42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8" fillId="35" borderId="217" applyNumberFormat="0" applyProtection="0">
      <alignment vertical="center"/>
    </xf>
    <xf numFmtId="0" fontId="27" fillId="40" borderId="195" applyNumberFormat="0" applyProtection="0">
      <alignment horizontal="left" vertical="top" indent="1"/>
    </xf>
    <xf numFmtId="4" fontId="106" fillId="46" borderId="155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0" fontId="100" fillId="0" borderId="215" applyFont="0" applyFill="0" applyBorder="0">
      <alignment horizontal="center" vertical="justify" wrapText="1"/>
    </xf>
    <xf numFmtId="0" fontId="31" fillId="0" borderId="128">
      <alignment horizontal="left" vertical="center"/>
    </xf>
    <xf numFmtId="4" fontId="110" fillId="51" borderId="129" applyNumberFormat="0" applyProtection="0">
      <alignment horizontal="right" vertical="center"/>
    </xf>
    <xf numFmtId="0" fontId="106" fillId="40" borderId="129" applyNumberFormat="0" applyProtection="0">
      <alignment horizontal="left" vertical="top" indent="1"/>
    </xf>
    <xf numFmtId="4" fontId="106" fillId="53" borderId="129" applyNumberFormat="0" applyProtection="0">
      <alignment horizontal="left" vertical="center" indent="1"/>
    </xf>
    <xf numFmtId="4" fontId="108" fillId="51" borderId="129" applyNumberFormat="0" applyProtection="0">
      <alignment horizontal="right" vertical="center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vertical="center"/>
    </xf>
    <xf numFmtId="0" fontId="27" fillId="54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4" fontId="106" fillId="46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4" fontId="104" fillId="34" borderId="129" applyNumberFormat="0" applyProtection="0">
      <alignment horizontal="left" vertical="center" indent="1"/>
    </xf>
    <xf numFmtId="3" fontId="55" fillId="34" borderId="193">
      <alignment horizontal="left" vertical="top" wrapText="1"/>
      <protection locked="0"/>
    </xf>
    <xf numFmtId="4" fontId="106" fillId="51" borderId="129" applyNumberFormat="0" applyProtection="0">
      <alignment horizontal="right" vertical="center"/>
    </xf>
    <xf numFmtId="0" fontId="31" fillId="0" borderId="171">
      <alignment horizontal="left" vertical="center"/>
    </xf>
    <xf numFmtId="4" fontId="108" fillId="51" borderId="129" applyNumberFormat="0" applyProtection="0">
      <alignment horizontal="right" vertical="center"/>
    </xf>
    <xf numFmtId="0" fontId="106" fillId="35" borderId="129" applyNumberFormat="0" applyProtection="0">
      <alignment horizontal="left" vertical="top" indent="1"/>
    </xf>
    <xf numFmtId="4" fontId="106" fillId="35" borderId="129" applyNumberFormat="0" applyProtection="0">
      <alignment horizontal="left" vertical="center" indent="1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0" fontId="27" fillId="54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4" fillId="34" borderId="129" applyNumberFormat="0" applyProtection="0">
      <alignment horizontal="left" vertical="center" indent="1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0" fontId="31" fillId="0" borderId="128">
      <alignment horizontal="left" vertical="center"/>
    </xf>
    <xf numFmtId="0" fontId="27" fillId="54" borderId="195" applyNumberFormat="0" applyProtection="0">
      <alignment horizontal="left" vertical="center" indent="1"/>
    </xf>
    <xf numFmtId="0" fontId="31" fillId="0" borderId="238">
      <alignment horizontal="left" vertical="center"/>
    </xf>
    <xf numFmtId="4" fontId="106" fillId="44" borderId="155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4" fontId="105" fillId="34" borderId="129" applyNumberFormat="0" applyProtection="0">
      <alignment vertical="center"/>
    </xf>
    <xf numFmtId="4" fontId="110" fillId="51" borderId="129" applyNumberFormat="0" applyProtection="0">
      <alignment horizontal="right" vertical="center"/>
    </xf>
    <xf numFmtId="10" fontId="66" fillId="35" borderId="248" applyNumberFormat="0" applyBorder="0" applyAlignment="0" applyProtection="0"/>
    <xf numFmtId="0" fontId="31" fillId="0" borderId="128">
      <alignment horizontal="left" vertical="center"/>
    </xf>
    <xf numFmtId="0" fontId="27" fillId="36" borderId="206" applyNumberFormat="0" applyProtection="0">
      <alignment horizontal="left" vertical="top" indent="1"/>
    </xf>
    <xf numFmtId="4" fontId="108" fillId="51" borderId="195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4" fontId="104" fillId="39" borderId="155" applyNumberFormat="0" applyProtection="0">
      <alignment vertical="center"/>
    </xf>
    <xf numFmtId="0" fontId="106" fillId="35" borderId="217" applyNumberFormat="0" applyProtection="0">
      <alignment horizontal="left" vertical="top" indent="1"/>
    </xf>
    <xf numFmtId="4" fontId="108" fillId="35" borderId="217" applyNumberFormat="0" applyProtection="0">
      <alignment vertical="center"/>
    </xf>
    <xf numFmtId="0" fontId="31" fillId="0" borderId="128">
      <alignment horizontal="left" vertical="center"/>
    </xf>
    <xf numFmtId="4" fontId="110" fillId="51" borderId="195" applyNumberFormat="0" applyProtection="0">
      <alignment horizontal="right" vertical="center"/>
    </xf>
    <xf numFmtId="4" fontId="106" fillId="53" borderId="195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4" fontId="106" fillId="49" borderId="161" applyNumberFormat="0" applyProtection="0">
      <alignment horizontal="right" vertical="center"/>
    </xf>
    <xf numFmtId="3" fontId="55" fillId="34" borderId="125">
      <alignment horizontal="left" vertical="top" wrapText="1"/>
      <protection locked="0"/>
    </xf>
    <xf numFmtId="4" fontId="110" fillId="51" borderId="129" applyNumberFormat="0" applyProtection="0">
      <alignment horizontal="right" vertical="center"/>
    </xf>
    <xf numFmtId="4" fontId="106" fillId="35" borderId="129" applyNumberFormat="0" applyProtection="0">
      <alignment vertical="center"/>
    </xf>
    <xf numFmtId="0" fontId="27" fillId="54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center" indent="1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0" fontId="104" fillId="34" borderId="129" applyNumberFormat="0" applyProtection="0">
      <alignment horizontal="left" vertical="top" indent="1"/>
    </xf>
    <xf numFmtId="4" fontId="108" fillId="35" borderId="136" applyNumberFormat="0" applyProtection="0">
      <alignment vertical="center"/>
    </xf>
    <xf numFmtId="4" fontId="106" fillId="53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0" fontId="27" fillId="52" borderId="129" applyNumberFormat="0" applyProtection="0">
      <alignment horizontal="left" vertical="top" indent="1"/>
    </xf>
    <xf numFmtId="4" fontId="106" fillId="41" borderId="129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0" fontId="27" fillId="54" borderId="129" applyNumberFormat="0" applyProtection="0">
      <alignment horizontal="left" vertical="center" indent="1"/>
    </xf>
    <xf numFmtId="4" fontId="106" fillId="53" borderId="195" applyNumberFormat="0" applyProtection="0">
      <alignment horizontal="left" vertical="center" indent="1"/>
    </xf>
    <xf numFmtId="4" fontId="106" fillId="53" borderId="136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0" fontId="27" fillId="52" borderId="136" applyNumberFormat="0" applyProtection="0">
      <alignment horizontal="left" vertical="top" indent="1"/>
    </xf>
    <xf numFmtId="4" fontId="106" fillId="48" borderId="136" applyNumberFormat="0" applyProtection="0">
      <alignment horizontal="right" vertical="center"/>
    </xf>
    <xf numFmtId="0" fontId="27" fillId="52" borderId="136" applyNumberFormat="0" applyProtection="0">
      <alignment horizontal="left" vertical="center" indent="1"/>
    </xf>
    <xf numFmtId="4" fontId="106" fillId="44" borderId="129" applyNumberFormat="0" applyProtection="0">
      <alignment horizontal="right" vertical="center"/>
    </xf>
    <xf numFmtId="0" fontId="27" fillId="54" borderId="129" applyNumberFormat="0" applyProtection="0">
      <alignment horizontal="left" vertical="center" indent="1"/>
    </xf>
    <xf numFmtId="4" fontId="106" fillId="47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0" fontId="27" fillId="52" borderId="129" applyNumberFormat="0" applyProtection="0">
      <alignment horizontal="left" vertical="top" indent="1"/>
    </xf>
    <xf numFmtId="4" fontId="106" fillId="53" borderId="136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6" borderId="195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0" fontId="27" fillId="52" borderId="144" applyNumberFormat="0" applyProtection="0">
      <alignment horizontal="left" vertical="center" indent="1"/>
    </xf>
    <xf numFmtId="4" fontId="106" fillId="48" borderId="144" applyNumberFormat="0" applyProtection="0">
      <alignment horizontal="right" vertical="center"/>
    </xf>
    <xf numFmtId="0" fontId="106" fillId="35" borderId="129" applyNumberFormat="0" applyProtection="0">
      <alignment horizontal="left" vertical="top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center" indent="1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4" fontId="106" fillId="45" borderId="136" applyNumberFormat="0" applyProtection="0">
      <alignment horizontal="right" vertical="center"/>
    </xf>
    <xf numFmtId="4" fontId="108" fillId="35" borderId="136" applyNumberFormat="0" applyProtection="0">
      <alignment vertical="center"/>
    </xf>
    <xf numFmtId="4" fontId="106" fillId="35" borderId="206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4" fontId="106" fillId="49" borderId="136" applyNumberFormat="0" applyProtection="0">
      <alignment horizontal="right" vertical="center"/>
    </xf>
    <xf numFmtId="0" fontId="106" fillId="40" borderId="129" applyNumberFormat="0" applyProtection="0">
      <alignment horizontal="left" vertical="top" indent="1"/>
    </xf>
    <xf numFmtId="4" fontId="104" fillId="34" borderId="129" applyNumberFormat="0" applyProtection="0">
      <alignment horizontal="left" vertical="center" indent="1"/>
    </xf>
    <xf numFmtId="0" fontId="104" fillId="34" borderId="155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1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0" fontId="27" fillId="52" borderId="161" applyNumberFormat="0" applyProtection="0">
      <alignment horizontal="left" vertical="center" indent="1"/>
    </xf>
    <xf numFmtId="4" fontId="110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0" fontId="106" fillId="35" borderId="129" applyNumberFormat="0" applyProtection="0">
      <alignment horizontal="left" vertical="top" indent="1"/>
    </xf>
    <xf numFmtId="4" fontId="106" fillId="49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0" fontId="27" fillId="54" borderId="161" applyNumberFormat="0" applyProtection="0">
      <alignment horizontal="left" vertical="top" indent="1"/>
    </xf>
    <xf numFmtId="4" fontId="104" fillId="39" borderId="129" applyNumberFormat="0" applyProtection="0">
      <alignment vertical="center"/>
    </xf>
    <xf numFmtId="0" fontId="27" fillId="36" borderId="195" applyNumberFormat="0" applyProtection="0">
      <alignment horizontal="left" vertical="top" indent="1"/>
    </xf>
    <xf numFmtId="4" fontId="106" fillId="35" borderId="155" applyNumberFormat="0" applyProtection="0">
      <alignment vertical="center"/>
    </xf>
    <xf numFmtId="4" fontId="106" fillId="49" borderId="195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8" fillId="35" borderId="206" applyNumberFormat="0" applyProtection="0">
      <alignment vertical="center"/>
    </xf>
    <xf numFmtId="0" fontId="31" fillId="0" borderId="128">
      <alignment horizontal="left" vertical="center"/>
    </xf>
    <xf numFmtId="4" fontId="108" fillId="35" borderId="195" applyNumberFormat="0" applyProtection="0">
      <alignment vertical="center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0" fontId="27" fillId="36" borderId="129" applyNumberFormat="0" applyProtection="0">
      <alignment horizontal="left" vertical="top" indent="1"/>
    </xf>
    <xf numFmtId="4" fontId="106" fillId="47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8" fillId="35" borderId="129" applyNumberFormat="0" applyProtection="0">
      <alignment vertical="center"/>
    </xf>
    <xf numFmtId="0" fontId="106" fillId="40" borderId="129" applyNumberFormat="0" applyProtection="0">
      <alignment horizontal="left" vertical="top" indent="1"/>
    </xf>
    <xf numFmtId="4" fontId="104" fillId="39" borderId="126" applyNumberFormat="0" applyProtection="0">
      <alignment vertical="center"/>
    </xf>
    <xf numFmtId="4" fontId="104" fillId="39" borderId="126" applyNumberFormat="0" applyProtection="0">
      <alignment vertical="center"/>
    </xf>
    <xf numFmtId="4" fontId="104" fillId="39" borderId="126" applyNumberFormat="0" applyProtection="0">
      <alignment vertical="center"/>
    </xf>
    <xf numFmtId="4" fontId="104" fillId="39" borderId="126" applyNumberFormat="0" applyProtection="0">
      <alignment vertical="center"/>
    </xf>
    <xf numFmtId="4" fontId="104" fillId="39" borderId="126" applyNumberFormat="0" applyProtection="0">
      <alignment vertical="center"/>
    </xf>
    <xf numFmtId="4" fontId="105" fillId="34" borderId="126" applyNumberFormat="0" applyProtection="0">
      <alignment vertical="center"/>
    </xf>
    <xf numFmtId="4" fontId="105" fillId="34" borderId="126" applyNumberFormat="0" applyProtection="0">
      <alignment vertical="center"/>
    </xf>
    <xf numFmtId="4" fontId="105" fillId="34" borderId="126" applyNumberFormat="0" applyProtection="0">
      <alignment vertical="center"/>
    </xf>
    <xf numFmtId="4" fontId="105" fillId="34" borderId="126" applyNumberFormat="0" applyProtection="0">
      <alignment vertical="center"/>
    </xf>
    <xf numFmtId="4" fontId="105" fillId="34" borderId="126" applyNumberFormat="0" applyProtection="0">
      <alignment vertical="center"/>
    </xf>
    <xf numFmtId="4" fontId="104" fillId="34" borderId="126" applyNumberFormat="0" applyProtection="0">
      <alignment horizontal="left" vertical="center" indent="1"/>
    </xf>
    <xf numFmtId="4" fontId="104" fillId="34" borderId="126" applyNumberFormat="0" applyProtection="0">
      <alignment horizontal="left" vertical="center" indent="1"/>
    </xf>
    <xf numFmtId="4" fontId="104" fillId="34" borderId="126" applyNumberFormat="0" applyProtection="0">
      <alignment horizontal="left" vertical="center" indent="1"/>
    </xf>
    <xf numFmtId="4" fontId="104" fillId="34" borderId="126" applyNumberFormat="0" applyProtection="0">
      <alignment horizontal="left" vertical="center" indent="1"/>
    </xf>
    <xf numFmtId="4" fontId="104" fillId="34" borderId="126" applyNumberFormat="0" applyProtection="0">
      <alignment horizontal="left" vertical="center" indent="1"/>
    </xf>
    <xf numFmtId="0" fontId="104" fillId="34" borderId="126" applyNumberFormat="0" applyProtection="0">
      <alignment horizontal="left" vertical="top" indent="1"/>
    </xf>
    <xf numFmtId="0" fontId="104" fillId="34" borderId="126" applyNumberFormat="0" applyProtection="0">
      <alignment horizontal="left" vertical="top" indent="1"/>
    </xf>
    <xf numFmtId="0" fontId="104" fillId="34" borderId="126" applyNumberFormat="0" applyProtection="0">
      <alignment horizontal="left" vertical="top" indent="1"/>
    </xf>
    <xf numFmtId="0" fontId="104" fillId="34" borderId="126" applyNumberFormat="0" applyProtection="0">
      <alignment horizontal="left" vertical="top" indent="1"/>
    </xf>
    <xf numFmtId="0" fontId="104" fillId="34" borderId="126" applyNumberFormat="0" applyProtection="0">
      <alignment horizontal="left" vertical="top" indent="1"/>
    </xf>
    <xf numFmtId="4" fontId="106" fillId="41" borderId="126" applyNumberFormat="0" applyProtection="0">
      <alignment horizontal="right" vertical="center"/>
    </xf>
    <xf numFmtId="4" fontId="106" fillId="41" borderId="126" applyNumberFormat="0" applyProtection="0">
      <alignment horizontal="right" vertical="center"/>
    </xf>
    <xf numFmtId="4" fontId="106" fillId="41" borderId="126" applyNumberFormat="0" applyProtection="0">
      <alignment horizontal="right" vertical="center"/>
    </xf>
    <xf numFmtId="4" fontId="106" fillId="41" borderId="126" applyNumberFormat="0" applyProtection="0">
      <alignment horizontal="right" vertical="center"/>
    </xf>
    <xf numFmtId="4" fontId="106" fillId="41" borderId="126" applyNumberFormat="0" applyProtection="0">
      <alignment horizontal="right" vertical="center"/>
    </xf>
    <xf numFmtId="4" fontId="106" fillId="42" borderId="126" applyNumberFormat="0" applyProtection="0">
      <alignment horizontal="right" vertical="center"/>
    </xf>
    <xf numFmtId="4" fontId="106" fillId="42" borderId="126" applyNumberFormat="0" applyProtection="0">
      <alignment horizontal="right" vertical="center"/>
    </xf>
    <xf numFmtId="4" fontId="106" fillId="42" borderId="126" applyNumberFormat="0" applyProtection="0">
      <alignment horizontal="right" vertical="center"/>
    </xf>
    <xf numFmtId="4" fontId="106" fillId="42" borderId="126" applyNumberFormat="0" applyProtection="0">
      <alignment horizontal="right" vertical="center"/>
    </xf>
    <xf numFmtId="4" fontId="106" fillId="42" borderId="126" applyNumberFormat="0" applyProtection="0">
      <alignment horizontal="right" vertical="center"/>
    </xf>
    <xf numFmtId="4" fontId="106" fillId="43" borderId="126" applyNumberFormat="0" applyProtection="0">
      <alignment horizontal="right" vertical="center"/>
    </xf>
    <xf numFmtId="4" fontId="106" fillId="43" borderId="126" applyNumberFormat="0" applyProtection="0">
      <alignment horizontal="right" vertical="center"/>
    </xf>
    <xf numFmtId="4" fontId="106" fillId="43" borderId="126" applyNumberFormat="0" applyProtection="0">
      <alignment horizontal="right" vertical="center"/>
    </xf>
    <xf numFmtId="4" fontId="106" fillId="43" borderId="126" applyNumberFormat="0" applyProtection="0">
      <alignment horizontal="right" vertical="center"/>
    </xf>
    <xf numFmtId="4" fontId="106" fillId="43" borderId="126" applyNumberFormat="0" applyProtection="0">
      <alignment horizontal="right" vertical="center"/>
    </xf>
    <xf numFmtId="4" fontId="106" fillId="44" borderId="126" applyNumberFormat="0" applyProtection="0">
      <alignment horizontal="right" vertical="center"/>
    </xf>
    <xf numFmtId="4" fontId="106" fillId="44" borderId="126" applyNumberFormat="0" applyProtection="0">
      <alignment horizontal="right" vertical="center"/>
    </xf>
    <xf numFmtId="4" fontId="106" fillId="44" borderId="126" applyNumberFormat="0" applyProtection="0">
      <alignment horizontal="right" vertical="center"/>
    </xf>
    <xf numFmtId="4" fontId="106" fillId="44" borderId="126" applyNumberFormat="0" applyProtection="0">
      <alignment horizontal="right" vertical="center"/>
    </xf>
    <xf numFmtId="4" fontId="106" fillId="44" borderId="126" applyNumberFormat="0" applyProtection="0">
      <alignment horizontal="right" vertical="center"/>
    </xf>
    <xf numFmtId="4" fontId="106" fillId="45" borderId="126" applyNumberFormat="0" applyProtection="0">
      <alignment horizontal="right" vertical="center"/>
    </xf>
    <xf numFmtId="4" fontId="106" fillId="45" borderId="126" applyNumberFormat="0" applyProtection="0">
      <alignment horizontal="right" vertical="center"/>
    </xf>
    <xf numFmtId="4" fontId="106" fillId="45" borderId="126" applyNumberFormat="0" applyProtection="0">
      <alignment horizontal="right" vertical="center"/>
    </xf>
    <xf numFmtId="4" fontId="106" fillId="45" borderId="126" applyNumberFormat="0" applyProtection="0">
      <alignment horizontal="right" vertical="center"/>
    </xf>
    <xf numFmtId="4" fontId="106" fillId="45" borderId="126" applyNumberFormat="0" applyProtection="0">
      <alignment horizontal="right" vertical="center"/>
    </xf>
    <xf numFmtId="4" fontId="106" fillId="46" borderId="126" applyNumberFormat="0" applyProtection="0">
      <alignment horizontal="right" vertical="center"/>
    </xf>
    <xf numFmtId="4" fontId="106" fillId="46" borderId="126" applyNumberFormat="0" applyProtection="0">
      <alignment horizontal="right" vertical="center"/>
    </xf>
    <xf numFmtId="4" fontId="106" fillId="46" borderId="126" applyNumberFormat="0" applyProtection="0">
      <alignment horizontal="right" vertical="center"/>
    </xf>
    <xf numFmtId="4" fontId="106" fillId="46" borderId="126" applyNumberFormat="0" applyProtection="0">
      <alignment horizontal="right" vertical="center"/>
    </xf>
    <xf numFmtId="4" fontId="106" fillId="46" borderId="126" applyNumberFormat="0" applyProtection="0">
      <alignment horizontal="right" vertical="center"/>
    </xf>
    <xf numFmtId="4" fontId="106" fillId="47" borderId="126" applyNumberFormat="0" applyProtection="0">
      <alignment horizontal="right" vertical="center"/>
    </xf>
    <xf numFmtId="4" fontId="106" fillId="47" borderId="126" applyNumberFormat="0" applyProtection="0">
      <alignment horizontal="right" vertical="center"/>
    </xf>
    <xf numFmtId="4" fontId="106" fillId="47" borderId="126" applyNumberFormat="0" applyProtection="0">
      <alignment horizontal="right" vertical="center"/>
    </xf>
    <xf numFmtId="4" fontId="106" fillId="47" borderId="126" applyNumberFormat="0" applyProtection="0">
      <alignment horizontal="right" vertical="center"/>
    </xf>
    <xf numFmtId="4" fontId="106" fillId="47" borderId="126" applyNumberFormat="0" applyProtection="0">
      <alignment horizontal="right" vertical="center"/>
    </xf>
    <xf numFmtId="4" fontId="106" fillId="48" borderId="126" applyNumberFormat="0" applyProtection="0">
      <alignment horizontal="right" vertical="center"/>
    </xf>
    <xf numFmtId="4" fontId="106" fillId="48" borderId="126" applyNumberFormat="0" applyProtection="0">
      <alignment horizontal="right" vertical="center"/>
    </xf>
    <xf numFmtId="4" fontId="106" fillId="48" borderId="126" applyNumberFormat="0" applyProtection="0">
      <alignment horizontal="right" vertical="center"/>
    </xf>
    <xf numFmtId="4" fontId="106" fillId="48" borderId="126" applyNumberFormat="0" applyProtection="0">
      <alignment horizontal="right" vertical="center"/>
    </xf>
    <xf numFmtId="4" fontId="106" fillId="48" borderId="126" applyNumberFormat="0" applyProtection="0">
      <alignment horizontal="right" vertical="center"/>
    </xf>
    <xf numFmtId="4" fontId="106" fillId="49" borderId="126" applyNumberFormat="0" applyProtection="0">
      <alignment horizontal="right" vertical="center"/>
    </xf>
    <xf numFmtId="4" fontId="106" fillId="49" borderId="126" applyNumberFormat="0" applyProtection="0">
      <alignment horizontal="right" vertical="center"/>
    </xf>
    <xf numFmtId="4" fontId="106" fillId="49" borderId="126" applyNumberFormat="0" applyProtection="0">
      <alignment horizontal="right" vertical="center"/>
    </xf>
    <xf numFmtId="4" fontId="106" fillId="49" borderId="126" applyNumberFormat="0" applyProtection="0">
      <alignment horizontal="right" vertical="center"/>
    </xf>
    <xf numFmtId="4" fontId="106" fillId="49" borderId="126" applyNumberFormat="0" applyProtection="0">
      <alignment horizontal="right" vertical="center"/>
    </xf>
    <xf numFmtId="4" fontId="106" fillId="35" borderId="155" applyNumberFormat="0" applyProtection="0">
      <alignment horizontal="left" vertical="center" indent="1"/>
    </xf>
    <xf numFmtId="4" fontId="106" fillId="53" borderId="126" applyNumberFormat="0" applyProtection="0">
      <alignment horizontal="right" vertical="center"/>
    </xf>
    <xf numFmtId="4" fontId="106" fillId="53" borderId="126" applyNumberFormat="0" applyProtection="0">
      <alignment horizontal="right" vertical="center"/>
    </xf>
    <xf numFmtId="4" fontId="106" fillId="53" borderId="126" applyNumberFormat="0" applyProtection="0">
      <alignment horizontal="right" vertical="center"/>
    </xf>
    <xf numFmtId="4" fontId="106" fillId="53" borderId="126" applyNumberFormat="0" applyProtection="0">
      <alignment horizontal="right" vertical="center"/>
    </xf>
    <xf numFmtId="4" fontId="106" fillId="53" borderId="126" applyNumberFormat="0" applyProtection="0">
      <alignment horizontal="right" vertical="center"/>
    </xf>
    <xf numFmtId="0" fontId="27" fillId="52" borderId="126" applyNumberFormat="0" applyProtection="0">
      <alignment horizontal="left" vertical="center" indent="1"/>
    </xf>
    <xf numFmtId="0" fontId="27" fillId="52" borderId="126" applyNumberFormat="0" applyProtection="0">
      <alignment horizontal="left" vertical="center" indent="1"/>
    </xf>
    <xf numFmtId="0" fontId="27" fillId="52" borderId="126" applyNumberFormat="0" applyProtection="0">
      <alignment horizontal="left" vertical="center" indent="1"/>
    </xf>
    <xf numFmtId="0" fontId="27" fillId="52" borderId="126" applyNumberFormat="0" applyProtection="0">
      <alignment horizontal="left" vertical="center" indent="1"/>
    </xf>
    <xf numFmtId="0" fontId="27" fillId="52" borderId="126" applyNumberFormat="0" applyProtection="0">
      <alignment horizontal="left" vertical="center" indent="1"/>
    </xf>
    <xf numFmtId="0" fontId="27" fillId="52" borderId="126" applyNumberFormat="0" applyProtection="0">
      <alignment horizontal="left" vertical="top" indent="1"/>
    </xf>
    <xf numFmtId="0" fontId="27" fillId="52" borderId="126" applyNumberFormat="0" applyProtection="0">
      <alignment horizontal="left" vertical="top" indent="1"/>
    </xf>
    <xf numFmtId="0" fontId="27" fillId="52" borderId="126" applyNumberFormat="0" applyProtection="0">
      <alignment horizontal="left" vertical="top" indent="1"/>
    </xf>
    <xf numFmtId="0" fontId="27" fillId="52" borderId="126" applyNumberFormat="0" applyProtection="0">
      <alignment horizontal="left" vertical="top" indent="1"/>
    </xf>
    <xf numFmtId="0" fontId="27" fillId="52" borderId="126" applyNumberFormat="0" applyProtection="0">
      <alignment horizontal="left" vertical="top" indent="1"/>
    </xf>
    <xf numFmtId="0" fontId="27" fillId="40" borderId="126" applyNumberFormat="0" applyProtection="0">
      <alignment horizontal="left" vertical="center" indent="1"/>
    </xf>
    <xf numFmtId="0" fontId="27" fillId="40" borderId="126" applyNumberFormat="0" applyProtection="0">
      <alignment horizontal="left" vertical="center" indent="1"/>
    </xf>
    <xf numFmtId="0" fontId="27" fillId="40" borderId="126" applyNumberFormat="0" applyProtection="0">
      <alignment horizontal="left" vertical="center" indent="1"/>
    </xf>
    <xf numFmtId="0" fontId="27" fillId="40" borderId="126" applyNumberFormat="0" applyProtection="0">
      <alignment horizontal="left" vertical="center" indent="1"/>
    </xf>
    <xf numFmtId="0" fontId="27" fillId="40" borderId="126" applyNumberFormat="0" applyProtection="0">
      <alignment horizontal="left" vertical="center" indent="1"/>
    </xf>
    <xf numFmtId="0" fontId="27" fillId="40" borderId="126" applyNumberFormat="0" applyProtection="0">
      <alignment horizontal="left" vertical="top" indent="1"/>
    </xf>
    <xf numFmtId="0" fontId="27" fillId="40" borderId="126" applyNumberFormat="0" applyProtection="0">
      <alignment horizontal="left" vertical="top" indent="1"/>
    </xf>
    <xf numFmtId="0" fontId="27" fillId="40" borderId="126" applyNumberFormat="0" applyProtection="0">
      <alignment horizontal="left" vertical="top" indent="1"/>
    </xf>
    <xf numFmtId="0" fontId="27" fillId="40" borderId="126" applyNumberFormat="0" applyProtection="0">
      <alignment horizontal="left" vertical="top" indent="1"/>
    </xf>
    <xf numFmtId="0" fontId="27" fillId="40" borderId="126" applyNumberFormat="0" applyProtection="0">
      <alignment horizontal="left" vertical="top" indent="1"/>
    </xf>
    <xf numFmtId="0" fontId="27" fillId="36" borderId="126" applyNumberFormat="0" applyProtection="0">
      <alignment horizontal="left" vertical="center" indent="1"/>
    </xf>
    <xf numFmtId="0" fontId="27" fillId="36" borderId="126" applyNumberFormat="0" applyProtection="0">
      <alignment horizontal="left" vertical="center" indent="1"/>
    </xf>
    <xf numFmtId="0" fontId="27" fillId="36" borderId="126" applyNumberFormat="0" applyProtection="0">
      <alignment horizontal="left" vertical="center" indent="1"/>
    </xf>
    <xf numFmtId="0" fontId="27" fillId="36" borderId="126" applyNumberFormat="0" applyProtection="0">
      <alignment horizontal="left" vertical="center" indent="1"/>
    </xf>
    <xf numFmtId="0" fontId="27" fillId="36" borderId="126" applyNumberFormat="0" applyProtection="0">
      <alignment horizontal="left" vertical="center" indent="1"/>
    </xf>
    <xf numFmtId="0" fontId="27" fillId="36" borderId="126" applyNumberFormat="0" applyProtection="0">
      <alignment horizontal="left" vertical="top" indent="1"/>
    </xf>
    <xf numFmtId="0" fontId="27" fillId="36" borderId="126" applyNumberFormat="0" applyProtection="0">
      <alignment horizontal="left" vertical="top" indent="1"/>
    </xf>
    <xf numFmtId="0" fontId="27" fillId="36" borderId="126" applyNumberFormat="0" applyProtection="0">
      <alignment horizontal="left" vertical="top" indent="1"/>
    </xf>
    <xf numFmtId="0" fontId="27" fillId="36" borderId="126" applyNumberFormat="0" applyProtection="0">
      <alignment horizontal="left" vertical="top" indent="1"/>
    </xf>
    <xf numFmtId="0" fontId="27" fillId="36" borderId="126" applyNumberFormat="0" applyProtection="0">
      <alignment horizontal="left" vertical="top" indent="1"/>
    </xf>
    <xf numFmtId="0" fontId="27" fillId="54" borderId="126" applyNumberFormat="0" applyProtection="0">
      <alignment horizontal="left" vertical="center" indent="1"/>
    </xf>
    <xf numFmtId="0" fontId="27" fillId="54" borderId="126" applyNumberFormat="0" applyProtection="0">
      <alignment horizontal="left" vertical="center" indent="1"/>
    </xf>
    <xf numFmtId="0" fontId="27" fillId="54" borderId="126" applyNumberFormat="0" applyProtection="0">
      <alignment horizontal="left" vertical="center" indent="1"/>
    </xf>
    <xf numFmtId="0" fontId="27" fillId="54" borderId="126" applyNumberFormat="0" applyProtection="0">
      <alignment horizontal="left" vertical="center" indent="1"/>
    </xf>
    <xf numFmtId="0" fontId="27" fillId="54" borderId="126" applyNumberFormat="0" applyProtection="0">
      <alignment horizontal="left" vertical="center" indent="1"/>
    </xf>
    <xf numFmtId="0" fontId="27" fillId="54" borderId="126" applyNumberFormat="0" applyProtection="0">
      <alignment horizontal="left" vertical="top" indent="1"/>
    </xf>
    <xf numFmtId="0" fontId="27" fillId="54" borderId="126" applyNumberFormat="0" applyProtection="0">
      <alignment horizontal="left" vertical="top" indent="1"/>
    </xf>
    <xf numFmtId="0" fontId="27" fillId="54" borderId="126" applyNumberFormat="0" applyProtection="0">
      <alignment horizontal="left" vertical="top" indent="1"/>
    </xf>
    <xf numFmtId="0" fontId="27" fillId="54" borderId="126" applyNumberFormat="0" applyProtection="0">
      <alignment horizontal="left" vertical="top" indent="1"/>
    </xf>
    <xf numFmtId="0" fontId="27" fillId="54" borderId="126" applyNumberFormat="0" applyProtection="0">
      <alignment horizontal="left" vertical="top" indent="1"/>
    </xf>
    <xf numFmtId="4" fontId="106" fillId="35" borderId="126" applyNumberFormat="0" applyProtection="0">
      <alignment vertical="center"/>
    </xf>
    <xf numFmtId="4" fontId="106" fillId="35" borderId="126" applyNumberFormat="0" applyProtection="0">
      <alignment vertical="center"/>
    </xf>
    <xf numFmtId="4" fontId="106" fillId="35" borderId="126" applyNumberFormat="0" applyProtection="0">
      <alignment vertical="center"/>
    </xf>
    <xf numFmtId="4" fontId="106" fillId="35" borderId="126" applyNumberFormat="0" applyProtection="0">
      <alignment vertical="center"/>
    </xf>
    <xf numFmtId="4" fontId="106" fillId="35" borderId="126" applyNumberFormat="0" applyProtection="0">
      <alignment vertical="center"/>
    </xf>
    <xf numFmtId="4" fontId="108" fillId="35" borderId="126" applyNumberFormat="0" applyProtection="0">
      <alignment vertical="center"/>
    </xf>
    <xf numFmtId="4" fontId="108" fillId="35" borderId="126" applyNumberFormat="0" applyProtection="0">
      <alignment vertical="center"/>
    </xf>
    <xf numFmtId="4" fontId="108" fillId="35" borderId="126" applyNumberFormat="0" applyProtection="0">
      <alignment vertical="center"/>
    </xf>
    <xf numFmtId="4" fontId="108" fillId="35" borderId="126" applyNumberFormat="0" applyProtection="0">
      <alignment vertical="center"/>
    </xf>
    <xf numFmtId="4" fontId="108" fillId="35" borderId="126" applyNumberFormat="0" applyProtection="0">
      <alignment vertical="center"/>
    </xf>
    <xf numFmtId="4" fontId="106" fillId="35" borderId="126" applyNumberFormat="0" applyProtection="0">
      <alignment horizontal="left" vertical="center" indent="1"/>
    </xf>
    <xf numFmtId="4" fontId="106" fillId="35" borderId="126" applyNumberFormat="0" applyProtection="0">
      <alignment horizontal="left" vertical="center" indent="1"/>
    </xf>
    <xf numFmtId="4" fontId="106" fillId="35" borderId="126" applyNumberFormat="0" applyProtection="0">
      <alignment horizontal="left" vertical="center" indent="1"/>
    </xf>
    <xf numFmtId="4" fontId="106" fillId="35" borderId="126" applyNumberFormat="0" applyProtection="0">
      <alignment horizontal="left" vertical="center" indent="1"/>
    </xf>
    <xf numFmtId="4" fontId="106" fillId="35" borderId="126" applyNumberFormat="0" applyProtection="0">
      <alignment horizontal="left" vertical="center" indent="1"/>
    </xf>
    <xf numFmtId="0" fontId="106" fillId="35" borderId="126" applyNumberFormat="0" applyProtection="0">
      <alignment horizontal="left" vertical="top" indent="1"/>
    </xf>
    <xf numFmtId="0" fontId="106" fillId="35" borderId="126" applyNumberFormat="0" applyProtection="0">
      <alignment horizontal="left" vertical="top" indent="1"/>
    </xf>
    <xf numFmtId="0" fontId="106" fillId="35" borderId="126" applyNumberFormat="0" applyProtection="0">
      <alignment horizontal="left" vertical="top" indent="1"/>
    </xf>
    <xf numFmtId="0" fontId="106" fillId="35" borderId="126" applyNumberFormat="0" applyProtection="0">
      <alignment horizontal="left" vertical="top" indent="1"/>
    </xf>
    <xf numFmtId="0" fontId="106" fillId="35" borderId="126" applyNumberFormat="0" applyProtection="0">
      <alignment horizontal="left" vertical="top" indent="1"/>
    </xf>
    <xf numFmtId="4" fontId="106" fillId="51" borderId="126" applyNumberFormat="0" applyProtection="0">
      <alignment horizontal="right" vertical="center"/>
    </xf>
    <xf numFmtId="4" fontId="106" fillId="51" borderId="126" applyNumberFormat="0" applyProtection="0">
      <alignment horizontal="right" vertical="center"/>
    </xf>
    <xf numFmtId="4" fontId="106" fillId="51" borderId="126" applyNumberFormat="0" applyProtection="0">
      <alignment horizontal="right" vertical="center"/>
    </xf>
    <xf numFmtId="4" fontId="106" fillId="51" borderId="126" applyNumberFormat="0" applyProtection="0">
      <alignment horizontal="right" vertical="center"/>
    </xf>
    <xf numFmtId="4" fontId="106" fillId="51" borderId="126" applyNumberFormat="0" applyProtection="0">
      <alignment horizontal="right" vertical="center"/>
    </xf>
    <xf numFmtId="4" fontId="108" fillId="51" borderId="126" applyNumberFormat="0" applyProtection="0">
      <alignment horizontal="right" vertical="center"/>
    </xf>
    <xf numFmtId="4" fontId="108" fillId="51" borderId="126" applyNumberFormat="0" applyProtection="0">
      <alignment horizontal="right" vertical="center"/>
    </xf>
    <xf numFmtId="4" fontId="108" fillId="51" borderId="126" applyNumberFormat="0" applyProtection="0">
      <alignment horizontal="right" vertical="center"/>
    </xf>
    <xf numFmtId="4" fontId="108" fillId="51" borderId="126" applyNumberFormat="0" applyProtection="0">
      <alignment horizontal="right" vertical="center"/>
    </xf>
    <xf numFmtId="4" fontId="108" fillId="51" borderId="126" applyNumberFormat="0" applyProtection="0">
      <alignment horizontal="right" vertical="center"/>
    </xf>
    <xf numFmtId="4" fontId="106" fillId="53" borderId="126" applyNumberFormat="0" applyProtection="0">
      <alignment horizontal="left" vertical="center" indent="1"/>
    </xf>
    <xf numFmtId="4" fontId="106" fillId="53" borderId="126" applyNumberFormat="0" applyProtection="0">
      <alignment horizontal="left" vertical="center" indent="1"/>
    </xf>
    <xf numFmtId="4" fontId="106" fillId="53" borderId="126" applyNumberFormat="0" applyProtection="0">
      <alignment horizontal="left" vertical="center" indent="1"/>
    </xf>
    <xf numFmtId="4" fontId="106" fillId="53" borderId="126" applyNumberFormat="0" applyProtection="0">
      <alignment horizontal="left" vertical="center" indent="1"/>
    </xf>
    <xf numFmtId="4" fontId="106" fillId="53" borderId="126" applyNumberFormat="0" applyProtection="0">
      <alignment horizontal="left" vertical="center" indent="1"/>
    </xf>
    <xf numFmtId="0" fontId="106" fillId="40" borderId="126" applyNumberFormat="0" applyProtection="0">
      <alignment horizontal="left" vertical="top" indent="1"/>
    </xf>
    <xf numFmtId="0" fontId="106" fillId="40" borderId="126" applyNumberFormat="0" applyProtection="0">
      <alignment horizontal="left" vertical="top" indent="1"/>
    </xf>
    <xf numFmtId="0" fontId="106" fillId="40" borderId="126" applyNumberFormat="0" applyProtection="0">
      <alignment horizontal="left" vertical="top" indent="1"/>
    </xf>
    <xf numFmtId="0" fontId="106" fillId="40" borderId="126" applyNumberFormat="0" applyProtection="0">
      <alignment horizontal="left" vertical="top" indent="1"/>
    </xf>
    <xf numFmtId="0" fontId="106" fillId="40" borderId="126" applyNumberFormat="0" applyProtection="0">
      <alignment horizontal="left" vertical="top" indent="1"/>
    </xf>
    <xf numFmtId="4" fontId="110" fillId="51" borderId="126" applyNumberFormat="0" applyProtection="0">
      <alignment horizontal="right" vertical="center"/>
    </xf>
    <xf numFmtId="4" fontId="110" fillId="51" borderId="126" applyNumberFormat="0" applyProtection="0">
      <alignment horizontal="right" vertical="center"/>
    </xf>
    <xf numFmtId="4" fontId="110" fillId="51" borderId="126" applyNumberFormat="0" applyProtection="0">
      <alignment horizontal="right" vertical="center"/>
    </xf>
    <xf numFmtId="4" fontId="110" fillId="51" borderId="126" applyNumberFormat="0" applyProtection="0">
      <alignment horizontal="right" vertical="center"/>
    </xf>
    <xf numFmtId="4" fontId="110" fillId="51" borderId="126" applyNumberFormat="0" applyProtection="0">
      <alignment horizontal="right" vertical="center"/>
    </xf>
    <xf numFmtId="3" fontId="55" fillId="34" borderId="127">
      <alignment horizontal="left" vertical="top" wrapText="1"/>
      <protection locked="0"/>
    </xf>
    <xf numFmtId="3" fontId="55" fillId="34" borderId="127">
      <alignment horizontal="left" vertical="top" wrapText="1"/>
      <protection locked="0"/>
    </xf>
    <xf numFmtId="3" fontId="55" fillId="34" borderId="127">
      <alignment horizontal="left" vertical="top" wrapText="1"/>
      <protection locked="0"/>
    </xf>
    <xf numFmtId="3" fontId="55" fillId="34" borderId="127">
      <alignment horizontal="left" vertical="top" wrapText="1"/>
      <protection locked="0"/>
    </xf>
    <xf numFmtId="4" fontId="106" fillId="53" borderId="129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4" fontId="106" fillId="41" borderId="155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0" fontId="106" fillId="40" borderId="129" applyNumberFormat="0" applyProtection="0">
      <alignment horizontal="left" vertical="top" indent="1"/>
    </xf>
    <xf numFmtId="4" fontId="106" fillId="53" borderId="129" applyNumberFormat="0" applyProtection="0">
      <alignment horizontal="left" vertical="center" indent="1"/>
    </xf>
    <xf numFmtId="4" fontId="108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10" fontId="34" fillId="35" borderId="127" applyNumberFormat="0" applyBorder="0" applyAlignment="0" applyProtection="0"/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3" fontId="55" fillId="34" borderId="125">
      <alignment horizontal="left" vertical="top" wrapText="1"/>
      <protection locked="0"/>
    </xf>
    <xf numFmtId="4" fontId="108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4" fontId="106" fillId="42" borderId="161" applyNumberFormat="0" applyProtection="0">
      <alignment horizontal="right" vertical="center"/>
    </xf>
    <xf numFmtId="0" fontId="104" fillId="34" borderId="155" applyNumberFormat="0" applyProtection="0">
      <alignment horizontal="left" vertical="top" indent="1"/>
    </xf>
    <xf numFmtId="4" fontId="106" fillId="49" borderId="250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4" fontId="110" fillId="51" borderId="129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4" fontId="108" fillId="35" borderId="195" applyNumberFormat="0" applyProtection="0">
      <alignment vertical="center"/>
    </xf>
    <xf numFmtId="4" fontId="106" fillId="41" borderId="155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4" fontId="104" fillId="39" borderId="136" applyNumberFormat="0" applyProtection="0">
      <alignment vertical="center"/>
    </xf>
    <xf numFmtId="0" fontId="27" fillId="54" borderId="172" applyNumberFormat="0" applyProtection="0">
      <alignment horizontal="left" vertical="top" indent="1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0" fontId="27" fillId="36" borderId="155" applyNumberFormat="0" applyProtection="0">
      <alignment horizontal="left" vertical="center" indent="1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10" fontId="34" fillId="35" borderId="125" applyNumberFormat="0" applyBorder="0" applyAlignment="0" applyProtection="0"/>
    <xf numFmtId="4" fontId="106" fillId="53" borderId="206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4" fillId="39" borderId="136" applyNumberFormat="0" applyProtection="0">
      <alignment vertical="center"/>
    </xf>
    <xf numFmtId="4" fontId="106" fillId="53" borderId="144" applyNumberFormat="0" applyProtection="0">
      <alignment horizontal="right" vertical="center"/>
    </xf>
    <xf numFmtId="0" fontId="100" fillId="0" borderId="170" applyFont="0" applyFill="0" applyBorder="0">
      <alignment horizontal="center" vertical="justify" wrapText="1"/>
    </xf>
    <xf numFmtId="0" fontId="27" fillId="54" borderId="195" applyNumberFormat="0" applyProtection="0">
      <alignment horizontal="left" vertical="top" indent="1"/>
    </xf>
    <xf numFmtId="0" fontId="100" fillId="0" borderId="193" applyFont="0" applyFill="0" applyBorder="0">
      <alignment horizontal="centerContinuous" vertical="justify" wrapText="1"/>
    </xf>
    <xf numFmtId="0" fontId="27" fillId="54" borderId="195" applyNumberFormat="0" applyProtection="0">
      <alignment horizontal="left" vertical="center" indent="1"/>
    </xf>
    <xf numFmtId="4" fontId="106" fillId="42" borderId="206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0" fontId="100" fillId="0" borderId="215" applyFont="0" applyFill="0" applyBorder="0">
      <alignment horizontal="centerContinuous" vertical="justify" wrapText="1"/>
    </xf>
    <xf numFmtId="4" fontId="104" fillId="34" borderId="144" applyNumberFormat="0" applyProtection="0">
      <alignment horizontal="left" vertical="center" indent="1"/>
    </xf>
    <xf numFmtId="0" fontId="100" fillId="0" borderId="170" applyFont="0" applyFill="0" applyBorder="0">
      <alignment horizontal="centerContinuous" vertical="justify" wrapText="1"/>
    </xf>
    <xf numFmtId="4" fontId="106" fillId="53" borderId="13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8" fillId="51" borderId="136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6" fillId="42" borderId="133" applyNumberFormat="0" applyProtection="0">
      <alignment horizontal="right" vertical="center"/>
    </xf>
    <xf numFmtId="4" fontId="106" fillId="46" borderId="195" applyNumberFormat="0" applyProtection="0">
      <alignment horizontal="right" vertical="center"/>
    </xf>
    <xf numFmtId="4" fontId="104" fillId="39" borderId="144" applyNumberFormat="0" applyProtection="0">
      <alignment vertical="center"/>
    </xf>
    <xf numFmtId="0" fontId="27" fillId="52" borderId="155" applyNumberFormat="0" applyProtection="0">
      <alignment horizontal="left" vertical="center" indent="1"/>
    </xf>
    <xf numFmtId="4" fontId="104" fillId="39" borderId="195" applyNumberFormat="0" applyProtection="0">
      <alignment vertical="center"/>
    </xf>
    <xf numFmtId="4" fontId="106" fillId="35" borderId="155" applyNumberFormat="0" applyProtection="0">
      <alignment horizontal="left" vertical="center" indent="1"/>
    </xf>
    <xf numFmtId="4" fontId="106" fillId="42" borderId="150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0" fontId="27" fillId="54" borderId="217" applyNumberFormat="0" applyProtection="0">
      <alignment horizontal="left" vertical="top" indent="1"/>
    </xf>
    <xf numFmtId="4" fontId="106" fillId="41" borderId="161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4" fontId="106" fillId="51" borderId="195" applyNumberFormat="0" applyProtection="0">
      <alignment horizontal="right" vertical="center"/>
    </xf>
    <xf numFmtId="4" fontId="106" fillId="49" borderId="195" applyNumberFormat="0" applyProtection="0">
      <alignment horizontal="right" vertical="center"/>
    </xf>
    <xf numFmtId="10" fontId="66" fillId="35" borderId="125" applyNumberFormat="0" applyBorder="0" applyAlignment="0" applyProtection="0"/>
    <xf numFmtId="4" fontId="106" fillId="48" borderId="195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0" fontId="27" fillId="52" borderId="136" applyNumberFormat="0" applyProtection="0">
      <alignment horizontal="left" vertical="top" indent="1"/>
    </xf>
    <xf numFmtId="4" fontId="106" fillId="48" borderId="136" applyNumberFormat="0" applyProtection="0">
      <alignment horizontal="right" vertical="center"/>
    </xf>
    <xf numFmtId="0" fontId="27" fillId="52" borderId="136" applyNumberFormat="0" applyProtection="0">
      <alignment horizontal="left" vertical="center" indent="1"/>
    </xf>
    <xf numFmtId="4" fontId="106" fillId="53" borderId="136" applyNumberFormat="0" applyProtection="0">
      <alignment horizontal="right" vertical="center"/>
    </xf>
    <xf numFmtId="0" fontId="27" fillId="54" borderId="206" applyNumberFormat="0" applyProtection="0">
      <alignment horizontal="left" vertical="center" indent="1"/>
    </xf>
    <xf numFmtId="0" fontId="27" fillId="54" borderId="195" applyNumberFormat="0" applyProtection="0">
      <alignment horizontal="left" vertical="center" indent="1"/>
    </xf>
    <xf numFmtId="4" fontId="106" fillId="51" borderId="155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0" fontId="100" fillId="0" borderId="125" applyFont="0" applyFill="0" applyBorder="0">
      <alignment horizontal="center" vertical="justify" wrapText="1"/>
    </xf>
    <xf numFmtId="0" fontId="100" fillId="0" borderId="125" applyFont="0" applyFill="0" applyBorder="0">
      <alignment horizontal="center" vertical="justify" wrapText="1"/>
    </xf>
    <xf numFmtId="0" fontId="100" fillId="0" borderId="125" applyFont="0" applyFill="0" applyBorder="0">
      <alignment horizontal="center" vertical="justify" wrapText="1"/>
    </xf>
    <xf numFmtId="0" fontId="100" fillId="0" borderId="125" applyFont="0" applyFill="0" applyBorder="0">
      <alignment horizontal="center" vertical="justify" wrapText="1"/>
    </xf>
    <xf numFmtId="0" fontId="100" fillId="0" borderId="125" applyFont="0" applyFill="0" applyBorder="0">
      <alignment horizontal="center" vertical="justify" wrapText="1"/>
    </xf>
    <xf numFmtId="0" fontId="100" fillId="0" borderId="125" applyFont="0" applyFill="0" applyBorder="0">
      <alignment horizontal="centerContinuous" vertical="justify" wrapText="1"/>
    </xf>
    <xf numFmtId="0" fontId="100" fillId="0" borderId="125" applyFont="0" applyFill="0" applyBorder="0">
      <alignment horizontal="centerContinuous" vertical="justify" wrapText="1"/>
    </xf>
    <xf numFmtId="0" fontId="100" fillId="0" borderId="125" applyFont="0" applyFill="0" applyBorder="0">
      <alignment horizontal="centerContinuous" vertical="justify" wrapText="1"/>
    </xf>
    <xf numFmtId="0" fontId="100" fillId="0" borderId="125" applyFont="0" applyFill="0" applyBorder="0">
      <alignment horizontal="centerContinuous" vertical="justify" wrapText="1"/>
    </xf>
    <xf numFmtId="0" fontId="100" fillId="0" borderId="125" applyFont="0" applyFill="0" applyBorder="0">
      <alignment horizontal="centerContinuous" vertical="justify" wrapText="1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10" fontId="66" fillId="35" borderId="125" applyNumberFormat="0" applyBorder="0" applyAlignment="0" applyProtection="0"/>
    <xf numFmtId="10" fontId="66" fillId="35" borderId="125" applyNumberFormat="0" applyBorder="0" applyAlignment="0" applyProtection="0"/>
    <xf numFmtId="10" fontId="66" fillId="35" borderId="125" applyNumberFormat="0" applyBorder="0" applyAlignment="0" applyProtection="0"/>
    <xf numFmtId="0" fontId="27" fillId="54" borderId="206" applyNumberFormat="0" applyProtection="0">
      <alignment horizontal="left" vertical="center" indent="1"/>
    </xf>
    <xf numFmtId="10" fontId="34" fillId="35" borderId="125" applyNumberFormat="0" applyBorder="0" applyAlignment="0" applyProtection="0"/>
    <xf numFmtId="4" fontId="104" fillId="39" borderId="144" applyNumberFormat="0" applyProtection="0">
      <alignment vertical="center"/>
    </xf>
    <xf numFmtId="4" fontId="106" fillId="48" borderId="161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3" fontId="55" fillId="34" borderId="125">
      <alignment horizontal="left" vertical="top" wrapText="1"/>
      <protection locked="0"/>
    </xf>
    <xf numFmtId="0" fontId="27" fillId="54" borderId="195" applyNumberFormat="0" applyProtection="0">
      <alignment horizontal="left" vertical="center" indent="1"/>
    </xf>
    <xf numFmtId="0" fontId="106" fillId="35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4" fontId="106" fillId="42" borderId="144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6" fillId="46" borderId="195" applyNumberFormat="0" applyProtection="0">
      <alignment horizontal="right" vertical="center"/>
    </xf>
    <xf numFmtId="0" fontId="106" fillId="40" borderId="133" applyNumberFormat="0" applyProtection="0">
      <alignment horizontal="left" vertical="top" indent="1"/>
    </xf>
    <xf numFmtId="0" fontId="31" fillId="0" borderId="171">
      <alignment horizontal="left" vertical="center"/>
    </xf>
    <xf numFmtId="0" fontId="106" fillId="35" borderId="195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4" fontId="106" fillId="51" borderId="195" applyNumberFormat="0" applyProtection="0">
      <alignment horizontal="right" vertical="center"/>
    </xf>
    <xf numFmtId="0" fontId="31" fillId="0" borderId="132">
      <alignment horizontal="left" vertical="center"/>
    </xf>
    <xf numFmtId="4" fontId="106" fillId="35" borderId="133" applyNumberFormat="0" applyProtection="0">
      <alignment vertical="center"/>
    </xf>
    <xf numFmtId="0" fontId="27" fillId="52" borderId="133" applyNumberFormat="0" applyProtection="0">
      <alignment horizontal="left" vertical="center" indent="1"/>
    </xf>
    <xf numFmtId="4" fontId="104" fillId="39" borderId="133" applyNumberFormat="0" applyProtection="0">
      <alignment vertical="center"/>
    </xf>
    <xf numFmtId="0" fontId="27" fillId="52" borderId="133" applyNumberFormat="0" applyProtection="0">
      <alignment horizontal="left" vertical="center" indent="1"/>
    </xf>
    <xf numFmtId="0" fontId="106" fillId="35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4" fontId="106" fillId="35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0" fontId="100" fillId="0" borderId="131" applyFont="0" applyFill="0" applyBorder="0">
      <alignment horizontal="center" vertical="justify" wrapText="1"/>
    </xf>
    <xf numFmtId="4" fontId="106" fillId="41" borderId="133" applyNumberFormat="0" applyProtection="0">
      <alignment horizontal="right" vertical="center"/>
    </xf>
    <xf numFmtId="4" fontId="105" fillId="34" borderId="133" applyNumberFormat="0" applyProtection="0">
      <alignment vertical="center"/>
    </xf>
    <xf numFmtId="4" fontId="106" fillId="42" borderId="133" applyNumberFormat="0" applyProtection="0">
      <alignment horizontal="right" vertical="center"/>
    </xf>
    <xf numFmtId="4" fontId="105" fillId="34" borderId="133" applyNumberFormat="0" applyProtection="0">
      <alignment vertical="center"/>
    </xf>
    <xf numFmtId="10" fontId="66" fillId="35" borderId="131" applyNumberFormat="0" applyBorder="0" applyAlignment="0" applyProtection="0"/>
    <xf numFmtId="4" fontId="106" fillId="42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10" fontId="66" fillId="35" borderId="131" applyNumberFormat="0" applyBorder="0" applyAlignment="0" applyProtection="0"/>
    <xf numFmtId="0" fontId="27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0" fontId="100" fillId="0" borderId="131" applyFont="0" applyFill="0" applyBorder="0">
      <alignment horizontal="centerContinuous" vertical="justify" wrapText="1"/>
    </xf>
    <xf numFmtId="4" fontId="105" fillId="34" borderId="133" applyNumberFormat="0" applyProtection="0">
      <alignment vertical="center"/>
    </xf>
    <xf numFmtId="4" fontId="104" fillId="34" borderId="133" applyNumberFormat="0" applyProtection="0">
      <alignment horizontal="left" vertical="center" indent="1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0" fontId="27" fillId="52" borderId="133" applyNumberFormat="0" applyProtection="0">
      <alignment horizontal="left" vertical="top" indent="1"/>
    </xf>
    <xf numFmtId="4" fontId="106" fillId="51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0" fontId="106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4" fontId="110" fillId="51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4" fontId="108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top" indent="1"/>
    </xf>
    <xf numFmtId="4" fontId="106" fillId="45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5" fillId="34" borderId="133" applyNumberFormat="0" applyProtection="0">
      <alignment vertical="center"/>
    </xf>
    <xf numFmtId="4" fontId="106" fillId="47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0" fontId="27" fillId="40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4" fontId="106" fillId="35" borderId="133" applyNumberFormat="0" applyProtection="0">
      <alignment horizontal="left" vertical="center" indent="1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0" fontId="27" fillId="40" borderId="133" applyNumberFormat="0" applyProtection="0">
      <alignment horizontal="left" vertical="top" indent="1"/>
    </xf>
    <xf numFmtId="4" fontId="106" fillId="51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8" fillId="35" borderId="133" applyNumberFormat="0" applyProtection="0">
      <alignment vertical="center"/>
    </xf>
    <xf numFmtId="4" fontId="106" fillId="51" borderId="133" applyNumberFormat="0" applyProtection="0">
      <alignment horizontal="right" vertical="center"/>
    </xf>
    <xf numFmtId="0" fontId="106" fillId="40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center" indent="1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05" fillId="34" borderId="133" applyNumberFormat="0" applyProtection="0">
      <alignment vertical="center"/>
    </xf>
    <xf numFmtId="0" fontId="104" fillId="34" borderId="133" applyNumberFormat="0" applyProtection="0">
      <alignment horizontal="left" vertical="top" indent="1"/>
    </xf>
    <xf numFmtId="4" fontId="108" fillId="35" borderId="133" applyNumberFormat="0" applyProtection="0">
      <alignment vertical="center"/>
    </xf>
    <xf numFmtId="0" fontId="106" fillId="35" borderId="133" applyNumberFormat="0" applyProtection="0">
      <alignment horizontal="left" vertical="top" indent="1"/>
    </xf>
    <xf numFmtId="4" fontId="106" fillId="44" borderId="195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6" fillId="51" borderId="133" applyNumberFormat="0" applyProtection="0">
      <alignment horizontal="right" vertical="center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4" fontId="106" fillId="41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4" fillId="39" borderId="133" applyNumberFormat="0" applyProtection="0">
      <alignment vertical="center"/>
    </xf>
    <xf numFmtId="0" fontId="104" fillId="34" borderId="133" applyNumberFormat="0" applyProtection="0">
      <alignment horizontal="left" vertical="top" indent="1"/>
    </xf>
    <xf numFmtId="4" fontId="106" fillId="49" borderId="133" applyNumberFormat="0" applyProtection="0">
      <alignment horizontal="right" vertical="center"/>
    </xf>
    <xf numFmtId="0" fontId="27" fillId="54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4" fontId="106" fillId="43" borderId="133" applyNumberFormat="0" applyProtection="0">
      <alignment horizontal="right" vertical="center"/>
    </xf>
    <xf numFmtId="0" fontId="27" fillId="40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4" fontId="106" fillId="49" borderId="133" applyNumberFormat="0" applyProtection="0">
      <alignment horizontal="right" vertical="center"/>
    </xf>
    <xf numFmtId="0" fontId="104" fillId="34" borderId="133" applyNumberFormat="0" applyProtection="0">
      <alignment horizontal="left" vertical="top" indent="1"/>
    </xf>
    <xf numFmtId="4" fontId="105" fillId="34" borderId="133" applyNumberFormat="0" applyProtection="0">
      <alignment vertical="center"/>
    </xf>
    <xf numFmtId="4" fontId="106" fillId="53" borderId="133" applyNumberFormat="0" applyProtection="0">
      <alignment horizontal="left" vertical="center" indent="1"/>
    </xf>
    <xf numFmtId="4" fontId="106" fillId="35" borderId="133" applyNumberFormat="0" applyProtection="0">
      <alignment vertical="center"/>
    </xf>
    <xf numFmtId="0" fontId="27" fillId="40" borderId="133" applyNumberFormat="0" applyProtection="0">
      <alignment horizontal="left" vertical="center" indent="1"/>
    </xf>
    <xf numFmtId="4" fontId="106" fillId="49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0" fontId="104" fillId="34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4" fontId="108" fillId="51" borderId="133" applyNumberFormat="0" applyProtection="0">
      <alignment horizontal="right" vertical="center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4" fontId="104" fillId="39" borderId="133" applyNumberFormat="0" applyProtection="0">
      <alignment vertical="center"/>
    </xf>
    <xf numFmtId="0" fontId="27" fillId="40" borderId="133" applyNumberFormat="0" applyProtection="0">
      <alignment horizontal="left" vertical="top" indent="1"/>
    </xf>
    <xf numFmtId="4" fontId="106" fillId="35" borderId="133" applyNumberFormat="0" applyProtection="0">
      <alignment vertical="center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0" fontId="27" fillId="36" borderId="133" applyNumberFormat="0" applyProtection="0">
      <alignment horizontal="left" vertical="center" indent="1"/>
    </xf>
    <xf numFmtId="4" fontId="106" fillId="53" borderId="133" applyNumberFormat="0" applyProtection="0">
      <alignment horizontal="right" vertical="center"/>
    </xf>
    <xf numFmtId="4" fontId="108" fillId="35" borderId="133" applyNumberFormat="0" applyProtection="0">
      <alignment vertical="center"/>
    </xf>
    <xf numFmtId="0" fontId="31" fillId="0" borderId="132">
      <alignment horizontal="left" vertical="center"/>
    </xf>
    <xf numFmtId="0" fontId="104" fillId="34" borderId="133" applyNumberFormat="0" applyProtection="0">
      <alignment horizontal="left" vertical="top" indent="1"/>
    </xf>
    <xf numFmtId="3" fontId="55" fillId="34" borderId="193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4" fontId="104" fillId="39" borderId="133" applyNumberFormat="0" applyProtection="0">
      <alignment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4" fontId="106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6" fillId="35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center" indent="1"/>
    </xf>
    <xf numFmtId="4" fontId="106" fillId="41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5" fillId="34" borderId="133" applyNumberFormat="0" applyProtection="0">
      <alignment vertical="center"/>
    </xf>
    <xf numFmtId="0" fontId="27" fillId="40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6" fillId="35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4" fontId="106" fillId="35" borderId="133" applyNumberFormat="0" applyProtection="0">
      <alignment horizontal="left" vertical="center" indent="1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4" fontId="106" fillId="51" borderId="133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0" fontId="106" fillId="40" borderId="133" applyNumberFormat="0" applyProtection="0">
      <alignment horizontal="left" vertical="top" indent="1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0" fontId="104" fillId="34" borderId="133" applyNumberFormat="0" applyProtection="0">
      <alignment horizontal="left" vertical="top" indent="1"/>
    </xf>
    <xf numFmtId="4" fontId="106" fillId="53" borderId="133" applyNumberFormat="0" applyProtection="0">
      <alignment horizontal="right" vertical="center"/>
    </xf>
    <xf numFmtId="0" fontId="27" fillId="36" borderId="133" applyNumberFormat="0" applyProtection="0">
      <alignment horizontal="left" vertical="top" indent="1"/>
    </xf>
    <xf numFmtId="4" fontId="105" fillId="34" borderId="133" applyNumberFormat="0" applyProtection="0">
      <alignment vertical="center"/>
    </xf>
    <xf numFmtId="0" fontId="104" fillId="34" borderId="133" applyNumberFormat="0" applyProtection="0">
      <alignment horizontal="left" vertical="top" indent="1"/>
    </xf>
    <xf numFmtId="4" fontId="106" fillId="43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4" fontId="105" fillId="34" borderId="133" applyNumberFormat="0" applyProtection="0">
      <alignment vertical="center"/>
    </xf>
    <xf numFmtId="4" fontId="106" fillId="41" borderId="133" applyNumberFormat="0" applyProtection="0">
      <alignment horizontal="right" vertical="center"/>
    </xf>
    <xf numFmtId="0" fontId="104" fillId="34" borderId="133" applyNumberFormat="0" applyProtection="0">
      <alignment horizontal="left" vertical="top" indent="1"/>
    </xf>
    <xf numFmtId="4" fontId="106" fillId="42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106" fillId="40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3" fontId="55" fillId="34" borderId="134">
      <alignment horizontal="left" vertical="top" wrapText="1"/>
      <protection locked="0"/>
    </xf>
    <xf numFmtId="4" fontId="104" fillId="34" borderId="133" applyNumberFormat="0" applyProtection="0">
      <alignment horizontal="left" vertical="center" indent="1"/>
    </xf>
    <xf numFmtId="0" fontId="106" fillId="40" borderId="133" applyNumberFormat="0" applyProtection="0">
      <alignment horizontal="left" vertical="top" indent="1"/>
    </xf>
    <xf numFmtId="4" fontId="106" fillId="47" borderId="133" applyNumberFormat="0" applyProtection="0">
      <alignment horizontal="right" vertical="center"/>
    </xf>
    <xf numFmtId="0" fontId="27" fillId="40" borderId="133" applyNumberFormat="0" applyProtection="0">
      <alignment horizontal="left" vertical="top" indent="1"/>
    </xf>
    <xf numFmtId="4" fontId="106" fillId="35" borderId="133" applyNumberFormat="0" applyProtection="0">
      <alignment horizontal="left" vertical="center" indent="1"/>
    </xf>
    <xf numFmtId="0" fontId="100" fillId="0" borderId="131" applyFont="0" applyFill="0" applyBorder="0">
      <alignment horizontal="center" vertical="justify" wrapText="1"/>
    </xf>
    <xf numFmtId="4" fontId="104" fillId="34" borderId="133" applyNumberFormat="0" applyProtection="0">
      <alignment horizontal="left" vertical="center" indent="1"/>
    </xf>
    <xf numFmtId="4" fontId="106" fillId="46" borderId="133" applyNumberFormat="0" applyProtection="0">
      <alignment horizontal="right" vertical="center"/>
    </xf>
    <xf numFmtId="0" fontId="100" fillId="0" borderId="226" applyFont="0" applyFill="0" applyBorder="0">
      <alignment horizontal="center" vertical="justify" wrapText="1"/>
    </xf>
    <xf numFmtId="4" fontId="110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4" fillId="34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4" fontId="106" fillId="35" borderId="133" applyNumberFormat="0" applyProtection="0">
      <alignment vertical="center"/>
    </xf>
    <xf numFmtId="0" fontId="27" fillId="40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4" fontId="106" fillId="47" borderId="133" applyNumberFormat="0" applyProtection="0">
      <alignment horizontal="right"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5" fillId="34" borderId="133" applyNumberFormat="0" applyProtection="0">
      <alignment vertical="center"/>
    </xf>
    <xf numFmtId="4" fontId="105" fillId="34" borderId="133" applyNumberFormat="0" applyProtection="0">
      <alignment vertical="center"/>
    </xf>
    <xf numFmtId="4" fontId="105" fillId="34" borderId="133" applyNumberFormat="0" applyProtection="0">
      <alignment vertical="center"/>
    </xf>
    <xf numFmtId="4" fontId="105" fillId="34" borderId="133" applyNumberFormat="0" applyProtection="0">
      <alignment vertical="center"/>
    </xf>
    <xf numFmtId="4" fontId="105" fillId="34" borderId="133" applyNumberFormat="0" applyProtection="0">
      <alignment vertical="center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0" fontId="104" fillId="34" borderId="133" applyNumberFormat="0" applyProtection="0">
      <alignment horizontal="left" vertical="top" indent="1"/>
    </xf>
    <xf numFmtId="0" fontId="104" fillId="34" borderId="133" applyNumberFormat="0" applyProtection="0">
      <alignment horizontal="left" vertical="top" indent="1"/>
    </xf>
    <xf numFmtId="0" fontId="104" fillId="34" borderId="133" applyNumberFormat="0" applyProtection="0">
      <alignment horizontal="left" vertical="top" indent="1"/>
    </xf>
    <xf numFmtId="0" fontId="104" fillId="34" borderId="133" applyNumberFormat="0" applyProtection="0">
      <alignment horizontal="left" vertical="top" indent="1"/>
    </xf>
    <xf numFmtId="0" fontId="104" fillId="34" borderId="133" applyNumberFormat="0" applyProtection="0">
      <alignment horizontal="left" vertical="top" indent="1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0" fontId="106" fillId="40" borderId="161" applyNumberFormat="0" applyProtection="0">
      <alignment horizontal="left" vertical="top" indent="1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0" fontId="27" fillId="52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6" fillId="35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4" fontId="106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0" fontId="106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0" fontId="104" fillId="34" borderId="133" applyNumberFormat="0" applyProtection="0">
      <alignment horizontal="left" vertical="top" indent="1"/>
    </xf>
    <xf numFmtId="4" fontId="104" fillId="34" borderId="133" applyNumberFormat="0" applyProtection="0">
      <alignment horizontal="left" vertical="center" indent="1"/>
    </xf>
    <xf numFmtId="0" fontId="27" fillId="54" borderId="195" applyNumberFormat="0" applyProtection="0">
      <alignment horizontal="left" vertical="center" indent="1"/>
    </xf>
    <xf numFmtId="4" fontId="104" fillId="39" borderId="133" applyNumberFormat="0" applyProtection="0">
      <alignment vertical="center"/>
    </xf>
    <xf numFmtId="0" fontId="27" fillId="36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10" fontId="34" fillId="35" borderId="131" applyNumberFormat="0" applyBorder="0" applyAlignment="0" applyProtection="0"/>
    <xf numFmtId="0" fontId="100" fillId="0" borderId="131" applyFont="0" applyFill="0" applyBorder="0">
      <alignment horizontal="center" vertical="justify" wrapText="1"/>
    </xf>
    <xf numFmtId="10" fontId="34" fillId="35" borderId="134" applyNumberFormat="0" applyBorder="0" applyAlignment="0" applyProtection="0"/>
    <xf numFmtId="0" fontId="106" fillId="40" borderId="133" applyNumberFormat="0" applyProtection="0">
      <alignment horizontal="left" vertical="top" indent="1"/>
    </xf>
    <xf numFmtId="0" fontId="100" fillId="0" borderId="131" applyFont="0" applyFill="0" applyBorder="0">
      <alignment horizontal="centerContinuous" vertical="justify" wrapText="1"/>
    </xf>
    <xf numFmtId="0" fontId="104" fillId="34" borderId="133" applyNumberFormat="0" applyProtection="0">
      <alignment horizontal="left" vertical="top" indent="1"/>
    </xf>
    <xf numFmtId="4" fontId="104" fillId="39" borderId="133" applyNumberFormat="0" applyProtection="0">
      <alignment vertical="center"/>
    </xf>
    <xf numFmtId="4" fontId="106" fillId="45" borderId="133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4" fontId="106" fillId="49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0" fontId="27" fillId="52" borderId="133" applyNumberFormat="0" applyProtection="0">
      <alignment horizontal="left" vertical="top" indent="1"/>
    </xf>
    <xf numFmtId="4" fontId="106" fillId="47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0" fontId="27" fillId="52" borderId="133" applyNumberFormat="0" applyProtection="0">
      <alignment horizontal="left" vertical="center" indent="1"/>
    </xf>
    <xf numFmtId="4" fontId="106" fillId="47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10" fontId="34" fillId="35" borderId="131" applyNumberFormat="0" applyBorder="0" applyAlignment="0" applyProtection="0"/>
    <xf numFmtId="0" fontId="27" fillId="54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4" fontId="106" fillId="53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4" fontId="106" fillId="51" borderId="133" applyNumberFormat="0" applyProtection="0">
      <alignment horizontal="right" vertical="center"/>
    </xf>
    <xf numFmtId="0" fontId="27" fillId="36" borderId="133" applyNumberFormat="0" applyProtection="0">
      <alignment horizontal="left" vertical="center" indent="1"/>
    </xf>
    <xf numFmtId="0" fontId="106" fillId="35" borderId="133" applyNumberFormat="0" applyProtection="0">
      <alignment horizontal="left" vertical="top" indent="1"/>
    </xf>
    <xf numFmtId="4" fontId="106" fillId="53" borderId="133" applyNumberFormat="0" applyProtection="0">
      <alignment horizontal="right" vertical="center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center" indent="1"/>
    </xf>
    <xf numFmtId="4" fontId="105" fillId="34" borderId="133" applyNumberFormat="0" applyProtection="0">
      <alignment vertical="center"/>
    </xf>
    <xf numFmtId="4" fontId="110" fillId="51" borderId="195" applyNumberFormat="0" applyProtection="0">
      <alignment horizontal="right" vertical="center"/>
    </xf>
    <xf numFmtId="0" fontId="106" fillId="35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top" indent="1"/>
    </xf>
    <xf numFmtId="4" fontId="106" fillId="49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0" fontId="31" fillId="0" borderId="132">
      <alignment horizontal="left" vertical="center"/>
    </xf>
    <xf numFmtId="10" fontId="66" fillId="35" borderId="131" applyNumberFormat="0" applyBorder="0" applyAlignment="0" applyProtection="0"/>
    <xf numFmtId="0" fontId="31" fillId="0" borderId="132">
      <alignment horizontal="left" vertical="center"/>
    </xf>
    <xf numFmtId="0" fontId="31" fillId="0" borderId="132">
      <alignment horizontal="left" vertical="center"/>
    </xf>
    <xf numFmtId="0" fontId="100" fillId="0" borderId="131" applyFont="0" applyFill="0" applyBorder="0">
      <alignment horizontal="centerContinuous" vertical="justify" wrapText="1"/>
    </xf>
    <xf numFmtId="0" fontId="100" fillId="0" borderId="131" applyFont="0" applyFill="0" applyBorder="0">
      <alignment horizontal="centerContinuous" vertical="justify" wrapText="1"/>
    </xf>
    <xf numFmtId="0" fontId="100" fillId="0" borderId="131" applyFont="0" applyFill="0" applyBorder="0">
      <alignment horizontal="centerContinuous" vertical="justify" wrapText="1"/>
    </xf>
    <xf numFmtId="0" fontId="100" fillId="0" borderId="131" applyFont="0" applyFill="0" applyBorder="0">
      <alignment horizontal="center" vertical="justify" wrapText="1"/>
    </xf>
    <xf numFmtId="0" fontId="100" fillId="0" borderId="131" applyFont="0" applyFill="0" applyBorder="0">
      <alignment horizontal="center" vertical="justify" wrapText="1"/>
    </xf>
    <xf numFmtId="10" fontId="66" fillId="35" borderId="131" applyNumberFormat="0" applyBorder="0" applyAlignment="0" applyProtection="0"/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4" fontId="106" fillId="45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0" fontId="27" fillId="52" borderId="133" applyNumberFormat="0" applyProtection="0">
      <alignment horizontal="left" vertical="center" indent="1"/>
    </xf>
    <xf numFmtId="4" fontId="106" fillId="45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10" fontId="34" fillId="35" borderId="134" applyNumberFormat="0" applyBorder="0" applyAlignment="0" applyProtection="0"/>
    <xf numFmtId="4" fontId="106" fillId="42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0" fontId="27" fillId="40" borderId="133" applyNumberFormat="0" applyProtection="0">
      <alignment horizontal="left" vertical="top" indent="1"/>
    </xf>
    <xf numFmtId="4" fontId="106" fillId="53" borderId="133" applyNumberFormat="0" applyProtection="0">
      <alignment horizontal="right" vertical="center"/>
    </xf>
    <xf numFmtId="0" fontId="27" fillId="40" borderId="133" applyNumberFormat="0" applyProtection="0">
      <alignment horizontal="left" vertical="center" indent="1"/>
    </xf>
    <xf numFmtId="4" fontId="106" fillId="45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0" fontId="27" fillId="36" borderId="133" applyNumberFormat="0" applyProtection="0">
      <alignment horizontal="left" vertical="center" indent="1"/>
    </xf>
    <xf numFmtId="4" fontId="106" fillId="42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0" fontId="27" fillId="52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4" fontId="106" fillId="44" borderId="195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5" fillId="34" borderId="155" applyNumberFormat="0" applyProtection="0">
      <alignment vertical="center"/>
    </xf>
    <xf numFmtId="4" fontId="106" fillId="45" borderId="155" applyNumberFormat="0" applyProtection="0">
      <alignment horizontal="right" vertical="center"/>
    </xf>
    <xf numFmtId="4" fontId="108" fillId="35" borderId="155" applyNumberFormat="0" applyProtection="0">
      <alignment vertical="center"/>
    </xf>
    <xf numFmtId="4" fontId="106" fillId="49" borderId="155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10" fontId="66" fillId="35" borderId="226" applyNumberFormat="0" applyBorder="0" applyAlignment="0" applyProtection="0"/>
    <xf numFmtId="0" fontId="31" fillId="0" borderId="182">
      <alignment horizontal="left" vertical="center"/>
    </xf>
    <xf numFmtId="0" fontId="27" fillId="36" borderId="2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0" fontId="100" fillId="0" borderId="215" applyFont="0" applyFill="0" applyBorder="0">
      <alignment horizontal="center" vertical="justify" wrapText="1"/>
    </xf>
    <xf numFmtId="0" fontId="31" fillId="0" borderId="227">
      <alignment horizontal="left" vertical="center"/>
    </xf>
    <xf numFmtId="0" fontId="27" fillId="36" borderId="195" applyNumberFormat="0" applyProtection="0">
      <alignment horizontal="left" vertical="top" indent="1"/>
    </xf>
    <xf numFmtId="0" fontId="100" fillId="0" borderId="193" applyFont="0" applyFill="0" applyBorder="0">
      <alignment horizontal="centerContinuous" vertical="justify" wrapText="1"/>
    </xf>
    <xf numFmtId="0" fontId="27" fillId="36" borderId="228" applyNumberFormat="0" applyProtection="0">
      <alignment horizontal="left" vertical="top" indent="1"/>
    </xf>
    <xf numFmtId="3" fontId="55" fillId="34" borderId="196">
      <alignment horizontal="left" vertical="top" wrapText="1"/>
      <protection locked="0"/>
    </xf>
    <xf numFmtId="0" fontId="100" fillId="0" borderId="193" applyFont="0" applyFill="0" applyBorder="0">
      <alignment horizontal="centerContinuous" vertical="justify" wrapText="1"/>
    </xf>
    <xf numFmtId="4" fontId="104" fillId="39" borderId="155" applyNumberFormat="0" applyProtection="0">
      <alignment vertical="center"/>
    </xf>
    <xf numFmtId="4" fontId="106" fillId="48" borderId="155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4" fontId="106" fillId="46" borderId="195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0" fontId="27" fillId="52" borderId="195" applyNumberFormat="0" applyProtection="0">
      <alignment horizontal="left" vertical="top" indent="1"/>
    </xf>
    <xf numFmtId="4" fontId="106" fillId="51" borderId="217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6" fillId="49" borderId="239" applyNumberFormat="0" applyProtection="0">
      <alignment horizontal="right" vertical="center"/>
    </xf>
    <xf numFmtId="0" fontId="104" fillId="34" borderId="228" applyNumberFormat="0" applyProtection="0">
      <alignment horizontal="left" vertical="top" indent="1"/>
    </xf>
    <xf numFmtId="4" fontId="108" fillId="51" borderId="250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0" fontId="31" fillId="0" borderId="138">
      <alignment horizontal="left" vertical="center"/>
    </xf>
    <xf numFmtId="4" fontId="106" fillId="35" borderId="139" applyNumberFormat="0" applyProtection="0">
      <alignment vertical="center"/>
    </xf>
    <xf numFmtId="0" fontId="27" fillId="52" borderId="139" applyNumberFormat="0" applyProtection="0">
      <alignment horizontal="left" vertical="center" indent="1"/>
    </xf>
    <xf numFmtId="4" fontId="104" fillId="39" borderId="139" applyNumberFormat="0" applyProtection="0">
      <alignment vertical="center"/>
    </xf>
    <xf numFmtId="0" fontId="27" fillId="52" borderId="139" applyNumberFormat="0" applyProtection="0">
      <alignment horizontal="left" vertical="center" indent="1"/>
    </xf>
    <xf numFmtId="0" fontId="106" fillId="35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4" fontId="106" fillId="35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0" fontId="100" fillId="0" borderId="137" applyFont="0" applyFill="0" applyBorder="0">
      <alignment horizontal="center" vertical="justify" wrapText="1"/>
    </xf>
    <xf numFmtId="4" fontId="106" fillId="41" borderId="139" applyNumberFormat="0" applyProtection="0">
      <alignment horizontal="right" vertical="center"/>
    </xf>
    <xf numFmtId="4" fontId="105" fillId="34" borderId="139" applyNumberFormat="0" applyProtection="0">
      <alignment vertical="center"/>
    </xf>
    <xf numFmtId="4" fontId="106" fillId="42" borderId="139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5" fillId="34" borderId="139" applyNumberFormat="0" applyProtection="0">
      <alignment vertical="center"/>
    </xf>
    <xf numFmtId="10" fontId="66" fillId="35" borderId="137" applyNumberFormat="0" applyBorder="0" applyAlignment="0" applyProtection="0"/>
    <xf numFmtId="4" fontId="106" fillId="42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10" fontId="66" fillId="35" borderId="137" applyNumberFormat="0" applyBorder="0" applyAlignment="0" applyProtection="0"/>
    <xf numFmtId="0" fontId="27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0" fontId="100" fillId="0" borderId="137" applyFont="0" applyFill="0" applyBorder="0">
      <alignment horizontal="centerContinuous" vertical="justify" wrapText="1"/>
    </xf>
    <xf numFmtId="4" fontId="105" fillId="34" borderId="139" applyNumberFormat="0" applyProtection="0">
      <alignment vertical="center"/>
    </xf>
    <xf numFmtId="4" fontId="104" fillId="34" borderId="139" applyNumberFormat="0" applyProtection="0">
      <alignment horizontal="left" vertical="center" indent="1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0" fontId="27" fillId="52" borderId="139" applyNumberFormat="0" applyProtection="0">
      <alignment horizontal="left" vertical="top" indent="1"/>
    </xf>
    <xf numFmtId="4" fontId="106" fillId="51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6" fillId="53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0" fontId="106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4" fontId="110" fillId="51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4" fontId="108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8" fillId="35" borderId="195" applyNumberFormat="0" applyProtection="0">
      <alignment vertical="center"/>
    </xf>
    <xf numFmtId="4" fontId="106" fillId="53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top" indent="1"/>
    </xf>
    <xf numFmtId="4" fontId="106" fillId="45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5" fillId="34" borderId="139" applyNumberFormat="0" applyProtection="0">
      <alignment vertical="center"/>
    </xf>
    <xf numFmtId="4" fontId="106" fillId="47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0" fontId="27" fillId="40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4" fontId="106" fillId="35" borderId="139" applyNumberFormat="0" applyProtection="0">
      <alignment horizontal="left" vertical="center" indent="1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0" fontId="27" fillId="40" borderId="139" applyNumberFormat="0" applyProtection="0">
      <alignment horizontal="left" vertical="top" indent="1"/>
    </xf>
    <xf numFmtId="4" fontId="104" fillId="34" borderId="206" applyNumberFormat="0" applyProtection="0">
      <alignment horizontal="left" vertical="center" indent="1"/>
    </xf>
    <xf numFmtId="4" fontId="106" fillId="51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8" fillId="35" borderId="139" applyNumberFormat="0" applyProtection="0">
      <alignment vertical="center"/>
    </xf>
    <xf numFmtId="4" fontId="106" fillId="51" borderId="139" applyNumberFormat="0" applyProtection="0">
      <alignment horizontal="right" vertical="center"/>
    </xf>
    <xf numFmtId="0" fontId="106" fillId="40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center" indent="1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05" fillId="34" borderId="139" applyNumberFormat="0" applyProtection="0">
      <alignment vertical="center"/>
    </xf>
    <xf numFmtId="0" fontId="104" fillId="34" borderId="139" applyNumberFormat="0" applyProtection="0">
      <alignment horizontal="left" vertical="top" indent="1"/>
    </xf>
    <xf numFmtId="4" fontId="108" fillId="35" borderId="139" applyNumberFormat="0" applyProtection="0">
      <alignment vertical="center"/>
    </xf>
    <xf numFmtId="0" fontId="106" fillId="35" borderId="139" applyNumberFormat="0" applyProtection="0">
      <alignment horizontal="left" vertical="top" indent="1"/>
    </xf>
    <xf numFmtId="0" fontId="31" fillId="0" borderId="194">
      <alignment horizontal="left" vertical="center"/>
    </xf>
    <xf numFmtId="0" fontId="106" fillId="35" borderId="217" applyNumberFormat="0" applyProtection="0">
      <alignment horizontal="left" vertical="top" indent="1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6" fillId="51" borderId="139" applyNumberFormat="0" applyProtection="0">
      <alignment horizontal="right" vertical="center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4" fontId="106" fillId="41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4" fillId="39" borderId="139" applyNumberFormat="0" applyProtection="0">
      <alignment vertical="center"/>
    </xf>
    <xf numFmtId="0" fontId="104" fillId="34" borderId="139" applyNumberFormat="0" applyProtection="0">
      <alignment horizontal="left" vertical="top" indent="1"/>
    </xf>
    <xf numFmtId="4" fontId="106" fillId="49" borderId="139" applyNumberFormat="0" applyProtection="0">
      <alignment horizontal="right" vertical="center"/>
    </xf>
    <xf numFmtId="0" fontId="27" fillId="54" borderId="139" applyNumberFormat="0" applyProtection="0">
      <alignment horizontal="left" vertical="center" indent="1"/>
    </xf>
    <xf numFmtId="4" fontId="110" fillId="51" borderId="195" applyNumberFormat="0" applyProtection="0">
      <alignment horizontal="right" vertical="center"/>
    </xf>
    <xf numFmtId="0" fontId="27" fillId="40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4" fontId="106" fillId="43" borderId="139" applyNumberFormat="0" applyProtection="0">
      <alignment horizontal="right" vertical="center"/>
    </xf>
    <xf numFmtId="0" fontId="27" fillId="40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4" fontId="106" fillId="49" borderId="139" applyNumberFormat="0" applyProtection="0">
      <alignment horizontal="right" vertical="center"/>
    </xf>
    <xf numFmtId="0" fontId="104" fillId="34" borderId="139" applyNumberFormat="0" applyProtection="0">
      <alignment horizontal="left" vertical="top" indent="1"/>
    </xf>
    <xf numFmtId="4" fontId="105" fillId="34" borderId="139" applyNumberFormat="0" applyProtection="0">
      <alignment vertical="center"/>
    </xf>
    <xf numFmtId="4" fontId="106" fillId="53" borderId="139" applyNumberFormat="0" applyProtection="0">
      <alignment horizontal="left" vertical="center" indent="1"/>
    </xf>
    <xf numFmtId="4" fontId="106" fillId="35" borderId="139" applyNumberFormat="0" applyProtection="0">
      <alignment vertical="center"/>
    </xf>
    <xf numFmtId="0" fontId="27" fillId="40" borderId="139" applyNumberFormat="0" applyProtection="0">
      <alignment horizontal="left" vertical="center" indent="1"/>
    </xf>
    <xf numFmtId="4" fontId="106" fillId="49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0" fontId="104" fillId="34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4" fontId="108" fillId="51" borderId="139" applyNumberFormat="0" applyProtection="0">
      <alignment horizontal="right" vertical="center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4" fontId="104" fillId="39" borderId="139" applyNumberFormat="0" applyProtection="0">
      <alignment vertical="center"/>
    </xf>
    <xf numFmtId="0" fontId="27" fillId="40" borderId="139" applyNumberFormat="0" applyProtection="0">
      <alignment horizontal="left" vertical="top" indent="1"/>
    </xf>
    <xf numFmtId="4" fontId="106" fillId="35" borderId="139" applyNumberFormat="0" applyProtection="0">
      <alignment vertical="center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0" fontId="27" fillId="36" borderId="139" applyNumberFormat="0" applyProtection="0">
      <alignment horizontal="left" vertical="center" indent="1"/>
    </xf>
    <xf numFmtId="4" fontId="106" fillId="53" borderId="139" applyNumberFormat="0" applyProtection="0">
      <alignment horizontal="right" vertical="center"/>
    </xf>
    <xf numFmtId="4" fontId="108" fillId="35" borderId="139" applyNumberFormat="0" applyProtection="0">
      <alignment vertical="center"/>
    </xf>
    <xf numFmtId="10" fontId="66" fillId="35" borderId="193" applyNumberFormat="0" applyBorder="0" applyAlignment="0" applyProtection="0"/>
    <xf numFmtId="0" fontId="31" fillId="0" borderId="138">
      <alignment horizontal="left" vertical="center"/>
    </xf>
    <xf numFmtId="0" fontId="104" fillId="34" borderId="139" applyNumberFormat="0" applyProtection="0">
      <alignment horizontal="left" vertical="top" indent="1"/>
    </xf>
    <xf numFmtId="0" fontId="27" fillId="36" borderId="195" applyNumberFormat="0" applyProtection="0">
      <alignment horizontal="left" vertical="center" indent="1"/>
    </xf>
    <xf numFmtId="3" fontId="55" fillId="34" borderId="137">
      <alignment horizontal="left" vertical="top" wrapText="1"/>
      <protection locked="0"/>
    </xf>
    <xf numFmtId="4" fontId="104" fillId="39" borderId="139" applyNumberFormat="0" applyProtection="0">
      <alignment vertical="center"/>
    </xf>
    <xf numFmtId="0" fontId="31" fillId="0" borderId="135">
      <alignment horizontal="left" vertical="center"/>
    </xf>
    <xf numFmtId="0" fontId="31" fillId="0" borderId="135">
      <alignment horizontal="left" vertical="center"/>
    </xf>
    <xf numFmtId="0" fontId="31" fillId="0" borderId="135">
      <alignment horizontal="left" vertical="center"/>
    </xf>
    <xf numFmtId="0" fontId="31" fillId="0" borderId="135">
      <alignment horizontal="left" vertical="center"/>
    </xf>
    <xf numFmtId="0" fontId="31" fillId="0" borderId="135">
      <alignment horizontal="left" vertical="center"/>
    </xf>
    <xf numFmtId="4" fontId="106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6" fillId="35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center" indent="1"/>
    </xf>
    <xf numFmtId="4" fontId="106" fillId="41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5" fillId="34" borderId="139" applyNumberFormat="0" applyProtection="0">
      <alignment vertical="center"/>
    </xf>
    <xf numFmtId="0" fontId="27" fillId="40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6" fillId="35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4" fillId="39" borderId="136" applyNumberFormat="0" applyProtection="0">
      <alignment vertical="center"/>
    </xf>
    <xf numFmtId="4" fontId="104" fillId="39" borderId="136" applyNumberFormat="0" applyProtection="0">
      <alignment vertical="center"/>
    </xf>
    <xf numFmtId="4" fontId="104" fillId="39" borderId="136" applyNumberFormat="0" applyProtection="0">
      <alignment vertical="center"/>
    </xf>
    <xf numFmtId="4" fontId="104" fillId="39" borderId="136" applyNumberFormat="0" applyProtection="0">
      <alignment vertical="center"/>
    </xf>
    <xf numFmtId="4" fontId="104" fillId="39" borderId="136" applyNumberFormat="0" applyProtection="0">
      <alignment vertical="center"/>
    </xf>
    <xf numFmtId="4" fontId="105" fillId="34" borderId="136" applyNumberFormat="0" applyProtection="0">
      <alignment vertical="center"/>
    </xf>
    <xf numFmtId="4" fontId="105" fillId="34" borderId="136" applyNumberFormat="0" applyProtection="0">
      <alignment vertical="center"/>
    </xf>
    <xf numFmtId="4" fontId="105" fillId="34" borderId="136" applyNumberFormat="0" applyProtection="0">
      <alignment vertical="center"/>
    </xf>
    <xf numFmtId="4" fontId="105" fillId="34" borderId="136" applyNumberFormat="0" applyProtection="0">
      <alignment vertical="center"/>
    </xf>
    <xf numFmtId="4" fontId="105" fillId="34" borderId="136" applyNumberFormat="0" applyProtection="0">
      <alignment vertical="center"/>
    </xf>
    <xf numFmtId="4" fontId="104" fillId="34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4" fontId="106" fillId="35" borderId="139" applyNumberFormat="0" applyProtection="0">
      <alignment horizontal="left" vertical="center" indent="1"/>
    </xf>
    <xf numFmtId="4" fontId="106" fillId="41" borderId="136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4" fontId="106" fillId="53" borderId="136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0" fontId="27" fillId="52" borderId="136" applyNumberFormat="0" applyProtection="0">
      <alignment horizontal="left" vertical="center" indent="1"/>
    </xf>
    <xf numFmtId="0" fontId="27" fillId="52" borderId="136" applyNumberFormat="0" applyProtection="0">
      <alignment horizontal="left" vertical="center" indent="1"/>
    </xf>
    <xf numFmtId="0" fontId="27" fillId="52" borderId="136" applyNumberFormat="0" applyProtection="0">
      <alignment horizontal="left" vertical="center" indent="1"/>
    </xf>
    <xf numFmtId="0" fontId="27" fillId="52" borderId="136" applyNumberFormat="0" applyProtection="0">
      <alignment horizontal="left" vertical="center" indent="1"/>
    </xf>
    <xf numFmtId="0" fontId="27" fillId="52" borderId="136" applyNumberFormat="0" applyProtection="0">
      <alignment horizontal="left" vertical="center" indent="1"/>
    </xf>
    <xf numFmtId="0" fontId="27" fillId="52" borderId="136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4" fontId="106" fillId="51" borderId="139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0" fontId="106" fillId="40" borderId="139" applyNumberFormat="0" applyProtection="0">
      <alignment horizontal="left" vertical="top" indent="1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0" fontId="104" fillId="34" borderId="139" applyNumberFormat="0" applyProtection="0">
      <alignment horizontal="left" vertical="top" indent="1"/>
    </xf>
    <xf numFmtId="4" fontId="106" fillId="53" borderId="139" applyNumberFormat="0" applyProtection="0">
      <alignment horizontal="right" vertical="center"/>
    </xf>
    <xf numFmtId="0" fontId="27" fillId="36" borderId="139" applyNumberFormat="0" applyProtection="0">
      <alignment horizontal="left" vertical="top" indent="1"/>
    </xf>
    <xf numFmtId="4" fontId="105" fillId="34" borderId="139" applyNumberFormat="0" applyProtection="0">
      <alignment vertical="center"/>
    </xf>
    <xf numFmtId="0" fontId="104" fillId="34" borderId="139" applyNumberFormat="0" applyProtection="0">
      <alignment horizontal="left" vertical="top" indent="1"/>
    </xf>
    <xf numFmtId="4" fontId="106" fillId="43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4" fontId="105" fillId="34" borderId="139" applyNumberFormat="0" applyProtection="0">
      <alignment vertical="center"/>
    </xf>
    <xf numFmtId="4" fontId="106" fillId="41" borderId="139" applyNumberFormat="0" applyProtection="0">
      <alignment horizontal="right" vertical="center"/>
    </xf>
    <xf numFmtId="0" fontId="104" fillId="34" borderId="139" applyNumberFormat="0" applyProtection="0">
      <alignment horizontal="left" vertical="top" indent="1"/>
    </xf>
    <xf numFmtId="4" fontId="106" fillId="42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106" fillId="40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3" fontId="55" fillId="34" borderId="140">
      <alignment horizontal="left" vertical="top" wrapText="1"/>
      <protection locked="0"/>
    </xf>
    <xf numFmtId="4" fontId="104" fillId="34" borderId="139" applyNumberFormat="0" applyProtection="0">
      <alignment horizontal="left" vertical="center" indent="1"/>
    </xf>
    <xf numFmtId="0" fontId="106" fillId="40" borderId="139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0" fontId="27" fillId="40" borderId="139" applyNumberFormat="0" applyProtection="0">
      <alignment horizontal="left" vertical="top" indent="1"/>
    </xf>
    <xf numFmtId="4" fontId="106" fillId="35" borderId="139" applyNumberFormat="0" applyProtection="0">
      <alignment horizontal="left" vertical="center" indent="1"/>
    </xf>
    <xf numFmtId="0" fontId="100" fillId="0" borderId="137" applyFont="0" applyFill="0" applyBorder="0">
      <alignment horizontal="center" vertical="justify" wrapText="1"/>
    </xf>
    <xf numFmtId="4" fontId="104" fillId="34" borderId="139" applyNumberFormat="0" applyProtection="0">
      <alignment horizontal="left" vertical="center" indent="1"/>
    </xf>
    <xf numFmtId="4" fontId="106" fillId="46" borderId="139" applyNumberFormat="0" applyProtection="0">
      <alignment horizontal="right" vertical="center"/>
    </xf>
    <xf numFmtId="4" fontId="106" fillId="53" borderId="195" applyNumberFormat="0" applyProtection="0">
      <alignment horizontal="left" vertical="center" indent="1"/>
    </xf>
    <xf numFmtId="4" fontId="110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4" fillId="34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4" fontId="106" fillId="35" borderId="139" applyNumberFormat="0" applyProtection="0">
      <alignment vertical="center"/>
    </xf>
    <xf numFmtId="0" fontId="27" fillId="40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4" fontId="106" fillId="47" borderId="139" applyNumberFormat="0" applyProtection="0">
      <alignment horizontal="right"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5" fillId="34" borderId="139" applyNumberFormat="0" applyProtection="0">
      <alignment vertical="center"/>
    </xf>
    <xf numFmtId="4" fontId="105" fillId="34" borderId="139" applyNumberFormat="0" applyProtection="0">
      <alignment vertical="center"/>
    </xf>
    <xf numFmtId="4" fontId="105" fillId="34" borderId="139" applyNumberFormat="0" applyProtection="0">
      <alignment vertical="center"/>
    </xf>
    <xf numFmtId="4" fontId="105" fillId="34" borderId="139" applyNumberFormat="0" applyProtection="0">
      <alignment vertical="center"/>
    </xf>
    <xf numFmtId="4" fontId="105" fillId="34" borderId="139" applyNumberFormat="0" applyProtection="0">
      <alignment vertical="center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0" fontId="104" fillId="34" borderId="139" applyNumberFormat="0" applyProtection="0">
      <alignment horizontal="left" vertical="top" indent="1"/>
    </xf>
    <xf numFmtId="0" fontId="104" fillId="34" borderId="139" applyNumberFormat="0" applyProtection="0">
      <alignment horizontal="left" vertical="top" indent="1"/>
    </xf>
    <xf numFmtId="0" fontId="104" fillId="34" borderId="139" applyNumberFormat="0" applyProtection="0">
      <alignment horizontal="left" vertical="top" indent="1"/>
    </xf>
    <xf numFmtId="0" fontId="104" fillId="34" borderId="139" applyNumberFormat="0" applyProtection="0">
      <alignment horizontal="left" vertical="top" indent="1"/>
    </xf>
    <xf numFmtId="0" fontId="104" fillId="34" borderId="139" applyNumberFormat="0" applyProtection="0">
      <alignment horizontal="left" vertical="top" indent="1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0" fontId="27" fillId="52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6" fillId="35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4" fontId="106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4" fontId="106" fillId="53" borderId="139" applyNumberFormat="0" applyProtection="0">
      <alignment horizontal="left" vertical="center" indent="1"/>
    </xf>
    <xf numFmtId="4" fontId="106" fillId="53" borderId="139" applyNumberFormat="0" applyProtection="0">
      <alignment horizontal="left" vertical="center" indent="1"/>
    </xf>
    <xf numFmtId="4" fontId="106" fillId="53" borderId="139" applyNumberFormat="0" applyProtection="0">
      <alignment horizontal="left" vertical="center" indent="1"/>
    </xf>
    <xf numFmtId="4" fontId="106" fillId="53" borderId="139" applyNumberFormat="0" applyProtection="0">
      <alignment horizontal="left" vertical="center" indent="1"/>
    </xf>
    <xf numFmtId="0" fontId="106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0" fontId="104" fillId="34" borderId="139" applyNumberFormat="0" applyProtection="0">
      <alignment horizontal="left" vertical="top" indent="1"/>
    </xf>
    <xf numFmtId="4" fontId="104" fillId="34" borderId="139" applyNumberFormat="0" applyProtection="0">
      <alignment horizontal="left" vertical="center" indent="1"/>
    </xf>
    <xf numFmtId="4" fontId="104" fillId="39" borderId="139" applyNumberFormat="0" applyProtection="0">
      <alignment vertical="center"/>
    </xf>
    <xf numFmtId="0" fontId="27" fillId="36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10" fontId="34" fillId="35" borderId="137" applyNumberFormat="0" applyBorder="0" applyAlignment="0" applyProtection="0"/>
    <xf numFmtId="0" fontId="100" fillId="0" borderId="137" applyFont="0" applyFill="0" applyBorder="0">
      <alignment horizontal="center" vertical="justify" wrapText="1"/>
    </xf>
    <xf numFmtId="10" fontId="34" fillId="35" borderId="140" applyNumberFormat="0" applyBorder="0" applyAlignment="0" applyProtection="0"/>
    <xf numFmtId="0" fontId="106" fillId="40" borderId="139" applyNumberFormat="0" applyProtection="0">
      <alignment horizontal="left" vertical="top" indent="1"/>
    </xf>
    <xf numFmtId="0" fontId="100" fillId="0" borderId="137" applyFont="0" applyFill="0" applyBorder="0">
      <alignment horizontal="centerContinuous" vertical="justify" wrapText="1"/>
    </xf>
    <xf numFmtId="3" fontId="55" fillId="34" borderId="207">
      <alignment horizontal="left" vertical="top" wrapText="1"/>
      <protection locked="0"/>
    </xf>
    <xf numFmtId="0" fontId="104" fillId="34" borderId="139" applyNumberFormat="0" applyProtection="0">
      <alignment horizontal="left" vertical="top" indent="1"/>
    </xf>
    <xf numFmtId="4" fontId="104" fillId="39" borderId="139" applyNumberFormat="0" applyProtection="0">
      <alignment vertical="center"/>
    </xf>
    <xf numFmtId="4" fontId="106" fillId="45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0" fontId="27" fillId="52" borderId="139" applyNumberFormat="0" applyProtection="0">
      <alignment horizontal="left" vertical="top" indent="1"/>
    </xf>
    <xf numFmtId="4" fontId="106" fillId="47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0" fontId="27" fillId="52" borderId="139" applyNumberFormat="0" applyProtection="0">
      <alignment horizontal="left" vertical="center" indent="1"/>
    </xf>
    <xf numFmtId="4" fontId="106" fillId="47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10" fontId="34" fillId="35" borderId="137" applyNumberFormat="0" applyBorder="0" applyAlignment="0" applyProtection="0"/>
    <xf numFmtId="0" fontId="27" fillId="54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4" fontId="106" fillId="53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4" fontId="106" fillId="51" borderId="139" applyNumberFormat="0" applyProtection="0">
      <alignment horizontal="right" vertical="center"/>
    </xf>
    <xf numFmtId="0" fontId="27" fillId="36" borderId="139" applyNumberFormat="0" applyProtection="0">
      <alignment horizontal="left" vertical="center" indent="1"/>
    </xf>
    <xf numFmtId="0" fontId="106" fillId="35" borderId="139" applyNumberFormat="0" applyProtection="0">
      <alignment horizontal="left" vertical="top" indent="1"/>
    </xf>
    <xf numFmtId="4" fontId="106" fillId="53" borderId="139" applyNumberFormat="0" applyProtection="0">
      <alignment horizontal="right" vertical="center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center" indent="1"/>
    </xf>
    <xf numFmtId="4" fontId="105" fillId="34" borderId="139" applyNumberFormat="0" applyProtection="0">
      <alignment vertical="center"/>
    </xf>
    <xf numFmtId="0" fontId="27" fillId="40" borderId="195" applyNumberFormat="0" applyProtection="0">
      <alignment horizontal="left" vertical="center" indent="1"/>
    </xf>
    <xf numFmtId="0" fontId="106" fillId="35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top" indent="1"/>
    </xf>
    <xf numFmtId="4" fontId="106" fillId="49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0" fontId="31" fillId="0" borderId="138">
      <alignment horizontal="left" vertical="center"/>
    </xf>
    <xf numFmtId="10" fontId="66" fillId="35" borderId="137" applyNumberFormat="0" applyBorder="0" applyAlignment="0" applyProtection="0"/>
    <xf numFmtId="0" fontId="31" fillId="0" borderId="138">
      <alignment horizontal="left" vertical="center"/>
    </xf>
    <xf numFmtId="0" fontId="31" fillId="0" borderId="138">
      <alignment horizontal="left" vertical="center"/>
    </xf>
    <xf numFmtId="0" fontId="100" fillId="0" borderId="137" applyFont="0" applyFill="0" applyBorder="0">
      <alignment horizontal="centerContinuous" vertical="justify" wrapText="1"/>
    </xf>
    <xf numFmtId="0" fontId="100" fillId="0" borderId="137" applyFont="0" applyFill="0" applyBorder="0">
      <alignment horizontal="centerContinuous" vertical="justify" wrapText="1"/>
    </xf>
    <xf numFmtId="0" fontId="100" fillId="0" borderId="137" applyFont="0" applyFill="0" applyBorder="0">
      <alignment horizontal="centerContinuous" vertical="justify" wrapText="1"/>
    </xf>
    <xf numFmtId="0" fontId="100" fillId="0" borderId="137" applyFont="0" applyFill="0" applyBorder="0">
      <alignment horizontal="center" vertical="justify" wrapText="1"/>
    </xf>
    <xf numFmtId="0" fontId="100" fillId="0" borderId="137" applyFont="0" applyFill="0" applyBorder="0">
      <alignment horizontal="center" vertical="justify" wrapText="1"/>
    </xf>
    <xf numFmtId="4" fontId="106" fillId="53" borderId="195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10" fontId="66" fillId="35" borderId="137" applyNumberFormat="0" applyBorder="0" applyAlignment="0" applyProtection="0"/>
    <xf numFmtId="4" fontId="104" fillId="34" borderId="195" applyNumberFormat="0" applyProtection="0">
      <alignment horizontal="left" vertical="center" indent="1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4" fontId="106" fillId="45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0" fontId="27" fillId="52" borderId="139" applyNumberFormat="0" applyProtection="0">
      <alignment horizontal="left" vertical="center" indent="1"/>
    </xf>
    <xf numFmtId="4" fontId="106" fillId="45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10" fontId="34" fillId="35" borderId="140" applyNumberFormat="0" applyBorder="0" applyAlignment="0" applyProtection="0"/>
    <xf numFmtId="4" fontId="106" fillId="42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0" fontId="27" fillId="40" borderId="139" applyNumberFormat="0" applyProtection="0">
      <alignment horizontal="left" vertical="top" indent="1"/>
    </xf>
    <xf numFmtId="4" fontId="106" fillId="53" borderId="139" applyNumberFormat="0" applyProtection="0">
      <alignment horizontal="right" vertical="center"/>
    </xf>
    <xf numFmtId="0" fontId="27" fillId="40" borderId="139" applyNumberFormat="0" applyProtection="0">
      <alignment horizontal="left" vertical="center" indent="1"/>
    </xf>
    <xf numFmtId="4" fontId="106" fillId="45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0" fontId="27" fillId="36" borderId="139" applyNumberFormat="0" applyProtection="0">
      <alignment horizontal="left" vertical="center" indent="1"/>
    </xf>
    <xf numFmtId="4" fontId="106" fillId="42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0" fontId="104" fillId="34" borderId="239" applyNumberFormat="0" applyProtection="0">
      <alignment horizontal="left" vertical="top" indent="1"/>
    </xf>
    <xf numFmtId="0" fontId="106" fillId="40" borderId="195" applyNumberFormat="0" applyProtection="0">
      <alignment horizontal="left" vertical="top" indent="1"/>
    </xf>
    <xf numFmtId="4" fontId="106" fillId="51" borderId="195" applyNumberFormat="0" applyProtection="0">
      <alignment horizontal="right" vertical="center"/>
    </xf>
    <xf numFmtId="4" fontId="106" fillId="35" borderId="155" applyNumberFormat="0" applyProtection="0">
      <alignment horizontal="left" vertical="center" indent="1"/>
    </xf>
    <xf numFmtId="0" fontId="31" fillId="0" borderId="143">
      <alignment horizontal="left" vertical="center"/>
    </xf>
    <xf numFmtId="4" fontId="106" fillId="44" borderId="195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0" fontId="106" fillId="40" borderId="141" applyNumberFormat="0" applyProtection="0">
      <alignment horizontal="left" vertical="top" indent="1"/>
    </xf>
    <xf numFmtId="4" fontId="106" fillId="53" borderId="141" applyNumberFormat="0" applyProtection="0">
      <alignment horizontal="left" vertical="center" indent="1"/>
    </xf>
    <xf numFmtId="4" fontId="108" fillId="51" borderId="141" applyNumberFormat="0" applyProtection="0">
      <alignment horizontal="right" vertical="center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vertical="center"/>
    </xf>
    <xf numFmtId="0" fontId="27" fillId="54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4" fontId="106" fillId="46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4" fontId="104" fillId="34" borderId="141" applyNumberFormat="0" applyProtection="0">
      <alignment horizontal="left" vertical="center" indent="1"/>
    </xf>
    <xf numFmtId="0" fontId="27" fillId="54" borderId="195" applyNumberFormat="0" applyProtection="0">
      <alignment horizontal="left" vertical="top" indent="1"/>
    </xf>
    <xf numFmtId="4" fontId="106" fillId="51" borderId="141" applyNumberFormat="0" applyProtection="0">
      <alignment horizontal="right" vertical="center"/>
    </xf>
    <xf numFmtId="10" fontId="34" fillId="35" borderId="215" applyNumberFormat="0" applyBorder="0" applyAlignment="0" applyProtection="0"/>
    <xf numFmtId="4" fontId="106" fillId="51" borderId="239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0" fontId="106" fillId="35" borderId="141" applyNumberFormat="0" applyProtection="0">
      <alignment horizontal="left" vertical="top" indent="1"/>
    </xf>
    <xf numFmtId="4" fontId="106" fillId="35" borderId="141" applyNumberFormat="0" applyProtection="0">
      <alignment horizontal="left" vertical="center" indent="1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0" fontId="27" fillId="54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4" fillId="34" borderId="141" applyNumberFormat="0" applyProtection="0">
      <alignment horizontal="left" vertical="center" indent="1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0" fontId="31" fillId="0" borderId="143">
      <alignment horizontal="left" vertical="center"/>
    </xf>
    <xf numFmtId="0" fontId="106" fillId="40" borderId="155" applyNumberFormat="0" applyProtection="0">
      <alignment horizontal="left" vertical="top" indent="1"/>
    </xf>
    <xf numFmtId="4" fontId="105" fillId="34" borderId="141" applyNumberFormat="0" applyProtection="0">
      <alignment vertical="center"/>
    </xf>
    <xf numFmtId="4" fontId="110" fillId="51" borderId="141" applyNumberFormat="0" applyProtection="0">
      <alignment horizontal="right" vertical="center"/>
    </xf>
    <xf numFmtId="0" fontId="106" fillId="40" borderId="206" applyNumberFormat="0" applyProtection="0">
      <alignment horizontal="left" vertical="top" indent="1"/>
    </xf>
    <xf numFmtId="0" fontId="31" fillId="0" borderId="143">
      <alignment horizontal="left" vertical="center"/>
    </xf>
    <xf numFmtId="0" fontId="100" fillId="0" borderId="193" applyFont="0" applyFill="0" applyBorder="0">
      <alignment horizontal="centerContinuous" vertical="justify" wrapText="1"/>
    </xf>
    <xf numFmtId="4" fontId="108" fillId="51" borderId="155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53" borderId="155" applyNumberFormat="0" applyProtection="0">
      <alignment horizontal="left" vertical="center" indent="1"/>
    </xf>
    <xf numFmtId="4" fontId="105" fillId="34" borderId="155" applyNumberFormat="0" applyProtection="0">
      <alignment vertical="center"/>
    </xf>
    <xf numFmtId="0" fontId="106" fillId="40" borderId="195" applyNumberFormat="0" applyProtection="0">
      <alignment horizontal="left" vertical="top" indent="1"/>
    </xf>
    <xf numFmtId="0" fontId="31" fillId="0" borderId="143">
      <alignment horizontal="left" vertical="center"/>
    </xf>
    <xf numFmtId="4" fontId="106" fillId="53" borderId="239" applyNumberFormat="0" applyProtection="0">
      <alignment horizontal="left" vertical="center" indent="1"/>
    </xf>
    <xf numFmtId="4" fontId="110" fillId="51" borderId="195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3" fontId="55" fillId="34" borderId="142">
      <alignment horizontal="left" vertical="top" wrapText="1"/>
      <protection locked="0"/>
    </xf>
    <xf numFmtId="4" fontId="110" fillId="51" borderId="141" applyNumberFormat="0" applyProtection="0">
      <alignment horizontal="right" vertical="center"/>
    </xf>
    <xf numFmtId="4" fontId="106" fillId="35" borderId="141" applyNumberFormat="0" applyProtection="0">
      <alignment vertical="center"/>
    </xf>
    <xf numFmtId="0" fontId="27" fillId="54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center" indent="1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0" fontId="104" fillId="34" borderId="141" applyNumberFormat="0" applyProtection="0">
      <alignment horizontal="left" vertical="top" indent="1"/>
    </xf>
    <xf numFmtId="0" fontId="27" fillId="40" borderId="195" applyNumberFormat="0" applyProtection="0">
      <alignment horizontal="left" vertical="center" indent="1"/>
    </xf>
    <xf numFmtId="4" fontId="106" fillId="53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0" fontId="27" fillId="52" borderId="141" applyNumberFormat="0" applyProtection="0">
      <alignment horizontal="left" vertical="top" indent="1"/>
    </xf>
    <xf numFmtId="4" fontId="106" fillId="41" borderId="141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43" borderId="141" applyNumberFormat="0" applyProtection="0">
      <alignment horizontal="right" vertical="center"/>
    </xf>
    <xf numFmtId="0" fontId="27" fillId="54" borderId="141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0" fontId="27" fillId="52" borderId="144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45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0" fontId="27" fillId="40" borderId="144" applyNumberFormat="0" applyProtection="0">
      <alignment horizontal="left" vertical="center" indent="1"/>
    </xf>
    <xf numFmtId="4" fontId="106" fillId="49" borderId="144" applyNumberFormat="0" applyProtection="0">
      <alignment horizontal="right" vertical="center"/>
    </xf>
    <xf numFmtId="0" fontId="27" fillId="52" borderId="144" applyNumberFormat="0" applyProtection="0">
      <alignment horizontal="left" vertical="top" indent="1"/>
    </xf>
    <xf numFmtId="4" fontId="106" fillId="44" borderId="141" applyNumberFormat="0" applyProtection="0">
      <alignment horizontal="right" vertical="center"/>
    </xf>
    <xf numFmtId="0" fontId="27" fillId="54" borderId="141" applyNumberFormat="0" applyProtection="0">
      <alignment horizontal="left" vertical="center" indent="1"/>
    </xf>
    <xf numFmtId="4" fontId="106" fillId="47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0" fontId="27" fillId="52" borderId="141" applyNumberFormat="0" applyProtection="0">
      <alignment horizontal="left" vertical="top" indent="1"/>
    </xf>
    <xf numFmtId="0" fontId="27" fillId="52" borderId="144" applyNumberFormat="0" applyProtection="0">
      <alignment horizontal="left" vertical="center" indent="1"/>
    </xf>
    <xf numFmtId="4" fontId="106" fillId="43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0" fontId="27" fillId="54" borderId="155" applyNumberFormat="0" applyProtection="0">
      <alignment horizontal="left" vertical="top" indent="1"/>
    </xf>
    <xf numFmtId="0" fontId="27" fillId="52" borderId="155" applyNumberFormat="0" applyProtection="0">
      <alignment horizontal="left" vertical="top" indent="1"/>
    </xf>
    <xf numFmtId="0" fontId="27" fillId="40" borderId="195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4" fontId="105" fillId="34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3" fontId="55" fillId="34" borderId="162">
      <alignment horizontal="left" vertical="top" wrapText="1"/>
      <protection locked="0"/>
    </xf>
    <xf numFmtId="0" fontId="106" fillId="35" borderId="141" applyNumberFormat="0" applyProtection="0">
      <alignment horizontal="left" vertical="top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center" indent="1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6" fillId="40" borderId="195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10" fontId="66" fillId="35" borderId="226" applyNumberFormat="0" applyBorder="0" applyAlignment="0" applyProtection="0"/>
    <xf numFmtId="4" fontId="106" fillId="43" borderId="195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0" fontId="27" fillId="54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0" fontId="106" fillId="40" borderId="141" applyNumberFormat="0" applyProtection="0">
      <alignment horizontal="left" vertical="top" indent="1"/>
    </xf>
    <xf numFmtId="4" fontId="104" fillId="34" borderId="141" applyNumberFormat="0" applyProtection="0">
      <alignment horizontal="left" vertical="center" indent="1"/>
    </xf>
    <xf numFmtId="0" fontId="27" fillId="40" borderId="195" applyNumberFormat="0" applyProtection="0">
      <alignment horizontal="left" vertical="center" indent="1"/>
    </xf>
    <xf numFmtId="0" fontId="106" fillId="40" borderId="141" applyNumberFormat="0" applyProtection="0">
      <alignment horizontal="left" vertical="top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1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0" fontId="27" fillId="36" borderId="161" applyNumberFormat="0" applyProtection="0">
      <alignment horizontal="left" vertical="top" indent="1"/>
    </xf>
    <xf numFmtId="4" fontId="106" fillId="51" borderId="141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4" fontId="110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0" fontId="106" fillId="35" borderId="141" applyNumberFormat="0" applyProtection="0">
      <alignment horizontal="left" vertical="top" indent="1"/>
    </xf>
    <xf numFmtId="4" fontId="106" fillId="49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4" fillId="39" borderId="141" applyNumberFormat="0" applyProtection="0">
      <alignment vertical="center"/>
    </xf>
    <xf numFmtId="4" fontId="106" fillId="42" borderId="228" applyNumberFormat="0" applyProtection="0">
      <alignment horizontal="right" vertical="center"/>
    </xf>
    <xf numFmtId="0" fontId="106" fillId="35" borderId="217" applyNumberFormat="0" applyProtection="0">
      <alignment horizontal="left" vertical="top" indent="1"/>
    </xf>
    <xf numFmtId="4" fontId="106" fillId="41" borderId="228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4" fontId="104" fillId="39" borderId="155" applyNumberFormat="0" applyProtection="0">
      <alignment vertical="center"/>
    </xf>
    <xf numFmtId="0" fontId="31" fillId="0" borderId="205">
      <alignment horizontal="left" vertical="center"/>
    </xf>
    <xf numFmtId="0" fontId="31" fillId="0" borderId="143">
      <alignment horizontal="left" vertical="center"/>
    </xf>
    <xf numFmtId="0" fontId="27" fillId="40" borderId="155" applyNumberFormat="0" applyProtection="0">
      <alignment horizontal="left" vertical="top" indent="1"/>
    </xf>
    <xf numFmtId="4" fontId="106" fillId="53" borderId="195" applyNumberFormat="0" applyProtection="0">
      <alignment horizontal="right" vertical="center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0" fontId="27" fillId="36" borderId="141" applyNumberFormat="0" applyProtection="0">
      <alignment horizontal="left" vertical="top" indent="1"/>
    </xf>
    <xf numFmtId="4" fontId="106" fillId="47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8" fillId="35" borderId="141" applyNumberFormat="0" applyProtection="0">
      <alignment vertical="center"/>
    </xf>
    <xf numFmtId="0" fontId="106" fillId="40" borderId="141" applyNumberFormat="0" applyProtection="0">
      <alignment horizontal="left" vertical="top" indent="1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6" borderId="195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4" fontId="106" fillId="53" borderId="141" applyNumberFormat="0" applyProtection="0">
      <alignment horizontal="left" vertical="center" indent="1"/>
    </xf>
    <xf numFmtId="4" fontId="106" fillId="53" borderId="161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4" fontId="106" fillId="53" borderId="217" applyNumberFormat="0" applyProtection="0">
      <alignment horizontal="left" vertical="center" indent="1"/>
    </xf>
    <xf numFmtId="0" fontId="106" fillId="40" borderId="141" applyNumberFormat="0" applyProtection="0">
      <alignment horizontal="left" vertical="top" indent="1"/>
    </xf>
    <xf numFmtId="4" fontId="106" fillId="53" borderId="141" applyNumberFormat="0" applyProtection="0">
      <alignment horizontal="left" vertical="center" indent="1"/>
    </xf>
    <xf numFmtId="4" fontId="108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10" fontId="34" fillId="35" borderId="142" applyNumberFormat="0" applyBorder="0" applyAlignment="0" applyProtection="0"/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3" fontId="55" fillId="34" borderId="142">
      <alignment horizontal="left" vertical="top" wrapText="1"/>
      <protection locked="0"/>
    </xf>
    <xf numFmtId="4" fontId="108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4" fontId="110" fillId="51" borderId="228" applyNumberFormat="0" applyProtection="0">
      <alignment horizontal="right" vertical="center"/>
    </xf>
    <xf numFmtId="0" fontId="31" fillId="0" borderId="160">
      <alignment horizontal="left" vertical="center"/>
    </xf>
    <xf numFmtId="4" fontId="106" fillId="51" borderId="195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0" fontId="100" fillId="0" borderId="204" applyFont="0" applyFill="0" applyBorder="0">
      <alignment horizontal="centerContinuous" vertical="justify" wrapText="1"/>
    </xf>
    <xf numFmtId="4" fontId="106" fillId="47" borderId="195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0" fontId="106" fillId="40" borderId="195" applyNumberFormat="0" applyProtection="0">
      <alignment horizontal="left" vertical="top" indent="1"/>
    </xf>
    <xf numFmtId="4" fontId="106" fillId="41" borderId="172" applyNumberFormat="0" applyProtection="0">
      <alignment horizontal="right" vertical="center"/>
    </xf>
    <xf numFmtId="0" fontId="106" fillId="40" borderId="155" applyNumberFormat="0" applyProtection="0">
      <alignment horizontal="left" vertical="top" indent="1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10" fontId="34" fillId="35" borderId="142" applyNumberFormat="0" applyBorder="0" applyAlignment="0" applyProtection="0"/>
    <xf numFmtId="0" fontId="106" fillId="35" borderId="155" applyNumberFormat="0" applyProtection="0">
      <alignment horizontal="left" vertical="top" indent="1"/>
    </xf>
    <xf numFmtId="0" fontId="100" fillId="0" borderId="204" applyFont="0" applyFill="0" applyBorder="0">
      <alignment horizontal="center" vertical="justify" wrapText="1"/>
    </xf>
    <xf numFmtId="4" fontId="108" fillId="35" borderId="228" applyNumberFormat="0" applyProtection="0">
      <alignment vertical="center"/>
    </xf>
    <xf numFmtId="4" fontId="106" fillId="51" borderId="172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4" fontId="106" fillId="41" borderId="195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42" borderId="250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4" fillId="34" borderId="228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0" fontId="31" fillId="0" borderId="249">
      <alignment horizontal="left" vertical="center"/>
    </xf>
    <xf numFmtId="3" fontId="55" fillId="34" borderId="196">
      <alignment horizontal="left" vertical="top" wrapText="1"/>
      <protection locked="0"/>
    </xf>
    <xf numFmtId="4" fontId="106" fillId="43" borderId="206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27" fillId="40" borderId="195" applyNumberFormat="0" applyProtection="0">
      <alignment horizontal="left" vertical="center" indent="1"/>
    </xf>
    <xf numFmtId="0" fontId="106" fillId="40" borderId="15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0" fontId="106" fillId="40" borderId="195" applyNumberFormat="0" applyProtection="0">
      <alignment horizontal="left" vertical="top" indent="1"/>
    </xf>
    <xf numFmtId="4" fontId="104" fillId="34" borderId="155" applyNumberFormat="0" applyProtection="0">
      <alignment horizontal="left" vertical="center" indent="1"/>
    </xf>
    <xf numFmtId="0" fontId="27" fillId="54" borderId="195" applyNumberFormat="0" applyProtection="0">
      <alignment horizontal="left" vertical="center" indent="1"/>
    </xf>
    <xf numFmtId="10" fontId="66" fillId="35" borderId="215" applyNumberFormat="0" applyBorder="0" applyAlignment="0" applyProtection="0"/>
    <xf numFmtId="4" fontId="106" fillId="53" borderId="217" applyNumberFormat="0" applyProtection="0">
      <alignment horizontal="left" vertical="center" indent="1"/>
    </xf>
    <xf numFmtId="0" fontId="27" fillId="52" borderId="155" applyNumberFormat="0" applyProtection="0">
      <alignment horizontal="left" vertical="top" indent="1"/>
    </xf>
    <xf numFmtId="10" fontId="66" fillId="35" borderId="142" applyNumberFormat="0" applyBorder="0" applyAlignment="0" applyProtection="0"/>
    <xf numFmtId="4" fontId="106" fillId="53" borderId="144" applyNumberFormat="0" applyProtection="0">
      <alignment horizontal="right" vertical="center"/>
    </xf>
    <xf numFmtId="10" fontId="66" fillId="35" borderId="159" applyNumberFormat="0" applyBorder="0" applyAlignment="0" applyProtection="0"/>
    <xf numFmtId="4" fontId="106" fillId="45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0" fontId="27" fillId="40" borderId="144" applyNumberFormat="0" applyProtection="0">
      <alignment horizontal="left" vertical="center" indent="1"/>
    </xf>
    <xf numFmtId="4" fontId="106" fillId="49" borderId="144" applyNumberFormat="0" applyProtection="0">
      <alignment horizontal="right" vertical="center"/>
    </xf>
    <xf numFmtId="0" fontId="27" fillId="52" borderId="144" applyNumberFormat="0" applyProtection="0">
      <alignment horizontal="left" vertical="top" indent="1"/>
    </xf>
    <xf numFmtId="0" fontId="27" fillId="52" borderId="144" applyNumberFormat="0" applyProtection="0">
      <alignment horizontal="left" vertical="center" indent="1"/>
    </xf>
    <xf numFmtId="4" fontId="105" fillId="34" borderId="195" applyNumberFormat="0" applyProtection="0">
      <alignment vertical="center"/>
    </xf>
    <xf numFmtId="0" fontId="27" fillId="40" borderId="195" applyNumberFormat="0" applyProtection="0">
      <alignment horizontal="left" vertical="center" indent="1"/>
    </xf>
    <xf numFmtId="0" fontId="27" fillId="40" borderId="250" applyNumberFormat="0" applyProtection="0">
      <alignment horizontal="left" vertical="top" indent="1"/>
    </xf>
    <xf numFmtId="4" fontId="106" fillId="51" borderId="195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3" fontId="55" fillId="34" borderId="162">
      <alignment horizontal="left" vertical="top" wrapText="1"/>
      <protection locked="0"/>
    </xf>
    <xf numFmtId="0" fontId="27" fillId="52" borderId="161" applyNumberFormat="0" applyProtection="0">
      <alignment horizontal="left" vertical="top" indent="1"/>
    </xf>
    <xf numFmtId="4" fontId="106" fillId="45" borderId="161" applyNumberFormat="0" applyProtection="0">
      <alignment horizontal="right" vertical="center"/>
    </xf>
    <xf numFmtId="0" fontId="100" fillId="0" borderId="142" applyFont="0" applyFill="0" applyBorder="0">
      <alignment horizontal="center" vertical="justify" wrapText="1"/>
    </xf>
    <xf numFmtId="0" fontId="100" fillId="0" borderId="142" applyFont="0" applyFill="0" applyBorder="0">
      <alignment horizontal="center" vertical="justify" wrapText="1"/>
    </xf>
    <xf numFmtId="0" fontId="100" fillId="0" borderId="142" applyFont="0" applyFill="0" applyBorder="0">
      <alignment horizontal="center" vertical="justify" wrapText="1"/>
    </xf>
    <xf numFmtId="0" fontId="100" fillId="0" borderId="142" applyFont="0" applyFill="0" applyBorder="0">
      <alignment horizontal="center" vertical="justify" wrapText="1"/>
    </xf>
    <xf numFmtId="0" fontId="100" fillId="0" borderId="142" applyFont="0" applyFill="0" applyBorder="0">
      <alignment horizontal="center" vertical="justify" wrapText="1"/>
    </xf>
    <xf numFmtId="0" fontId="100" fillId="0" borderId="142" applyFont="0" applyFill="0" applyBorder="0">
      <alignment horizontal="centerContinuous" vertical="justify" wrapText="1"/>
    </xf>
    <xf numFmtId="0" fontId="100" fillId="0" borderId="142" applyFont="0" applyFill="0" applyBorder="0">
      <alignment horizontal="centerContinuous" vertical="justify" wrapText="1"/>
    </xf>
    <xf numFmtId="0" fontId="100" fillId="0" borderId="142" applyFont="0" applyFill="0" applyBorder="0">
      <alignment horizontal="centerContinuous" vertical="justify" wrapText="1"/>
    </xf>
    <xf numFmtId="0" fontId="100" fillId="0" borderId="142" applyFont="0" applyFill="0" applyBorder="0">
      <alignment horizontal="centerContinuous" vertical="justify" wrapText="1"/>
    </xf>
    <xf numFmtId="0" fontId="100" fillId="0" borderId="142" applyFont="0" applyFill="0" applyBorder="0">
      <alignment horizontal="centerContinuous" vertical="justify" wrapText="1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10" fontId="66" fillId="35" borderId="142" applyNumberFormat="0" applyBorder="0" applyAlignment="0" applyProtection="0"/>
    <xf numFmtId="10" fontId="66" fillId="35" borderId="142" applyNumberFormat="0" applyBorder="0" applyAlignment="0" applyProtection="0"/>
    <xf numFmtId="10" fontId="66" fillId="35" borderId="142" applyNumberFormat="0" applyBorder="0" applyAlignment="0" applyProtection="0"/>
    <xf numFmtId="4" fontId="108" fillId="35" borderId="195" applyNumberFormat="0" applyProtection="0">
      <alignment vertical="center"/>
    </xf>
    <xf numFmtId="10" fontId="34" fillId="35" borderId="142" applyNumberFormat="0" applyBorder="0" applyAlignment="0" applyProtection="0"/>
    <xf numFmtId="4" fontId="106" fillId="42" borderId="206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0" fontId="104" fillId="34" borderId="195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3" fontId="55" fillId="34" borderId="142">
      <alignment horizontal="left" vertical="top" wrapText="1"/>
      <protection locked="0"/>
    </xf>
    <xf numFmtId="4" fontId="106" fillId="53" borderId="228" applyNumberFormat="0" applyProtection="0">
      <alignment horizontal="left" vertical="center" indent="1"/>
    </xf>
    <xf numFmtId="4" fontId="108" fillId="35" borderId="239" applyNumberFormat="0" applyProtection="0">
      <alignment vertical="center"/>
    </xf>
    <xf numFmtId="0" fontId="27" fillId="52" borderId="195" applyNumberFormat="0" applyProtection="0">
      <alignment horizontal="left" vertical="center" indent="1"/>
    </xf>
    <xf numFmtId="4" fontId="104" fillId="39" borderId="155" applyNumberFormat="0" applyProtection="0">
      <alignment vertical="center"/>
    </xf>
    <xf numFmtId="4" fontId="106" fillId="48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35" borderId="161" applyNumberFormat="0" applyProtection="0">
      <alignment horizontal="left" vertical="center" indent="1"/>
    </xf>
    <xf numFmtId="4" fontId="106" fillId="41" borderId="195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0" fontId="106" fillId="40" borderId="147" applyNumberFormat="0" applyProtection="0">
      <alignment horizontal="left" vertical="top" indent="1"/>
    </xf>
    <xf numFmtId="4" fontId="106" fillId="42" borderId="206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0" fontId="27" fillId="54" borderId="217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0" fontId="31" fillId="0" borderId="146">
      <alignment horizontal="left" vertical="center"/>
    </xf>
    <xf numFmtId="4" fontId="106" fillId="35" borderId="147" applyNumberFormat="0" applyProtection="0">
      <alignment vertical="center"/>
    </xf>
    <xf numFmtId="0" fontId="27" fillId="52" borderId="147" applyNumberFormat="0" applyProtection="0">
      <alignment horizontal="left" vertical="center" indent="1"/>
    </xf>
    <xf numFmtId="4" fontId="104" fillId="39" borderId="147" applyNumberFormat="0" applyProtection="0">
      <alignment vertical="center"/>
    </xf>
    <xf numFmtId="0" fontId="27" fillId="52" borderId="147" applyNumberFormat="0" applyProtection="0">
      <alignment horizontal="left" vertical="center" indent="1"/>
    </xf>
    <xf numFmtId="0" fontId="106" fillId="35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4" fontId="106" fillId="35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0" fontId="100" fillId="0" borderId="145" applyFont="0" applyFill="0" applyBorder="0">
      <alignment horizontal="center" vertical="justify" wrapText="1"/>
    </xf>
    <xf numFmtId="4" fontId="106" fillId="41" borderId="147" applyNumberFormat="0" applyProtection="0">
      <alignment horizontal="right" vertical="center"/>
    </xf>
    <xf numFmtId="4" fontId="105" fillId="34" borderId="147" applyNumberFormat="0" applyProtection="0">
      <alignment vertical="center"/>
    </xf>
    <xf numFmtId="4" fontId="106" fillId="42" borderId="147" applyNumberFormat="0" applyProtection="0">
      <alignment horizontal="right" vertical="center"/>
    </xf>
    <xf numFmtId="4" fontId="105" fillId="34" borderId="147" applyNumberFormat="0" applyProtection="0">
      <alignment vertical="center"/>
    </xf>
    <xf numFmtId="10" fontId="66" fillId="35" borderId="145" applyNumberFormat="0" applyBorder="0" applyAlignment="0" applyProtection="0"/>
    <xf numFmtId="4" fontId="106" fillId="42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10" fontId="66" fillId="35" borderId="145" applyNumberFormat="0" applyBorder="0" applyAlignment="0" applyProtection="0"/>
    <xf numFmtId="0" fontId="27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0" fontId="100" fillId="0" borderId="145" applyFont="0" applyFill="0" applyBorder="0">
      <alignment horizontal="centerContinuous" vertical="justify" wrapText="1"/>
    </xf>
    <xf numFmtId="4" fontId="105" fillId="34" borderId="147" applyNumberFormat="0" applyProtection="0">
      <alignment vertical="center"/>
    </xf>
    <xf numFmtId="4" fontId="104" fillId="34" borderId="147" applyNumberFormat="0" applyProtection="0">
      <alignment horizontal="left" vertical="center" indent="1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0" fontId="27" fillId="52" borderId="147" applyNumberFormat="0" applyProtection="0">
      <alignment horizontal="left" vertical="top" indent="1"/>
    </xf>
    <xf numFmtId="4" fontId="106" fillId="51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0" fontId="106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4" fontId="110" fillId="51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4" fontId="108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top" indent="1"/>
    </xf>
    <xf numFmtId="4" fontId="106" fillId="45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5" fillId="34" borderId="147" applyNumberFormat="0" applyProtection="0">
      <alignment vertical="center"/>
    </xf>
    <xf numFmtId="4" fontId="106" fillId="47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0" fontId="27" fillId="40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4" fontId="106" fillId="35" borderId="147" applyNumberFormat="0" applyProtection="0">
      <alignment horizontal="left" vertical="center" indent="1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0" fontId="27" fillId="40" borderId="147" applyNumberFormat="0" applyProtection="0">
      <alignment horizontal="left" vertical="top" indent="1"/>
    </xf>
    <xf numFmtId="4" fontId="106" fillId="51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8" fillId="35" borderId="147" applyNumberFormat="0" applyProtection="0">
      <alignment vertical="center"/>
    </xf>
    <xf numFmtId="4" fontId="106" fillId="51" borderId="147" applyNumberFormat="0" applyProtection="0">
      <alignment horizontal="right" vertical="center"/>
    </xf>
    <xf numFmtId="0" fontId="106" fillId="40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center" indent="1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05" fillId="34" borderId="147" applyNumberFormat="0" applyProtection="0">
      <alignment vertical="center"/>
    </xf>
    <xf numFmtId="0" fontId="104" fillId="34" borderId="147" applyNumberFormat="0" applyProtection="0">
      <alignment horizontal="left" vertical="top" indent="1"/>
    </xf>
    <xf numFmtId="4" fontId="108" fillId="35" borderId="147" applyNumberFormat="0" applyProtection="0">
      <alignment vertical="center"/>
    </xf>
    <xf numFmtId="0" fontId="106" fillId="35" borderId="147" applyNumberFormat="0" applyProtection="0">
      <alignment horizontal="left" vertical="top" indent="1"/>
    </xf>
    <xf numFmtId="0" fontId="100" fillId="0" borderId="204" applyFont="0" applyFill="0" applyBorder="0">
      <alignment horizontal="center" vertical="justify" wrapText="1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6" fillId="51" borderId="147" applyNumberFormat="0" applyProtection="0">
      <alignment horizontal="right" vertical="center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4" fontId="106" fillId="41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4" fillId="39" borderId="147" applyNumberFormat="0" applyProtection="0">
      <alignment vertical="center"/>
    </xf>
    <xf numFmtId="0" fontId="104" fillId="34" borderId="147" applyNumberFormat="0" applyProtection="0">
      <alignment horizontal="left" vertical="top" indent="1"/>
    </xf>
    <xf numFmtId="4" fontId="106" fillId="49" borderId="147" applyNumberFormat="0" applyProtection="0">
      <alignment horizontal="right" vertical="center"/>
    </xf>
    <xf numFmtId="0" fontId="27" fillId="54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4" fontId="106" fillId="43" borderId="147" applyNumberFormat="0" applyProtection="0">
      <alignment horizontal="right" vertical="center"/>
    </xf>
    <xf numFmtId="0" fontId="27" fillId="40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4" fontId="106" fillId="49" borderId="147" applyNumberFormat="0" applyProtection="0">
      <alignment horizontal="right" vertical="center"/>
    </xf>
    <xf numFmtId="0" fontId="104" fillId="34" borderId="147" applyNumberFormat="0" applyProtection="0">
      <alignment horizontal="left" vertical="top" indent="1"/>
    </xf>
    <xf numFmtId="4" fontId="105" fillId="34" borderId="147" applyNumberFormat="0" applyProtection="0">
      <alignment vertical="center"/>
    </xf>
    <xf numFmtId="4" fontId="106" fillId="53" borderId="147" applyNumberFormat="0" applyProtection="0">
      <alignment horizontal="left" vertical="center" indent="1"/>
    </xf>
    <xf numFmtId="4" fontId="106" fillId="35" borderId="147" applyNumberFormat="0" applyProtection="0">
      <alignment vertical="center"/>
    </xf>
    <xf numFmtId="0" fontId="27" fillId="40" borderId="147" applyNumberFormat="0" applyProtection="0">
      <alignment horizontal="left" vertical="center" indent="1"/>
    </xf>
    <xf numFmtId="4" fontId="106" fillId="49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0" fontId="104" fillId="34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4" fontId="108" fillId="51" borderId="147" applyNumberFormat="0" applyProtection="0">
      <alignment horizontal="right" vertical="center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4" fontId="104" fillId="39" borderId="147" applyNumberFormat="0" applyProtection="0">
      <alignment vertical="center"/>
    </xf>
    <xf numFmtId="0" fontId="27" fillId="40" borderId="147" applyNumberFormat="0" applyProtection="0">
      <alignment horizontal="left" vertical="top" indent="1"/>
    </xf>
    <xf numFmtId="4" fontId="106" fillId="35" borderId="147" applyNumberFormat="0" applyProtection="0">
      <alignment vertical="center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0" fontId="27" fillId="36" borderId="147" applyNumberFormat="0" applyProtection="0">
      <alignment horizontal="left" vertical="center" indent="1"/>
    </xf>
    <xf numFmtId="4" fontId="106" fillId="53" borderId="147" applyNumberFormat="0" applyProtection="0">
      <alignment horizontal="right" vertical="center"/>
    </xf>
    <xf numFmtId="4" fontId="108" fillId="35" borderId="147" applyNumberFormat="0" applyProtection="0">
      <alignment vertical="center"/>
    </xf>
    <xf numFmtId="0" fontId="31" fillId="0" borderId="146">
      <alignment horizontal="left" vertical="center"/>
    </xf>
    <xf numFmtId="0" fontId="104" fillId="34" borderId="147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3" fontId="55" fillId="34" borderId="145">
      <alignment horizontal="left" vertical="top" wrapText="1"/>
      <protection locked="0"/>
    </xf>
    <xf numFmtId="4" fontId="104" fillId="39" borderId="147" applyNumberFormat="0" applyProtection="0">
      <alignment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4" fontId="106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6" fillId="35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center" indent="1"/>
    </xf>
    <xf numFmtId="4" fontId="106" fillId="41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5" fillId="34" borderId="147" applyNumberFormat="0" applyProtection="0">
      <alignment vertical="center"/>
    </xf>
    <xf numFmtId="0" fontId="27" fillId="40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6" fillId="35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4" fillId="39" borderId="144" applyNumberFormat="0" applyProtection="0">
      <alignment vertical="center"/>
    </xf>
    <xf numFmtId="4" fontId="104" fillId="39" borderId="144" applyNumberFormat="0" applyProtection="0">
      <alignment vertical="center"/>
    </xf>
    <xf numFmtId="4" fontId="104" fillId="39" borderId="144" applyNumberFormat="0" applyProtection="0">
      <alignment vertical="center"/>
    </xf>
    <xf numFmtId="4" fontId="104" fillId="39" borderId="144" applyNumberFormat="0" applyProtection="0">
      <alignment vertical="center"/>
    </xf>
    <xf numFmtId="4" fontId="104" fillId="39" borderId="144" applyNumberFormat="0" applyProtection="0">
      <alignment vertical="center"/>
    </xf>
    <xf numFmtId="4" fontId="105" fillId="34" borderId="144" applyNumberFormat="0" applyProtection="0">
      <alignment vertical="center"/>
    </xf>
    <xf numFmtId="4" fontId="105" fillId="34" borderId="144" applyNumberFormat="0" applyProtection="0">
      <alignment vertical="center"/>
    </xf>
    <xf numFmtId="4" fontId="105" fillId="34" borderId="144" applyNumberFormat="0" applyProtection="0">
      <alignment vertical="center"/>
    </xf>
    <xf numFmtId="4" fontId="105" fillId="34" borderId="144" applyNumberFormat="0" applyProtection="0">
      <alignment vertical="center"/>
    </xf>
    <xf numFmtId="4" fontId="105" fillId="34" borderId="144" applyNumberFormat="0" applyProtection="0">
      <alignment vertical="center"/>
    </xf>
    <xf numFmtId="4" fontId="104" fillId="34" borderId="144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0" fontId="104" fillId="34" borderId="144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4" fontId="106" fillId="35" borderId="147" applyNumberFormat="0" applyProtection="0">
      <alignment horizontal="left" vertical="center" indent="1"/>
    </xf>
    <xf numFmtId="4" fontId="106" fillId="41" borderId="144" applyNumberFormat="0" applyProtection="0">
      <alignment horizontal="right" vertical="center"/>
    </xf>
    <xf numFmtId="4" fontId="106" fillId="41" borderId="144" applyNumberFormat="0" applyProtection="0">
      <alignment horizontal="right" vertical="center"/>
    </xf>
    <xf numFmtId="4" fontId="106" fillId="41" borderId="144" applyNumberFormat="0" applyProtection="0">
      <alignment horizontal="right" vertical="center"/>
    </xf>
    <xf numFmtId="4" fontId="106" fillId="41" borderId="144" applyNumberFormat="0" applyProtection="0">
      <alignment horizontal="right" vertical="center"/>
    </xf>
    <xf numFmtId="4" fontId="106" fillId="41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4" fontId="106" fillId="53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0" fontId="27" fillId="52" borderId="144" applyNumberFormat="0" applyProtection="0">
      <alignment horizontal="left" vertical="center" indent="1"/>
    </xf>
    <xf numFmtId="0" fontId="27" fillId="52" borderId="144" applyNumberFormat="0" applyProtection="0">
      <alignment horizontal="left" vertical="center" indent="1"/>
    </xf>
    <xf numFmtId="0" fontId="27" fillId="52" borderId="144" applyNumberFormat="0" applyProtection="0">
      <alignment horizontal="left" vertical="center" indent="1"/>
    </xf>
    <xf numFmtId="0" fontId="27" fillId="52" borderId="144" applyNumberFormat="0" applyProtection="0">
      <alignment horizontal="left" vertical="center" indent="1"/>
    </xf>
    <xf numFmtId="0" fontId="27" fillId="52" borderId="144" applyNumberFormat="0" applyProtection="0">
      <alignment horizontal="left" vertical="center" indent="1"/>
    </xf>
    <xf numFmtId="0" fontId="27" fillId="52" borderId="144" applyNumberFormat="0" applyProtection="0">
      <alignment horizontal="left" vertical="top" indent="1"/>
    </xf>
    <xf numFmtId="0" fontId="27" fillId="52" borderId="144" applyNumberFormat="0" applyProtection="0">
      <alignment horizontal="left" vertical="top" indent="1"/>
    </xf>
    <xf numFmtId="0" fontId="27" fillId="52" borderId="144" applyNumberFormat="0" applyProtection="0">
      <alignment horizontal="left" vertical="top" indent="1"/>
    </xf>
    <xf numFmtId="0" fontId="27" fillId="52" borderId="144" applyNumberFormat="0" applyProtection="0">
      <alignment horizontal="left" vertical="top" indent="1"/>
    </xf>
    <xf numFmtId="0" fontId="27" fillId="52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4" fontId="106" fillId="51" borderId="147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0" fontId="106" fillId="40" borderId="147" applyNumberFormat="0" applyProtection="0">
      <alignment horizontal="left" vertical="top" indent="1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0" fontId="104" fillId="34" borderId="147" applyNumberFormat="0" applyProtection="0">
      <alignment horizontal="left" vertical="top" indent="1"/>
    </xf>
    <xf numFmtId="4" fontId="106" fillId="53" borderId="147" applyNumberFormat="0" applyProtection="0">
      <alignment horizontal="right" vertical="center"/>
    </xf>
    <xf numFmtId="0" fontId="27" fillId="36" borderId="147" applyNumberFormat="0" applyProtection="0">
      <alignment horizontal="left" vertical="top" indent="1"/>
    </xf>
    <xf numFmtId="4" fontId="105" fillId="34" borderId="147" applyNumberFormat="0" applyProtection="0">
      <alignment vertical="center"/>
    </xf>
    <xf numFmtId="0" fontId="104" fillId="34" borderId="147" applyNumberFormat="0" applyProtection="0">
      <alignment horizontal="left" vertical="top" indent="1"/>
    </xf>
    <xf numFmtId="4" fontId="106" fillId="43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4" fontId="105" fillId="34" borderId="147" applyNumberFormat="0" applyProtection="0">
      <alignment vertical="center"/>
    </xf>
    <xf numFmtId="4" fontId="106" fillId="41" borderId="147" applyNumberFormat="0" applyProtection="0">
      <alignment horizontal="right" vertical="center"/>
    </xf>
    <xf numFmtId="0" fontId="104" fillId="34" borderId="147" applyNumberFormat="0" applyProtection="0">
      <alignment horizontal="left" vertical="top" indent="1"/>
    </xf>
    <xf numFmtId="4" fontId="106" fillId="42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106" fillId="40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3" fontId="55" fillId="34" borderId="148">
      <alignment horizontal="left" vertical="top" wrapText="1"/>
      <protection locked="0"/>
    </xf>
    <xf numFmtId="4" fontId="104" fillId="34" borderId="147" applyNumberFormat="0" applyProtection="0">
      <alignment horizontal="left" vertical="center" indent="1"/>
    </xf>
    <xf numFmtId="0" fontId="106" fillId="40" borderId="147" applyNumberFormat="0" applyProtection="0">
      <alignment horizontal="left" vertical="top" indent="1"/>
    </xf>
    <xf numFmtId="4" fontId="106" fillId="47" borderId="147" applyNumberFormat="0" applyProtection="0">
      <alignment horizontal="right" vertical="center"/>
    </xf>
    <xf numFmtId="0" fontId="27" fillId="40" borderId="147" applyNumberFormat="0" applyProtection="0">
      <alignment horizontal="left" vertical="top" indent="1"/>
    </xf>
    <xf numFmtId="4" fontId="106" fillId="35" borderId="147" applyNumberFormat="0" applyProtection="0">
      <alignment horizontal="left" vertical="center" indent="1"/>
    </xf>
    <xf numFmtId="0" fontId="100" fillId="0" borderId="145" applyFont="0" applyFill="0" applyBorder="0">
      <alignment horizontal="center" vertical="justify" wrapText="1"/>
    </xf>
    <xf numFmtId="4" fontId="104" fillId="34" borderId="147" applyNumberFormat="0" applyProtection="0">
      <alignment horizontal="left" vertical="center" indent="1"/>
    </xf>
    <xf numFmtId="4" fontId="106" fillId="46" borderId="147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4" fontId="110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4" fillId="34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4" fontId="106" fillId="35" borderId="147" applyNumberFormat="0" applyProtection="0">
      <alignment vertical="center"/>
    </xf>
    <xf numFmtId="0" fontId="27" fillId="40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4" fontId="106" fillId="47" borderId="147" applyNumberFormat="0" applyProtection="0">
      <alignment horizontal="right"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5" fillId="34" borderId="147" applyNumberFormat="0" applyProtection="0">
      <alignment vertical="center"/>
    </xf>
    <xf numFmtId="4" fontId="105" fillId="34" borderId="147" applyNumberFormat="0" applyProtection="0">
      <alignment vertical="center"/>
    </xf>
    <xf numFmtId="4" fontId="105" fillId="34" borderId="147" applyNumberFormat="0" applyProtection="0">
      <alignment vertical="center"/>
    </xf>
    <xf numFmtId="4" fontId="105" fillId="34" borderId="147" applyNumberFormat="0" applyProtection="0">
      <alignment vertical="center"/>
    </xf>
    <xf numFmtId="4" fontId="105" fillId="34" borderId="147" applyNumberFormat="0" applyProtection="0">
      <alignment vertical="center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0" fontId="104" fillId="34" borderId="147" applyNumberFormat="0" applyProtection="0">
      <alignment horizontal="left" vertical="top" indent="1"/>
    </xf>
    <xf numFmtId="0" fontId="104" fillId="34" borderId="147" applyNumberFormat="0" applyProtection="0">
      <alignment horizontal="left" vertical="top" indent="1"/>
    </xf>
    <xf numFmtId="0" fontId="104" fillId="34" borderId="147" applyNumberFormat="0" applyProtection="0">
      <alignment horizontal="left" vertical="top" indent="1"/>
    </xf>
    <xf numFmtId="0" fontId="104" fillId="34" borderId="147" applyNumberFormat="0" applyProtection="0">
      <alignment horizontal="left" vertical="top" indent="1"/>
    </xf>
    <xf numFmtId="0" fontId="104" fillId="34" borderId="147" applyNumberFormat="0" applyProtection="0">
      <alignment horizontal="left" vertical="top" indent="1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0" fontId="27" fillId="52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6" fillId="35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4" fontId="106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0" fontId="106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0" fontId="104" fillId="34" borderId="147" applyNumberFormat="0" applyProtection="0">
      <alignment horizontal="left" vertical="top" indent="1"/>
    </xf>
    <xf numFmtId="4" fontId="104" fillId="34" borderId="147" applyNumberFormat="0" applyProtection="0">
      <alignment horizontal="left" vertical="center" indent="1"/>
    </xf>
    <xf numFmtId="4" fontId="105" fillId="34" borderId="228" applyNumberFormat="0" applyProtection="0">
      <alignment vertical="center"/>
    </xf>
    <xf numFmtId="4" fontId="104" fillId="39" borderId="147" applyNumberFormat="0" applyProtection="0">
      <alignment vertical="center"/>
    </xf>
    <xf numFmtId="0" fontId="27" fillId="36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10" fontId="34" fillId="35" borderId="145" applyNumberFormat="0" applyBorder="0" applyAlignment="0" applyProtection="0"/>
    <xf numFmtId="0" fontId="100" fillId="0" borderId="145" applyFont="0" applyFill="0" applyBorder="0">
      <alignment horizontal="center" vertical="justify" wrapText="1"/>
    </xf>
    <xf numFmtId="10" fontId="34" fillId="35" borderId="148" applyNumberFormat="0" applyBorder="0" applyAlignment="0" applyProtection="0"/>
    <xf numFmtId="0" fontId="106" fillId="40" borderId="147" applyNumberFormat="0" applyProtection="0">
      <alignment horizontal="left" vertical="top" indent="1"/>
    </xf>
    <xf numFmtId="0" fontId="100" fillId="0" borderId="145" applyFont="0" applyFill="0" applyBorder="0">
      <alignment horizontal="centerContinuous" vertical="justify" wrapText="1"/>
    </xf>
    <xf numFmtId="0" fontId="104" fillId="34" borderId="147" applyNumberFormat="0" applyProtection="0">
      <alignment horizontal="left" vertical="top" indent="1"/>
    </xf>
    <xf numFmtId="4" fontId="104" fillId="39" borderId="147" applyNumberFormat="0" applyProtection="0">
      <alignment vertical="center"/>
    </xf>
    <xf numFmtId="4" fontId="106" fillId="45" borderId="147" applyNumberFormat="0" applyProtection="0">
      <alignment horizontal="right" vertical="center"/>
    </xf>
    <xf numFmtId="0" fontId="100" fillId="0" borderId="226" applyFont="0" applyFill="0" applyBorder="0">
      <alignment horizontal="centerContinuous" vertical="justify" wrapText="1"/>
    </xf>
    <xf numFmtId="4" fontId="106" fillId="49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0" fontId="27" fillId="52" borderId="147" applyNumberFormat="0" applyProtection="0">
      <alignment horizontal="left" vertical="top" indent="1"/>
    </xf>
    <xf numFmtId="4" fontId="106" fillId="47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0" fontId="27" fillId="52" borderId="147" applyNumberFormat="0" applyProtection="0">
      <alignment horizontal="left" vertical="center" indent="1"/>
    </xf>
    <xf numFmtId="4" fontId="106" fillId="47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10" fontId="34" fillId="35" borderId="145" applyNumberFormat="0" applyBorder="0" applyAlignment="0" applyProtection="0"/>
    <xf numFmtId="10" fontId="66" fillId="35" borderId="237" applyNumberFormat="0" applyBorder="0" applyAlignment="0" applyProtection="0"/>
    <xf numFmtId="0" fontId="27" fillId="54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4" fontId="106" fillId="53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4" fontId="106" fillId="51" borderId="147" applyNumberFormat="0" applyProtection="0">
      <alignment horizontal="right" vertical="center"/>
    </xf>
    <xf numFmtId="0" fontId="27" fillId="36" borderId="147" applyNumberFormat="0" applyProtection="0">
      <alignment horizontal="left" vertical="center" indent="1"/>
    </xf>
    <xf numFmtId="0" fontId="106" fillId="35" borderId="147" applyNumberFormat="0" applyProtection="0">
      <alignment horizontal="left" vertical="top" indent="1"/>
    </xf>
    <xf numFmtId="4" fontId="106" fillId="53" borderId="147" applyNumberFormat="0" applyProtection="0">
      <alignment horizontal="right" vertical="center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center" indent="1"/>
    </xf>
    <xf numFmtId="4" fontId="105" fillId="34" borderId="147" applyNumberFormat="0" applyProtection="0">
      <alignment vertical="center"/>
    </xf>
    <xf numFmtId="4" fontId="106" fillId="46" borderId="195" applyNumberFormat="0" applyProtection="0">
      <alignment horizontal="right" vertical="center"/>
    </xf>
    <xf numFmtId="0" fontId="106" fillId="35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top" indent="1"/>
    </xf>
    <xf numFmtId="4" fontId="106" fillId="49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0" fontId="31" fillId="0" borderId="146">
      <alignment horizontal="left" vertical="center"/>
    </xf>
    <xf numFmtId="10" fontId="66" fillId="35" borderId="145" applyNumberFormat="0" applyBorder="0" applyAlignment="0" applyProtection="0"/>
    <xf numFmtId="0" fontId="31" fillId="0" borderId="146">
      <alignment horizontal="left" vertical="center"/>
    </xf>
    <xf numFmtId="0" fontId="31" fillId="0" borderId="146">
      <alignment horizontal="left" vertical="center"/>
    </xf>
    <xf numFmtId="0" fontId="100" fillId="0" borderId="145" applyFont="0" applyFill="0" applyBorder="0">
      <alignment horizontal="centerContinuous" vertical="justify" wrapText="1"/>
    </xf>
    <xf numFmtId="0" fontId="100" fillId="0" borderId="145" applyFont="0" applyFill="0" applyBorder="0">
      <alignment horizontal="centerContinuous" vertical="justify" wrapText="1"/>
    </xf>
    <xf numFmtId="0" fontId="100" fillId="0" borderId="145" applyFont="0" applyFill="0" applyBorder="0">
      <alignment horizontal="centerContinuous" vertical="justify" wrapText="1"/>
    </xf>
    <xf numFmtId="0" fontId="100" fillId="0" borderId="145" applyFont="0" applyFill="0" applyBorder="0">
      <alignment horizontal="center" vertical="justify" wrapText="1"/>
    </xf>
    <xf numFmtId="0" fontId="100" fillId="0" borderId="145" applyFont="0" applyFill="0" applyBorder="0">
      <alignment horizontal="center" vertical="justify" wrapText="1"/>
    </xf>
    <xf numFmtId="10" fontId="66" fillId="35" borderId="145" applyNumberFormat="0" applyBorder="0" applyAlignment="0" applyProtection="0"/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4" fontId="106" fillId="45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0" fontId="27" fillId="52" borderId="147" applyNumberFormat="0" applyProtection="0">
      <alignment horizontal="left" vertical="center" indent="1"/>
    </xf>
    <xf numFmtId="4" fontId="106" fillId="45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10" fontId="34" fillId="35" borderId="148" applyNumberFormat="0" applyBorder="0" applyAlignment="0" applyProtection="0"/>
    <xf numFmtId="4" fontId="106" fillId="42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0" fontId="27" fillId="40" borderId="147" applyNumberFormat="0" applyProtection="0">
      <alignment horizontal="left" vertical="top" indent="1"/>
    </xf>
    <xf numFmtId="4" fontId="106" fillId="53" borderId="147" applyNumberFormat="0" applyProtection="0">
      <alignment horizontal="right" vertical="center"/>
    </xf>
    <xf numFmtId="0" fontId="27" fillId="40" borderId="147" applyNumberFormat="0" applyProtection="0">
      <alignment horizontal="left" vertical="center" indent="1"/>
    </xf>
    <xf numFmtId="4" fontId="106" fillId="45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0" fontId="27" fillId="36" borderId="147" applyNumberFormat="0" applyProtection="0">
      <alignment horizontal="left" vertical="center" indent="1"/>
    </xf>
    <xf numFmtId="4" fontId="106" fillId="42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4" fontId="106" fillId="46" borderId="195" applyNumberFormat="0" applyProtection="0">
      <alignment horizontal="right" vertical="center"/>
    </xf>
    <xf numFmtId="0" fontId="31" fillId="0" borderId="216">
      <alignment horizontal="left" vertical="center"/>
    </xf>
    <xf numFmtId="0" fontId="27" fillId="40" borderId="195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4" fontId="106" fillId="47" borderId="195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48" borderId="155" applyNumberFormat="0" applyProtection="0">
      <alignment horizontal="right" vertical="center"/>
    </xf>
    <xf numFmtId="0" fontId="104" fillId="34" borderId="228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0" fontId="27" fillId="40" borderId="155" applyNumberFormat="0" applyProtection="0">
      <alignment horizontal="left" vertical="center" indent="1"/>
    </xf>
    <xf numFmtId="0" fontId="104" fillId="34" borderId="195" applyNumberFormat="0" applyProtection="0">
      <alignment horizontal="left" vertical="top" indent="1"/>
    </xf>
    <xf numFmtId="0" fontId="27" fillId="36" borderId="155" applyNumberFormat="0" applyProtection="0">
      <alignment horizontal="left" vertical="center" indent="1"/>
    </xf>
    <xf numFmtId="4" fontId="108" fillId="35" borderId="155" applyNumberFormat="0" applyProtection="0">
      <alignment vertical="center"/>
    </xf>
    <xf numFmtId="0" fontId="106" fillId="40" borderId="150" applyNumberFormat="0" applyProtection="0">
      <alignment horizontal="left" vertical="top" indent="1"/>
    </xf>
    <xf numFmtId="4" fontId="106" fillId="47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4" fontId="106" fillId="44" borderId="155" applyNumberFormat="0" applyProtection="0">
      <alignment horizontal="right" vertical="center"/>
    </xf>
    <xf numFmtId="0" fontId="27" fillId="40" borderId="155" applyNumberFormat="0" applyProtection="0">
      <alignment horizontal="left" vertical="top" indent="1"/>
    </xf>
    <xf numFmtId="4" fontId="106" fillId="42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0" fontId="27" fillId="36" borderId="155" applyNumberFormat="0" applyProtection="0">
      <alignment horizontal="left" vertical="top" indent="1"/>
    </xf>
    <xf numFmtId="4" fontId="106" fillId="35" borderId="155" applyNumberFormat="0" applyProtection="0">
      <alignment horizontal="left" vertical="center" indent="1"/>
    </xf>
    <xf numFmtId="0" fontId="31" fillId="0" borderId="160">
      <alignment horizontal="left" vertical="center"/>
    </xf>
    <xf numFmtId="4" fontId="106" fillId="46" borderId="155" applyNumberFormat="0" applyProtection="0">
      <alignment horizontal="right" vertical="center"/>
    </xf>
    <xf numFmtId="0" fontId="106" fillId="40" borderId="155" applyNumberFormat="0" applyProtection="0">
      <alignment horizontal="left" vertical="top" indent="1"/>
    </xf>
    <xf numFmtId="4" fontId="106" fillId="44" borderId="155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0" fontId="31" fillId="0" borderId="160">
      <alignment horizontal="left" vertical="center"/>
    </xf>
    <xf numFmtId="0" fontId="27" fillId="52" borderId="217" applyNumberFormat="0" applyProtection="0">
      <alignment horizontal="left" vertical="top" indent="1"/>
    </xf>
    <xf numFmtId="10" fontId="34" fillId="35" borderId="226" applyNumberFormat="0" applyBorder="0" applyAlignment="0" applyProtection="0"/>
    <xf numFmtId="4" fontId="106" fillId="53" borderId="195" applyNumberFormat="0" applyProtection="0">
      <alignment horizontal="left" vertical="center" indent="1"/>
    </xf>
    <xf numFmtId="4" fontId="106" fillId="43" borderId="155" applyNumberFormat="0" applyProtection="0">
      <alignment horizontal="right" vertical="center"/>
    </xf>
    <xf numFmtId="4" fontId="106" fillId="49" borderId="195" applyNumberFormat="0" applyProtection="0">
      <alignment horizontal="right" vertical="center"/>
    </xf>
    <xf numFmtId="0" fontId="31" fillId="0" borderId="149">
      <alignment horizontal="left" vertical="center"/>
    </xf>
    <xf numFmtId="4" fontId="106" fillId="35" borderId="150" applyNumberFormat="0" applyProtection="0">
      <alignment vertical="center"/>
    </xf>
    <xf numFmtId="0" fontId="27" fillId="52" borderId="150" applyNumberFormat="0" applyProtection="0">
      <alignment horizontal="left" vertical="center" indent="1"/>
    </xf>
    <xf numFmtId="4" fontId="104" fillId="39" borderId="150" applyNumberFormat="0" applyProtection="0">
      <alignment vertical="center"/>
    </xf>
    <xf numFmtId="0" fontId="27" fillId="52" borderId="150" applyNumberFormat="0" applyProtection="0">
      <alignment horizontal="left" vertical="center" indent="1"/>
    </xf>
    <xf numFmtId="0" fontId="106" fillId="35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4" fontId="106" fillId="41" borderId="150" applyNumberFormat="0" applyProtection="0">
      <alignment horizontal="right" vertical="center"/>
    </xf>
    <xf numFmtId="4" fontId="105" fillId="34" borderId="150" applyNumberFormat="0" applyProtection="0">
      <alignment vertical="center"/>
    </xf>
    <xf numFmtId="4" fontId="106" fillId="42" borderId="150" applyNumberFormat="0" applyProtection="0">
      <alignment horizontal="right" vertical="center"/>
    </xf>
    <xf numFmtId="0" fontId="27" fillId="40" borderId="155" applyNumberFormat="0" applyProtection="0">
      <alignment horizontal="left" vertical="top" indent="1"/>
    </xf>
    <xf numFmtId="4" fontId="105" fillId="34" borderId="150" applyNumberFormat="0" applyProtection="0">
      <alignment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4" fontId="106" fillId="42" borderId="195" applyNumberFormat="0" applyProtection="0">
      <alignment horizontal="right" vertical="center"/>
    </xf>
    <xf numFmtId="4" fontId="105" fillId="34" borderId="150" applyNumberFormat="0" applyProtection="0">
      <alignment vertical="center"/>
    </xf>
    <xf numFmtId="4" fontId="104" fillId="34" borderId="150" applyNumberFormat="0" applyProtection="0">
      <alignment horizontal="left" vertical="center" indent="1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0" fontId="27" fillId="52" borderId="150" applyNumberFormat="0" applyProtection="0">
      <alignment horizontal="left" vertical="top" indent="1"/>
    </xf>
    <xf numFmtId="4" fontId="106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4" fontId="110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4" fontId="108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0" fontId="100" fillId="0" borderId="248" applyFont="0" applyFill="0" applyBorder="0">
      <alignment horizontal="center" vertical="justify" wrapText="1"/>
    </xf>
    <xf numFmtId="4" fontId="106" fillId="53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top" indent="1"/>
    </xf>
    <xf numFmtId="4" fontId="106" fillId="45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5" fillId="34" borderId="150" applyNumberFormat="0" applyProtection="0">
      <alignment vertical="center"/>
    </xf>
    <xf numFmtId="4" fontId="106" fillId="47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0" fontId="27" fillId="40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horizontal="left" vertical="center" indent="1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4" fontId="106" fillId="53" borderId="195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8" fillId="35" borderId="150" applyNumberFormat="0" applyProtection="0">
      <alignment vertical="center"/>
    </xf>
    <xf numFmtId="4" fontId="106" fillId="51" borderId="150" applyNumberFormat="0" applyProtection="0">
      <alignment horizontal="right" vertical="center"/>
    </xf>
    <xf numFmtId="0" fontId="106" fillId="40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center" indent="1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05" fillId="34" borderId="150" applyNumberFormat="0" applyProtection="0">
      <alignment vertical="center"/>
    </xf>
    <xf numFmtId="0" fontId="104" fillId="34" borderId="150" applyNumberFormat="0" applyProtection="0">
      <alignment horizontal="left" vertical="top" indent="1"/>
    </xf>
    <xf numFmtId="4" fontId="108" fillId="35" borderId="150" applyNumberFormat="0" applyProtection="0">
      <alignment vertical="center"/>
    </xf>
    <xf numFmtId="0" fontId="106" fillId="35" borderId="150" applyNumberFormat="0" applyProtection="0">
      <alignment horizontal="left" vertical="top" indent="1"/>
    </xf>
    <xf numFmtId="4" fontId="104" fillId="34" borderId="155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6" fillId="51" borderId="150" applyNumberFormat="0" applyProtection="0">
      <alignment horizontal="right" vertical="center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6" fillId="41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4" fillId="34" borderId="155" applyNumberFormat="0" applyProtection="0">
      <alignment horizontal="left" vertical="center" indent="1"/>
    </xf>
    <xf numFmtId="4" fontId="104" fillId="39" borderId="150" applyNumberFormat="0" applyProtection="0">
      <alignment vertical="center"/>
    </xf>
    <xf numFmtId="0" fontId="104" fillId="34" borderId="150" applyNumberFormat="0" applyProtection="0">
      <alignment horizontal="left" vertical="top" indent="1"/>
    </xf>
    <xf numFmtId="4" fontId="106" fillId="49" borderId="150" applyNumberFormat="0" applyProtection="0">
      <alignment horizontal="right" vertical="center"/>
    </xf>
    <xf numFmtId="0" fontId="27" fillId="54" borderId="150" applyNumberFormat="0" applyProtection="0">
      <alignment horizontal="left" vertical="center" indent="1"/>
    </xf>
    <xf numFmtId="0" fontId="27" fillId="40" borderId="195" applyNumberFormat="0" applyProtection="0">
      <alignment horizontal="left" vertical="top" indent="1"/>
    </xf>
    <xf numFmtId="0" fontId="27" fillId="40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4" fontId="106" fillId="43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4" fontId="106" fillId="49" borderId="150" applyNumberFormat="0" applyProtection="0">
      <alignment horizontal="right" vertical="center"/>
    </xf>
    <xf numFmtId="0" fontId="104" fillId="34" borderId="150" applyNumberFormat="0" applyProtection="0">
      <alignment horizontal="left" vertical="top" indent="1"/>
    </xf>
    <xf numFmtId="4" fontId="105" fillId="34" borderId="150" applyNumberFormat="0" applyProtection="0">
      <alignment vertical="center"/>
    </xf>
    <xf numFmtId="4" fontId="106" fillId="53" borderId="150" applyNumberFormat="0" applyProtection="0">
      <alignment horizontal="left" vertical="center" indent="1"/>
    </xf>
    <xf numFmtId="4" fontId="106" fillId="35" borderId="150" applyNumberFormat="0" applyProtection="0">
      <alignment vertical="center"/>
    </xf>
    <xf numFmtId="0" fontId="27" fillId="40" borderId="150" applyNumberFormat="0" applyProtection="0">
      <alignment horizontal="left" vertical="center" indent="1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0" fontId="104" fillId="34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4" fontId="108" fillId="51" borderId="150" applyNumberFormat="0" applyProtection="0">
      <alignment horizontal="right" vertical="center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4" fontId="104" fillId="39" borderId="150" applyNumberFormat="0" applyProtection="0">
      <alignment vertical="center"/>
    </xf>
    <xf numFmtId="0" fontId="27" fillId="40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0" fontId="27" fillId="36" borderId="150" applyNumberFormat="0" applyProtection="0">
      <alignment horizontal="left" vertical="center" indent="1"/>
    </xf>
    <xf numFmtId="4" fontId="106" fillId="53" borderId="150" applyNumberFormat="0" applyProtection="0">
      <alignment horizontal="right" vertical="center"/>
    </xf>
    <xf numFmtId="4" fontId="108" fillId="35" borderId="150" applyNumberFormat="0" applyProtection="0">
      <alignment vertical="center"/>
    </xf>
    <xf numFmtId="4" fontId="105" fillId="34" borderId="155" applyNumberFormat="0" applyProtection="0">
      <alignment vertical="center"/>
    </xf>
    <xf numFmtId="0" fontId="31" fillId="0" borderId="149">
      <alignment horizontal="left" vertical="center"/>
    </xf>
    <xf numFmtId="0" fontId="104" fillId="34" borderId="150" applyNumberFormat="0" applyProtection="0">
      <alignment horizontal="left" vertical="top" indent="1"/>
    </xf>
    <xf numFmtId="0" fontId="27" fillId="52" borderId="172" applyNumberFormat="0" applyProtection="0">
      <alignment horizontal="left" vertical="center" indent="1"/>
    </xf>
    <xf numFmtId="4" fontId="106" fillId="47" borderId="206" applyNumberFormat="0" applyProtection="0">
      <alignment horizontal="right" vertical="center"/>
    </xf>
    <xf numFmtId="4" fontId="104" fillId="39" borderId="150" applyNumberFormat="0" applyProtection="0">
      <alignment vertical="center"/>
    </xf>
    <xf numFmtId="0" fontId="31" fillId="0" borderId="149">
      <alignment horizontal="left" vertical="center"/>
    </xf>
    <xf numFmtId="0" fontId="31" fillId="0" borderId="149">
      <alignment horizontal="left" vertical="center"/>
    </xf>
    <xf numFmtId="0" fontId="31" fillId="0" borderId="149">
      <alignment horizontal="left" vertical="center"/>
    </xf>
    <xf numFmtId="0" fontId="31" fillId="0" borderId="149">
      <alignment horizontal="left" vertical="center"/>
    </xf>
    <xf numFmtId="0" fontId="31" fillId="0" borderId="149">
      <alignment horizontal="left" vertical="center"/>
    </xf>
    <xf numFmtId="4" fontId="106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6" fillId="35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center" indent="1"/>
    </xf>
    <xf numFmtId="4" fontId="106" fillId="41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5" fillId="34" borderId="150" applyNumberFormat="0" applyProtection="0">
      <alignment vertical="center"/>
    </xf>
    <xf numFmtId="0" fontId="27" fillId="40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4" fontId="106" fillId="35" borderId="150" applyNumberFormat="0" applyProtection="0">
      <alignment horizontal="left" vertical="center" indent="1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1" borderId="195" applyNumberFormat="0" applyProtection="0">
      <alignment horizontal="right" vertical="center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4" fontId="106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0" fontId="106" fillId="40" borderId="150" applyNumberFormat="0" applyProtection="0">
      <alignment horizontal="left" vertical="top" indent="1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0" fontId="104" fillId="34" borderId="150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4" fontId="106" fillId="53" borderId="150" applyNumberFormat="0" applyProtection="0">
      <alignment horizontal="right" vertical="center"/>
    </xf>
    <xf numFmtId="0" fontId="27" fillId="36" borderId="150" applyNumberFormat="0" applyProtection="0">
      <alignment horizontal="left" vertical="top" indent="1"/>
    </xf>
    <xf numFmtId="4" fontId="105" fillId="34" borderId="150" applyNumberFormat="0" applyProtection="0">
      <alignment vertical="center"/>
    </xf>
    <xf numFmtId="0" fontId="104" fillId="34" borderId="150" applyNumberFormat="0" applyProtection="0">
      <alignment horizontal="left" vertical="top" indent="1"/>
    </xf>
    <xf numFmtId="4" fontId="106" fillId="43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4" fontId="105" fillId="34" borderId="150" applyNumberFormat="0" applyProtection="0">
      <alignment vertical="center"/>
    </xf>
    <xf numFmtId="4" fontId="106" fillId="41" borderId="150" applyNumberFormat="0" applyProtection="0">
      <alignment horizontal="right" vertical="center"/>
    </xf>
    <xf numFmtId="0" fontId="104" fillId="34" borderId="150" applyNumberFormat="0" applyProtection="0">
      <alignment horizontal="left" vertical="top" indent="1"/>
    </xf>
    <xf numFmtId="4" fontId="106" fillId="42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106" fillId="40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3" fontId="55" fillId="34" borderId="151">
      <alignment horizontal="left" vertical="top" wrapText="1"/>
      <protection locked="0"/>
    </xf>
    <xf numFmtId="4" fontId="104" fillId="34" borderId="150" applyNumberFormat="0" applyProtection="0">
      <alignment horizontal="left" vertical="center" indent="1"/>
    </xf>
    <xf numFmtId="0" fontId="106" fillId="40" borderId="150" applyNumberFormat="0" applyProtection="0">
      <alignment horizontal="left" vertical="top" indent="1"/>
    </xf>
    <xf numFmtId="4" fontId="106" fillId="47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4" fontId="106" fillId="35" borderId="150" applyNumberFormat="0" applyProtection="0">
      <alignment horizontal="left" vertical="center" indent="1"/>
    </xf>
    <xf numFmtId="4" fontId="106" fillId="44" borderId="195" applyNumberFormat="0" applyProtection="0">
      <alignment horizontal="right" vertical="center"/>
    </xf>
    <xf numFmtId="4" fontId="104" fillId="34" borderId="150" applyNumberFormat="0" applyProtection="0">
      <alignment horizontal="left" vertical="center" indent="1"/>
    </xf>
    <xf numFmtId="4" fontId="106" fillId="46" borderId="150" applyNumberFormat="0" applyProtection="0">
      <alignment horizontal="right" vertical="center"/>
    </xf>
    <xf numFmtId="0" fontId="31" fillId="0" borderId="171">
      <alignment horizontal="left" vertical="center"/>
    </xf>
    <xf numFmtId="4" fontId="110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4" fillId="34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0" fontId="27" fillId="40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4" fontId="106" fillId="47" borderId="150" applyNumberFormat="0" applyProtection="0">
      <alignment horizontal="right"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35" borderId="228" applyNumberFormat="0" applyProtection="0">
      <alignment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3" fontId="55" fillId="34" borderId="151">
      <alignment horizontal="left" vertical="top" wrapText="1"/>
      <protection locked="0"/>
    </xf>
    <xf numFmtId="0" fontId="104" fillId="34" borderId="150" applyNumberFormat="0" applyProtection="0">
      <alignment horizontal="left" vertical="top" indent="1"/>
    </xf>
    <xf numFmtId="4" fontId="104" fillId="34" borderId="150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4" fillId="39" borderId="150" applyNumberFormat="0" applyProtection="0">
      <alignment vertical="center"/>
    </xf>
    <xf numFmtId="0" fontId="27" fillId="36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10" fontId="66" fillId="35" borderId="215" applyNumberFormat="0" applyBorder="0" applyAlignment="0" applyProtection="0"/>
    <xf numFmtId="10" fontId="34" fillId="35" borderId="151" applyNumberFormat="0" applyBorder="0" applyAlignment="0" applyProtection="0"/>
    <xf numFmtId="0" fontId="106" fillId="40" borderId="150" applyNumberFormat="0" applyProtection="0">
      <alignment horizontal="left" vertical="top" indent="1"/>
    </xf>
    <xf numFmtId="0" fontId="104" fillId="34" borderId="195" applyNumberFormat="0" applyProtection="0">
      <alignment horizontal="left" vertical="top" indent="1"/>
    </xf>
    <xf numFmtId="0" fontId="27" fillId="40" borderId="155" applyNumberFormat="0" applyProtection="0">
      <alignment horizontal="left" vertical="center" indent="1"/>
    </xf>
    <xf numFmtId="0" fontId="104" fillId="34" borderId="150" applyNumberFormat="0" applyProtection="0">
      <alignment horizontal="left" vertical="top" indent="1"/>
    </xf>
    <xf numFmtId="4" fontId="104" fillId="39" borderId="150" applyNumberFormat="0" applyProtection="0">
      <alignment vertical="center"/>
    </xf>
    <xf numFmtId="4" fontId="106" fillId="45" borderId="150" applyNumberFormat="0" applyProtection="0">
      <alignment horizontal="right" vertical="center"/>
    </xf>
    <xf numFmtId="4" fontId="106" fillId="41" borderId="195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0" fontId="27" fillId="52" borderId="150" applyNumberFormat="0" applyProtection="0">
      <alignment horizontal="left" vertical="top" indent="1"/>
    </xf>
    <xf numFmtId="4" fontId="106" fillId="47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0" fontId="27" fillId="52" borderId="150" applyNumberFormat="0" applyProtection="0">
      <alignment horizontal="left" vertical="center" indent="1"/>
    </xf>
    <xf numFmtId="4" fontId="106" fillId="47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0" fontId="31" fillId="0" borderId="216">
      <alignment horizontal="left" vertical="center"/>
    </xf>
    <xf numFmtId="4" fontId="106" fillId="51" borderId="239" applyNumberFormat="0" applyProtection="0">
      <alignment horizontal="right" vertical="center"/>
    </xf>
    <xf numFmtId="0" fontId="27" fillId="54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4" fontId="106" fillId="53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4" fontId="106" fillId="51" borderId="150" applyNumberFormat="0" applyProtection="0">
      <alignment horizontal="right" vertical="center"/>
    </xf>
    <xf numFmtId="0" fontId="27" fillId="36" borderId="150" applyNumberFormat="0" applyProtection="0">
      <alignment horizontal="left" vertical="center" indent="1"/>
    </xf>
    <xf numFmtId="0" fontId="106" fillId="35" borderId="150" applyNumberFormat="0" applyProtection="0">
      <alignment horizontal="left" vertical="top" indent="1"/>
    </xf>
    <xf numFmtId="4" fontId="106" fillId="53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center" indent="1"/>
    </xf>
    <xf numFmtId="4" fontId="105" fillId="34" borderId="150" applyNumberFormat="0" applyProtection="0">
      <alignment vertical="center"/>
    </xf>
    <xf numFmtId="0" fontId="27" fillId="40" borderId="195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top" indent="1"/>
    </xf>
    <xf numFmtId="4" fontId="106" fillId="49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0" fontId="31" fillId="0" borderId="149">
      <alignment horizontal="left" vertical="center"/>
    </xf>
    <xf numFmtId="4" fontId="106" fillId="51" borderId="206" applyNumberFormat="0" applyProtection="0">
      <alignment horizontal="right" vertical="center"/>
    </xf>
    <xf numFmtId="0" fontId="31" fillId="0" borderId="149">
      <alignment horizontal="left" vertical="center"/>
    </xf>
    <xf numFmtId="0" fontId="31" fillId="0" borderId="149">
      <alignment horizontal="left" vertical="center"/>
    </xf>
    <xf numFmtId="0" fontId="27" fillId="52" borderId="195" applyNumberFormat="0" applyProtection="0">
      <alignment horizontal="left" vertical="top" indent="1"/>
    </xf>
    <xf numFmtId="0" fontId="104" fillId="34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4" fontId="106" fillId="42" borderId="195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0" fontId="27" fillId="54" borderId="195" applyNumberFormat="0" applyProtection="0">
      <alignment horizontal="left" vertical="top" indent="1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4" fontId="106" fillId="45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0" fontId="27" fillId="52" borderId="150" applyNumberFormat="0" applyProtection="0">
      <alignment horizontal="left" vertical="center" indent="1"/>
    </xf>
    <xf numFmtId="4" fontId="106" fillId="45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10" fontId="34" fillId="35" borderId="151" applyNumberFormat="0" applyBorder="0" applyAlignment="0" applyProtection="0"/>
    <xf numFmtId="4" fontId="106" fillId="42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4" fontId="106" fillId="53" borderId="150" applyNumberFormat="0" applyProtection="0">
      <alignment horizontal="right" vertical="center"/>
    </xf>
    <xf numFmtId="0" fontId="27" fillId="40" borderId="150" applyNumberFormat="0" applyProtection="0">
      <alignment horizontal="left" vertical="center" indent="1"/>
    </xf>
    <xf numFmtId="4" fontId="106" fillId="45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0" fontId="27" fillId="36" borderId="150" applyNumberFormat="0" applyProtection="0">
      <alignment horizontal="left" vertical="center" indent="1"/>
    </xf>
    <xf numFmtId="4" fontId="106" fillId="42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0" fontId="27" fillId="40" borderId="155" applyNumberFormat="0" applyProtection="0">
      <alignment horizontal="left" vertical="center" indent="1"/>
    </xf>
    <xf numFmtId="10" fontId="34" fillId="35" borderId="196" applyNumberFormat="0" applyBorder="0" applyAlignment="0" applyProtection="0"/>
    <xf numFmtId="0" fontId="27" fillId="40" borderId="155" applyNumberFormat="0" applyProtection="0">
      <alignment horizontal="left" vertical="center" indent="1"/>
    </xf>
    <xf numFmtId="4" fontId="105" fillId="34" borderId="195" applyNumberFormat="0" applyProtection="0">
      <alignment vertical="center"/>
    </xf>
    <xf numFmtId="4" fontId="104" fillId="34" borderId="195" applyNumberFormat="0" applyProtection="0">
      <alignment horizontal="left" vertical="center" indent="1"/>
    </xf>
    <xf numFmtId="0" fontId="31" fillId="0" borderId="154">
      <alignment horizontal="left" vertical="center"/>
    </xf>
    <xf numFmtId="4" fontId="106" fillId="53" borderId="155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0" fontId="106" fillId="40" borderId="152" applyNumberFormat="0" applyProtection="0">
      <alignment horizontal="left" vertical="top" indent="1"/>
    </xf>
    <xf numFmtId="4" fontId="106" fillId="53" borderId="152" applyNumberFormat="0" applyProtection="0">
      <alignment horizontal="left" vertical="center" indent="1"/>
    </xf>
    <xf numFmtId="4" fontId="108" fillId="51" borderId="152" applyNumberFormat="0" applyProtection="0">
      <alignment horizontal="right" vertical="center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vertical="center"/>
    </xf>
    <xf numFmtId="0" fontId="27" fillId="54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4" fontId="106" fillId="46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4" fontId="104" fillId="34" borderId="152" applyNumberFormat="0" applyProtection="0">
      <alignment horizontal="left" vertical="center" indent="1"/>
    </xf>
    <xf numFmtId="0" fontId="27" fillId="36" borderId="195" applyNumberFormat="0" applyProtection="0">
      <alignment horizontal="left" vertical="top" indent="1"/>
    </xf>
    <xf numFmtId="4" fontId="106" fillId="51" borderId="152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0" fontId="27" fillId="54" borderId="155" applyNumberFormat="0" applyProtection="0">
      <alignment horizontal="left" vertical="top" indent="1"/>
    </xf>
    <xf numFmtId="4" fontId="108" fillId="51" borderId="152" applyNumberFormat="0" applyProtection="0">
      <alignment horizontal="right" vertical="center"/>
    </xf>
    <xf numFmtId="0" fontId="106" fillId="35" borderId="152" applyNumberFormat="0" applyProtection="0">
      <alignment horizontal="left" vertical="top" indent="1"/>
    </xf>
    <xf numFmtId="4" fontId="106" fillId="35" borderId="152" applyNumberFormat="0" applyProtection="0">
      <alignment horizontal="left" vertical="center" indent="1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0" fontId="27" fillId="54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4" fillId="34" borderId="152" applyNumberFormat="0" applyProtection="0">
      <alignment horizontal="left" vertical="center" indent="1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0" fontId="31" fillId="0" borderId="154">
      <alignment horizontal="left" vertical="center"/>
    </xf>
    <xf numFmtId="4" fontId="106" fillId="35" borderId="206" applyNumberFormat="0" applyProtection="0">
      <alignment vertical="center"/>
    </xf>
    <xf numFmtId="4" fontId="110" fillId="51" borderId="195" applyNumberFormat="0" applyProtection="0">
      <alignment horizontal="right" vertical="center"/>
    </xf>
    <xf numFmtId="0" fontId="31" fillId="0" borderId="194">
      <alignment horizontal="left" vertical="center"/>
    </xf>
    <xf numFmtId="4" fontId="105" fillId="34" borderId="152" applyNumberFormat="0" applyProtection="0">
      <alignment vertical="center"/>
    </xf>
    <xf numFmtId="4" fontId="110" fillId="51" borderId="152" applyNumberFormat="0" applyProtection="0">
      <alignment horizontal="right" vertical="center"/>
    </xf>
    <xf numFmtId="0" fontId="31" fillId="0" borderId="154">
      <alignment horizontal="left" vertical="center"/>
    </xf>
    <xf numFmtId="0" fontId="104" fillId="34" borderId="195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4" fontId="110" fillId="51" borderId="155" applyNumberFormat="0" applyProtection="0">
      <alignment horizontal="right" vertical="center"/>
    </xf>
    <xf numFmtId="0" fontId="31" fillId="0" borderId="216">
      <alignment horizontal="left" vertical="center"/>
    </xf>
    <xf numFmtId="0" fontId="27" fillId="54" borderId="155" applyNumberFormat="0" applyProtection="0">
      <alignment horizontal="left" vertical="center" indent="1"/>
    </xf>
    <xf numFmtId="0" fontId="31" fillId="0" borderId="154">
      <alignment horizontal="left" vertical="center"/>
    </xf>
    <xf numFmtId="4" fontId="106" fillId="53" borderId="155" applyNumberFormat="0" applyProtection="0">
      <alignment horizontal="right" vertical="center"/>
    </xf>
    <xf numFmtId="10" fontId="66" fillId="35" borderId="248" applyNumberFormat="0" applyBorder="0" applyAlignment="0" applyProtection="0"/>
    <xf numFmtId="0" fontId="106" fillId="35" borderId="155" applyNumberFormat="0" applyProtection="0">
      <alignment horizontal="left" vertical="top" indent="1"/>
    </xf>
    <xf numFmtId="0" fontId="31" fillId="0" borderId="249">
      <alignment horizontal="left" vertical="center"/>
    </xf>
    <xf numFmtId="4" fontId="106" fillId="51" borderId="155" applyNumberFormat="0" applyProtection="0">
      <alignment horizontal="right" vertical="center"/>
    </xf>
    <xf numFmtId="3" fontId="55" fillId="34" borderId="153">
      <alignment horizontal="left" vertical="top" wrapText="1"/>
      <protection locked="0"/>
    </xf>
    <xf numFmtId="4" fontId="110" fillId="51" borderId="152" applyNumberFormat="0" applyProtection="0">
      <alignment horizontal="right" vertical="center"/>
    </xf>
    <xf numFmtId="4" fontId="106" fillId="35" borderId="152" applyNumberFormat="0" applyProtection="0">
      <alignment vertical="center"/>
    </xf>
    <xf numFmtId="0" fontId="27" fillId="54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center" indent="1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0" fontId="104" fillId="34" borderId="152" applyNumberFormat="0" applyProtection="0">
      <alignment horizontal="left" vertical="top" indent="1"/>
    </xf>
    <xf numFmtId="4" fontId="105" fillId="34" borderId="155" applyNumberFormat="0" applyProtection="0">
      <alignment vertical="center"/>
    </xf>
    <xf numFmtId="4" fontId="106" fillId="53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0" fontId="27" fillId="52" borderId="152" applyNumberFormat="0" applyProtection="0">
      <alignment horizontal="left" vertical="top" indent="1"/>
    </xf>
    <xf numFmtId="4" fontId="106" fillId="41" borderId="152" applyNumberFormat="0" applyProtection="0">
      <alignment horizontal="right" vertical="center"/>
    </xf>
    <xf numFmtId="0" fontId="106" fillId="40" borderId="250" applyNumberFormat="0" applyProtection="0">
      <alignment horizontal="left" vertical="top" indent="1"/>
    </xf>
    <xf numFmtId="4" fontId="106" fillId="43" borderId="152" applyNumberFormat="0" applyProtection="0">
      <alignment horizontal="right" vertical="center"/>
    </xf>
    <xf numFmtId="0" fontId="27" fillId="54" borderId="152" applyNumberFormat="0" applyProtection="0">
      <alignment horizontal="left" vertical="center" indent="1"/>
    </xf>
    <xf numFmtId="0" fontId="31" fillId="0" borderId="238">
      <alignment horizontal="left" vertical="center"/>
    </xf>
    <xf numFmtId="4" fontId="106" fillId="47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35" borderId="161" applyNumberFormat="0" applyProtection="0">
      <alignment horizontal="left" vertical="center" indent="1"/>
    </xf>
    <xf numFmtId="4" fontId="108" fillId="51" borderId="161" applyNumberFormat="0" applyProtection="0">
      <alignment horizontal="right" vertical="center"/>
    </xf>
    <xf numFmtId="3" fontId="55" fillId="34" borderId="162">
      <alignment horizontal="left" vertical="top" wrapText="1"/>
      <protection locked="0"/>
    </xf>
    <xf numFmtId="0" fontId="100" fillId="0" borderId="159" applyFont="0" applyFill="0" applyBorder="0">
      <alignment horizontal="centerContinuous" vertical="justify" wrapText="1"/>
    </xf>
    <xf numFmtId="0" fontId="27" fillId="52" borderId="161" applyNumberFormat="0" applyProtection="0">
      <alignment horizontal="left" vertical="top" indent="1"/>
    </xf>
    <xf numFmtId="3" fontId="55" fillId="34" borderId="162">
      <alignment horizontal="left" vertical="top" wrapText="1"/>
      <protection locked="0"/>
    </xf>
    <xf numFmtId="0" fontId="27" fillId="54" borderId="161" applyNumberFormat="0" applyProtection="0">
      <alignment horizontal="left" vertical="top" indent="1"/>
    </xf>
    <xf numFmtId="4" fontId="106" fillId="53" borderId="161" applyNumberFormat="0" applyProtection="0">
      <alignment horizontal="left" vertical="center" indent="1"/>
    </xf>
    <xf numFmtId="4" fontId="106" fillId="43" borderId="161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0" fontId="27" fillId="54" borderId="152" applyNumberFormat="0" applyProtection="0">
      <alignment horizontal="left" vertical="center" indent="1"/>
    </xf>
    <xf numFmtId="4" fontId="106" fillId="47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0" fontId="27" fillId="52" borderId="152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4" fontId="106" fillId="43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0" fontId="31" fillId="0" borderId="227">
      <alignment horizontal="left" vertical="center"/>
    </xf>
    <xf numFmtId="0" fontId="27" fillId="52" borderId="195" applyNumberFormat="0" applyProtection="0">
      <alignment horizontal="left" vertical="top" indent="1"/>
    </xf>
    <xf numFmtId="4" fontId="106" fillId="51" borderId="195" applyNumberFormat="0" applyProtection="0">
      <alignment horizontal="right" vertical="center"/>
    </xf>
    <xf numFmtId="0" fontId="106" fillId="40" borderId="228" applyNumberFormat="0" applyProtection="0">
      <alignment horizontal="left" vertical="top" indent="1"/>
    </xf>
    <xf numFmtId="4" fontId="106" fillId="35" borderId="195" applyNumberFormat="0" applyProtection="0">
      <alignment horizontal="left" vertical="center" indent="1"/>
    </xf>
    <xf numFmtId="0" fontId="106" fillId="35" borderId="195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0" fontId="27" fillId="54" borderId="206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0" fontId="106" fillId="35" borderId="152" applyNumberFormat="0" applyProtection="0">
      <alignment horizontal="left" vertical="top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center" indent="1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10" fontId="66" fillId="35" borderId="237" applyNumberFormat="0" applyBorder="0" applyAlignment="0" applyProtection="0"/>
    <xf numFmtId="4" fontId="105" fillId="34" borderId="155" applyNumberFormat="0" applyProtection="0">
      <alignment vertical="center"/>
    </xf>
    <xf numFmtId="4" fontId="106" fillId="35" borderId="195" applyNumberFormat="0" applyProtection="0">
      <alignment vertical="center"/>
    </xf>
    <xf numFmtId="4" fontId="104" fillId="34" borderId="195" applyNumberFormat="0" applyProtection="0">
      <alignment horizontal="left" vertical="center" indent="1"/>
    </xf>
    <xf numFmtId="0" fontId="27" fillId="54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31" fillId="0" borderId="171">
      <alignment horizontal="left" vertical="center"/>
    </xf>
    <xf numFmtId="0" fontId="106" fillId="40" borderId="152" applyNumberFormat="0" applyProtection="0">
      <alignment horizontal="left" vertical="top" indent="1"/>
    </xf>
    <xf numFmtId="4" fontId="104" fillId="34" borderId="152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0" fontId="106" fillId="40" borderId="152" applyNumberFormat="0" applyProtection="0">
      <alignment horizontal="left" vertical="top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1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10" fontId="66" fillId="35" borderId="215" applyNumberFormat="0" applyBorder="0" applyAlignment="0" applyProtection="0"/>
    <xf numFmtId="4" fontId="106" fillId="51" borderId="152" applyNumberFormat="0" applyProtection="0">
      <alignment horizontal="right" vertical="center"/>
    </xf>
    <xf numFmtId="4" fontId="106" fillId="35" borderId="155" applyNumberFormat="0" applyProtection="0">
      <alignment vertical="center"/>
    </xf>
    <xf numFmtId="4" fontId="110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0" fontId="106" fillId="35" borderId="152" applyNumberFormat="0" applyProtection="0">
      <alignment horizontal="left" vertical="top" indent="1"/>
    </xf>
    <xf numFmtId="4" fontId="106" fillId="49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0" fontId="27" fillId="54" borderId="250" applyNumberFormat="0" applyProtection="0">
      <alignment horizontal="left" vertical="center" indent="1"/>
    </xf>
    <xf numFmtId="4" fontId="104" fillId="39" borderId="152" applyNumberFormat="0" applyProtection="0">
      <alignment vertical="center"/>
    </xf>
    <xf numFmtId="0" fontId="104" fillId="34" borderId="195" applyNumberFormat="0" applyProtection="0">
      <alignment horizontal="left" vertical="top" indent="1"/>
    </xf>
    <xf numFmtId="4" fontId="110" fillId="51" borderId="155" applyNumberFormat="0" applyProtection="0">
      <alignment horizontal="right" vertical="center"/>
    </xf>
    <xf numFmtId="0" fontId="27" fillId="54" borderId="155" applyNumberFormat="0" applyProtection="0">
      <alignment horizontal="left" vertical="top" indent="1"/>
    </xf>
    <xf numFmtId="0" fontId="31" fillId="0" borderId="154">
      <alignment horizontal="left" vertical="center"/>
    </xf>
    <xf numFmtId="4" fontId="106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0" fontId="27" fillId="36" borderId="152" applyNumberFormat="0" applyProtection="0">
      <alignment horizontal="left" vertical="top" indent="1"/>
    </xf>
    <xf numFmtId="4" fontId="106" fillId="47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8" fillId="35" borderId="152" applyNumberFormat="0" applyProtection="0">
      <alignment vertical="center"/>
    </xf>
    <xf numFmtId="0" fontId="106" fillId="40" borderId="152" applyNumberFormat="0" applyProtection="0">
      <alignment horizontal="left" vertical="top" indent="1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0" fontId="27" fillId="40" borderId="239" applyNumberFormat="0" applyProtection="0">
      <alignment horizontal="left" vertical="center" indent="1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4" fontId="106" fillId="53" borderId="152" applyNumberFormat="0" applyProtection="0">
      <alignment horizontal="left" vertical="center" indent="1"/>
    </xf>
    <xf numFmtId="0" fontId="100" fillId="0" borderId="204" applyFont="0" applyFill="0" applyBorder="0">
      <alignment horizontal="centerContinuous" vertical="justify" wrapText="1"/>
    </xf>
    <xf numFmtId="0" fontId="27" fillId="52" borderId="155" applyNumberFormat="0" applyProtection="0">
      <alignment horizontal="left" vertical="top" indent="1"/>
    </xf>
    <xf numFmtId="4" fontId="105" fillId="34" borderId="195" applyNumberFormat="0" applyProtection="0">
      <alignment vertical="center"/>
    </xf>
    <xf numFmtId="0" fontId="106" fillId="40" borderId="152" applyNumberFormat="0" applyProtection="0">
      <alignment horizontal="left" vertical="top" indent="1"/>
    </xf>
    <xf numFmtId="4" fontId="106" fillId="53" borderId="152" applyNumberFormat="0" applyProtection="0">
      <alignment horizontal="left" vertical="center" indent="1"/>
    </xf>
    <xf numFmtId="4" fontId="108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10" fontId="34" fillId="35" borderId="153" applyNumberFormat="0" applyBorder="0" applyAlignment="0" applyProtection="0"/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3" fontId="55" fillId="34" borderId="153">
      <alignment horizontal="left" vertical="top" wrapText="1"/>
      <protection locked="0"/>
    </xf>
    <xf numFmtId="4" fontId="108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35" borderId="250" applyNumberFormat="0" applyProtection="0">
      <alignment vertical="center"/>
    </xf>
    <xf numFmtId="10" fontId="34" fillId="35" borderId="170" applyNumberFormat="0" applyBorder="0" applyAlignment="0" applyProtection="0"/>
    <xf numFmtId="0" fontId="27" fillId="52" borderId="217" applyNumberFormat="0" applyProtection="0">
      <alignment horizontal="left" vertical="center" indent="1"/>
    </xf>
    <xf numFmtId="4" fontId="106" fillId="43" borderId="155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4" fontId="108" fillId="51" borderId="206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4" fontId="106" fillId="47" borderId="195" applyNumberFormat="0" applyProtection="0">
      <alignment horizontal="right" vertical="center"/>
    </xf>
    <xf numFmtId="4" fontId="106" fillId="53" borderId="19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4" fontId="106" fillId="53" borderId="155" applyNumberFormat="0" applyProtection="0">
      <alignment horizontal="left" vertical="center" indent="1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10" fontId="34" fillId="35" borderId="153" applyNumberFormat="0" applyBorder="0" applyAlignment="0" applyProtection="0"/>
    <xf numFmtId="0" fontId="104" fillId="34" borderId="195" applyNumberFormat="0" applyProtection="0">
      <alignment horizontal="left" vertical="top" indent="1"/>
    </xf>
    <xf numFmtId="4" fontId="106" fillId="53" borderId="155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3" fontId="55" fillId="34" borderId="193">
      <alignment horizontal="left" vertical="top" wrapText="1"/>
      <protection locked="0"/>
    </xf>
    <xf numFmtId="10" fontId="66" fillId="35" borderId="237" applyNumberFormat="0" applyBorder="0" applyAlignment="0" applyProtection="0"/>
    <xf numFmtId="4" fontId="106" fillId="48" borderId="155" applyNumberFormat="0" applyProtection="0">
      <alignment horizontal="right" vertical="center"/>
    </xf>
    <xf numFmtId="0" fontId="27" fillId="54" borderId="195" applyNumberFormat="0" applyProtection="0">
      <alignment horizontal="left" vertical="top" indent="1"/>
    </xf>
    <xf numFmtId="3" fontId="55" fillId="34" borderId="173">
      <alignment horizontal="left" vertical="top" wrapText="1"/>
      <protection locked="0"/>
    </xf>
    <xf numFmtId="4" fontId="106" fillId="47" borderId="155" applyNumberFormat="0" applyProtection="0">
      <alignment horizontal="right" vertical="center"/>
    </xf>
    <xf numFmtId="0" fontId="31" fillId="0" borderId="160">
      <alignment horizontal="left" vertical="center"/>
    </xf>
    <xf numFmtId="4" fontId="106" fillId="35" borderId="206" applyNumberFormat="0" applyProtection="0">
      <alignment horizontal="left" vertical="center" indent="1"/>
    </xf>
    <xf numFmtId="4" fontId="106" fillId="46" borderId="155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6" fillId="41" borderId="172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6" fillId="41" borderId="155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27" fillId="54" borderId="155" applyNumberFormat="0" applyProtection="0">
      <alignment horizontal="left" vertical="top" indent="1"/>
    </xf>
    <xf numFmtId="4" fontId="104" fillId="39" borderId="195" applyNumberFormat="0" applyProtection="0">
      <alignment vertical="center"/>
    </xf>
    <xf numFmtId="0" fontId="27" fillId="52" borderId="195" applyNumberFormat="0" applyProtection="0">
      <alignment horizontal="left" vertical="center" indent="1"/>
    </xf>
    <xf numFmtId="4" fontId="106" fillId="35" borderId="195" applyNumberFormat="0" applyProtection="0">
      <alignment vertical="center"/>
    </xf>
    <xf numFmtId="4" fontId="106" fillId="53" borderId="239" applyNumberFormat="0" applyProtection="0">
      <alignment horizontal="left" vertical="center" indent="1"/>
    </xf>
    <xf numFmtId="0" fontId="100" fillId="0" borderId="193" applyFont="0" applyFill="0" applyBorder="0">
      <alignment horizontal="center" vertical="justify" wrapText="1"/>
    </xf>
    <xf numFmtId="0" fontId="106" fillId="40" borderId="155" applyNumberFormat="0" applyProtection="0">
      <alignment horizontal="left" vertical="top" indent="1"/>
    </xf>
    <xf numFmtId="4" fontId="105" fillId="34" borderId="217" applyNumberFormat="0" applyProtection="0">
      <alignment vertical="center"/>
    </xf>
    <xf numFmtId="0" fontId="27" fillId="54" borderId="155" applyNumberFormat="0" applyProtection="0">
      <alignment horizontal="left" vertical="center" indent="1"/>
    </xf>
    <xf numFmtId="0" fontId="27" fillId="54" borderId="19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4" fontId="106" fillId="51" borderId="155" applyNumberFormat="0" applyProtection="0">
      <alignment horizontal="right" vertical="center"/>
    </xf>
    <xf numFmtId="10" fontId="66" fillId="35" borderId="153" applyNumberFormat="0" applyBorder="0" applyAlignment="0" applyProtection="0"/>
    <xf numFmtId="4" fontId="105" fillId="34" borderId="161" applyNumberFormat="0" applyProtection="0">
      <alignment vertical="center"/>
    </xf>
    <xf numFmtId="4" fontId="106" fillId="41" borderId="16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4" fontId="108" fillId="51" borderId="161" applyNumberFormat="0" applyProtection="0">
      <alignment horizontal="right" vertical="center"/>
    </xf>
    <xf numFmtId="0" fontId="106" fillId="40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4" fontId="106" fillId="53" borderId="161" applyNumberFormat="0" applyProtection="0">
      <alignment horizontal="left" vertical="center" indent="1"/>
    </xf>
    <xf numFmtId="4" fontId="106" fillId="53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4" fontId="110" fillId="51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0" fontId="106" fillId="35" borderId="161" applyNumberFormat="0" applyProtection="0">
      <alignment horizontal="left" vertical="top" indent="1"/>
    </xf>
    <xf numFmtId="4" fontId="106" fillId="42" borderId="217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0" fontId="100" fillId="0" borderId="248" applyFont="0" applyFill="0" applyBorder="0">
      <alignment horizontal="centerContinuous" vertical="justify" wrapText="1"/>
    </xf>
    <xf numFmtId="4" fontId="110" fillId="51" borderId="195" applyNumberFormat="0" applyProtection="0">
      <alignment horizontal="right" vertical="center"/>
    </xf>
    <xf numFmtId="0" fontId="100" fillId="0" borderId="153" applyFont="0" applyFill="0" applyBorder="0">
      <alignment horizontal="center" vertical="justify" wrapText="1"/>
    </xf>
    <xf numFmtId="0" fontId="100" fillId="0" borderId="153" applyFont="0" applyFill="0" applyBorder="0">
      <alignment horizontal="center" vertical="justify" wrapText="1"/>
    </xf>
    <xf numFmtId="0" fontId="100" fillId="0" borderId="153" applyFont="0" applyFill="0" applyBorder="0">
      <alignment horizontal="center" vertical="justify" wrapText="1"/>
    </xf>
    <xf numFmtId="0" fontId="100" fillId="0" borderId="153" applyFont="0" applyFill="0" applyBorder="0">
      <alignment horizontal="center" vertical="justify" wrapText="1"/>
    </xf>
    <xf numFmtId="0" fontId="100" fillId="0" borderId="153" applyFont="0" applyFill="0" applyBorder="0">
      <alignment horizontal="center" vertical="justify" wrapText="1"/>
    </xf>
    <xf numFmtId="0" fontId="100" fillId="0" borderId="153" applyFont="0" applyFill="0" applyBorder="0">
      <alignment horizontal="centerContinuous" vertical="justify" wrapText="1"/>
    </xf>
    <xf numFmtId="0" fontId="100" fillId="0" borderId="153" applyFont="0" applyFill="0" applyBorder="0">
      <alignment horizontal="centerContinuous" vertical="justify" wrapText="1"/>
    </xf>
    <xf numFmtId="0" fontId="100" fillId="0" borderId="153" applyFont="0" applyFill="0" applyBorder="0">
      <alignment horizontal="centerContinuous" vertical="justify" wrapText="1"/>
    </xf>
    <xf numFmtId="0" fontId="100" fillId="0" borderId="153" applyFont="0" applyFill="0" applyBorder="0">
      <alignment horizontal="centerContinuous" vertical="justify" wrapText="1"/>
    </xf>
    <xf numFmtId="0" fontId="100" fillId="0" borderId="153" applyFont="0" applyFill="0" applyBorder="0">
      <alignment horizontal="centerContinuous" vertical="justify" wrapText="1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10" fontId="66" fillId="35" borderId="153" applyNumberFormat="0" applyBorder="0" applyAlignment="0" applyProtection="0"/>
    <xf numFmtId="10" fontId="66" fillId="35" borderId="153" applyNumberFormat="0" applyBorder="0" applyAlignment="0" applyProtection="0"/>
    <xf numFmtId="10" fontId="66" fillId="35" borderId="153" applyNumberFormat="0" applyBorder="0" applyAlignment="0" applyProtection="0"/>
    <xf numFmtId="0" fontId="27" fillId="52" borderId="155" applyNumberFormat="0" applyProtection="0">
      <alignment horizontal="left" vertical="center" indent="1"/>
    </xf>
    <xf numFmtId="10" fontId="34" fillId="35" borderId="153" applyNumberFormat="0" applyBorder="0" applyAlignment="0" applyProtection="0"/>
    <xf numFmtId="4" fontId="106" fillId="35" borderId="155" applyNumberFormat="0" applyProtection="0">
      <alignment vertical="center"/>
    </xf>
    <xf numFmtId="4" fontId="108" fillId="35" borderId="195" applyNumberFormat="0" applyProtection="0">
      <alignment vertical="center"/>
    </xf>
    <xf numFmtId="3" fontId="55" fillId="34" borderId="153">
      <alignment horizontal="left" vertical="top" wrapText="1"/>
      <protection locked="0"/>
    </xf>
    <xf numFmtId="4" fontId="104" fillId="39" borderId="195" applyNumberFormat="0" applyProtection="0">
      <alignment vertical="center"/>
    </xf>
    <xf numFmtId="0" fontId="27" fillId="40" borderId="195" applyNumberFormat="0" applyProtection="0">
      <alignment horizontal="left" vertical="top" indent="1"/>
    </xf>
    <xf numFmtId="4" fontId="110" fillId="51" borderId="155" applyNumberFormat="0" applyProtection="0">
      <alignment horizontal="right" vertical="center"/>
    </xf>
    <xf numFmtId="0" fontId="27" fillId="54" borderId="217" applyNumberFormat="0" applyProtection="0">
      <alignment horizontal="left" vertical="center" indent="1"/>
    </xf>
    <xf numFmtId="0" fontId="27" fillId="54" borderId="155" applyNumberFormat="0" applyProtection="0">
      <alignment horizontal="left" vertical="center" indent="1"/>
    </xf>
    <xf numFmtId="0" fontId="106" fillId="35" borderId="155" applyNumberFormat="0" applyProtection="0">
      <alignment horizontal="left" vertical="top" indent="1"/>
    </xf>
    <xf numFmtId="4" fontId="106" fillId="51" borderId="155" applyNumberFormat="0" applyProtection="0">
      <alignment horizontal="right" vertical="center"/>
    </xf>
    <xf numFmtId="0" fontId="27" fillId="52" borderId="155" applyNumberFormat="0" applyProtection="0">
      <alignment horizontal="left" vertical="top" indent="1"/>
    </xf>
    <xf numFmtId="4" fontId="108" fillId="35" borderId="195" applyNumberFormat="0" applyProtection="0">
      <alignment vertical="center"/>
    </xf>
    <xf numFmtId="0" fontId="106" fillId="40" borderId="158" applyNumberFormat="0" applyProtection="0">
      <alignment horizontal="left" vertical="top" indent="1"/>
    </xf>
    <xf numFmtId="0" fontId="27" fillId="54" borderId="217" applyNumberFormat="0" applyProtection="0">
      <alignment horizontal="left" vertical="center" indent="1"/>
    </xf>
    <xf numFmtId="0" fontId="27" fillId="40" borderId="206" applyNumberFormat="0" applyProtection="0">
      <alignment horizontal="left" vertical="top" indent="1"/>
    </xf>
    <xf numFmtId="4" fontId="106" fillId="42" borderId="155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0" fontId="31" fillId="0" borderId="157">
      <alignment horizontal="left" vertical="center"/>
    </xf>
    <xf numFmtId="4" fontId="106" fillId="35" borderId="158" applyNumberFormat="0" applyProtection="0">
      <alignment vertical="center"/>
    </xf>
    <xf numFmtId="0" fontId="27" fillId="52" borderId="158" applyNumberFormat="0" applyProtection="0">
      <alignment horizontal="left" vertical="center" indent="1"/>
    </xf>
    <xf numFmtId="4" fontId="104" fillId="39" borderId="158" applyNumberFormat="0" applyProtection="0">
      <alignment vertical="center"/>
    </xf>
    <xf numFmtId="0" fontId="27" fillId="52" borderId="158" applyNumberFormat="0" applyProtection="0">
      <alignment horizontal="left" vertical="center" indent="1"/>
    </xf>
    <xf numFmtId="0" fontId="106" fillId="35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0" fontId="100" fillId="0" borderId="156" applyFont="0" applyFill="0" applyBorder="0">
      <alignment horizontal="center" vertical="justify" wrapText="1"/>
    </xf>
    <xf numFmtId="4" fontId="106" fillId="41" borderId="158" applyNumberFormat="0" applyProtection="0">
      <alignment horizontal="right" vertical="center"/>
    </xf>
    <xf numFmtId="4" fontId="105" fillId="34" borderId="158" applyNumberFormat="0" applyProtection="0">
      <alignment vertical="center"/>
    </xf>
    <xf numFmtId="4" fontId="106" fillId="42" borderId="158" applyNumberFormat="0" applyProtection="0">
      <alignment horizontal="right" vertical="center"/>
    </xf>
    <xf numFmtId="4" fontId="105" fillId="34" borderId="158" applyNumberFormat="0" applyProtection="0">
      <alignment vertical="center"/>
    </xf>
    <xf numFmtId="10" fontId="66" fillId="35" borderId="156" applyNumberFormat="0" applyBorder="0" applyAlignment="0" applyProtection="0"/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10" fontId="66" fillId="35" borderId="156" applyNumberFormat="0" applyBorder="0" applyAlignment="0" applyProtection="0"/>
    <xf numFmtId="0" fontId="27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0" fillId="0" borderId="156" applyFont="0" applyFill="0" applyBorder="0">
      <alignment horizontal="centerContinuous" vertical="justify" wrapText="1"/>
    </xf>
    <xf numFmtId="4" fontId="105" fillId="34" borderId="158" applyNumberFormat="0" applyProtection="0">
      <alignment vertical="center"/>
    </xf>
    <xf numFmtId="4" fontId="104" fillId="34" borderId="158" applyNumberFormat="0" applyProtection="0">
      <alignment horizontal="left" vertical="center" indent="1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0" fontId="27" fillId="52" borderId="158" applyNumberFormat="0" applyProtection="0">
      <alignment horizontal="left" vertical="top" indent="1"/>
    </xf>
    <xf numFmtId="4" fontId="106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4" fontId="110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4" fontId="108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top" indent="1"/>
    </xf>
    <xf numFmtId="4" fontId="106" fillId="45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5" fillId="34" borderId="158" applyNumberFormat="0" applyProtection="0">
      <alignment vertical="center"/>
    </xf>
    <xf numFmtId="4" fontId="106" fillId="47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0" fontId="27" fillId="40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horizontal="left" vertical="center" indent="1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0" fontId="27" fillId="40" borderId="158" applyNumberFormat="0" applyProtection="0">
      <alignment horizontal="left" vertical="top" indent="1"/>
    </xf>
    <xf numFmtId="4" fontId="106" fillId="51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8" fillId="35" borderId="158" applyNumberFormat="0" applyProtection="0">
      <alignment vertical="center"/>
    </xf>
    <xf numFmtId="4" fontId="106" fillId="51" borderId="158" applyNumberFormat="0" applyProtection="0">
      <alignment horizontal="right" vertical="center"/>
    </xf>
    <xf numFmtId="0" fontId="106" fillId="40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center" indent="1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05" fillId="34" borderId="158" applyNumberFormat="0" applyProtection="0">
      <alignment vertical="center"/>
    </xf>
    <xf numFmtId="0" fontId="104" fillId="34" borderId="158" applyNumberFormat="0" applyProtection="0">
      <alignment horizontal="left" vertical="top" indent="1"/>
    </xf>
    <xf numFmtId="4" fontId="108" fillId="35" borderId="158" applyNumberFormat="0" applyProtection="0">
      <alignment vertical="center"/>
    </xf>
    <xf numFmtId="0" fontId="106" fillId="35" borderId="158" applyNumberFormat="0" applyProtection="0">
      <alignment horizontal="left" vertical="top" indent="1"/>
    </xf>
    <xf numFmtId="4" fontId="104" fillId="39" borderId="195" applyNumberFormat="0" applyProtection="0">
      <alignment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6" fillId="51" borderId="158" applyNumberFormat="0" applyProtection="0">
      <alignment horizontal="right" vertical="center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6" fillId="41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4" fillId="39" borderId="158" applyNumberFormat="0" applyProtection="0">
      <alignment vertical="center"/>
    </xf>
    <xf numFmtId="0" fontId="104" fillId="34" borderId="158" applyNumberFormat="0" applyProtection="0">
      <alignment horizontal="left" vertical="top" indent="1"/>
    </xf>
    <xf numFmtId="4" fontId="106" fillId="49" borderId="158" applyNumberFormat="0" applyProtection="0">
      <alignment horizontal="right" vertical="center"/>
    </xf>
    <xf numFmtId="0" fontId="27" fillId="54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4" fontId="106" fillId="43" borderId="158" applyNumberFormat="0" applyProtection="0">
      <alignment horizontal="right" vertical="center"/>
    </xf>
    <xf numFmtId="0" fontId="27" fillId="40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4" fontId="106" fillId="49" borderId="158" applyNumberFormat="0" applyProtection="0">
      <alignment horizontal="right" vertical="center"/>
    </xf>
    <xf numFmtId="0" fontId="104" fillId="34" borderId="158" applyNumberFormat="0" applyProtection="0">
      <alignment horizontal="left" vertical="top" indent="1"/>
    </xf>
    <xf numFmtId="4" fontId="105" fillId="34" borderId="158" applyNumberFormat="0" applyProtection="0">
      <alignment vertical="center"/>
    </xf>
    <xf numFmtId="4" fontId="106" fillId="53" borderId="158" applyNumberFormat="0" applyProtection="0">
      <alignment horizontal="left" vertical="center" indent="1"/>
    </xf>
    <xf numFmtId="4" fontId="106" fillId="35" borderId="158" applyNumberFormat="0" applyProtection="0">
      <alignment vertical="center"/>
    </xf>
    <xf numFmtId="0" fontId="27" fillId="40" borderId="158" applyNumberFormat="0" applyProtection="0">
      <alignment horizontal="left" vertical="center" indent="1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0" fontId="104" fillId="34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4" fontId="108" fillId="51" borderId="158" applyNumberFormat="0" applyProtection="0">
      <alignment horizontal="right" vertical="center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4" fontId="104" fillId="39" borderId="158" applyNumberFormat="0" applyProtection="0">
      <alignment vertical="center"/>
    </xf>
    <xf numFmtId="0" fontId="27" fillId="40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0" fontId="27" fillId="36" borderId="158" applyNumberFormat="0" applyProtection="0">
      <alignment horizontal="left" vertical="center" indent="1"/>
    </xf>
    <xf numFmtId="4" fontId="106" fillId="53" borderId="158" applyNumberFormat="0" applyProtection="0">
      <alignment horizontal="right" vertical="center"/>
    </xf>
    <xf numFmtId="4" fontId="108" fillId="35" borderId="158" applyNumberFormat="0" applyProtection="0">
      <alignment vertical="center"/>
    </xf>
    <xf numFmtId="0" fontId="31" fillId="0" borderId="157">
      <alignment horizontal="left" vertical="center"/>
    </xf>
    <xf numFmtId="0" fontId="104" fillId="34" borderId="158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3" fontId="55" fillId="34" borderId="156">
      <alignment horizontal="left" vertical="top" wrapText="1"/>
      <protection locked="0"/>
    </xf>
    <xf numFmtId="4" fontId="104" fillId="39" borderId="158" applyNumberFormat="0" applyProtection="0">
      <alignment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4" fontId="106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6" fillId="35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center" indent="1"/>
    </xf>
    <xf numFmtId="4" fontId="106" fillId="41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5" fillId="34" borderId="158" applyNumberFormat="0" applyProtection="0">
      <alignment vertical="center"/>
    </xf>
    <xf numFmtId="0" fontId="27" fillId="40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4" fillId="39" borderId="155" applyNumberFormat="0" applyProtection="0">
      <alignment vertical="center"/>
    </xf>
    <xf numFmtId="4" fontId="104" fillId="39" borderId="155" applyNumberFormat="0" applyProtection="0">
      <alignment vertical="center"/>
    </xf>
    <xf numFmtId="4" fontId="104" fillId="39" borderId="155" applyNumberFormat="0" applyProtection="0">
      <alignment vertical="center"/>
    </xf>
    <xf numFmtId="4" fontId="104" fillId="39" borderId="155" applyNumberFormat="0" applyProtection="0">
      <alignment vertical="center"/>
    </xf>
    <xf numFmtId="4" fontId="104" fillId="39" borderId="155" applyNumberFormat="0" applyProtection="0">
      <alignment vertical="center"/>
    </xf>
    <xf numFmtId="4" fontId="105" fillId="34" borderId="155" applyNumberFormat="0" applyProtection="0">
      <alignment vertical="center"/>
    </xf>
    <xf numFmtId="4" fontId="105" fillId="34" borderId="155" applyNumberFormat="0" applyProtection="0">
      <alignment vertical="center"/>
    </xf>
    <xf numFmtId="4" fontId="105" fillId="34" borderId="155" applyNumberFormat="0" applyProtection="0">
      <alignment vertical="center"/>
    </xf>
    <xf numFmtId="4" fontId="105" fillId="34" borderId="155" applyNumberFormat="0" applyProtection="0">
      <alignment vertical="center"/>
    </xf>
    <xf numFmtId="4" fontId="105" fillId="34" borderId="155" applyNumberFormat="0" applyProtection="0">
      <alignment vertical="center"/>
    </xf>
    <xf numFmtId="4" fontId="104" fillId="34" borderId="155" applyNumberFormat="0" applyProtection="0">
      <alignment horizontal="left" vertical="center" indent="1"/>
    </xf>
    <xf numFmtId="4" fontId="104" fillId="34" borderId="155" applyNumberFormat="0" applyProtection="0">
      <alignment horizontal="left" vertical="center" indent="1"/>
    </xf>
    <xf numFmtId="4" fontId="104" fillId="34" borderId="155" applyNumberFormat="0" applyProtection="0">
      <alignment horizontal="left" vertical="center" indent="1"/>
    </xf>
    <xf numFmtId="4" fontId="104" fillId="34" borderId="155" applyNumberFormat="0" applyProtection="0">
      <alignment horizontal="left" vertical="center" indent="1"/>
    </xf>
    <xf numFmtId="4" fontId="104" fillId="34" borderId="155" applyNumberFormat="0" applyProtection="0">
      <alignment horizontal="left" vertical="center" indent="1"/>
    </xf>
    <xf numFmtId="0" fontId="104" fillId="34" borderId="155" applyNumberFormat="0" applyProtection="0">
      <alignment horizontal="left" vertical="top" indent="1"/>
    </xf>
    <xf numFmtId="0" fontId="104" fillId="34" borderId="155" applyNumberFormat="0" applyProtection="0">
      <alignment horizontal="left" vertical="top" indent="1"/>
    </xf>
    <xf numFmtId="0" fontId="104" fillId="34" borderId="155" applyNumberFormat="0" applyProtection="0">
      <alignment horizontal="left" vertical="top" indent="1"/>
    </xf>
    <xf numFmtId="0" fontId="104" fillId="34" borderId="155" applyNumberFormat="0" applyProtection="0">
      <alignment horizontal="left" vertical="top" indent="1"/>
    </xf>
    <xf numFmtId="0" fontId="104" fillId="34" borderId="155" applyNumberFormat="0" applyProtection="0">
      <alignment horizontal="left" vertical="top" indent="1"/>
    </xf>
    <xf numFmtId="4" fontId="106" fillId="35" borderId="158" applyNumberFormat="0" applyProtection="0">
      <alignment horizontal="left" vertical="center" indent="1"/>
    </xf>
    <xf numFmtId="4" fontId="106" fillId="41" borderId="155" applyNumberFormat="0" applyProtection="0">
      <alignment horizontal="right" vertical="center"/>
    </xf>
    <xf numFmtId="4" fontId="106" fillId="41" borderId="155" applyNumberFormat="0" applyProtection="0">
      <alignment horizontal="right" vertical="center"/>
    </xf>
    <xf numFmtId="4" fontId="106" fillId="41" borderId="155" applyNumberFormat="0" applyProtection="0">
      <alignment horizontal="right" vertical="center"/>
    </xf>
    <xf numFmtId="4" fontId="106" fillId="41" borderId="155" applyNumberFormat="0" applyProtection="0">
      <alignment horizontal="right" vertical="center"/>
    </xf>
    <xf numFmtId="4" fontId="106" fillId="41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48" borderId="155" applyNumberFormat="0" applyProtection="0">
      <alignment horizontal="right" vertical="center"/>
    </xf>
    <xf numFmtId="4" fontId="106" fillId="48" borderId="155" applyNumberFormat="0" applyProtection="0">
      <alignment horizontal="right" vertical="center"/>
    </xf>
    <xf numFmtId="4" fontId="106" fillId="48" borderId="155" applyNumberFormat="0" applyProtection="0">
      <alignment horizontal="right" vertical="center"/>
    </xf>
    <xf numFmtId="4" fontId="106" fillId="48" borderId="155" applyNumberFormat="0" applyProtection="0">
      <alignment horizontal="right" vertical="center"/>
    </xf>
    <xf numFmtId="4" fontId="106" fillId="48" borderId="155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0" fontId="27" fillId="54" borderId="195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4" fontId="106" fillId="53" borderId="155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0" fontId="27" fillId="52" borderId="155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0" fontId="27" fillId="52" borderId="155" applyNumberFormat="0" applyProtection="0">
      <alignment horizontal="left" vertical="top" indent="1"/>
    </xf>
    <xf numFmtId="0" fontId="27" fillId="52" borderId="155" applyNumberFormat="0" applyProtection="0">
      <alignment horizontal="left" vertical="top" indent="1"/>
    </xf>
    <xf numFmtId="0" fontId="27" fillId="52" borderId="155" applyNumberFormat="0" applyProtection="0">
      <alignment horizontal="left" vertical="top" indent="1"/>
    </xf>
    <xf numFmtId="0" fontId="27" fillId="52" borderId="155" applyNumberFormat="0" applyProtection="0">
      <alignment horizontal="left" vertical="top" indent="1"/>
    </xf>
    <xf numFmtId="0" fontId="27" fillId="52" borderId="155" applyNumberFormat="0" applyProtection="0">
      <alignment horizontal="left" vertical="top" indent="1"/>
    </xf>
    <xf numFmtId="0" fontId="27" fillId="40" borderId="155" applyNumberFormat="0" applyProtection="0">
      <alignment horizontal="left" vertical="center" indent="1"/>
    </xf>
    <xf numFmtId="0" fontId="27" fillId="40" borderId="155" applyNumberFormat="0" applyProtection="0">
      <alignment horizontal="left" vertical="center" indent="1"/>
    </xf>
    <xf numFmtId="0" fontId="27" fillId="40" borderId="155" applyNumberFormat="0" applyProtection="0">
      <alignment horizontal="left" vertical="center" indent="1"/>
    </xf>
    <xf numFmtId="0" fontId="27" fillId="40" borderId="155" applyNumberFormat="0" applyProtection="0">
      <alignment horizontal="left" vertical="center" indent="1"/>
    </xf>
    <xf numFmtId="0" fontId="27" fillId="40" borderId="155" applyNumberFormat="0" applyProtection="0">
      <alignment horizontal="left" vertical="center" indent="1"/>
    </xf>
    <xf numFmtId="0" fontId="27" fillId="40" borderId="155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center" indent="1"/>
    </xf>
    <xf numFmtId="0" fontId="27" fillId="36" borderId="155" applyNumberFormat="0" applyProtection="0">
      <alignment horizontal="left" vertical="center" indent="1"/>
    </xf>
    <xf numFmtId="0" fontId="27" fillId="36" borderId="155" applyNumberFormat="0" applyProtection="0">
      <alignment horizontal="left" vertical="center" indent="1"/>
    </xf>
    <xf numFmtId="0" fontId="27" fillId="36" borderId="155" applyNumberFormat="0" applyProtection="0">
      <alignment horizontal="left" vertical="center" indent="1"/>
    </xf>
    <xf numFmtId="0" fontId="27" fillId="36" borderId="155" applyNumberFormat="0" applyProtection="0">
      <alignment horizontal="left" vertical="center" indent="1"/>
    </xf>
    <xf numFmtId="0" fontId="27" fillId="36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top" indent="1"/>
    </xf>
    <xf numFmtId="0" fontId="27" fillId="54" borderId="155" applyNumberFormat="0" applyProtection="0">
      <alignment horizontal="left" vertical="center" indent="1"/>
    </xf>
    <xf numFmtId="0" fontId="27" fillId="54" borderId="155" applyNumberFormat="0" applyProtection="0">
      <alignment horizontal="left" vertical="center" indent="1"/>
    </xf>
    <xf numFmtId="0" fontId="27" fillId="54" borderId="155" applyNumberFormat="0" applyProtection="0">
      <alignment horizontal="left" vertical="center" indent="1"/>
    </xf>
    <xf numFmtId="0" fontId="27" fillId="54" borderId="155" applyNumberFormat="0" applyProtection="0">
      <alignment horizontal="left" vertical="center" indent="1"/>
    </xf>
    <xf numFmtId="0" fontId="27" fillId="54" borderId="155" applyNumberFormat="0" applyProtection="0">
      <alignment horizontal="left" vertical="center" indent="1"/>
    </xf>
    <xf numFmtId="0" fontId="27" fillId="54" borderId="155" applyNumberFormat="0" applyProtection="0">
      <alignment horizontal="left" vertical="top" indent="1"/>
    </xf>
    <xf numFmtId="0" fontId="27" fillId="54" borderId="155" applyNumberFormat="0" applyProtection="0">
      <alignment horizontal="left" vertical="top" indent="1"/>
    </xf>
    <xf numFmtId="0" fontId="27" fillId="54" borderId="155" applyNumberFormat="0" applyProtection="0">
      <alignment horizontal="left" vertical="top" indent="1"/>
    </xf>
    <xf numFmtId="0" fontId="27" fillId="54" borderId="155" applyNumberFormat="0" applyProtection="0">
      <alignment horizontal="left" vertical="top" indent="1"/>
    </xf>
    <xf numFmtId="0" fontId="27" fillId="54" borderId="155" applyNumberFormat="0" applyProtection="0">
      <alignment horizontal="left" vertical="top" indent="1"/>
    </xf>
    <xf numFmtId="4" fontId="106" fillId="35" borderId="155" applyNumberFormat="0" applyProtection="0">
      <alignment vertical="center"/>
    </xf>
    <xf numFmtId="4" fontId="106" fillId="35" borderId="155" applyNumberFormat="0" applyProtection="0">
      <alignment vertical="center"/>
    </xf>
    <xf numFmtId="4" fontId="106" fillId="35" borderId="155" applyNumberFormat="0" applyProtection="0">
      <alignment vertical="center"/>
    </xf>
    <xf numFmtId="4" fontId="106" fillId="35" borderId="155" applyNumberFormat="0" applyProtection="0">
      <alignment vertical="center"/>
    </xf>
    <xf numFmtId="4" fontId="106" fillId="35" borderId="155" applyNumberFormat="0" applyProtection="0">
      <alignment vertical="center"/>
    </xf>
    <xf numFmtId="4" fontId="108" fillId="35" borderId="155" applyNumberFormat="0" applyProtection="0">
      <alignment vertical="center"/>
    </xf>
    <xf numFmtId="4" fontId="108" fillId="35" borderId="155" applyNumberFormat="0" applyProtection="0">
      <alignment vertical="center"/>
    </xf>
    <xf numFmtId="4" fontId="108" fillId="35" borderId="155" applyNumberFormat="0" applyProtection="0">
      <alignment vertical="center"/>
    </xf>
    <xf numFmtId="4" fontId="108" fillId="35" borderId="155" applyNumberFormat="0" applyProtection="0">
      <alignment vertical="center"/>
    </xf>
    <xf numFmtId="4" fontId="108" fillId="35" borderId="155" applyNumberFormat="0" applyProtection="0">
      <alignment vertical="center"/>
    </xf>
    <xf numFmtId="4" fontId="106" fillId="35" borderId="155" applyNumberFormat="0" applyProtection="0">
      <alignment horizontal="left" vertical="center" indent="1"/>
    </xf>
    <xf numFmtId="4" fontId="106" fillId="35" borderId="155" applyNumberFormat="0" applyProtection="0">
      <alignment horizontal="left" vertical="center" indent="1"/>
    </xf>
    <xf numFmtId="4" fontId="106" fillId="35" borderId="155" applyNumberFormat="0" applyProtection="0">
      <alignment horizontal="left" vertical="center" indent="1"/>
    </xf>
    <xf numFmtId="4" fontId="106" fillId="35" borderId="155" applyNumberFormat="0" applyProtection="0">
      <alignment horizontal="left" vertical="center" indent="1"/>
    </xf>
    <xf numFmtId="4" fontId="106" fillId="35" borderId="155" applyNumberFormat="0" applyProtection="0">
      <alignment horizontal="left" vertical="center" indent="1"/>
    </xf>
    <xf numFmtId="0" fontId="106" fillId="35" borderId="15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4" fontId="106" fillId="51" borderId="155" applyNumberFormat="0" applyProtection="0">
      <alignment horizontal="right" vertical="center"/>
    </xf>
    <xf numFmtId="4" fontId="106" fillId="51" borderId="155" applyNumberFormat="0" applyProtection="0">
      <alignment horizontal="right" vertical="center"/>
    </xf>
    <xf numFmtId="4" fontId="106" fillId="51" borderId="155" applyNumberFormat="0" applyProtection="0">
      <alignment horizontal="right" vertical="center"/>
    </xf>
    <xf numFmtId="4" fontId="106" fillId="51" borderId="155" applyNumberFormat="0" applyProtection="0">
      <alignment horizontal="right" vertical="center"/>
    </xf>
    <xf numFmtId="4" fontId="106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6" fillId="53" borderId="155" applyNumberFormat="0" applyProtection="0">
      <alignment horizontal="left" vertical="center" indent="1"/>
    </xf>
    <xf numFmtId="4" fontId="106" fillId="53" borderId="155" applyNumberFormat="0" applyProtection="0">
      <alignment horizontal="left" vertical="center" indent="1"/>
    </xf>
    <xf numFmtId="4" fontId="106" fillId="53" borderId="155" applyNumberFormat="0" applyProtection="0">
      <alignment horizontal="left" vertical="center" indent="1"/>
    </xf>
    <xf numFmtId="4" fontId="106" fillId="53" borderId="155" applyNumberFormat="0" applyProtection="0">
      <alignment horizontal="left" vertical="center" indent="1"/>
    </xf>
    <xf numFmtId="4" fontId="106" fillId="53" borderId="155" applyNumberFormat="0" applyProtection="0">
      <alignment horizontal="left" vertical="center" indent="1"/>
    </xf>
    <xf numFmtId="0" fontId="106" fillId="40" borderId="155" applyNumberFormat="0" applyProtection="0">
      <alignment horizontal="left" vertical="top" indent="1"/>
    </xf>
    <xf numFmtId="0" fontId="106" fillId="40" borderId="155" applyNumberFormat="0" applyProtection="0">
      <alignment horizontal="left" vertical="top" indent="1"/>
    </xf>
    <xf numFmtId="0" fontId="106" fillId="40" borderId="155" applyNumberFormat="0" applyProtection="0">
      <alignment horizontal="left" vertical="top" indent="1"/>
    </xf>
    <xf numFmtId="0" fontId="106" fillId="40" borderId="155" applyNumberFormat="0" applyProtection="0">
      <alignment horizontal="left" vertical="top" indent="1"/>
    </xf>
    <xf numFmtId="0" fontId="106" fillId="40" borderId="155" applyNumberFormat="0" applyProtection="0">
      <alignment horizontal="left" vertical="top" indent="1"/>
    </xf>
    <xf numFmtId="4" fontId="106" fillId="51" borderId="158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0" fontId="106" fillId="40" borderId="158" applyNumberFormat="0" applyProtection="0">
      <alignment horizontal="left" vertical="top" indent="1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0" fontId="104" fillId="34" borderId="158" applyNumberFormat="0" applyProtection="0">
      <alignment horizontal="left" vertical="top" indent="1"/>
    </xf>
    <xf numFmtId="4" fontId="106" fillId="53" borderId="158" applyNumberFormat="0" applyProtection="0">
      <alignment horizontal="right" vertical="center"/>
    </xf>
    <xf numFmtId="0" fontId="27" fillId="36" borderId="158" applyNumberFormat="0" applyProtection="0">
      <alignment horizontal="left" vertical="top" indent="1"/>
    </xf>
    <xf numFmtId="4" fontId="105" fillId="34" borderId="158" applyNumberFormat="0" applyProtection="0">
      <alignment vertical="center"/>
    </xf>
    <xf numFmtId="0" fontId="104" fillId="34" borderId="158" applyNumberFormat="0" applyProtection="0">
      <alignment horizontal="left" vertical="top" indent="1"/>
    </xf>
    <xf numFmtId="4" fontId="106" fillId="43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4" fontId="105" fillId="34" borderId="158" applyNumberFormat="0" applyProtection="0">
      <alignment vertical="center"/>
    </xf>
    <xf numFmtId="4" fontId="106" fillId="41" borderId="158" applyNumberFormat="0" applyProtection="0">
      <alignment horizontal="right" vertical="center"/>
    </xf>
    <xf numFmtId="0" fontId="104" fillId="34" borderId="158" applyNumberFormat="0" applyProtection="0">
      <alignment horizontal="left" vertical="top" indent="1"/>
    </xf>
    <xf numFmtId="4" fontId="106" fillId="42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106" fillId="40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3" fontId="55" fillId="34" borderId="159">
      <alignment horizontal="left" vertical="top" wrapText="1"/>
      <protection locked="0"/>
    </xf>
    <xf numFmtId="4" fontId="104" fillId="34" borderId="158" applyNumberFormat="0" applyProtection="0">
      <alignment horizontal="left" vertical="center" indent="1"/>
    </xf>
    <xf numFmtId="0" fontId="106" fillId="40" borderId="158" applyNumberFormat="0" applyProtection="0">
      <alignment horizontal="left" vertical="top" indent="1"/>
    </xf>
    <xf numFmtId="4" fontId="106" fillId="47" borderId="158" applyNumberFormat="0" applyProtection="0">
      <alignment horizontal="right" vertical="center"/>
    </xf>
    <xf numFmtId="0" fontId="27" fillId="40" borderId="158" applyNumberFormat="0" applyProtection="0">
      <alignment horizontal="left" vertical="top" indent="1"/>
    </xf>
    <xf numFmtId="4" fontId="106" fillId="35" borderId="158" applyNumberFormat="0" applyProtection="0">
      <alignment horizontal="left" vertical="center" indent="1"/>
    </xf>
    <xf numFmtId="0" fontId="100" fillId="0" borderId="156" applyFont="0" applyFill="0" applyBorder="0">
      <alignment horizontal="center" vertical="justify" wrapText="1"/>
    </xf>
    <xf numFmtId="4" fontId="104" fillId="34" borderId="158" applyNumberFormat="0" applyProtection="0">
      <alignment horizontal="left" vertical="center" indent="1"/>
    </xf>
    <xf numFmtId="4" fontId="106" fillId="46" borderId="158" applyNumberFormat="0" applyProtection="0">
      <alignment horizontal="right" vertical="center"/>
    </xf>
    <xf numFmtId="4" fontId="105" fillId="34" borderId="172" applyNumberFormat="0" applyProtection="0">
      <alignment vertical="center"/>
    </xf>
    <xf numFmtId="4" fontId="110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4" fillId="34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0" fontId="27" fillId="40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4" fontId="106" fillId="47" borderId="158" applyNumberFormat="0" applyProtection="0">
      <alignment horizontal="right"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35" borderId="206" applyNumberFormat="0" applyProtection="0">
      <alignment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0" fontId="104" fillId="34" borderId="158" applyNumberFormat="0" applyProtection="0">
      <alignment horizontal="left" vertical="top" indent="1"/>
    </xf>
    <xf numFmtId="4" fontId="104" fillId="34" borderId="158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4" fontId="104" fillId="39" borderId="158" applyNumberFormat="0" applyProtection="0">
      <alignment vertical="center"/>
    </xf>
    <xf numFmtId="0" fontId="27" fillId="36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10" fontId="34" fillId="35" borderId="156" applyNumberFormat="0" applyBorder="0" applyAlignment="0" applyProtection="0"/>
    <xf numFmtId="0" fontId="100" fillId="0" borderId="156" applyFont="0" applyFill="0" applyBorder="0">
      <alignment horizontal="center" vertical="justify" wrapText="1"/>
    </xf>
    <xf numFmtId="10" fontId="34" fillId="35" borderId="159" applyNumberFormat="0" applyBorder="0" applyAlignment="0" applyProtection="0"/>
    <xf numFmtId="0" fontId="106" fillId="40" borderId="158" applyNumberFormat="0" applyProtection="0">
      <alignment horizontal="left" vertical="top" indent="1"/>
    </xf>
    <xf numFmtId="0" fontId="100" fillId="0" borderId="156" applyFont="0" applyFill="0" applyBorder="0">
      <alignment horizontal="centerContinuous" vertical="justify" wrapText="1"/>
    </xf>
    <xf numFmtId="0" fontId="104" fillId="34" borderId="158" applyNumberFormat="0" applyProtection="0">
      <alignment horizontal="left" vertical="top" indent="1"/>
    </xf>
    <xf numFmtId="4" fontId="104" fillId="39" borderId="158" applyNumberFormat="0" applyProtection="0">
      <alignment vertical="center"/>
    </xf>
    <xf numFmtId="4" fontId="106" fillId="45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0" fontId="27" fillId="52" borderId="158" applyNumberFormat="0" applyProtection="0">
      <alignment horizontal="left" vertical="top" indent="1"/>
    </xf>
    <xf numFmtId="4" fontId="106" fillId="47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0" fontId="27" fillId="52" borderId="158" applyNumberFormat="0" applyProtection="0">
      <alignment horizontal="left" vertical="center" indent="1"/>
    </xf>
    <xf numFmtId="4" fontId="106" fillId="47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10" fontId="34" fillId="35" borderId="156" applyNumberFormat="0" applyBorder="0" applyAlignment="0" applyProtection="0"/>
    <xf numFmtId="0" fontId="27" fillId="54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4" fontId="106" fillId="53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4" fontId="106" fillId="51" borderId="158" applyNumberFormat="0" applyProtection="0">
      <alignment horizontal="right" vertical="center"/>
    </xf>
    <xf numFmtId="0" fontId="27" fillId="36" borderId="158" applyNumberFormat="0" applyProtection="0">
      <alignment horizontal="left" vertical="center" indent="1"/>
    </xf>
    <xf numFmtId="0" fontId="106" fillId="35" borderId="158" applyNumberFormat="0" applyProtection="0">
      <alignment horizontal="left" vertical="top" indent="1"/>
    </xf>
    <xf numFmtId="4" fontId="106" fillId="53" borderId="158" applyNumberFormat="0" applyProtection="0">
      <alignment horizontal="right" vertical="center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center" indent="1"/>
    </xf>
    <xf numFmtId="4" fontId="105" fillId="34" borderId="158" applyNumberFormat="0" applyProtection="0">
      <alignment vertical="center"/>
    </xf>
    <xf numFmtId="0" fontId="104" fillId="34" borderId="22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top" indent="1"/>
    </xf>
    <xf numFmtId="4" fontId="106" fillId="49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0" fontId="31" fillId="0" borderId="157">
      <alignment horizontal="left" vertical="center"/>
    </xf>
    <xf numFmtId="10" fontId="66" fillId="35" borderId="156" applyNumberFormat="0" applyBorder="0" applyAlignment="0" applyProtection="0"/>
    <xf numFmtId="0" fontId="31" fillId="0" borderId="157">
      <alignment horizontal="left" vertical="center"/>
    </xf>
    <xf numFmtId="0" fontId="31" fillId="0" borderId="157">
      <alignment horizontal="left" vertical="center"/>
    </xf>
    <xf numFmtId="0" fontId="100" fillId="0" borderId="156" applyFont="0" applyFill="0" applyBorder="0">
      <alignment horizontal="centerContinuous" vertical="justify" wrapText="1"/>
    </xf>
    <xf numFmtId="0" fontId="100" fillId="0" borderId="156" applyFont="0" applyFill="0" applyBorder="0">
      <alignment horizontal="centerContinuous" vertical="justify" wrapText="1"/>
    </xf>
    <xf numFmtId="0" fontId="100" fillId="0" borderId="156" applyFont="0" applyFill="0" applyBorder="0">
      <alignment horizontal="centerContinuous" vertical="justify" wrapText="1"/>
    </xf>
    <xf numFmtId="0" fontId="100" fillId="0" borderId="156" applyFont="0" applyFill="0" applyBorder="0">
      <alignment horizontal="center" vertical="justify" wrapText="1"/>
    </xf>
    <xf numFmtId="0" fontId="100" fillId="0" borderId="156" applyFont="0" applyFill="0" applyBorder="0">
      <alignment horizontal="center" vertical="justify" wrapText="1"/>
    </xf>
    <xf numFmtId="10" fontId="66" fillId="35" borderId="156" applyNumberFormat="0" applyBorder="0" applyAlignment="0" applyProtection="0"/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4" fontId="106" fillId="45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0" fontId="27" fillId="52" borderId="158" applyNumberFormat="0" applyProtection="0">
      <alignment horizontal="left" vertical="center" indent="1"/>
    </xf>
    <xf numFmtId="4" fontId="106" fillId="45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10" fontId="34" fillId="35" borderId="159" applyNumberFormat="0" applyBorder="0" applyAlignment="0" applyProtection="0"/>
    <xf numFmtId="4" fontId="106" fillId="42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0" fontId="27" fillId="40" borderId="158" applyNumberFormat="0" applyProtection="0">
      <alignment horizontal="left" vertical="top" indent="1"/>
    </xf>
    <xf numFmtId="4" fontId="106" fillId="53" borderId="158" applyNumberFormat="0" applyProtection="0">
      <alignment horizontal="right" vertical="center"/>
    </xf>
    <xf numFmtId="0" fontId="27" fillId="40" borderId="158" applyNumberFormat="0" applyProtection="0">
      <alignment horizontal="left" vertical="center" indent="1"/>
    </xf>
    <xf numFmtId="4" fontId="106" fillId="45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0" fontId="27" fillId="36" borderId="158" applyNumberFormat="0" applyProtection="0">
      <alignment horizontal="left" vertical="center" indent="1"/>
    </xf>
    <xf numFmtId="4" fontId="106" fillId="42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35" borderId="161" applyNumberFormat="0" applyProtection="0">
      <alignment horizontal="left" vertical="center" indent="1"/>
    </xf>
    <xf numFmtId="4" fontId="106" fillId="41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0" fontId="31" fillId="0" borderId="227">
      <alignment horizontal="left" vertical="center"/>
    </xf>
    <xf numFmtId="0" fontId="27" fillId="54" borderId="217" applyNumberFormat="0" applyProtection="0">
      <alignment horizontal="left" vertical="center" indent="1"/>
    </xf>
    <xf numFmtId="4" fontId="106" fillId="51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8" fillId="35" borderId="161" applyNumberFormat="0" applyProtection="0">
      <alignment vertical="center"/>
    </xf>
    <xf numFmtId="4" fontId="106" fillId="51" borderId="161" applyNumberFormat="0" applyProtection="0">
      <alignment horizontal="right" vertical="center"/>
    </xf>
    <xf numFmtId="0" fontId="106" fillId="40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center" indent="1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05" fillId="34" borderId="161" applyNumberFormat="0" applyProtection="0">
      <alignment vertical="center"/>
    </xf>
    <xf numFmtId="0" fontId="104" fillId="34" borderId="161" applyNumberFormat="0" applyProtection="0">
      <alignment horizontal="left" vertical="top" indent="1"/>
    </xf>
    <xf numFmtId="4" fontId="108" fillId="35" borderId="161" applyNumberFormat="0" applyProtection="0">
      <alignment vertical="center"/>
    </xf>
    <xf numFmtId="0" fontId="106" fillId="35" borderId="161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4" fontId="106" fillId="48" borderId="195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6" fillId="51" borderId="161" applyNumberFormat="0" applyProtection="0">
      <alignment horizontal="right" vertical="center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4" fontId="106" fillId="41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0" fontId="106" fillId="35" borderId="250" applyNumberFormat="0" applyProtection="0">
      <alignment horizontal="left" vertical="top" indent="1"/>
    </xf>
    <xf numFmtId="4" fontId="104" fillId="39" borderId="161" applyNumberFormat="0" applyProtection="0">
      <alignment vertical="center"/>
    </xf>
    <xf numFmtId="0" fontId="104" fillId="34" borderId="161" applyNumberFormat="0" applyProtection="0">
      <alignment horizontal="left" vertical="top" indent="1"/>
    </xf>
    <xf numFmtId="4" fontId="106" fillId="49" borderId="161" applyNumberFormat="0" applyProtection="0">
      <alignment horizontal="right" vertical="center"/>
    </xf>
    <xf numFmtId="0" fontId="27" fillId="54" borderId="161" applyNumberFormat="0" applyProtection="0">
      <alignment horizontal="left" vertical="center" indent="1"/>
    </xf>
    <xf numFmtId="4" fontId="106" fillId="35" borderId="195" applyNumberFormat="0" applyProtection="0">
      <alignment vertical="center"/>
    </xf>
    <xf numFmtId="0" fontId="27" fillId="40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4" fontId="106" fillId="43" borderId="161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4" fontId="106" fillId="49" borderId="161" applyNumberFormat="0" applyProtection="0">
      <alignment horizontal="right" vertical="center"/>
    </xf>
    <xf numFmtId="0" fontId="104" fillId="34" borderId="161" applyNumberFormat="0" applyProtection="0">
      <alignment horizontal="left" vertical="top" indent="1"/>
    </xf>
    <xf numFmtId="4" fontId="105" fillId="34" borderId="161" applyNumberFormat="0" applyProtection="0">
      <alignment vertical="center"/>
    </xf>
    <xf numFmtId="4" fontId="106" fillId="53" borderId="161" applyNumberFormat="0" applyProtection="0">
      <alignment horizontal="left" vertical="center" indent="1"/>
    </xf>
    <xf numFmtId="4" fontId="106" fillId="35" borderId="161" applyNumberFormat="0" applyProtection="0">
      <alignment vertical="center"/>
    </xf>
    <xf numFmtId="0" fontId="27" fillId="40" borderId="161" applyNumberFormat="0" applyProtection="0">
      <alignment horizontal="left" vertical="center" indent="1"/>
    </xf>
    <xf numFmtId="4" fontId="106" fillId="49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0" fontId="104" fillId="34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4" fontId="108" fillId="51" borderId="161" applyNumberFormat="0" applyProtection="0">
      <alignment horizontal="right" vertical="center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4" fontId="104" fillId="39" borderId="161" applyNumberFormat="0" applyProtection="0">
      <alignment vertical="center"/>
    </xf>
    <xf numFmtId="0" fontId="27" fillId="40" borderId="161" applyNumberFormat="0" applyProtection="0">
      <alignment horizontal="left" vertical="top" indent="1"/>
    </xf>
    <xf numFmtId="4" fontId="106" fillId="35" borderId="161" applyNumberFormat="0" applyProtection="0">
      <alignment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0" fontId="27" fillId="36" borderId="161" applyNumberFormat="0" applyProtection="0">
      <alignment horizontal="left" vertical="center" indent="1"/>
    </xf>
    <xf numFmtId="4" fontId="106" fillId="53" borderId="161" applyNumberFormat="0" applyProtection="0">
      <alignment horizontal="right" vertical="center"/>
    </xf>
    <xf numFmtId="4" fontId="108" fillId="35" borderId="161" applyNumberFormat="0" applyProtection="0">
      <alignment vertical="center"/>
    </xf>
    <xf numFmtId="4" fontId="106" fillId="35" borderId="239" applyNumberFormat="0" applyProtection="0">
      <alignment horizontal="left" vertical="center" indent="1"/>
    </xf>
    <xf numFmtId="0" fontId="31" fillId="0" borderId="160">
      <alignment horizontal="left" vertical="center"/>
    </xf>
    <xf numFmtId="0" fontId="104" fillId="34" borderId="161" applyNumberFormat="0" applyProtection="0">
      <alignment horizontal="left" vertical="top" indent="1"/>
    </xf>
    <xf numFmtId="0" fontId="31" fillId="0" borderId="249">
      <alignment horizontal="left" vertical="center"/>
    </xf>
    <xf numFmtId="3" fontId="55" fillId="34" borderId="159">
      <alignment horizontal="left" vertical="top" wrapText="1"/>
      <protection locked="0"/>
    </xf>
    <xf numFmtId="4" fontId="104" fillId="39" borderId="161" applyNumberFormat="0" applyProtection="0">
      <alignment vertical="center"/>
    </xf>
    <xf numFmtId="0" fontId="31" fillId="0" borderId="157">
      <alignment horizontal="left" vertical="center"/>
    </xf>
    <xf numFmtId="0" fontId="31" fillId="0" borderId="157">
      <alignment horizontal="left" vertical="center"/>
    </xf>
    <xf numFmtId="0" fontId="31" fillId="0" borderId="157">
      <alignment horizontal="left" vertical="center"/>
    </xf>
    <xf numFmtId="0" fontId="31" fillId="0" borderId="157">
      <alignment horizontal="left" vertical="center"/>
    </xf>
    <xf numFmtId="0" fontId="31" fillId="0" borderId="157">
      <alignment horizontal="left" vertical="center"/>
    </xf>
    <xf numFmtId="4" fontId="106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6" fillId="35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center" indent="1"/>
    </xf>
    <xf numFmtId="4" fontId="106" fillId="41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5" fillId="34" borderId="161" applyNumberFormat="0" applyProtection="0">
      <alignment vertical="center"/>
    </xf>
    <xf numFmtId="0" fontId="27" fillId="40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6" fillId="35" borderId="161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4" fontId="106" fillId="35" borderId="161" applyNumberFormat="0" applyProtection="0">
      <alignment horizontal="left" vertical="center" indent="1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10" fontId="34" fillId="35" borderId="193" applyNumberFormat="0" applyBorder="0" applyAlignment="0" applyProtection="0"/>
    <xf numFmtId="0" fontId="106" fillId="35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4" fontId="106" fillId="51" borderId="161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0" fontId="106" fillId="40" borderId="161" applyNumberFormat="0" applyProtection="0">
      <alignment horizontal="left" vertical="top" indent="1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0" fontId="104" fillId="34" borderId="161" applyNumberFormat="0" applyProtection="0">
      <alignment horizontal="left" vertical="top" indent="1"/>
    </xf>
    <xf numFmtId="0" fontId="100" fillId="0" borderId="193" applyFont="0" applyFill="0" applyBorder="0">
      <alignment horizontal="centerContinuous" vertical="justify" wrapText="1"/>
    </xf>
    <xf numFmtId="4" fontId="106" fillId="53" borderId="161" applyNumberFormat="0" applyProtection="0">
      <alignment horizontal="right" vertical="center"/>
    </xf>
    <xf numFmtId="0" fontId="27" fillId="36" borderId="161" applyNumberFormat="0" applyProtection="0">
      <alignment horizontal="left" vertical="top" indent="1"/>
    </xf>
    <xf numFmtId="4" fontId="105" fillId="34" borderId="161" applyNumberFormat="0" applyProtection="0">
      <alignment vertical="center"/>
    </xf>
    <xf numFmtId="0" fontId="104" fillId="34" borderId="161" applyNumberFormat="0" applyProtection="0">
      <alignment horizontal="left" vertical="top" indent="1"/>
    </xf>
    <xf numFmtId="4" fontId="106" fillId="43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4" fontId="105" fillId="34" borderId="161" applyNumberFormat="0" applyProtection="0">
      <alignment vertical="center"/>
    </xf>
    <xf numFmtId="4" fontId="106" fillId="41" borderId="161" applyNumberFormat="0" applyProtection="0">
      <alignment horizontal="right" vertical="center"/>
    </xf>
    <xf numFmtId="0" fontId="104" fillId="34" borderId="161" applyNumberFormat="0" applyProtection="0">
      <alignment horizontal="left" vertical="top" indent="1"/>
    </xf>
    <xf numFmtId="4" fontId="106" fillId="42" borderId="16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106" fillId="40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3" fontId="55" fillId="34" borderId="162">
      <alignment horizontal="left" vertical="top" wrapText="1"/>
      <protection locked="0"/>
    </xf>
    <xf numFmtId="4" fontId="104" fillId="34" borderId="161" applyNumberFormat="0" applyProtection="0">
      <alignment horizontal="left" vertical="center" indent="1"/>
    </xf>
    <xf numFmtId="0" fontId="106" fillId="40" borderId="161" applyNumberFormat="0" applyProtection="0">
      <alignment horizontal="left" vertical="top" indent="1"/>
    </xf>
    <xf numFmtId="0" fontId="31" fillId="0" borderId="249">
      <alignment horizontal="left" vertical="center"/>
    </xf>
    <xf numFmtId="4" fontId="106" fillId="47" borderId="161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4" fontId="106" fillId="35" borderId="161" applyNumberFormat="0" applyProtection="0">
      <alignment horizontal="left" vertical="center" indent="1"/>
    </xf>
    <xf numFmtId="0" fontId="100" fillId="0" borderId="159" applyFont="0" applyFill="0" applyBorder="0">
      <alignment horizontal="center" vertical="justify" wrapText="1"/>
    </xf>
    <xf numFmtId="4" fontId="104" fillId="34" borderId="161" applyNumberFormat="0" applyProtection="0">
      <alignment horizontal="left" vertical="center" indent="1"/>
    </xf>
    <xf numFmtId="4" fontId="106" fillId="46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4" fillId="34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top" indent="1"/>
    </xf>
    <xf numFmtId="4" fontId="106" fillId="35" borderId="161" applyNumberFormat="0" applyProtection="0">
      <alignment vertical="center"/>
    </xf>
    <xf numFmtId="0" fontId="27" fillId="40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4" fontId="106" fillId="47" borderId="161" applyNumberFormat="0" applyProtection="0">
      <alignment horizontal="right"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0" fontId="104" fillId="34" borderId="161" applyNumberFormat="0" applyProtection="0">
      <alignment horizontal="left" vertical="top" indent="1"/>
    </xf>
    <xf numFmtId="0" fontId="104" fillId="34" borderId="161" applyNumberFormat="0" applyProtection="0">
      <alignment horizontal="left" vertical="top" indent="1"/>
    </xf>
    <xf numFmtId="0" fontId="104" fillId="34" borderId="161" applyNumberFormat="0" applyProtection="0">
      <alignment horizontal="left" vertical="top" indent="1"/>
    </xf>
    <xf numFmtId="0" fontId="104" fillId="34" borderId="161" applyNumberFormat="0" applyProtection="0">
      <alignment horizontal="left" vertical="top" indent="1"/>
    </xf>
    <xf numFmtId="0" fontId="104" fillId="34" borderId="161" applyNumberFormat="0" applyProtection="0">
      <alignment horizontal="left" vertical="top" indent="1"/>
    </xf>
    <xf numFmtId="4" fontId="106" fillId="41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0" fontId="27" fillId="52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6" fillId="35" borderId="161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0" fontId="106" fillId="35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4" fontId="106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4" fontId="106" fillId="53" borderId="161" applyNumberFormat="0" applyProtection="0">
      <alignment horizontal="left" vertical="center" indent="1"/>
    </xf>
    <xf numFmtId="4" fontId="106" fillId="53" borderId="161" applyNumberFormat="0" applyProtection="0">
      <alignment horizontal="left" vertical="center" indent="1"/>
    </xf>
    <xf numFmtId="4" fontId="106" fillId="53" borderId="161" applyNumberFormat="0" applyProtection="0">
      <alignment horizontal="left" vertical="center" indent="1"/>
    </xf>
    <xf numFmtId="4" fontId="106" fillId="53" borderId="161" applyNumberFormat="0" applyProtection="0">
      <alignment horizontal="left" vertical="center" indent="1"/>
    </xf>
    <xf numFmtId="0" fontId="106" fillId="40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0" fontId="104" fillId="34" borderId="161" applyNumberFormat="0" applyProtection="0">
      <alignment horizontal="left" vertical="top" indent="1"/>
    </xf>
    <xf numFmtId="4" fontId="104" fillId="34" borderId="161" applyNumberFormat="0" applyProtection="0">
      <alignment horizontal="left" vertical="center" indent="1"/>
    </xf>
    <xf numFmtId="4" fontId="104" fillId="39" borderId="161" applyNumberFormat="0" applyProtection="0">
      <alignment vertical="center"/>
    </xf>
    <xf numFmtId="0" fontId="27" fillId="36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10" fontId="34" fillId="35" borderId="159" applyNumberFormat="0" applyBorder="0" applyAlignment="0" applyProtection="0"/>
    <xf numFmtId="0" fontId="100" fillId="0" borderId="159" applyFont="0" applyFill="0" applyBorder="0">
      <alignment horizontal="center" vertical="justify" wrapText="1"/>
    </xf>
    <xf numFmtId="10" fontId="34" fillId="35" borderId="162" applyNumberFormat="0" applyBorder="0" applyAlignment="0" applyProtection="0"/>
    <xf numFmtId="0" fontId="106" fillId="40" borderId="161" applyNumberFormat="0" applyProtection="0">
      <alignment horizontal="left" vertical="top" indent="1"/>
    </xf>
    <xf numFmtId="0" fontId="100" fillId="0" borderId="159" applyFont="0" applyFill="0" applyBorder="0">
      <alignment horizontal="centerContinuous" vertical="justify" wrapText="1"/>
    </xf>
    <xf numFmtId="10" fontId="66" fillId="35" borderId="193" applyNumberFormat="0" applyBorder="0" applyAlignment="0" applyProtection="0"/>
    <xf numFmtId="0" fontId="104" fillId="34" borderId="161" applyNumberFormat="0" applyProtection="0">
      <alignment horizontal="left" vertical="top" indent="1"/>
    </xf>
    <xf numFmtId="4" fontId="104" fillId="39" borderId="161" applyNumberFormat="0" applyProtection="0">
      <alignment vertical="center"/>
    </xf>
    <xf numFmtId="4" fontId="106" fillId="45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0" fontId="27" fillId="52" borderId="161" applyNumberFormat="0" applyProtection="0">
      <alignment horizontal="left" vertical="top" indent="1"/>
    </xf>
    <xf numFmtId="4" fontId="106" fillId="47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0" fontId="27" fillId="52" borderId="161" applyNumberFormat="0" applyProtection="0">
      <alignment horizontal="left" vertical="center" indent="1"/>
    </xf>
    <xf numFmtId="4" fontId="106" fillId="47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10" fontId="34" fillId="35" borderId="159" applyNumberFormat="0" applyBorder="0" applyAlignment="0" applyProtection="0"/>
    <xf numFmtId="0" fontId="27" fillId="54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4" fontId="106" fillId="53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4" fontId="106" fillId="51" borderId="161" applyNumberFormat="0" applyProtection="0">
      <alignment horizontal="right" vertical="center"/>
    </xf>
    <xf numFmtId="0" fontId="27" fillId="36" borderId="161" applyNumberFormat="0" applyProtection="0">
      <alignment horizontal="left" vertical="center" indent="1"/>
    </xf>
    <xf numFmtId="0" fontId="106" fillId="35" borderId="161" applyNumberFormat="0" applyProtection="0">
      <alignment horizontal="left" vertical="top" indent="1"/>
    </xf>
    <xf numFmtId="4" fontId="106" fillId="53" borderId="161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center" indent="1"/>
    </xf>
    <xf numFmtId="4" fontId="105" fillId="34" borderId="161" applyNumberFormat="0" applyProtection="0">
      <alignment vertical="center"/>
    </xf>
    <xf numFmtId="0" fontId="106" fillId="35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top" indent="1"/>
    </xf>
    <xf numFmtId="4" fontId="106" fillId="49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0" fontId="31" fillId="0" borderId="160">
      <alignment horizontal="left" vertical="center"/>
    </xf>
    <xf numFmtId="10" fontId="66" fillId="35" borderId="159" applyNumberFormat="0" applyBorder="0" applyAlignment="0" applyProtection="0"/>
    <xf numFmtId="0" fontId="31" fillId="0" borderId="160">
      <alignment horizontal="left" vertical="center"/>
    </xf>
    <xf numFmtId="0" fontId="31" fillId="0" borderId="160">
      <alignment horizontal="left" vertical="center"/>
    </xf>
    <xf numFmtId="0" fontId="100" fillId="0" borderId="159" applyFont="0" applyFill="0" applyBorder="0">
      <alignment horizontal="centerContinuous" vertical="justify" wrapText="1"/>
    </xf>
    <xf numFmtId="0" fontId="100" fillId="0" borderId="159" applyFont="0" applyFill="0" applyBorder="0">
      <alignment horizontal="centerContinuous" vertical="justify" wrapText="1"/>
    </xf>
    <xf numFmtId="0" fontId="100" fillId="0" borderId="159" applyFont="0" applyFill="0" applyBorder="0">
      <alignment horizontal="centerContinuous" vertical="justify" wrapText="1"/>
    </xf>
    <xf numFmtId="0" fontId="100" fillId="0" borderId="159" applyFont="0" applyFill="0" applyBorder="0">
      <alignment horizontal="center" vertical="justify" wrapText="1"/>
    </xf>
    <xf numFmtId="0" fontId="100" fillId="0" borderId="159" applyFont="0" applyFill="0" applyBorder="0">
      <alignment horizontal="center" vertical="justify" wrapText="1"/>
    </xf>
    <xf numFmtId="4" fontId="106" fillId="35" borderId="195" applyNumberFormat="0" applyProtection="0">
      <alignment horizontal="left" vertical="center" indent="1"/>
    </xf>
    <xf numFmtId="10" fontId="66" fillId="35" borderId="159" applyNumberFormat="0" applyBorder="0" applyAlignment="0" applyProtection="0"/>
    <xf numFmtId="0" fontId="104" fillId="34" borderId="206" applyNumberFormat="0" applyProtection="0">
      <alignment horizontal="left" vertical="top" indent="1"/>
    </xf>
    <xf numFmtId="3" fontId="55" fillId="34" borderId="162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4" fontId="106" fillId="45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0" fontId="27" fillId="52" borderId="161" applyNumberFormat="0" applyProtection="0">
      <alignment horizontal="left" vertical="center" indent="1"/>
    </xf>
    <xf numFmtId="4" fontId="106" fillId="45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10" fontId="34" fillId="35" borderId="162" applyNumberFormat="0" applyBorder="0" applyAlignment="0" applyProtection="0"/>
    <xf numFmtId="4" fontId="106" fillId="42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4" fontId="106" fillId="53" borderId="161" applyNumberFormat="0" applyProtection="0">
      <alignment horizontal="right" vertical="center"/>
    </xf>
    <xf numFmtId="0" fontId="27" fillId="40" borderId="161" applyNumberFormat="0" applyProtection="0">
      <alignment horizontal="left" vertical="center" indent="1"/>
    </xf>
    <xf numFmtId="4" fontId="106" fillId="45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0" fontId="27" fillId="36" borderId="161" applyNumberFormat="0" applyProtection="0">
      <alignment horizontal="left" vertical="center" indent="1"/>
    </xf>
    <xf numFmtId="4" fontId="106" fillId="42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0" fontId="100" fillId="0" borderId="193" applyFont="0" applyFill="0" applyBorder="0">
      <alignment horizontal="center" vertical="justify" wrapText="1"/>
    </xf>
    <xf numFmtId="4" fontId="106" fillId="45" borderId="195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0" fontId="31" fillId="0" borderId="165">
      <alignment horizontal="left" vertical="center"/>
    </xf>
    <xf numFmtId="4" fontId="108" fillId="35" borderId="195" applyNumberFormat="0" applyProtection="0">
      <alignment vertical="center"/>
    </xf>
    <xf numFmtId="4" fontId="110" fillId="51" borderId="166" applyNumberFormat="0" applyProtection="0">
      <alignment horizontal="right" vertical="center"/>
    </xf>
    <xf numFmtId="0" fontId="106" fillId="40" borderId="166" applyNumberFormat="0" applyProtection="0">
      <alignment horizontal="left" vertical="top" indent="1"/>
    </xf>
    <xf numFmtId="4" fontId="106" fillId="53" borderId="166" applyNumberFormat="0" applyProtection="0">
      <alignment horizontal="left" vertical="center" indent="1"/>
    </xf>
    <xf numFmtId="4" fontId="108" fillId="51" borderId="166" applyNumberFormat="0" applyProtection="0">
      <alignment horizontal="right" vertical="center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vertical="center"/>
    </xf>
    <xf numFmtId="0" fontId="27" fillId="54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4" fontId="106" fillId="46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4" fontId="104" fillId="34" borderId="166" applyNumberFormat="0" applyProtection="0">
      <alignment horizontal="left" vertical="center" indent="1"/>
    </xf>
    <xf numFmtId="10" fontId="66" fillId="35" borderId="170" applyNumberFormat="0" applyBorder="0" applyAlignment="0" applyProtection="0"/>
    <xf numFmtId="4" fontId="106" fillId="51" borderId="166" applyNumberFormat="0" applyProtection="0">
      <alignment horizontal="right" vertical="center"/>
    </xf>
    <xf numFmtId="4" fontId="106" fillId="53" borderId="195" applyNumberFormat="0" applyProtection="0">
      <alignment horizontal="left" vertical="center" indent="1"/>
    </xf>
    <xf numFmtId="4" fontId="104" fillId="34" borderId="195" applyNumberFormat="0" applyProtection="0">
      <alignment horizontal="left" vertical="center" indent="1"/>
    </xf>
    <xf numFmtId="4" fontId="108" fillId="51" borderId="166" applyNumberFormat="0" applyProtection="0">
      <alignment horizontal="right" vertical="center"/>
    </xf>
    <xf numFmtId="0" fontId="106" fillId="35" borderId="166" applyNumberFormat="0" applyProtection="0">
      <alignment horizontal="left" vertical="top" indent="1"/>
    </xf>
    <xf numFmtId="4" fontId="106" fillId="35" borderId="166" applyNumberFormat="0" applyProtection="0">
      <alignment horizontal="left" vertical="center" indent="1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0" fontId="27" fillId="54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10" fontId="66" fillId="35" borderId="193" applyNumberFormat="0" applyBorder="0" applyAlignment="0" applyProtection="0"/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4" fillId="34" borderId="166" applyNumberFormat="0" applyProtection="0">
      <alignment horizontal="left" vertical="center" indent="1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0" fontId="31" fillId="0" borderId="165">
      <alignment horizontal="left" vertical="center"/>
    </xf>
    <xf numFmtId="0" fontId="31" fillId="0" borderId="238">
      <alignment horizontal="left" vertical="center"/>
    </xf>
    <xf numFmtId="4" fontId="106" fillId="43" borderId="239" applyNumberFormat="0" applyProtection="0">
      <alignment horizontal="right" vertical="center"/>
    </xf>
    <xf numFmtId="4" fontId="105" fillId="34" borderId="166" applyNumberFormat="0" applyProtection="0">
      <alignment vertical="center"/>
    </xf>
    <xf numFmtId="4" fontId="110" fillId="51" borderId="166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0" fontId="31" fillId="0" borderId="165">
      <alignment horizontal="left" vertical="center"/>
    </xf>
    <xf numFmtId="4" fontId="106" fillId="51" borderId="195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35" borderId="195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0" fontId="31" fillId="0" borderId="165">
      <alignment horizontal="left" vertical="center"/>
    </xf>
    <xf numFmtId="4" fontId="110" fillId="51" borderId="195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6" fillId="49" borderId="195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3" fontId="55" fillId="34" borderId="164">
      <alignment horizontal="left" vertical="top" wrapText="1"/>
      <protection locked="0"/>
    </xf>
    <xf numFmtId="4" fontId="110" fillId="51" borderId="166" applyNumberFormat="0" applyProtection="0">
      <alignment horizontal="right" vertical="center"/>
    </xf>
    <xf numFmtId="4" fontId="106" fillId="35" borderId="166" applyNumberFormat="0" applyProtection="0">
      <alignment vertical="center"/>
    </xf>
    <xf numFmtId="0" fontId="27" fillId="54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center" indent="1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0" fontId="104" fillId="34" borderId="166" applyNumberFormat="0" applyProtection="0">
      <alignment horizontal="left" vertical="top" indent="1"/>
    </xf>
    <xf numFmtId="4" fontId="106" fillId="53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0" fontId="27" fillId="52" borderId="166" applyNumberFormat="0" applyProtection="0">
      <alignment horizontal="left" vertical="top" indent="1"/>
    </xf>
    <xf numFmtId="4" fontId="106" fillId="41" borderId="166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4" fontId="106" fillId="43" borderId="166" applyNumberFormat="0" applyProtection="0">
      <alignment horizontal="right" vertical="center"/>
    </xf>
    <xf numFmtId="0" fontId="27" fillId="54" borderId="166" applyNumberFormat="0" applyProtection="0">
      <alignment horizontal="left" vertical="center" indent="1"/>
    </xf>
    <xf numFmtId="0" fontId="31" fillId="0" borderId="179">
      <alignment horizontal="left" vertical="center"/>
    </xf>
    <xf numFmtId="4" fontId="106" fillId="53" borderId="172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0" fontId="27" fillId="52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4" fontId="106" fillId="42" borderId="172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4" fontId="106" fillId="44" borderId="166" applyNumberFormat="0" applyProtection="0">
      <alignment horizontal="right" vertical="center"/>
    </xf>
    <xf numFmtId="0" fontId="27" fillId="54" borderId="166" applyNumberFormat="0" applyProtection="0">
      <alignment horizontal="left" vertical="center" indent="1"/>
    </xf>
    <xf numFmtId="4" fontId="106" fillId="47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0" fontId="27" fillId="52" borderId="166" applyNumberFormat="0" applyProtection="0">
      <alignment horizontal="left" vertical="top" indent="1"/>
    </xf>
    <xf numFmtId="4" fontId="108" fillId="51" borderId="172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4" fontId="106" fillId="42" borderId="195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0" fontId="27" fillId="54" borderId="195" applyNumberFormat="0" applyProtection="0">
      <alignment horizontal="left" vertical="top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0" fontId="31" fillId="0" borderId="182">
      <alignment horizontal="left" vertical="center"/>
    </xf>
    <xf numFmtId="4" fontId="105" fillId="34" borderId="195" applyNumberFormat="0" applyProtection="0">
      <alignment vertical="center"/>
    </xf>
    <xf numFmtId="0" fontId="106" fillId="35" borderId="166" applyNumberFormat="0" applyProtection="0">
      <alignment horizontal="left" vertical="top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center" indent="1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4" fontId="110" fillId="51" borderId="206" applyNumberFormat="0" applyProtection="0">
      <alignment horizontal="right" vertical="center"/>
    </xf>
    <xf numFmtId="4" fontId="106" fillId="35" borderId="206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0" fontId="27" fillId="54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106" fillId="40" borderId="166" applyNumberFormat="0" applyProtection="0">
      <alignment horizontal="left" vertical="top" indent="1"/>
    </xf>
    <xf numFmtId="4" fontId="104" fillId="34" borderId="166" applyNumberFormat="0" applyProtection="0">
      <alignment horizontal="left" vertical="center" indent="1"/>
    </xf>
    <xf numFmtId="4" fontId="104" fillId="34" borderId="195" applyNumberFormat="0" applyProtection="0">
      <alignment horizontal="left" vertical="center" indent="1"/>
    </xf>
    <xf numFmtId="0" fontId="106" fillId="40" borderId="166" applyNumberFormat="0" applyProtection="0">
      <alignment horizontal="left" vertical="top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1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4" fontId="106" fillId="51" borderId="166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10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0" fontId="106" fillId="35" borderId="166" applyNumberFormat="0" applyProtection="0">
      <alignment horizontal="left" vertical="top" indent="1"/>
    </xf>
    <xf numFmtId="4" fontId="106" fillId="49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4" fillId="39" borderId="166" applyNumberFormat="0" applyProtection="0">
      <alignment vertical="center"/>
    </xf>
    <xf numFmtId="4" fontId="104" fillId="34" borderId="195" applyNumberFormat="0" applyProtection="0">
      <alignment horizontal="left" vertical="center" indent="1"/>
    </xf>
    <xf numFmtId="0" fontId="27" fillId="36" borderId="195" applyNumberFormat="0" applyProtection="0">
      <alignment horizontal="left" vertical="top" indent="1"/>
    </xf>
    <xf numFmtId="4" fontId="106" fillId="35" borderId="195" applyNumberFormat="0" applyProtection="0">
      <alignment horizontal="left" vertical="center" indent="1"/>
    </xf>
    <xf numFmtId="4" fontId="106" fillId="41" borderId="195" applyNumberFormat="0" applyProtection="0">
      <alignment horizontal="right" vertical="center"/>
    </xf>
    <xf numFmtId="0" fontId="100" fillId="0" borderId="193" applyFont="0" applyFill="0" applyBorder="0">
      <alignment horizontal="center" vertical="justify" wrapText="1"/>
    </xf>
    <xf numFmtId="0" fontId="104" fillId="34" borderId="195" applyNumberFormat="0" applyProtection="0">
      <alignment horizontal="left" vertical="top" indent="1"/>
    </xf>
    <xf numFmtId="0" fontId="31" fillId="0" borderId="165">
      <alignment horizontal="left" vertical="center"/>
    </xf>
    <xf numFmtId="0" fontId="27" fillId="54" borderId="195" applyNumberFormat="0" applyProtection="0">
      <alignment horizontal="left" vertical="top" indent="1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0" fontId="27" fillId="36" borderId="166" applyNumberFormat="0" applyProtection="0">
      <alignment horizontal="left" vertical="top" indent="1"/>
    </xf>
    <xf numFmtId="4" fontId="106" fillId="47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8" fillId="35" borderId="166" applyNumberFormat="0" applyProtection="0">
      <alignment vertical="center"/>
    </xf>
    <xf numFmtId="0" fontId="106" fillId="40" borderId="166" applyNumberFormat="0" applyProtection="0">
      <alignment horizontal="left" vertical="top" indent="1"/>
    </xf>
    <xf numFmtId="4" fontId="104" fillId="39" borderId="163" applyNumberFormat="0" applyProtection="0">
      <alignment vertical="center"/>
    </xf>
    <xf numFmtId="4" fontId="104" fillId="39" borderId="163" applyNumberFormat="0" applyProtection="0">
      <alignment vertical="center"/>
    </xf>
    <xf numFmtId="4" fontId="104" fillId="39" borderId="163" applyNumberFormat="0" applyProtection="0">
      <alignment vertical="center"/>
    </xf>
    <xf numFmtId="4" fontId="104" fillId="39" borderId="163" applyNumberFormat="0" applyProtection="0">
      <alignment vertical="center"/>
    </xf>
    <xf numFmtId="4" fontId="104" fillId="39" borderId="163" applyNumberFormat="0" applyProtection="0">
      <alignment vertical="center"/>
    </xf>
    <xf numFmtId="4" fontId="105" fillId="34" borderId="163" applyNumberFormat="0" applyProtection="0">
      <alignment vertical="center"/>
    </xf>
    <xf numFmtId="4" fontId="105" fillId="34" borderId="163" applyNumberFormat="0" applyProtection="0">
      <alignment vertical="center"/>
    </xf>
    <xf numFmtId="4" fontId="105" fillId="34" borderId="163" applyNumberFormat="0" applyProtection="0">
      <alignment vertical="center"/>
    </xf>
    <xf numFmtId="4" fontId="105" fillId="34" borderId="163" applyNumberFormat="0" applyProtection="0">
      <alignment vertical="center"/>
    </xf>
    <xf numFmtId="4" fontId="105" fillId="34" borderId="163" applyNumberFormat="0" applyProtection="0">
      <alignment vertical="center"/>
    </xf>
    <xf numFmtId="4" fontId="104" fillId="34" borderId="163" applyNumberFormat="0" applyProtection="0">
      <alignment horizontal="left" vertical="center" indent="1"/>
    </xf>
    <xf numFmtId="4" fontId="104" fillId="34" borderId="163" applyNumberFormat="0" applyProtection="0">
      <alignment horizontal="left" vertical="center" indent="1"/>
    </xf>
    <xf numFmtId="4" fontId="104" fillId="34" borderId="163" applyNumberFormat="0" applyProtection="0">
      <alignment horizontal="left" vertical="center" indent="1"/>
    </xf>
    <xf numFmtId="4" fontId="104" fillId="34" borderId="163" applyNumberFormat="0" applyProtection="0">
      <alignment horizontal="left" vertical="center" indent="1"/>
    </xf>
    <xf numFmtId="4" fontId="104" fillId="34" borderId="163" applyNumberFormat="0" applyProtection="0">
      <alignment horizontal="left" vertical="center" indent="1"/>
    </xf>
    <xf numFmtId="0" fontId="104" fillId="34" borderId="163" applyNumberFormat="0" applyProtection="0">
      <alignment horizontal="left" vertical="top" indent="1"/>
    </xf>
    <xf numFmtId="0" fontId="104" fillId="34" borderId="163" applyNumberFormat="0" applyProtection="0">
      <alignment horizontal="left" vertical="top" indent="1"/>
    </xf>
    <xf numFmtId="0" fontId="104" fillId="34" borderId="163" applyNumberFormat="0" applyProtection="0">
      <alignment horizontal="left" vertical="top" indent="1"/>
    </xf>
    <xf numFmtId="0" fontId="104" fillId="34" borderId="163" applyNumberFormat="0" applyProtection="0">
      <alignment horizontal="left" vertical="top" indent="1"/>
    </xf>
    <xf numFmtId="0" fontId="104" fillId="34" borderId="163" applyNumberFormat="0" applyProtection="0">
      <alignment horizontal="left" vertical="top" indent="1"/>
    </xf>
    <xf numFmtId="4" fontId="106" fillId="41" borderId="163" applyNumberFormat="0" applyProtection="0">
      <alignment horizontal="right" vertical="center"/>
    </xf>
    <xf numFmtId="4" fontId="106" fillId="41" borderId="163" applyNumberFormat="0" applyProtection="0">
      <alignment horizontal="right" vertical="center"/>
    </xf>
    <xf numFmtId="4" fontId="106" fillId="41" borderId="163" applyNumberFormat="0" applyProtection="0">
      <alignment horizontal="right" vertical="center"/>
    </xf>
    <xf numFmtId="4" fontId="106" fillId="41" borderId="163" applyNumberFormat="0" applyProtection="0">
      <alignment horizontal="right" vertical="center"/>
    </xf>
    <xf numFmtId="4" fontId="106" fillId="41" borderId="163" applyNumberFormat="0" applyProtection="0">
      <alignment horizontal="right" vertical="center"/>
    </xf>
    <xf numFmtId="4" fontId="106" fillId="42" borderId="163" applyNumberFormat="0" applyProtection="0">
      <alignment horizontal="right" vertical="center"/>
    </xf>
    <xf numFmtId="4" fontId="106" fillId="42" borderId="163" applyNumberFormat="0" applyProtection="0">
      <alignment horizontal="right" vertical="center"/>
    </xf>
    <xf numFmtId="4" fontId="106" fillId="42" borderId="163" applyNumberFormat="0" applyProtection="0">
      <alignment horizontal="right" vertical="center"/>
    </xf>
    <xf numFmtId="4" fontId="106" fillId="42" borderId="163" applyNumberFormat="0" applyProtection="0">
      <alignment horizontal="right" vertical="center"/>
    </xf>
    <xf numFmtId="4" fontId="106" fillId="42" borderId="163" applyNumberFormat="0" applyProtection="0">
      <alignment horizontal="right" vertical="center"/>
    </xf>
    <xf numFmtId="4" fontId="106" fillId="43" borderId="163" applyNumberFormat="0" applyProtection="0">
      <alignment horizontal="right" vertical="center"/>
    </xf>
    <xf numFmtId="4" fontId="106" fillId="43" borderId="163" applyNumberFormat="0" applyProtection="0">
      <alignment horizontal="right" vertical="center"/>
    </xf>
    <xf numFmtId="4" fontId="106" fillId="43" borderId="163" applyNumberFormat="0" applyProtection="0">
      <alignment horizontal="right" vertical="center"/>
    </xf>
    <xf numFmtId="4" fontId="106" fillId="43" borderId="163" applyNumberFormat="0" applyProtection="0">
      <alignment horizontal="right" vertical="center"/>
    </xf>
    <xf numFmtId="4" fontId="106" fillId="43" borderId="163" applyNumberFormat="0" applyProtection="0">
      <alignment horizontal="right" vertical="center"/>
    </xf>
    <xf numFmtId="4" fontId="106" fillId="44" borderId="163" applyNumberFormat="0" applyProtection="0">
      <alignment horizontal="right" vertical="center"/>
    </xf>
    <xf numFmtId="4" fontId="106" fillId="44" borderId="163" applyNumberFormat="0" applyProtection="0">
      <alignment horizontal="right" vertical="center"/>
    </xf>
    <xf numFmtId="4" fontId="106" fillId="44" borderId="163" applyNumberFormat="0" applyProtection="0">
      <alignment horizontal="right" vertical="center"/>
    </xf>
    <xf numFmtId="4" fontId="106" fillId="44" borderId="163" applyNumberFormat="0" applyProtection="0">
      <alignment horizontal="right" vertical="center"/>
    </xf>
    <xf numFmtId="4" fontId="106" fillId="44" borderId="163" applyNumberFormat="0" applyProtection="0">
      <alignment horizontal="right" vertical="center"/>
    </xf>
    <xf numFmtId="4" fontId="106" fillId="45" borderId="163" applyNumberFormat="0" applyProtection="0">
      <alignment horizontal="right" vertical="center"/>
    </xf>
    <xf numFmtId="4" fontId="106" fillId="45" borderId="163" applyNumberFormat="0" applyProtection="0">
      <alignment horizontal="right" vertical="center"/>
    </xf>
    <xf numFmtId="4" fontId="106" fillId="45" borderId="163" applyNumberFormat="0" applyProtection="0">
      <alignment horizontal="right" vertical="center"/>
    </xf>
    <xf numFmtId="4" fontId="106" fillId="45" borderId="163" applyNumberFormat="0" applyProtection="0">
      <alignment horizontal="right" vertical="center"/>
    </xf>
    <xf numFmtId="4" fontId="106" fillId="45" borderId="163" applyNumberFormat="0" applyProtection="0">
      <alignment horizontal="right" vertical="center"/>
    </xf>
    <xf numFmtId="4" fontId="106" fillId="46" borderId="163" applyNumberFormat="0" applyProtection="0">
      <alignment horizontal="right" vertical="center"/>
    </xf>
    <xf numFmtId="4" fontId="106" fillId="46" borderId="163" applyNumberFormat="0" applyProtection="0">
      <alignment horizontal="right" vertical="center"/>
    </xf>
    <xf numFmtId="4" fontId="106" fillId="46" borderId="163" applyNumberFormat="0" applyProtection="0">
      <alignment horizontal="right" vertical="center"/>
    </xf>
    <xf numFmtId="4" fontId="106" fillId="46" borderId="163" applyNumberFormat="0" applyProtection="0">
      <alignment horizontal="right" vertical="center"/>
    </xf>
    <xf numFmtId="4" fontId="106" fillId="46" borderId="163" applyNumberFormat="0" applyProtection="0">
      <alignment horizontal="right" vertical="center"/>
    </xf>
    <xf numFmtId="4" fontId="106" fillId="47" borderId="163" applyNumberFormat="0" applyProtection="0">
      <alignment horizontal="right" vertical="center"/>
    </xf>
    <xf numFmtId="4" fontId="106" fillId="47" borderId="163" applyNumberFormat="0" applyProtection="0">
      <alignment horizontal="right" vertical="center"/>
    </xf>
    <xf numFmtId="4" fontId="106" fillId="47" borderId="163" applyNumberFormat="0" applyProtection="0">
      <alignment horizontal="right" vertical="center"/>
    </xf>
    <xf numFmtId="4" fontId="106" fillId="47" borderId="163" applyNumberFormat="0" applyProtection="0">
      <alignment horizontal="right" vertical="center"/>
    </xf>
    <xf numFmtId="4" fontId="106" fillId="47" borderId="163" applyNumberFormat="0" applyProtection="0">
      <alignment horizontal="right" vertical="center"/>
    </xf>
    <xf numFmtId="4" fontId="106" fillId="48" borderId="163" applyNumberFormat="0" applyProtection="0">
      <alignment horizontal="right" vertical="center"/>
    </xf>
    <xf numFmtId="4" fontId="106" fillId="48" borderId="163" applyNumberFormat="0" applyProtection="0">
      <alignment horizontal="right" vertical="center"/>
    </xf>
    <xf numFmtId="4" fontId="106" fillId="48" borderId="163" applyNumberFormat="0" applyProtection="0">
      <alignment horizontal="right" vertical="center"/>
    </xf>
    <xf numFmtId="4" fontId="106" fillId="48" borderId="163" applyNumberFormat="0" applyProtection="0">
      <alignment horizontal="right" vertical="center"/>
    </xf>
    <xf numFmtId="4" fontId="106" fillId="48" borderId="163" applyNumberFormat="0" applyProtection="0">
      <alignment horizontal="right" vertical="center"/>
    </xf>
    <xf numFmtId="4" fontId="106" fillId="49" borderId="163" applyNumberFormat="0" applyProtection="0">
      <alignment horizontal="right" vertical="center"/>
    </xf>
    <xf numFmtId="4" fontId="106" fillId="49" borderId="163" applyNumberFormat="0" applyProtection="0">
      <alignment horizontal="right" vertical="center"/>
    </xf>
    <xf numFmtId="4" fontId="106" fillId="49" borderId="163" applyNumberFormat="0" applyProtection="0">
      <alignment horizontal="right" vertical="center"/>
    </xf>
    <xf numFmtId="4" fontId="106" fillId="49" borderId="163" applyNumberFormat="0" applyProtection="0">
      <alignment horizontal="right" vertical="center"/>
    </xf>
    <xf numFmtId="4" fontId="106" fillId="49" borderId="163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4" fontId="106" fillId="53" borderId="163" applyNumberFormat="0" applyProtection="0">
      <alignment horizontal="right" vertical="center"/>
    </xf>
    <xf numFmtId="4" fontId="106" fillId="53" borderId="163" applyNumberFormat="0" applyProtection="0">
      <alignment horizontal="right" vertical="center"/>
    </xf>
    <xf numFmtId="4" fontId="106" fillId="53" borderId="163" applyNumberFormat="0" applyProtection="0">
      <alignment horizontal="right" vertical="center"/>
    </xf>
    <xf numFmtId="4" fontId="106" fillId="53" borderId="163" applyNumberFormat="0" applyProtection="0">
      <alignment horizontal="right" vertical="center"/>
    </xf>
    <xf numFmtId="4" fontId="106" fillId="53" borderId="163" applyNumberFormat="0" applyProtection="0">
      <alignment horizontal="right" vertical="center"/>
    </xf>
    <xf numFmtId="0" fontId="27" fillId="52" borderId="163" applyNumberFormat="0" applyProtection="0">
      <alignment horizontal="left" vertical="center" indent="1"/>
    </xf>
    <xf numFmtId="0" fontId="27" fillId="52" borderId="163" applyNumberFormat="0" applyProtection="0">
      <alignment horizontal="left" vertical="center" indent="1"/>
    </xf>
    <xf numFmtId="0" fontId="27" fillId="52" borderId="163" applyNumberFormat="0" applyProtection="0">
      <alignment horizontal="left" vertical="center" indent="1"/>
    </xf>
    <xf numFmtId="0" fontId="27" fillId="52" borderId="163" applyNumberFormat="0" applyProtection="0">
      <alignment horizontal="left" vertical="center" indent="1"/>
    </xf>
    <xf numFmtId="0" fontId="27" fillId="52" borderId="163" applyNumberFormat="0" applyProtection="0">
      <alignment horizontal="left" vertical="center" indent="1"/>
    </xf>
    <xf numFmtId="0" fontId="27" fillId="52" borderId="163" applyNumberFormat="0" applyProtection="0">
      <alignment horizontal="left" vertical="top" indent="1"/>
    </xf>
    <xf numFmtId="0" fontId="27" fillId="52" borderId="163" applyNumberFormat="0" applyProtection="0">
      <alignment horizontal="left" vertical="top" indent="1"/>
    </xf>
    <xf numFmtId="0" fontId="27" fillId="52" borderId="163" applyNumberFormat="0" applyProtection="0">
      <alignment horizontal="left" vertical="top" indent="1"/>
    </xf>
    <xf numFmtId="0" fontId="27" fillId="52" borderId="163" applyNumberFormat="0" applyProtection="0">
      <alignment horizontal="left" vertical="top" indent="1"/>
    </xf>
    <xf numFmtId="0" fontId="27" fillId="52" borderId="163" applyNumberFormat="0" applyProtection="0">
      <alignment horizontal="left" vertical="top" indent="1"/>
    </xf>
    <xf numFmtId="0" fontId="27" fillId="40" borderId="163" applyNumberFormat="0" applyProtection="0">
      <alignment horizontal="left" vertical="center" indent="1"/>
    </xf>
    <xf numFmtId="0" fontId="27" fillId="40" borderId="163" applyNumberFormat="0" applyProtection="0">
      <alignment horizontal="left" vertical="center" indent="1"/>
    </xf>
    <xf numFmtId="0" fontId="27" fillId="40" borderId="163" applyNumberFormat="0" applyProtection="0">
      <alignment horizontal="left" vertical="center" indent="1"/>
    </xf>
    <xf numFmtId="0" fontId="27" fillId="40" borderId="163" applyNumberFormat="0" applyProtection="0">
      <alignment horizontal="left" vertical="center" indent="1"/>
    </xf>
    <xf numFmtId="0" fontId="27" fillId="40" borderId="163" applyNumberFormat="0" applyProtection="0">
      <alignment horizontal="left" vertical="center" indent="1"/>
    </xf>
    <xf numFmtId="0" fontId="27" fillId="40" borderId="163" applyNumberFormat="0" applyProtection="0">
      <alignment horizontal="left" vertical="top" indent="1"/>
    </xf>
    <xf numFmtId="0" fontId="27" fillId="40" borderId="163" applyNumberFormat="0" applyProtection="0">
      <alignment horizontal="left" vertical="top" indent="1"/>
    </xf>
    <xf numFmtId="0" fontId="27" fillId="40" borderId="163" applyNumberFormat="0" applyProtection="0">
      <alignment horizontal="left" vertical="top" indent="1"/>
    </xf>
    <xf numFmtId="0" fontId="27" fillId="40" borderId="163" applyNumberFormat="0" applyProtection="0">
      <alignment horizontal="left" vertical="top" indent="1"/>
    </xf>
    <xf numFmtId="0" fontId="27" fillId="40" borderId="163" applyNumberFormat="0" applyProtection="0">
      <alignment horizontal="left" vertical="top" indent="1"/>
    </xf>
    <xf numFmtId="0" fontId="27" fillId="36" borderId="163" applyNumberFormat="0" applyProtection="0">
      <alignment horizontal="left" vertical="center" indent="1"/>
    </xf>
    <xf numFmtId="0" fontId="27" fillId="36" borderId="163" applyNumberFormat="0" applyProtection="0">
      <alignment horizontal="left" vertical="center" indent="1"/>
    </xf>
    <xf numFmtId="0" fontId="27" fillId="36" borderId="163" applyNumberFormat="0" applyProtection="0">
      <alignment horizontal="left" vertical="center" indent="1"/>
    </xf>
    <xf numFmtId="0" fontId="27" fillId="36" borderId="163" applyNumberFormat="0" applyProtection="0">
      <alignment horizontal="left" vertical="center" indent="1"/>
    </xf>
    <xf numFmtId="0" fontId="27" fillId="36" borderId="163" applyNumberFormat="0" applyProtection="0">
      <alignment horizontal="left" vertical="center" indent="1"/>
    </xf>
    <xf numFmtId="0" fontId="27" fillId="36" borderId="163" applyNumberFormat="0" applyProtection="0">
      <alignment horizontal="left" vertical="top" indent="1"/>
    </xf>
    <xf numFmtId="0" fontId="27" fillId="36" borderId="163" applyNumberFormat="0" applyProtection="0">
      <alignment horizontal="left" vertical="top" indent="1"/>
    </xf>
    <xf numFmtId="0" fontId="27" fillId="36" borderId="163" applyNumberFormat="0" applyProtection="0">
      <alignment horizontal="left" vertical="top" indent="1"/>
    </xf>
    <xf numFmtId="0" fontId="27" fillId="36" borderId="163" applyNumberFormat="0" applyProtection="0">
      <alignment horizontal="left" vertical="top" indent="1"/>
    </xf>
    <xf numFmtId="0" fontId="27" fillId="36" borderId="163" applyNumberFormat="0" applyProtection="0">
      <alignment horizontal="left" vertical="top" indent="1"/>
    </xf>
    <xf numFmtId="0" fontId="27" fillId="54" borderId="163" applyNumberFormat="0" applyProtection="0">
      <alignment horizontal="left" vertical="center" indent="1"/>
    </xf>
    <xf numFmtId="0" fontId="27" fillId="54" borderId="163" applyNumberFormat="0" applyProtection="0">
      <alignment horizontal="left" vertical="center" indent="1"/>
    </xf>
    <xf numFmtId="0" fontId="27" fillId="54" borderId="163" applyNumberFormat="0" applyProtection="0">
      <alignment horizontal="left" vertical="center" indent="1"/>
    </xf>
    <xf numFmtId="0" fontId="27" fillId="54" borderId="163" applyNumberFormat="0" applyProtection="0">
      <alignment horizontal="left" vertical="center" indent="1"/>
    </xf>
    <xf numFmtId="0" fontId="27" fillId="54" borderId="163" applyNumberFormat="0" applyProtection="0">
      <alignment horizontal="left" vertical="center" indent="1"/>
    </xf>
    <xf numFmtId="0" fontId="27" fillId="54" borderId="163" applyNumberFormat="0" applyProtection="0">
      <alignment horizontal="left" vertical="top" indent="1"/>
    </xf>
    <xf numFmtId="0" fontId="27" fillId="54" borderId="163" applyNumberFormat="0" applyProtection="0">
      <alignment horizontal="left" vertical="top" indent="1"/>
    </xf>
    <xf numFmtId="0" fontId="27" fillId="54" borderId="163" applyNumberFormat="0" applyProtection="0">
      <alignment horizontal="left" vertical="top" indent="1"/>
    </xf>
    <xf numFmtId="0" fontId="27" fillId="54" borderId="163" applyNumberFormat="0" applyProtection="0">
      <alignment horizontal="left" vertical="top" indent="1"/>
    </xf>
    <xf numFmtId="0" fontId="27" fillId="54" borderId="163" applyNumberFormat="0" applyProtection="0">
      <alignment horizontal="left" vertical="top" indent="1"/>
    </xf>
    <xf numFmtId="4" fontId="106" fillId="35" borderId="163" applyNumberFormat="0" applyProtection="0">
      <alignment vertical="center"/>
    </xf>
    <xf numFmtId="4" fontId="106" fillId="35" borderId="163" applyNumberFormat="0" applyProtection="0">
      <alignment vertical="center"/>
    </xf>
    <xf numFmtId="4" fontId="106" fillId="35" borderId="163" applyNumberFormat="0" applyProtection="0">
      <alignment vertical="center"/>
    </xf>
    <xf numFmtId="4" fontId="106" fillId="35" borderId="163" applyNumberFormat="0" applyProtection="0">
      <alignment vertical="center"/>
    </xf>
    <xf numFmtId="4" fontId="106" fillId="35" borderId="163" applyNumberFormat="0" applyProtection="0">
      <alignment vertical="center"/>
    </xf>
    <xf numFmtId="4" fontId="108" fillId="35" borderId="163" applyNumberFormat="0" applyProtection="0">
      <alignment vertical="center"/>
    </xf>
    <xf numFmtId="4" fontId="108" fillId="35" borderId="163" applyNumberFormat="0" applyProtection="0">
      <alignment vertical="center"/>
    </xf>
    <xf numFmtId="4" fontId="108" fillId="35" borderId="163" applyNumberFormat="0" applyProtection="0">
      <alignment vertical="center"/>
    </xf>
    <xf numFmtId="4" fontId="108" fillId="35" borderId="163" applyNumberFormat="0" applyProtection="0">
      <alignment vertical="center"/>
    </xf>
    <xf numFmtId="4" fontId="108" fillId="35" borderId="163" applyNumberFormat="0" applyProtection="0">
      <alignment vertical="center"/>
    </xf>
    <xf numFmtId="4" fontId="106" fillId="35" borderId="163" applyNumberFormat="0" applyProtection="0">
      <alignment horizontal="left" vertical="center" indent="1"/>
    </xf>
    <xf numFmtId="4" fontId="106" fillId="35" borderId="163" applyNumberFormat="0" applyProtection="0">
      <alignment horizontal="left" vertical="center" indent="1"/>
    </xf>
    <xf numFmtId="4" fontId="106" fillId="35" borderId="163" applyNumberFormat="0" applyProtection="0">
      <alignment horizontal="left" vertical="center" indent="1"/>
    </xf>
    <xf numFmtId="4" fontId="106" fillId="35" borderId="163" applyNumberFormat="0" applyProtection="0">
      <alignment horizontal="left" vertical="center" indent="1"/>
    </xf>
    <xf numFmtId="4" fontId="106" fillId="35" borderId="163" applyNumberFormat="0" applyProtection="0">
      <alignment horizontal="left" vertical="center" indent="1"/>
    </xf>
    <xf numFmtId="0" fontId="106" fillId="35" borderId="163" applyNumberFormat="0" applyProtection="0">
      <alignment horizontal="left" vertical="top" indent="1"/>
    </xf>
    <xf numFmtId="0" fontId="106" fillId="35" borderId="163" applyNumberFormat="0" applyProtection="0">
      <alignment horizontal="left" vertical="top" indent="1"/>
    </xf>
    <xf numFmtId="0" fontId="106" fillId="35" borderId="163" applyNumberFormat="0" applyProtection="0">
      <alignment horizontal="left" vertical="top" indent="1"/>
    </xf>
    <xf numFmtId="0" fontId="106" fillId="35" borderId="163" applyNumberFormat="0" applyProtection="0">
      <alignment horizontal="left" vertical="top" indent="1"/>
    </xf>
    <xf numFmtId="0" fontId="106" fillId="35" borderId="163" applyNumberFormat="0" applyProtection="0">
      <alignment horizontal="left" vertical="top" indent="1"/>
    </xf>
    <xf numFmtId="4" fontId="106" fillId="51" borderId="163" applyNumberFormat="0" applyProtection="0">
      <alignment horizontal="right" vertical="center"/>
    </xf>
    <xf numFmtId="4" fontId="106" fillId="51" borderId="163" applyNumberFormat="0" applyProtection="0">
      <alignment horizontal="right" vertical="center"/>
    </xf>
    <xf numFmtId="4" fontId="106" fillId="51" borderId="163" applyNumberFormat="0" applyProtection="0">
      <alignment horizontal="right" vertical="center"/>
    </xf>
    <xf numFmtId="4" fontId="106" fillId="51" borderId="163" applyNumberFormat="0" applyProtection="0">
      <alignment horizontal="right" vertical="center"/>
    </xf>
    <xf numFmtId="4" fontId="106" fillId="51" borderId="163" applyNumberFormat="0" applyProtection="0">
      <alignment horizontal="right" vertical="center"/>
    </xf>
    <xf numFmtId="4" fontId="108" fillId="51" borderId="163" applyNumberFormat="0" applyProtection="0">
      <alignment horizontal="right" vertical="center"/>
    </xf>
    <xf numFmtId="4" fontId="108" fillId="51" borderId="163" applyNumberFormat="0" applyProtection="0">
      <alignment horizontal="right" vertical="center"/>
    </xf>
    <xf numFmtId="4" fontId="108" fillId="51" borderId="163" applyNumberFormat="0" applyProtection="0">
      <alignment horizontal="right" vertical="center"/>
    </xf>
    <xf numFmtId="4" fontId="108" fillId="51" borderId="163" applyNumberFormat="0" applyProtection="0">
      <alignment horizontal="right" vertical="center"/>
    </xf>
    <xf numFmtId="4" fontId="108" fillId="51" borderId="163" applyNumberFormat="0" applyProtection="0">
      <alignment horizontal="right" vertical="center"/>
    </xf>
    <xf numFmtId="4" fontId="106" fillId="53" borderId="163" applyNumberFormat="0" applyProtection="0">
      <alignment horizontal="left" vertical="center" indent="1"/>
    </xf>
    <xf numFmtId="4" fontId="106" fillId="53" borderId="163" applyNumberFormat="0" applyProtection="0">
      <alignment horizontal="left" vertical="center" indent="1"/>
    </xf>
    <xf numFmtId="4" fontId="106" fillId="53" borderId="163" applyNumberFormat="0" applyProtection="0">
      <alignment horizontal="left" vertical="center" indent="1"/>
    </xf>
    <xf numFmtId="4" fontId="106" fillId="53" borderId="163" applyNumberFormat="0" applyProtection="0">
      <alignment horizontal="left" vertical="center" indent="1"/>
    </xf>
    <xf numFmtId="4" fontId="106" fillId="53" borderId="163" applyNumberFormat="0" applyProtection="0">
      <alignment horizontal="left" vertical="center" indent="1"/>
    </xf>
    <xf numFmtId="0" fontId="106" fillId="40" borderId="163" applyNumberFormat="0" applyProtection="0">
      <alignment horizontal="left" vertical="top" indent="1"/>
    </xf>
    <xf numFmtId="0" fontId="106" fillId="40" borderId="163" applyNumberFormat="0" applyProtection="0">
      <alignment horizontal="left" vertical="top" indent="1"/>
    </xf>
    <xf numFmtId="0" fontId="106" fillId="40" borderId="163" applyNumberFormat="0" applyProtection="0">
      <alignment horizontal="left" vertical="top" indent="1"/>
    </xf>
    <xf numFmtId="0" fontId="106" fillId="40" borderId="163" applyNumberFormat="0" applyProtection="0">
      <alignment horizontal="left" vertical="top" indent="1"/>
    </xf>
    <xf numFmtId="0" fontId="106" fillId="40" borderId="163" applyNumberFormat="0" applyProtection="0">
      <alignment horizontal="left" vertical="top" indent="1"/>
    </xf>
    <xf numFmtId="4" fontId="110" fillId="51" borderId="163" applyNumberFormat="0" applyProtection="0">
      <alignment horizontal="right" vertical="center"/>
    </xf>
    <xf numFmtId="4" fontId="110" fillId="51" borderId="163" applyNumberFormat="0" applyProtection="0">
      <alignment horizontal="right" vertical="center"/>
    </xf>
    <xf numFmtId="4" fontId="110" fillId="51" borderId="163" applyNumberFormat="0" applyProtection="0">
      <alignment horizontal="right" vertical="center"/>
    </xf>
    <xf numFmtId="4" fontId="110" fillId="51" borderId="163" applyNumberFormat="0" applyProtection="0">
      <alignment horizontal="right" vertical="center"/>
    </xf>
    <xf numFmtId="4" fontId="110" fillId="51" borderId="163" applyNumberFormat="0" applyProtection="0">
      <alignment horizontal="right" vertical="center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4" fontId="106" fillId="53" borderId="166" applyNumberFormat="0" applyProtection="0">
      <alignment horizontal="left" vertical="center" indent="1"/>
    </xf>
    <xf numFmtId="4" fontId="106" fillId="53" borderId="195" applyNumberFormat="0" applyProtection="0">
      <alignment horizontal="left" vertical="center" indent="1"/>
    </xf>
    <xf numFmtId="0" fontId="27" fillId="52" borderId="200" applyNumberFormat="0" applyProtection="0">
      <alignment horizontal="left" vertical="top" indent="1"/>
    </xf>
    <xf numFmtId="4" fontId="108" fillId="51" borderId="239" applyNumberFormat="0" applyProtection="0">
      <alignment horizontal="right" vertical="center"/>
    </xf>
    <xf numFmtId="0" fontId="106" fillId="40" borderId="166" applyNumberFormat="0" applyProtection="0">
      <alignment horizontal="left" vertical="top" indent="1"/>
    </xf>
    <xf numFmtId="4" fontId="106" fillId="53" borderId="166" applyNumberFormat="0" applyProtection="0">
      <alignment horizontal="left" vertical="center" indent="1"/>
    </xf>
    <xf numFmtId="4" fontId="108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10" fontId="34" fillId="35" borderId="164" applyNumberFormat="0" applyBorder="0" applyAlignment="0" applyProtection="0"/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3" fontId="55" fillId="34" borderId="164">
      <alignment horizontal="left" vertical="top" wrapText="1"/>
      <protection locked="0"/>
    </xf>
    <xf numFmtId="4" fontId="108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0" fontId="100" fillId="0" borderId="170" applyFont="0" applyFill="0" applyBorder="0">
      <alignment horizontal="centerContinuous" vertical="justify" wrapText="1"/>
    </xf>
    <xf numFmtId="0" fontId="100" fillId="0" borderId="170" applyFont="0" applyFill="0" applyBorder="0">
      <alignment horizontal="center" vertical="justify" wrapText="1"/>
    </xf>
    <xf numFmtId="4" fontId="106" fillId="51" borderId="228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10" fillId="51" borderId="166" applyNumberFormat="0" applyProtection="0">
      <alignment horizontal="right" vertical="center"/>
    </xf>
    <xf numFmtId="4" fontId="106" fillId="35" borderId="206" applyNumberFormat="0" applyProtection="0">
      <alignment vertical="center"/>
    </xf>
    <xf numFmtId="4" fontId="104" fillId="39" borderId="206" applyNumberFormat="0" applyProtection="0">
      <alignment vertical="center"/>
    </xf>
    <xf numFmtId="0" fontId="31" fillId="0" borderId="227">
      <alignment horizontal="left" vertical="center"/>
    </xf>
    <xf numFmtId="10" fontId="66" fillId="35" borderId="237" applyNumberFormat="0" applyBorder="0" applyAlignment="0" applyProtection="0"/>
    <xf numFmtId="0" fontId="27" fillId="36" borderId="195" applyNumberFormat="0" applyProtection="0">
      <alignment horizontal="left" vertical="center" indent="1"/>
    </xf>
    <xf numFmtId="0" fontId="27" fillId="40" borderId="195" applyNumberFormat="0" applyProtection="0">
      <alignment horizontal="left" vertical="center" indent="1"/>
    </xf>
    <xf numFmtId="0" fontId="106" fillId="35" borderId="195" applyNumberFormat="0" applyProtection="0">
      <alignment horizontal="left" vertical="top" indent="1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10" fontId="66" fillId="35" borderId="248" applyNumberFormat="0" applyBorder="0" applyAlignment="0" applyProtection="0"/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10" fontId="34" fillId="35" borderId="164" applyNumberFormat="0" applyBorder="0" applyAlignment="0" applyProtection="0"/>
    <xf numFmtId="4" fontId="106" fillId="41" borderId="195" applyNumberFormat="0" applyProtection="0">
      <alignment horizontal="right" vertical="center"/>
    </xf>
    <xf numFmtId="4" fontId="108" fillId="35" borderId="206" applyNumberFormat="0" applyProtection="0">
      <alignment vertical="center"/>
    </xf>
    <xf numFmtId="4" fontId="106" fillId="53" borderId="195" applyNumberFormat="0" applyProtection="0">
      <alignment horizontal="right" vertical="center"/>
    </xf>
    <xf numFmtId="0" fontId="106" fillId="35" borderId="206" applyNumberFormat="0" applyProtection="0">
      <alignment horizontal="left" vertical="top" indent="1"/>
    </xf>
    <xf numFmtId="0" fontId="31" fillId="0" borderId="179">
      <alignment horizontal="left" vertical="center"/>
    </xf>
    <xf numFmtId="4" fontId="105" fillId="34" borderId="195" applyNumberFormat="0" applyProtection="0">
      <alignment vertical="center"/>
    </xf>
    <xf numFmtId="10" fontId="66" fillId="35" borderId="170" applyNumberFormat="0" applyBorder="0" applyAlignment="0" applyProtection="0"/>
    <xf numFmtId="0" fontId="31" fillId="0" borderId="179">
      <alignment horizontal="left" vertical="center"/>
    </xf>
    <xf numFmtId="4" fontId="105" fillId="34" borderId="239" applyNumberFormat="0" applyProtection="0">
      <alignment vertical="center"/>
    </xf>
    <xf numFmtId="0" fontId="100" fillId="0" borderId="170" applyFont="0" applyFill="0" applyBorder="0">
      <alignment horizontal="centerContinuous" vertical="justify" wrapText="1"/>
    </xf>
    <xf numFmtId="4" fontId="106" fillId="45" borderId="195" applyNumberFormat="0" applyProtection="0">
      <alignment horizontal="right" vertical="center"/>
    </xf>
    <xf numFmtId="0" fontId="31" fillId="0" borderId="216">
      <alignment horizontal="left" vertical="center"/>
    </xf>
    <xf numFmtId="4" fontId="106" fillId="42" borderId="217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4" fontId="110" fillId="51" borderId="217" applyNumberFormat="0" applyProtection="0">
      <alignment horizontal="right" vertical="center"/>
    </xf>
    <xf numFmtId="4" fontId="106" fillId="35" borderId="206" applyNumberFormat="0" applyProtection="0">
      <alignment vertical="center"/>
    </xf>
    <xf numFmtId="4" fontId="106" fillId="42" borderId="169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8" fillId="51" borderId="250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42" borderId="195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51" borderId="195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0" fontId="27" fillId="52" borderId="195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10" fontId="66" fillId="35" borderId="164" applyNumberFormat="0" applyBorder="0" applyAlignment="0" applyProtection="0"/>
    <xf numFmtId="4" fontId="106" fillId="51" borderId="172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6" fillId="35" borderId="172" applyNumberFormat="0" applyProtection="0">
      <alignment vertical="center"/>
    </xf>
    <xf numFmtId="0" fontId="106" fillId="35" borderId="172" applyNumberFormat="0" applyProtection="0">
      <alignment horizontal="left" vertical="top" indent="1"/>
    </xf>
    <xf numFmtId="4" fontId="106" fillId="35" borderId="172" applyNumberFormat="0" applyProtection="0">
      <alignment horizontal="left" vertical="center" indent="1"/>
    </xf>
    <xf numFmtId="4" fontId="105" fillId="34" borderId="172" applyNumberFormat="0" applyProtection="0">
      <alignment vertical="center"/>
    </xf>
    <xf numFmtId="0" fontId="27" fillId="54" borderId="239" applyNumberFormat="0" applyProtection="0">
      <alignment horizontal="left" vertical="top" indent="1"/>
    </xf>
    <xf numFmtId="4" fontId="104" fillId="34" borderId="172" applyNumberFormat="0" applyProtection="0">
      <alignment horizontal="left" vertical="center" indent="1"/>
    </xf>
    <xf numFmtId="10" fontId="66" fillId="35" borderId="170" applyNumberFormat="0" applyBorder="0" applyAlignment="0" applyProtection="0"/>
    <xf numFmtId="4" fontId="110" fillId="51" borderId="172" applyNumberFormat="0" applyProtection="0">
      <alignment horizontal="right" vertical="center"/>
    </xf>
    <xf numFmtId="0" fontId="27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4" fontId="106" fillId="35" borderId="172" applyNumberFormat="0" applyProtection="0">
      <alignment horizontal="left" vertical="center" indent="1"/>
    </xf>
    <xf numFmtId="0" fontId="100" fillId="0" borderId="248" applyFont="0" applyFill="0" applyBorder="0">
      <alignment horizontal="center" vertical="justify" wrapText="1"/>
    </xf>
    <xf numFmtId="4" fontId="104" fillId="34" borderId="195" applyNumberFormat="0" applyProtection="0">
      <alignment horizontal="left" vertical="center" indent="1"/>
    </xf>
    <xf numFmtId="0" fontId="27" fillId="36" borderId="195" applyNumberFormat="0" applyProtection="0">
      <alignment horizontal="left" vertical="top" indent="1"/>
    </xf>
    <xf numFmtId="0" fontId="31" fillId="0" borderId="182">
      <alignment horizontal="left" vertical="center"/>
    </xf>
    <xf numFmtId="4" fontId="104" fillId="39" borderId="195" applyNumberFormat="0" applyProtection="0">
      <alignment vertical="center"/>
    </xf>
    <xf numFmtId="0" fontId="100" fillId="0" borderId="164" applyFont="0" applyFill="0" applyBorder="0">
      <alignment horizontal="center" vertical="justify" wrapText="1"/>
    </xf>
    <xf numFmtId="0" fontId="100" fillId="0" borderId="164" applyFont="0" applyFill="0" applyBorder="0">
      <alignment horizontal="center" vertical="justify" wrapText="1"/>
    </xf>
    <xf numFmtId="0" fontId="100" fillId="0" borderId="164" applyFont="0" applyFill="0" applyBorder="0">
      <alignment horizontal="center" vertical="justify" wrapText="1"/>
    </xf>
    <xf numFmtId="0" fontId="100" fillId="0" borderId="164" applyFont="0" applyFill="0" applyBorder="0">
      <alignment horizontal="center" vertical="justify" wrapText="1"/>
    </xf>
    <xf numFmtId="0" fontId="100" fillId="0" borderId="164" applyFont="0" applyFill="0" applyBorder="0">
      <alignment horizontal="center" vertical="justify" wrapText="1"/>
    </xf>
    <xf numFmtId="0" fontId="100" fillId="0" borderId="164" applyFont="0" applyFill="0" applyBorder="0">
      <alignment horizontal="centerContinuous" vertical="justify" wrapText="1"/>
    </xf>
    <xf numFmtId="0" fontId="100" fillId="0" borderId="164" applyFont="0" applyFill="0" applyBorder="0">
      <alignment horizontal="centerContinuous" vertical="justify" wrapText="1"/>
    </xf>
    <xf numFmtId="0" fontId="100" fillId="0" borderId="164" applyFont="0" applyFill="0" applyBorder="0">
      <alignment horizontal="centerContinuous" vertical="justify" wrapText="1"/>
    </xf>
    <xf numFmtId="0" fontId="100" fillId="0" borderId="164" applyFont="0" applyFill="0" applyBorder="0">
      <alignment horizontal="centerContinuous" vertical="justify" wrapText="1"/>
    </xf>
    <xf numFmtId="0" fontId="100" fillId="0" borderId="164" applyFont="0" applyFill="0" applyBorder="0">
      <alignment horizontal="centerContinuous" vertical="justify" wrapText="1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10" fontId="66" fillId="35" borderId="164" applyNumberFormat="0" applyBorder="0" applyAlignment="0" applyProtection="0"/>
    <xf numFmtId="10" fontId="66" fillId="35" borderId="164" applyNumberFormat="0" applyBorder="0" applyAlignment="0" applyProtection="0"/>
    <xf numFmtId="10" fontId="66" fillId="35" borderId="164" applyNumberFormat="0" applyBorder="0" applyAlignment="0" applyProtection="0"/>
    <xf numFmtId="0" fontId="27" fillId="54" borderId="239" applyNumberFormat="0" applyProtection="0">
      <alignment horizontal="left" vertical="top" indent="1"/>
    </xf>
    <xf numFmtId="10" fontId="34" fillId="35" borderId="164" applyNumberFormat="0" applyBorder="0" applyAlignment="0" applyProtection="0"/>
    <xf numFmtId="0" fontId="106" fillId="35" borderId="195" applyNumberFormat="0" applyProtection="0">
      <alignment horizontal="left" vertical="top" indent="1"/>
    </xf>
    <xf numFmtId="4" fontId="106" fillId="49" borderId="195" applyNumberFormat="0" applyProtection="0">
      <alignment horizontal="right" vertical="center"/>
    </xf>
    <xf numFmtId="3" fontId="55" fillId="34" borderId="164">
      <alignment horizontal="left" vertical="top" wrapText="1"/>
      <protection locked="0"/>
    </xf>
    <xf numFmtId="4" fontId="106" fillId="49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35" borderId="228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4" fontId="106" fillId="42" borderId="195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53" borderId="195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4" fontId="106" fillId="53" borderId="239" applyNumberFormat="0" applyProtection="0">
      <alignment horizontal="right" vertical="center"/>
    </xf>
    <xf numFmtId="0" fontId="106" fillId="40" borderId="169" applyNumberFormat="0" applyProtection="0">
      <alignment horizontal="left" vertical="top" indent="1"/>
    </xf>
    <xf numFmtId="0" fontId="100" fillId="0" borderId="170" applyFont="0" applyFill="0" applyBorder="0">
      <alignment horizontal="center" vertical="justify" wrapText="1"/>
    </xf>
    <xf numFmtId="0" fontId="100" fillId="0" borderId="170" applyFont="0" applyFill="0" applyBorder="0">
      <alignment horizontal="center" vertical="justify" wrapText="1"/>
    </xf>
    <xf numFmtId="4" fontId="106" fillId="49" borderId="206" applyNumberFormat="0" applyProtection="0">
      <alignment horizontal="right" vertical="center"/>
    </xf>
    <xf numFmtId="0" fontId="31" fillId="0" borderId="182">
      <alignment horizontal="left" vertical="center"/>
    </xf>
    <xf numFmtId="0" fontId="27" fillId="54" borderId="228" applyNumberFormat="0" applyProtection="0">
      <alignment horizontal="left" vertical="top" indent="1"/>
    </xf>
    <xf numFmtId="0" fontId="31" fillId="0" borderId="168">
      <alignment horizontal="left" vertical="center"/>
    </xf>
    <xf numFmtId="4" fontId="106" fillId="35" borderId="169" applyNumberFormat="0" applyProtection="0">
      <alignment vertical="center"/>
    </xf>
    <xf numFmtId="0" fontId="27" fillId="52" borderId="169" applyNumberFormat="0" applyProtection="0">
      <alignment horizontal="left" vertical="center" indent="1"/>
    </xf>
    <xf numFmtId="4" fontId="104" fillId="39" borderId="169" applyNumberFormat="0" applyProtection="0">
      <alignment vertical="center"/>
    </xf>
    <xf numFmtId="0" fontId="27" fillId="52" borderId="169" applyNumberFormat="0" applyProtection="0">
      <alignment horizontal="left" vertical="center" indent="1"/>
    </xf>
    <xf numFmtId="0" fontId="106" fillId="35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4" fontId="106" fillId="35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0" fontId="100" fillId="0" borderId="167" applyFont="0" applyFill="0" applyBorder="0">
      <alignment horizontal="center" vertical="justify" wrapText="1"/>
    </xf>
    <xf numFmtId="4" fontId="106" fillId="41" borderId="169" applyNumberFormat="0" applyProtection="0">
      <alignment horizontal="right" vertical="center"/>
    </xf>
    <xf numFmtId="4" fontId="105" fillId="34" borderId="169" applyNumberFormat="0" applyProtection="0">
      <alignment vertical="center"/>
    </xf>
    <xf numFmtId="4" fontId="106" fillId="42" borderId="169" applyNumberFormat="0" applyProtection="0">
      <alignment horizontal="right" vertical="center"/>
    </xf>
    <xf numFmtId="4" fontId="105" fillId="34" borderId="169" applyNumberFormat="0" applyProtection="0">
      <alignment vertical="center"/>
    </xf>
    <xf numFmtId="10" fontId="66" fillId="35" borderId="167" applyNumberFormat="0" applyBorder="0" applyAlignment="0" applyProtection="0"/>
    <xf numFmtId="4" fontId="106" fillId="42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10" fontId="66" fillId="35" borderId="167" applyNumberFormat="0" applyBorder="0" applyAlignment="0" applyProtection="0"/>
    <xf numFmtId="0" fontId="27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0" fontId="100" fillId="0" borderId="167" applyFont="0" applyFill="0" applyBorder="0">
      <alignment horizontal="centerContinuous" vertical="justify" wrapText="1"/>
    </xf>
    <xf numFmtId="4" fontId="105" fillId="34" borderId="169" applyNumberFormat="0" applyProtection="0">
      <alignment vertical="center"/>
    </xf>
    <xf numFmtId="4" fontId="104" fillId="34" borderId="169" applyNumberFormat="0" applyProtection="0">
      <alignment horizontal="left" vertical="center" indent="1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0" fontId="27" fillId="52" borderId="169" applyNumberFormat="0" applyProtection="0">
      <alignment horizontal="left" vertical="top" indent="1"/>
    </xf>
    <xf numFmtId="4" fontId="106" fillId="51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0" fontId="106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4" fontId="110" fillId="51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4" fontId="108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top" indent="1"/>
    </xf>
    <xf numFmtId="4" fontId="106" fillId="45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5" fillId="34" borderId="169" applyNumberFormat="0" applyProtection="0">
      <alignment vertical="center"/>
    </xf>
    <xf numFmtId="4" fontId="106" fillId="47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0" fontId="27" fillId="40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4" fontId="106" fillId="35" borderId="169" applyNumberFormat="0" applyProtection="0">
      <alignment horizontal="left" vertical="center" indent="1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0" fontId="27" fillId="40" borderId="169" applyNumberFormat="0" applyProtection="0">
      <alignment horizontal="left" vertical="top" indent="1"/>
    </xf>
    <xf numFmtId="4" fontId="106" fillId="51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8" fillId="35" borderId="169" applyNumberFormat="0" applyProtection="0">
      <alignment vertical="center"/>
    </xf>
    <xf numFmtId="4" fontId="106" fillId="51" borderId="169" applyNumberFormat="0" applyProtection="0">
      <alignment horizontal="right" vertical="center"/>
    </xf>
    <xf numFmtId="0" fontId="106" fillId="40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center" indent="1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05" fillId="34" borderId="169" applyNumberFormat="0" applyProtection="0">
      <alignment vertical="center"/>
    </xf>
    <xf numFmtId="0" fontId="104" fillId="34" borderId="169" applyNumberFormat="0" applyProtection="0">
      <alignment horizontal="left" vertical="top" indent="1"/>
    </xf>
    <xf numFmtId="4" fontId="108" fillId="35" borderId="169" applyNumberFormat="0" applyProtection="0">
      <alignment vertical="center"/>
    </xf>
    <xf numFmtId="0" fontId="106" fillId="35" borderId="16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6" fillId="51" borderId="169" applyNumberFormat="0" applyProtection="0">
      <alignment horizontal="right" vertical="center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4" fontId="106" fillId="41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4" fillId="39" borderId="169" applyNumberFormat="0" applyProtection="0">
      <alignment vertical="center"/>
    </xf>
    <xf numFmtId="0" fontId="104" fillId="34" borderId="169" applyNumberFormat="0" applyProtection="0">
      <alignment horizontal="left" vertical="top" indent="1"/>
    </xf>
    <xf numFmtId="4" fontId="106" fillId="49" borderId="169" applyNumberFormat="0" applyProtection="0">
      <alignment horizontal="right" vertical="center"/>
    </xf>
    <xf numFmtId="0" fontId="27" fillId="54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4" fontId="106" fillId="43" borderId="169" applyNumberFormat="0" applyProtection="0">
      <alignment horizontal="right" vertical="center"/>
    </xf>
    <xf numFmtId="0" fontId="27" fillId="40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4" fontId="106" fillId="49" borderId="169" applyNumberFormat="0" applyProtection="0">
      <alignment horizontal="right" vertical="center"/>
    </xf>
    <xf numFmtId="0" fontId="104" fillId="34" borderId="169" applyNumberFormat="0" applyProtection="0">
      <alignment horizontal="left" vertical="top" indent="1"/>
    </xf>
    <xf numFmtId="4" fontId="105" fillId="34" borderId="169" applyNumberFormat="0" applyProtection="0">
      <alignment vertical="center"/>
    </xf>
    <xf numFmtId="4" fontId="106" fillId="53" borderId="169" applyNumberFormat="0" applyProtection="0">
      <alignment horizontal="left" vertical="center" indent="1"/>
    </xf>
    <xf numFmtId="4" fontId="106" fillId="35" borderId="169" applyNumberFormat="0" applyProtection="0">
      <alignment vertical="center"/>
    </xf>
    <xf numFmtId="0" fontId="27" fillId="40" borderId="169" applyNumberFormat="0" applyProtection="0">
      <alignment horizontal="left" vertical="center" indent="1"/>
    </xf>
    <xf numFmtId="4" fontId="106" fillId="49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0" fontId="104" fillId="34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4" fontId="108" fillId="51" borderId="169" applyNumberFormat="0" applyProtection="0">
      <alignment horizontal="right" vertical="center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4" fontId="104" fillId="39" borderId="169" applyNumberFormat="0" applyProtection="0">
      <alignment vertical="center"/>
    </xf>
    <xf numFmtId="0" fontId="27" fillId="40" borderId="169" applyNumberFormat="0" applyProtection="0">
      <alignment horizontal="left" vertical="top" indent="1"/>
    </xf>
    <xf numFmtId="4" fontId="106" fillId="35" borderId="169" applyNumberFormat="0" applyProtection="0">
      <alignment vertical="center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0" fontId="27" fillId="36" borderId="169" applyNumberFormat="0" applyProtection="0">
      <alignment horizontal="left" vertical="center" indent="1"/>
    </xf>
    <xf numFmtId="4" fontId="106" fillId="53" borderId="169" applyNumberFormat="0" applyProtection="0">
      <alignment horizontal="right" vertical="center"/>
    </xf>
    <xf numFmtId="4" fontId="108" fillId="35" borderId="169" applyNumberFormat="0" applyProtection="0">
      <alignment vertical="center"/>
    </xf>
    <xf numFmtId="0" fontId="31" fillId="0" borderId="168">
      <alignment horizontal="left" vertical="center"/>
    </xf>
    <xf numFmtId="0" fontId="104" fillId="34" borderId="169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3" fontId="55" fillId="34" borderId="167">
      <alignment horizontal="left" vertical="top" wrapText="1"/>
      <protection locked="0"/>
    </xf>
    <xf numFmtId="4" fontId="104" fillId="39" borderId="169" applyNumberFormat="0" applyProtection="0">
      <alignment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4" fontId="106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6" fillId="35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center" indent="1"/>
    </xf>
    <xf numFmtId="4" fontId="106" fillId="41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5" fillId="34" borderId="169" applyNumberFormat="0" applyProtection="0">
      <alignment vertical="center"/>
    </xf>
    <xf numFmtId="0" fontId="27" fillId="40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6" fillId="35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4" fontId="106" fillId="35" borderId="169" applyNumberFormat="0" applyProtection="0">
      <alignment horizontal="left" vertical="center" indent="1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4" fontId="106" fillId="51" borderId="169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0" fontId="106" fillId="40" borderId="169" applyNumberFormat="0" applyProtection="0">
      <alignment horizontal="left" vertical="top" indent="1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0" fontId="104" fillId="34" borderId="169" applyNumberFormat="0" applyProtection="0">
      <alignment horizontal="left" vertical="top" indent="1"/>
    </xf>
    <xf numFmtId="4" fontId="106" fillId="53" borderId="169" applyNumberFormat="0" applyProtection="0">
      <alignment horizontal="right" vertical="center"/>
    </xf>
    <xf numFmtId="0" fontId="27" fillId="36" borderId="169" applyNumberFormat="0" applyProtection="0">
      <alignment horizontal="left" vertical="top" indent="1"/>
    </xf>
    <xf numFmtId="4" fontId="105" fillId="34" borderId="169" applyNumberFormat="0" applyProtection="0">
      <alignment vertical="center"/>
    </xf>
    <xf numFmtId="0" fontId="104" fillId="34" borderId="169" applyNumberFormat="0" applyProtection="0">
      <alignment horizontal="left" vertical="top" indent="1"/>
    </xf>
    <xf numFmtId="4" fontId="106" fillId="43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4" fontId="105" fillId="34" borderId="169" applyNumberFormat="0" applyProtection="0">
      <alignment vertical="center"/>
    </xf>
    <xf numFmtId="4" fontId="106" fillId="41" borderId="169" applyNumberFormat="0" applyProtection="0">
      <alignment horizontal="right" vertical="center"/>
    </xf>
    <xf numFmtId="0" fontId="104" fillId="34" borderId="169" applyNumberFormat="0" applyProtection="0">
      <alignment horizontal="left" vertical="top" indent="1"/>
    </xf>
    <xf numFmtId="4" fontId="106" fillId="42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106" fillId="40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3" fontId="55" fillId="34" borderId="170">
      <alignment horizontal="left" vertical="top" wrapText="1"/>
      <protection locked="0"/>
    </xf>
    <xf numFmtId="4" fontId="104" fillId="34" borderId="169" applyNumberFormat="0" applyProtection="0">
      <alignment horizontal="left" vertical="center" indent="1"/>
    </xf>
    <xf numFmtId="0" fontId="106" fillId="40" borderId="169" applyNumberFormat="0" applyProtection="0">
      <alignment horizontal="left" vertical="top" indent="1"/>
    </xf>
    <xf numFmtId="4" fontId="106" fillId="47" borderId="169" applyNumberFormat="0" applyProtection="0">
      <alignment horizontal="right" vertical="center"/>
    </xf>
    <xf numFmtId="0" fontId="27" fillId="40" borderId="169" applyNumberFormat="0" applyProtection="0">
      <alignment horizontal="left" vertical="top" indent="1"/>
    </xf>
    <xf numFmtId="4" fontId="106" fillId="35" borderId="169" applyNumberFormat="0" applyProtection="0">
      <alignment horizontal="left" vertical="center" indent="1"/>
    </xf>
    <xf numFmtId="0" fontId="100" fillId="0" borderId="167" applyFont="0" applyFill="0" applyBorder="0">
      <alignment horizontal="center" vertical="justify" wrapText="1"/>
    </xf>
    <xf numFmtId="4" fontId="104" fillId="34" borderId="169" applyNumberFormat="0" applyProtection="0">
      <alignment horizontal="left" vertical="center" indent="1"/>
    </xf>
    <xf numFmtId="4" fontId="106" fillId="46" borderId="169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4" fontId="110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4" fillId="34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4" fontId="106" fillId="35" borderId="169" applyNumberFormat="0" applyProtection="0">
      <alignment vertical="center"/>
    </xf>
    <xf numFmtId="0" fontId="27" fillId="40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4" fontId="106" fillId="47" borderId="169" applyNumberFormat="0" applyProtection="0">
      <alignment horizontal="right"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5" fillId="34" borderId="169" applyNumberFormat="0" applyProtection="0">
      <alignment vertical="center"/>
    </xf>
    <xf numFmtId="4" fontId="105" fillId="34" borderId="169" applyNumberFormat="0" applyProtection="0">
      <alignment vertical="center"/>
    </xf>
    <xf numFmtId="4" fontId="105" fillId="34" borderId="169" applyNumberFormat="0" applyProtection="0">
      <alignment vertical="center"/>
    </xf>
    <xf numFmtId="4" fontId="105" fillId="34" borderId="169" applyNumberFormat="0" applyProtection="0">
      <alignment vertical="center"/>
    </xf>
    <xf numFmtId="4" fontId="105" fillId="34" borderId="169" applyNumberFormat="0" applyProtection="0">
      <alignment vertical="center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0" fontId="104" fillId="34" borderId="169" applyNumberFormat="0" applyProtection="0">
      <alignment horizontal="left" vertical="top" indent="1"/>
    </xf>
    <xf numFmtId="0" fontId="104" fillId="34" borderId="169" applyNumberFormat="0" applyProtection="0">
      <alignment horizontal="left" vertical="top" indent="1"/>
    </xf>
    <xf numFmtId="0" fontId="104" fillId="34" borderId="169" applyNumberFormat="0" applyProtection="0">
      <alignment horizontal="left" vertical="top" indent="1"/>
    </xf>
    <xf numFmtId="0" fontId="104" fillId="34" borderId="169" applyNumberFormat="0" applyProtection="0">
      <alignment horizontal="left" vertical="top" indent="1"/>
    </xf>
    <xf numFmtId="0" fontId="104" fillId="34" borderId="169" applyNumberFormat="0" applyProtection="0">
      <alignment horizontal="left" vertical="top" indent="1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0" fontId="27" fillId="52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6" fillId="35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4" fontId="106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0" fontId="106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0" fontId="104" fillId="34" borderId="169" applyNumberFormat="0" applyProtection="0">
      <alignment horizontal="left" vertical="top" indent="1"/>
    </xf>
    <xf numFmtId="4" fontId="104" fillId="34" borderId="169" applyNumberFormat="0" applyProtection="0">
      <alignment horizontal="left" vertical="center" indent="1"/>
    </xf>
    <xf numFmtId="4" fontId="106" fillId="43" borderId="217" applyNumberFormat="0" applyProtection="0">
      <alignment horizontal="right" vertical="center"/>
    </xf>
    <xf numFmtId="4" fontId="104" fillId="39" borderId="169" applyNumberFormat="0" applyProtection="0">
      <alignment vertical="center"/>
    </xf>
    <xf numFmtId="0" fontId="27" fillId="36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10" fontId="34" fillId="35" borderId="167" applyNumberFormat="0" applyBorder="0" applyAlignment="0" applyProtection="0"/>
    <xf numFmtId="0" fontId="100" fillId="0" borderId="167" applyFont="0" applyFill="0" applyBorder="0">
      <alignment horizontal="center" vertical="justify" wrapText="1"/>
    </xf>
    <xf numFmtId="10" fontId="34" fillId="35" borderId="170" applyNumberFormat="0" applyBorder="0" applyAlignment="0" applyProtection="0"/>
    <xf numFmtId="0" fontId="106" fillId="40" borderId="169" applyNumberFormat="0" applyProtection="0">
      <alignment horizontal="left" vertical="top" indent="1"/>
    </xf>
    <xf numFmtId="0" fontId="100" fillId="0" borderId="167" applyFont="0" applyFill="0" applyBorder="0">
      <alignment horizontal="centerContinuous" vertical="justify" wrapText="1"/>
    </xf>
    <xf numFmtId="0" fontId="104" fillId="34" borderId="169" applyNumberFormat="0" applyProtection="0">
      <alignment horizontal="left" vertical="top" indent="1"/>
    </xf>
    <xf numFmtId="4" fontId="104" fillId="39" borderId="169" applyNumberFormat="0" applyProtection="0">
      <alignment vertical="center"/>
    </xf>
    <xf numFmtId="4" fontId="106" fillId="45" borderId="169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49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0" fontId="27" fillId="52" borderId="169" applyNumberFormat="0" applyProtection="0">
      <alignment horizontal="left" vertical="top" indent="1"/>
    </xf>
    <xf numFmtId="4" fontId="106" fillId="47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0" fontId="27" fillId="52" borderId="169" applyNumberFormat="0" applyProtection="0">
      <alignment horizontal="left" vertical="center" indent="1"/>
    </xf>
    <xf numFmtId="4" fontId="106" fillId="47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10" fontId="34" fillId="35" borderId="167" applyNumberFormat="0" applyBorder="0" applyAlignment="0" applyProtection="0"/>
    <xf numFmtId="0" fontId="27" fillId="54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4" fontId="106" fillId="53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4" fontId="106" fillId="51" borderId="169" applyNumberFormat="0" applyProtection="0">
      <alignment horizontal="right" vertical="center"/>
    </xf>
    <xf numFmtId="0" fontId="27" fillId="36" borderId="169" applyNumberFormat="0" applyProtection="0">
      <alignment horizontal="left" vertical="center" indent="1"/>
    </xf>
    <xf numFmtId="0" fontId="106" fillId="35" borderId="169" applyNumberFormat="0" applyProtection="0">
      <alignment horizontal="left" vertical="top" indent="1"/>
    </xf>
    <xf numFmtId="4" fontId="106" fillId="53" borderId="169" applyNumberFormat="0" applyProtection="0">
      <alignment horizontal="right" vertical="center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center" indent="1"/>
    </xf>
    <xf numFmtId="4" fontId="105" fillId="34" borderId="169" applyNumberFormat="0" applyProtection="0">
      <alignment vertical="center"/>
    </xf>
    <xf numFmtId="4" fontId="106" fillId="53" borderId="195" applyNumberFormat="0" applyProtection="0">
      <alignment horizontal="right" vertical="center"/>
    </xf>
    <xf numFmtId="0" fontId="106" fillId="35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top" indent="1"/>
    </xf>
    <xf numFmtId="4" fontId="106" fillId="49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0" fontId="31" fillId="0" borderId="168">
      <alignment horizontal="left" vertical="center"/>
    </xf>
    <xf numFmtId="10" fontId="66" fillId="35" borderId="167" applyNumberFormat="0" applyBorder="0" applyAlignment="0" applyProtection="0"/>
    <xf numFmtId="0" fontId="31" fillId="0" borderId="168">
      <alignment horizontal="left" vertical="center"/>
    </xf>
    <xf numFmtId="0" fontId="31" fillId="0" borderId="168">
      <alignment horizontal="left" vertical="center"/>
    </xf>
    <xf numFmtId="0" fontId="100" fillId="0" borderId="167" applyFont="0" applyFill="0" applyBorder="0">
      <alignment horizontal="centerContinuous" vertical="justify" wrapText="1"/>
    </xf>
    <xf numFmtId="0" fontId="100" fillId="0" borderId="167" applyFont="0" applyFill="0" applyBorder="0">
      <alignment horizontal="centerContinuous" vertical="justify" wrapText="1"/>
    </xf>
    <xf numFmtId="0" fontId="100" fillId="0" borderId="167" applyFont="0" applyFill="0" applyBorder="0">
      <alignment horizontal="centerContinuous" vertical="justify" wrapText="1"/>
    </xf>
    <xf numFmtId="0" fontId="100" fillId="0" borderId="167" applyFont="0" applyFill="0" applyBorder="0">
      <alignment horizontal="center" vertical="justify" wrapText="1"/>
    </xf>
    <xf numFmtId="0" fontId="100" fillId="0" borderId="167" applyFont="0" applyFill="0" applyBorder="0">
      <alignment horizontal="center" vertical="justify" wrapText="1"/>
    </xf>
    <xf numFmtId="0" fontId="27" fillId="52" borderId="195" applyNumberFormat="0" applyProtection="0">
      <alignment horizontal="left" vertical="top" indent="1"/>
    </xf>
    <xf numFmtId="10" fontId="66" fillId="35" borderId="167" applyNumberFormat="0" applyBorder="0" applyAlignment="0" applyProtection="0"/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4" fontId="106" fillId="45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0" fontId="27" fillId="52" borderId="169" applyNumberFormat="0" applyProtection="0">
      <alignment horizontal="left" vertical="center" indent="1"/>
    </xf>
    <xf numFmtId="4" fontId="106" fillId="45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10" fontId="34" fillId="35" borderId="170" applyNumberFormat="0" applyBorder="0" applyAlignment="0" applyProtection="0"/>
    <xf numFmtId="4" fontId="106" fillId="42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0" fontId="27" fillId="40" borderId="169" applyNumberFormat="0" applyProtection="0">
      <alignment horizontal="left" vertical="top" indent="1"/>
    </xf>
    <xf numFmtId="4" fontId="106" fillId="53" borderId="169" applyNumberFormat="0" applyProtection="0">
      <alignment horizontal="right" vertical="center"/>
    </xf>
    <xf numFmtId="0" fontId="27" fillId="40" borderId="169" applyNumberFormat="0" applyProtection="0">
      <alignment horizontal="left" vertical="center" indent="1"/>
    </xf>
    <xf numFmtId="4" fontId="106" fillId="45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0" fontId="27" fillId="36" borderId="169" applyNumberFormat="0" applyProtection="0">
      <alignment horizontal="left" vertical="center" indent="1"/>
    </xf>
    <xf numFmtId="4" fontId="106" fillId="42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3" fontId="55" fillId="34" borderId="173">
      <alignment horizontal="left" vertical="top" wrapText="1"/>
      <protection locked="0"/>
    </xf>
    <xf numFmtId="4" fontId="108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3" fontId="55" fillId="34" borderId="229">
      <alignment horizontal="left" vertical="top" wrapText="1"/>
      <protection locked="0"/>
    </xf>
    <xf numFmtId="4" fontId="106" fillId="53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top" indent="1"/>
    </xf>
    <xf numFmtId="4" fontId="106" fillId="45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5" fillId="34" borderId="172" applyNumberFormat="0" applyProtection="0">
      <alignment vertical="center"/>
    </xf>
    <xf numFmtId="4" fontId="106" fillId="47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0" fontId="27" fillId="40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4" fontId="106" fillId="35" borderId="172" applyNumberFormat="0" applyProtection="0">
      <alignment horizontal="left" vertical="center" indent="1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0" fontId="27" fillId="40" borderId="172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4" fontId="106" fillId="51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8" fillId="35" borderId="172" applyNumberFormat="0" applyProtection="0">
      <alignment vertical="center"/>
    </xf>
    <xf numFmtId="4" fontId="106" fillId="51" borderId="172" applyNumberFormat="0" applyProtection="0">
      <alignment horizontal="right" vertical="center"/>
    </xf>
    <xf numFmtId="0" fontId="106" fillId="40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center" indent="1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05" fillId="34" borderId="172" applyNumberFormat="0" applyProtection="0">
      <alignment vertical="center"/>
    </xf>
    <xf numFmtId="0" fontId="104" fillId="34" borderId="172" applyNumberFormat="0" applyProtection="0">
      <alignment horizontal="left" vertical="top" indent="1"/>
    </xf>
    <xf numFmtId="4" fontId="108" fillId="35" borderId="172" applyNumberFormat="0" applyProtection="0">
      <alignment vertical="center"/>
    </xf>
    <xf numFmtId="0" fontId="106" fillId="35" borderId="172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106" fillId="35" borderId="195" applyNumberFormat="0" applyProtection="0">
      <alignment horizontal="left" vertical="top" indent="1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6" fillId="51" borderId="172" applyNumberFormat="0" applyProtection="0">
      <alignment horizontal="right" vertical="center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6" fillId="41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0" fontId="31" fillId="0" borderId="205">
      <alignment horizontal="left" vertical="center"/>
    </xf>
    <xf numFmtId="4" fontId="104" fillId="39" borderId="172" applyNumberFormat="0" applyProtection="0">
      <alignment vertical="center"/>
    </xf>
    <xf numFmtId="0" fontId="104" fillId="34" borderId="172" applyNumberFormat="0" applyProtection="0">
      <alignment horizontal="left" vertical="top" indent="1"/>
    </xf>
    <xf numFmtId="4" fontId="106" fillId="49" borderId="172" applyNumberFormat="0" applyProtection="0">
      <alignment horizontal="right" vertical="center"/>
    </xf>
    <xf numFmtId="0" fontId="27" fillId="54" borderId="172" applyNumberFormat="0" applyProtection="0">
      <alignment horizontal="left" vertical="center" indent="1"/>
    </xf>
    <xf numFmtId="0" fontId="106" fillId="35" borderId="239" applyNumberFormat="0" applyProtection="0">
      <alignment horizontal="left" vertical="top" indent="1"/>
    </xf>
    <xf numFmtId="0" fontId="27" fillId="40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4" fontId="106" fillId="43" borderId="172" applyNumberFormat="0" applyProtection="0">
      <alignment horizontal="right" vertical="center"/>
    </xf>
    <xf numFmtId="0" fontId="27" fillId="40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4" fontId="106" fillId="49" borderId="172" applyNumberFormat="0" applyProtection="0">
      <alignment horizontal="right" vertical="center"/>
    </xf>
    <xf numFmtId="0" fontId="104" fillId="34" borderId="172" applyNumberFormat="0" applyProtection="0">
      <alignment horizontal="left" vertical="top" indent="1"/>
    </xf>
    <xf numFmtId="4" fontId="105" fillId="34" borderId="172" applyNumberFormat="0" applyProtection="0">
      <alignment vertical="center"/>
    </xf>
    <xf numFmtId="4" fontId="106" fillId="53" borderId="172" applyNumberFormat="0" applyProtection="0">
      <alignment horizontal="left" vertical="center" indent="1"/>
    </xf>
    <xf numFmtId="4" fontId="106" fillId="35" borderId="172" applyNumberFormat="0" applyProtection="0">
      <alignment vertical="center"/>
    </xf>
    <xf numFmtId="0" fontId="27" fillId="40" borderId="172" applyNumberFormat="0" applyProtection="0">
      <alignment horizontal="left" vertical="center" indent="1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0" fontId="104" fillId="34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4" fontId="108" fillId="51" borderId="172" applyNumberFormat="0" applyProtection="0">
      <alignment horizontal="right" vertical="center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4" fontId="104" fillId="39" borderId="172" applyNumberFormat="0" applyProtection="0">
      <alignment vertical="center"/>
    </xf>
    <xf numFmtId="0" fontId="27" fillId="40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0" fontId="27" fillId="36" borderId="172" applyNumberFormat="0" applyProtection="0">
      <alignment horizontal="left" vertical="center" indent="1"/>
    </xf>
    <xf numFmtId="4" fontId="106" fillId="53" borderId="172" applyNumberFormat="0" applyProtection="0">
      <alignment horizontal="right" vertical="center"/>
    </xf>
    <xf numFmtId="4" fontId="108" fillId="35" borderId="172" applyNumberFormat="0" applyProtection="0">
      <alignment vertical="center"/>
    </xf>
    <xf numFmtId="4" fontId="106" fillId="49" borderId="206" applyNumberFormat="0" applyProtection="0">
      <alignment horizontal="right" vertical="center"/>
    </xf>
    <xf numFmtId="0" fontId="31" fillId="0" borderId="171">
      <alignment horizontal="left" vertical="center"/>
    </xf>
    <xf numFmtId="0" fontId="104" fillId="34" borderId="172" applyNumberFormat="0" applyProtection="0">
      <alignment horizontal="left" vertical="top" indent="1"/>
    </xf>
    <xf numFmtId="4" fontId="108" fillId="51" borderId="195" applyNumberFormat="0" applyProtection="0">
      <alignment horizontal="right" vertical="center"/>
    </xf>
    <xf numFmtId="3" fontId="55" fillId="34" borderId="170">
      <alignment horizontal="left" vertical="top" wrapText="1"/>
      <protection locked="0"/>
    </xf>
    <xf numFmtId="4" fontId="104" fillId="39" borderId="172" applyNumberFormat="0" applyProtection="0">
      <alignment vertical="center"/>
    </xf>
    <xf numFmtId="0" fontId="31" fillId="0" borderId="171">
      <alignment horizontal="left" vertical="center"/>
    </xf>
    <xf numFmtId="0" fontId="31" fillId="0" borderId="171">
      <alignment horizontal="left" vertical="center"/>
    </xf>
    <xf numFmtId="0" fontId="31" fillId="0" borderId="171">
      <alignment horizontal="left" vertical="center"/>
    </xf>
    <xf numFmtId="0" fontId="31" fillId="0" borderId="171">
      <alignment horizontal="left" vertical="center"/>
    </xf>
    <xf numFmtId="0" fontId="31" fillId="0" borderId="171">
      <alignment horizontal="left" vertical="center"/>
    </xf>
    <xf numFmtId="4" fontId="106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6" fillId="35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center" indent="1"/>
    </xf>
    <xf numFmtId="4" fontId="106" fillId="41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5" fillId="34" borderId="172" applyNumberFormat="0" applyProtection="0">
      <alignment vertical="center"/>
    </xf>
    <xf numFmtId="0" fontId="27" fillId="40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4" fontId="106" fillId="35" borderId="172" applyNumberFormat="0" applyProtection="0">
      <alignment horizontal="left" vertical="center" indent="1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4" fontId="106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0" fontId="104" fillId="34" borderId="172" applyNumberFormat="0" applyProtection="0">
      <alignment horizontal="left" vertical="top" indent="1"/>
    </xf>
    <xf numFmtId="4" fontId="106" fillId="53" borderId="172" applyNumberFormat="0" applyProtection="0">
      <alignment horizontal="right" vertical="center"/>
    </xf>
    <xf numFmtId="0" fontId="27" fillId="36" borderId="172" applyNumberFormat="0" applyProtection="0">
      <alignment horizontal="left" vertical="top" indent="1"/>
    </xf>
    <xf numFmtId="4" fontId="105" fillId="34" borderId="172" applyNumberFormat="0" applyProtection="0">
      <alignment vertical="center"/>
    </xf>
    <xf numFmtId="0" fontId="104" fillId="34" borderId="172" applyNumberFormat="0" applyProtection="0">
      <alignment horizontal="left" vertical="top" indent="1"/>
    </xf>
    <xf numFmtId="4" fontId="106" fillId="43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4" fontId="105" fillId="34" borderId="172" applyNumberFormat="0" applyProtection="0">
      <alignment vertical="center"/>
    </xf>
    <xf numFmtId="4" fontId="106" fillId="41" borderId="172" applyNumberFormat="0" applyProtection="0">
      <alignment horizontal="right" vertical="center"/>
    </xf>
    <xf numFmtId="0" fontId="104" fillId="34" borderId="172" applyNumberFormat="0" applyProtection="0">
      <alignment horizontal="left" vertical="top" indent="1"/>
    </xf>
    <xf numFmtId="4" fontId="106" fillId="42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3" fontId="55" fillId="34" borderId="173">
      <alignment horizontal="left" vertical="top" wrapText="1"/>
      <protection locked="0"/>
    </xf>
    <xf numFmtId="4" fontId="104" fillId="34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4" fontId="106" fillId="53" borderId="217" applyNumberFormat="0" applyProtection="0">
      <alignment horizontal="left" vertical="center" indent="1"/>
    </xf>
    <xf numFmtId="4" fontId="106" fillId="47" borderId="172" applyNumberFormat="0" applyProtection="0">
      <alignment horizontal="right" vertical="center"/>
    </xf>
    <xf numFmtId="0" fontId="31" fillId="0" borderId="205">
      <alignment horizontal="left" vertical="center"/>
    </xf>
    <xf numFmtId="0" fontId="27" fillId="40" borderId="172" applyNumberFormat="0" applyProtection="0">
      <alignment horizontal="left" vertical="top" indent="1"/>
    </xf>
    <xf numFmtId="4" fontId="106" fillId="35" borderId="172" applyNumberFormat="0" applyProtection="0">
      <alignment horizontal="left" vertical="center" indent="1"/>
    </xf>
    <xf numFmtId="0" fontId="100" fillId="0" borderId="170" applyFont="0" applyFill="0" applyBorder="0">
      <alignment horizontal="center" vertical="justify" wrapText="1"/>
    </xf>
    <xf numFmtId="4" fontId="104" fillId="34" borderId="172" applyNumberFormat="0" applyProtection="0">
      <alignment horizontal="left" vertical="center" indent="1"/>
    </xf>
    <xf numFmtId="4" fontId="106" fillId="46" borderId="172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4" fillId="34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0" fontId="27" fillId="40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4" fontId="106" fillId="47" borderId="172" applyNumberFormat="0" applyProtection="0">
      <alignment horizontal="right"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3" fontId="55" fillId="34" borderId="196">
      <alignment horizontal="left" vertical="top" wrapText="1"/>
      <protection locked="0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0" fontId="104" fillId="34" borderId="172" applyNumberFormat="0" applyProtection="0">
      <alignment horizontal="left" vertical="top" indent="1"/>
    </xf>
    <xf numFmtId="4" fontId="104" fillId="34" borderId="172" applyNumberFormat="0" applyProtection="0">
      <alignment horizontal="left" vertical="center" indent="1"/>
    </xf>
    <xf numFmtId="4" fontId="106" fillId="43" borderId="228" applyNumberFormat="0" applyProtection="0">
      <alignment horizontal="right" vertical="center"/>
    </xf>
    <xf numFmtId="4" fontId="104" fillId="39" borderId="172" applyNumberFormat="0" applyProtection="0">
      <alignment vertical="center"/>
    </xf>
    <xf numFmtId="0" fontId="27" fillId="36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10" fontId="34" fillId="35" borderId="170" applyNumberFormat="0" applyBorder="0" applyAlignment="0" applyProtection="0"/>
    <xf numFmtId="0" fontId="100" fillId="0" borderId="170" applyFont="0" applyFill="0" applyBorder="0">
      <alignment horizontal="center" vertical="justify" wrapText="1"/>
    </xf>
    <xf numFmtId="10" fontId="34" fillId="35" borderId="173" applyNumberFormat="0" applyBorder="0" applyAlignment="0" applyProtection="0"/>
    <xf numFmtId="0" fontId="106" fillId="40" borderId="172" applyNumberFormat="0" applyProtection="0">
      <alignment horizontal="left" vertical="top" indent="1"/>
    </xf>
    <xf numFmtId="0" fontId="100" fillId="0" borderId="170" applyFont="0" applyFill="0" applyBorder="0">
      <alignment horizontal="centerContinuous" vertical="justify" wrapText="1"/>
    </xf>
    <xf numFmtId="0" fontId="104" fillId="34" borderId="172" applyNumberFormat="0" applyProtection="0">
      <alignment horizontal="left" vertical="top" indent="1"/>
    </xf>
    <xf numFmtId="4" fontId="104" fillId="39" borderId="172" applyNumberFormat="0" applyProtection="0">
      <alignment vertical="center"/>
    </xf>
    <xf numFmtId="4" fontId="106" fillId="45" borderId="172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0" fontId="27" fillId="52" borderId="172" applyNumberFormat="0" applyProtection="0">
      <alignment horizontal="left" vertical="top" indent="1"/>
    </xf>
    <xf numFmtId="4" fontId="106" fillId="47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0" fontId="27" fillId="52" borderId="172" applyNumberFormat="0" applyProtection="0">
      <alignment horizontal="left" vertical="center" indent="1"/>
    </xf>
    <xf numFmtId="4" fontId="106" fillId="47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10" fontId="34" fillId="35" borderId="170" applyNumberFormat="0" applyBorder="0" applyAlignment="0" applyProtection="0"/>
    <xf numFmtId="0" fontId="106" fillId="35" borderId="195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4" fontId="106" fillId="53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4" fontId="106" fillId="51" borderId="172" applyNumberFormat="0" applyProtection="0">
      <alignment horizontal="right" vertical="center"/>
    </xf>
    <xf numFmtId="0" fontId="27" fillId="36" borderId="172" applyNumberFormat="0" applyProtection="0">
      <alignment horizontal="left" vertical="center" indent="1"/>
    </xf>
    <xf numFmtId="0" fontId="106" fillId="35" borderId="172" applyNumberFormat="0" applyProtection="0">
      <alignment horizontal="left" vertical="top" indent="1"/>
    </xf>
    <xf numFmtId="4" fontId="106" fillId="53" borderId="172" applyNumberFormat="0" applyProtection="0">
      <alignment horizontal="right" vertical="center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center" indent="1"/>
    </xf>
    <xf numFmtId="4" fontId="105" fillId="34" borderId="172" applyNumberFormat="0" applyProtection="0">
      <alignment vertical="center"/>
    </xf>
    <xf numFmtId="4" fontId="106" fillId="53" borderId="195" applyNumberFormat="0" applyProtection="0">
      <alignment horizontal="right" vertical="center"/>
    </xf>
    <xf numFmtId="0" fontId="106" fillId="35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top" indent="1"/>
    </xf>
    <xf numFmtId="4" fontId="106" fillId="49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0" fontId="31" fillId="0" borderId="171">
      <alignment horizontal="left" vertical="center"/>
    </xf>
    <xf numFmtId="10" fontId="66" fillId="35" borderId="170" applyNumberFormat="0" applyBorder="0" applyAlignment="0" applyProtection="0"/>
    <xf numFmtId="0" fontId="31" fillId="0" borderId="171">
      <alignment horizontal="left" vertical="center"/>
    </xf>
    <xf numFmtId="0" fontId="31" fillId="0" borderId="171">
      <alignment horizontal="left" vertical="center"/>
    </xf>
    <xf numFmtId="0" fontId="100" fillId="0" borderId="170" applyFont="0" applyFill="0" applyBorder="0">
      <alignment horizontal="centerContinuous" vertical="justify" wrapText="1"/>
    </xf>
    <xf numFmtId="0" fontId="100" fillId="0" borderId="170" applyFont="0" applyFill="0" applyBorder="0">
      <alignment horizontal="centerContinuous" vertical="justify" wrapText="1"/>
    </xf>
    <xf numFmtId="0" fontId="100" fillId="0" borderId="170" applyFont="0" applyFill="0" applyBorder="0">
      <alignment horizontal="centerContinuous" vertical="justify" wrapText="1"/>
    </xf>
    <xf numFmtId="0" fontId="100" fillId="0" borderId="170" applyFont="0" applyFill="0" applyBorder="0">
      <alignment horizontal="center" vertical="justify" wrapText="1"/>
    </xf>
    <xf numFmtId="0" fontId="100" fillId="0" borderId="170" applyFont="0" applyFill="0" applyBorder="0">
      <alignment horizontal="center" vertical="justify" wrapText="1"/>
    </xf>
    <xf numFmtId="0" fontId="27" fillId="52" borderId="195" applyNumberFormat="0" applyProtection="0">
      <alignment horizontal="left" vertical="top" indent="1"/>
    </xf>
    <xf numFmtId="10" fontId="66" fillId="35" borderId="170" applyNumberFormat="0" applyBorder="0" applyAlignment="0" applyProtection="0"/>
    <xf numFmtId="0" fontId="31" fillId="0" borderId="216">
      <alignment horizontal="left" vertical="center"/>
    </xf>
    <xf numFmtId="3" fontId="55" fillId="34" borderId="173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4" fontId="106" fillId="45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0" fontId="27" fillId="52" borderId="172" applyNumberFormat="0" applyProtection="0">
      <alignment horizontal="left" vertical="center" indent="1"/>
    </xf>
    <xf numFmtId="4" fontId="106" fillId="45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10" fontId="34" fillId="35" borderId="173" applyNumberFormat="0" applyBorder="0" applyAlignment="0" applyProtection="0"/>
    <xf numFmtId="4" fontId="106" fillId="42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0" fontId="27" fillId="40" borderId="172" applyNumberFormat="0" applyProtection="0">
      <alignment horizontal="left" vertical="top" indent="1"/>
    </xf>
    <xf numFmtId="4" fontId="106" fillId="53" borderId="172" applyNumberFormat="0" applyProtection="0">
      <alignment horizontal="right" vertical="center"/>
    </xf>
    <xf numFmtId="0" fontId="27" fillId="40" borderId="172" applyNumberFormat="0" applyProtection="0">
      <alignment horizontal="left" vertical="center" indent="1"/>
    </xf>
    <xf numFmtId="4" fontId="106" fillId="45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0" fontId="27" fillId="36" borderId="172" applyNumberFormat="0" applyProtection="0">
      <alignment horizontal="left" vertical="center" indent="1"/>
    </xf>
    <xf numFmtId="4" fontId="106" fillId="42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0" fontId="100" fillId="0" borderId="204" applyFont="0" applyFill="0" applyBorder="0">
      <alignment horizontal="centerContinuous" vertical="justify" wrapText="1"/>
    </xf>
    <xf numFmtId="4" fontId="106" fillId="35" borderId="217" applyNumberFormat="0" applyProtection="0">
      <alignment vertical="center"/>
    </xf>
    <xf numFmtId="4" fontId="106" fillId="53" borderId="217" applyNumberFormat="0" applyProtection="0">
      <alignment horizontal="right" vertical="center"/>
    </xf>
    <xf numFmtId="0" fontId="31" fillId="0" borderId="176">
      <alignment horizontal="left" vertical="center"/>
    </xf>
    <xf numFmtId="4" fontId="106" fillId="35" borderId="195" applyNumberFormat="0" applyProtection="0">
      <alignment vertical="center"/>
    </xf>
    <xf numFmtId="4" fontId="110" fillId="51" borderId="177" applyNumberFormat="0" applyProtection="0">
      <alignment horizontal="right" vertical="center"/>
    </xf>
    <xf numFmtId="0" fontId="106" fillId="40" borderId="177" applyNumberFormat="0" applyProtection="0">
      <alignment horizontal="left" vertical="top" indent="1"/>
    </xf>
    <xf numFmtId="4" fontId="106" fillId="53" borderId="177" applyNumberFormat="0" applyProtection="0">
      <alignment horizontal="left" vertical="center" indent="1"/>
    </xf>
    <xf numFmtId="4" fontId="108" fillId="51" borderId="177" applyNumberFormat="0" applyProtection="0">
      <alignment horizontal="right" vertical="center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vertical="center"/>
    </xf>
    <xf numFmtId="0" fontId="27" fillId="54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4" fontId="106" fillId="46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4" fontId="104" fillId="34" borderId="177" applyNumberFormat="0" applyProtection="0">
      <alignment horizontal="left" vertical="center" indent="1"/>
    </xf>
    <xf numFmtId="4" fontId="104" fillId="39" borderId="206" applyNumberFormat="0" applyProtection="0">
      <alignment vertical="center"/>
    </xf>
    <xf numFmtId="4" fontId="106" fillId="51" borderId="177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4" fontId="105" fillId="34" borderId="217" applyNumberFormat="0" applyProtection="0">
      <alignment vertical="center"/>
    </xf>
    <xf numFmtId="4" fontId="108" fillId="51" borderId="177" applyNumberFormat="0" applyProtection="0">
      <alignment horizontal="right" vertical="center"/>
    </xf>
    <xf numFmtId="0" fontId="106" fillId="35" borderId="177" applyNumberFormat="0" applyProtection="0">
      <alignment horizontal="left" vertical="top" indent="1"/>
    </xf>
    <xf numFmtId="4" fontId="106" fillId="35" borderId="177" applyNumberFormat="0" applyProtection="0">
      <alignment horizontal="left" vertical="center" indent="1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0" fontId="27" fillId="54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4" fillId="34" borderId="177" applyNumberFormat="0" applyProtection="0">
      <alignment horizontal="left" vertical="center" indent="1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0" fontId="31" fillId="0" borderId="176">
      <alignment horizontal="left" vertical="center"/>
    </xf>
    <xf numFmtId="4" fontId="106" fillId="53" borderId="250" applyNumberFormat="0" applyProtection="0">
      <alignment horizontal="left" vertical="center" indent="1"/>
    </xf>
    <xf numFmtId="10" fontId="66" fillId="35" borderId="193" applyNumberFormat="0" applyBorder="0" applyAlignment="0" applyProtection="0"/>
    <xf numFmtId="4" fontId="105" fillId="34" borderId="177" applyNumberFormat="0" applyProtection="0">
      <alignment vertical="center"/>
    </xf>
    <xf numFmtId="4" fontId="110" fillId="51" borderId="177" applyNumberFormat="0" applyProtection="0">
      <alignment horizontal="right" vertical="center"/>
    </xf>
    <xf numFmtId="0" fontId="104" fillId="34" borderId="250" applyNumberFormat="0" applyProtection="0">
      <alignment horizontal="left" vertical="top" indent="1"/>
    </xf>
    <xf numFmtId="0" fontId="31" fillId="0" borderId="176">
      <alignment horizontal="left" vertical="center"/>
    </xf>
    <xf numFmtId="4" fontId="106" fillId="53" borderId="195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4" fontId="108" fillId="35" borderId="195" applyNumberFormat="0" applyProtection="0">
      <alignment vertical="center"/>
    </xf>
    <xf numFmtId="0" fontId="31" fillId="0" borderId="176">
      <alignment horizontal="left" vertical="center"/>
    </xf>
    <xf numFmtId="0" fontId="106" fillId="35" borderId="195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27" fillId="54" borderId="206" applyNumberFormat="0" applyProtection="0">
      <alignment horizontal="left" vertical="center" indent="1"/>
    </xf>
    <xf numFmtId="3" fontId="55" fillId="34" borderId="175">
      <alignment horizontal="left" vertical="top" wrapText="1"/>
      <protection locked="0"/>
    </xf>
    <xf numFmtId="4" fontId="110" fillId="51" borderId="177" applyNumberFormat="0" applyProtection="0">
      <alignment horizontal="right" vertical="center"/>
    </xf>
    <xf numFmtId="4" fontId="106" fillId="35" borderId="177" applyNumberFormat="0" applyProtection="0">
      <alignment vertical="center"/>
    </xf>
    <xf numFmtId="0" fontId="27" fillId="54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center" indent="1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0" fontId="104" fillId="34" borderId="177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4" fontId="106" fillId="53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0" fontId="27" fillId="52" borderId="177" applyNumberFormat="0" applyProtection="0">
      <alignment horizontal="left" vertical="top" indent="1"/>
    </xf>
    <xf numFmtId="4" fontId="106" fillId="41" borderId="177" applyNumberFormat="0" applyProtection="0">
      <alignment horizontal="right" vertical="center"/>
    </xf>
    <xf numFmtId="0" fontId="31" fillId="0" borderId="227">
      <alignment horizontal="left" vertical="center"/>
    </xf>
    <xf numFmtId="4" fontId="106" fillId="43" borderId="177" applyNumberFormat="0" applyProtection="0">
      <alignment horizontal="right" vertical="center"/>
    </xf>
    <xf numFmtId="0" fontId="27" fillId="54" borderId="177" applyNumberFormat="0" applyProtection="0">
      <alignment horizontal="left" vertical="center" indent="1"/>
    </xf>
    <xf numFmtId="4" fontId="108" fillId="51" borderId="195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0" fontId="100" fillId="0" borderId="204" applyFont="0" applyFill="0" applyBorder="0">
      <alignment horizontal="center" vertical="justify" wrapText="1"/>
    </xf>
    <xf numFmtId="0" fontId="31" fillId="0" borderId="194">
      <alignment horizontal="left" vertical="center"/>
    </xf>
    <xf numFmtId="4" fontId="106" fillId="47" borderId="195" applyNumberFormat="0" applyProtection="0">
      <alignment horizontal="right" vertical="center"/>
    </xf>
    <xf numFmtId="0" fontId="104" fillId="34" borderId="217" applyNumberFormat="0" applyProtection="0">
      <alignment horizontal="left" vertical="top" indent="1"/>
    </xf>
    <xf numFmtId="0" fontId="31" fillId="0" borderId="179">
      <alignment horizontal="left" vertical="center"/>
    </xf>
    <xf numFmtId="0" fontId="27" fillId="54" borderId="206" applyNumberFormat="0" applyProtection="0">
      <alignment horizontal="left" vertical="top" indent="1"/>
    </xf>
    <xf numFmtId="4" fontId="106" fillId="35" borderId="206" applyNumberFormat="0" applyProtection="0">
      <alignment horizontal="left" vertical="center" indent="1"/>
    </xf>
    <xf numFmtId="4" fontId="108" fillId="51" borderId="206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0" fontId="27" fillId="54" borderId="177" applyNumberFormat="0" applyProtection="0">
      <alignment horizontal="left" vertical="center" indent="1"/>
    </xf>
    <xf numFmtId="4" fontId="106" fillId="47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0" fontId="27" fillId="52" borderId="177" applyNumberFormat="0" applyProtection="0">
      <alignment horizontal="left" vertical="top" indent="1"/>
    </xf>
    <xf numFmtId="4" fontId="106" fillId="43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0" fontId="27" fillId="52" borderId="206" applyNumberFormat="0" applyProtection="0">
      <alignment horizontal="left" vertical="top" indent="1"/>
    </xf>
    <xf numFmtId="4" fontId="104" fillId="3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0" fontId="106" fillId="40" borderId="228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center" indent="1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27" fillId="54" borderId="195" applyNumberFormat="0" applyProtection="0">
      <alignment horizontal="left" vertical="center" indent="1"/>
    </xf>
    <xf numFmtId="0" fontId="31" fillId="0" borderId="238">
      <alignment horizontal="left" vertical="center"/>
    </xf>
    <xf numFmtId="0" fontId="27" fillId="54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4" fontId="108" fillId="35" borderId="217" applyNumberFormat="0" applyProtection="0">
      <alignment vertical="center"/>
    </xf>
    <xf numFmtId="0" fontId="106" fillId="40" borderId="177" applyNumberFormat="0" applyProtection="0">
      <alignment horizontal="left" vertical="top" indent="1"/>
    </xf>
    <xf numFmtId="4" fontId="104" fillId="34" borderId="177" applyNumberFormat="0" applyProtection="0">
      <alignment horizontal="left" vertical="center" indent="1"/>
    </xf>
    <xf numFmtId="0" fontId="27" fillId="40" borderId="195" applyNumberFormat="0" applyProtection="0">
      <alignment horizontal="left" vertical="center" indent="1"/>
    </xf>
    <xf numFmtId="0" fontId="106" fillId="40" borderId="177" applyNumberFormat="0" applyProtection="0">
      <alignment horizontal="left" vertical="top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1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35" borderId="206" applyNumberFormat="0" applyProtection="0">
      <alignment vertical="center"/>
    </xf>
    <xf numFmtId="4" fontId="106" fillId="51" borderId="177" applyNumberFormat="0" applyProtection="0">
      <alignment horizontal="right" vertical="center"/>
    </xf>
    <xf numFmtId="4" fontId="104" fillId="34" borderId="239" applyNumberFormat="0" applyProtection="0">
      <alignment horizontal="left" vertical="center" indent="1"/>
    </xf>
    <xf numFmtId="4" fontId="110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0" fontId="106" fillId="35" borderId="177" applyNumberFormat="0" applyProtection="0">
      <alignment horizontal="left" vertical="top" indent="1"/>
    </xf>
    <xf numFmtId="4" fontId="106" fillId="49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4" fillId="39" borderId="177" applyNumberFormat="0" applyProtection="0">
      <alignment vertical="center"/>
    </xf>
    <xf numFmtId="0" fontId="106" fillId="35" borderId="195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4" fontId="106" fillId="35" borderId="217" applyNumberFormat="0" applyProtection="0">
      <alignment vertical="center"/>
    </xf>
    <xf numFmtId="0" fontId="27" fillId="54" borderId="195" applyNumberFormat="0" applyProtection="0">
      <alignment horizontal="left" vertical="top" indent="1"/>
    </xf>
    <xf numFmtId="0" fontId="100" fillId="0" borderId="226" applyFont="0" applyFill="0" applyBorder="0">
      <alignment horizontal="center" vertical="justify" wrapText="1"/>
    </xf>
    <xf numFmtId="0" fontId="31" fillId="0" borderId="176">
      <alignment horizontal="left" vertical="center"/>
    </xf>
    <xf numFmtId="4" fontId="108" fillId="51" borderId="195" applyNumberFormat="0" applyProtection="0">
      <alignment horizontal="right" vertical="center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0" fontId="27" fillId="36" borderId="177" applyNumberFormat="0" applyProtection="0">
      <alignment horizontal="left" vertical="top" indent="1"/>
    </xf>
    <xf numFmtId="4" fontId="106" fillId="47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8" fillId="35" borderId="177" applyNumberFormat="0" applyProtection="0">
      <alignment vertical="center"/>
    </xf>
    <xf numFmtId="0" fontId="106" fillId="40" borderId="177" applyNumberFormat="0" applyProtection="0">
      <alignment horizontal="left" vertical="top" indent="1"/>
    </xf>
    <xf numFmtId="4" fontId="104" fillId="39" borderId="174" applyNumberFormat="0" applyProtection="0">
      <alignment vertical="center"/>
    </xf>
    <xf numFmtId="4" fontId="104" fillId="39" borderId="174" applyNumberFormat="0" applyProtection="0">
      <alignment vertical="center"/>
    </xf>
    <xf numFmtId="4" fontId="104" fillId="39" borderId="174" applyNumberFormat="0" applyProtection="0">
      <alignment vertical="center"/>
    </xf>
    <xf numFmtId="4" fontId="104" fillId="39" borderId="174" applyNumberFormat="0" applyProtection="0">
      <alignment vertical="center"/>
    </xf>
    <xf numFmtId="4" fontId="104" fillId="39" borderId="174" applyNumberFormat="0" applyProtection="0">
      <alignment vertical="center"/>
    </xf>
    <xf numFmtId="4" fontId="105" fillId="34" borderId="174" applyNumberFormat="0" applyProtection="0">
      <alignment vertical="center"/>
    </xf>
    <xf numFmtId="4" fontId="105" fillId="34" borderId="174" applyNumberFormat="0" applyProtection="0">
      <alignment vertical="center"/>
    </xf>
    <xf numFmtId="4" fontId="105" fillId="34" borderId="174" applyNumberFormat="0" applyProtection="0">
      <alignment vertical="center"/>
    </xf>
    <xf numFmtId="4" fontId="105" fillId="34" borderId="174" applyNumberFormat="0" applyProtection="0">
      <alignment vertical="center"/>
    </xf>
    <xf numFmtId="4" fontId="105" fillId="34" borderId="174" applyNumberFormat="0" applyProtection="0">
      <alignment vertical="center"/>
    </xf>
    <xf numFmtId="4" fontId="104" fillId="34" borderId="174" applyNumberFormat="0" applyProtection="0">
      <alignment horizontal="left" vertical="center" indent="1"/>
    </xf>
    <xf numFmtId="4" fontId="104" fillId="34" borderId="174" applyNumberFormat="0" applyProtection="0">
      <alignment horizontal="left" vertical="center" indent="1"/>
    </xf>
    <xf numFmtId="4" fontId="104" fillId="34" borderId="174" applyNumberFormat="0" applyProtection="0">
      <alignment horizontal="left" vertical="center" indent="1"/>
    </xf>
    <xf numFmtId="4" fontId="104" fillId="34" borderId="174" applyNumberFormat="0" applyProtection="0">
      <alignment horizontal="left" vertical="center" indent="1"/>
    </xf>
    <xf numFmtId="4" fontId="104" fillId="34" borderId="174" applyNumberFormat="0" applyProtection="0">
      <alignment horizontal="left" vertical="center" indent="1"/>
    </xf>
    <xf numFmtId="0" fontId="104" fillId="34" borderId="174" applyNumberFormat="0" applyProtection="0">
      <alignment horizontal="left" vertical="top" indent="1"/>
    </xf>
    <xf numFmtId="0" fontId="104" fillId="34" borderId="174" applyNumberFormat="0" applyProtection="0">
      <alignment horizontal="left" vertical="top" indent="1"/>
    </xf>
    <xf numFmtId="0" fontId="104" fillId="34" borderId="174" applyNumberFormat="0" applyProtection="0">
      <alignment horizontal="left" vertical="top" indent="1"/>
    </xf>
    <xf numFmtId="0" fontId="104" fillId="34" borderId="174" applyNumberFormat="0" applyProtection="0">
      <alignment horizontal="left" vertical="top" indent="1"/>
    </xf>
    <xf numFmtId="0" fontId="104" fillId="34" borderId="174" applyNumberFormat="0" applyProtection="0">
      <alignment horizontal="left" vertical="top" indent="1"/>
    </xf>
    <xf numFmtId="4" fontId="106" fillId="41" borderId="174" applyNumberFormat="0" applyProtection="0">
      <alignment horizontal="right" vertical="center"/>
    </xf>
    <xf numFmtId="4" fontId="106" fillId="41" borderId="174" applyNumberFormat="0" applyProtection="0">
      <alignment horizontal="right" vertical="center"/>
    </xf>
    <xf numFmtId="4" fontId="106" fillId="41" borderId="174" applyNumberFormat="0" applyProtection="0">
      <alignment horizontal="right" vertical="center"/>
    </xf>
    <xf numFmtId="4" fontId="106" fillId="41" borderId="174" applyNumberFormat="0" applyProtection="0">
      <alignment horizontal="right" vertical="center"/>
    </xf>
    <xf numFmtId="4" fontId="106" fillId="41" borderId="174" applyNumberFormat="0" applyProtection="0">
      <alignment horizontal="right" vertical="center"/>
    </xf>
    <xf numFmtId="4" fontId="106" fillId="42" borderId="174" applyNumberFormat="0" applyProtection="0">
      <alignment horizontal="right" vertical="center"/>
    </xf>
    <xf numFmtId="4" fontId="106" fillId="42" borderId="174" applyNumberFormat="0" applyProtection="0">
      <alignment horizontal="right" vertical="center"/>
    </xf>
    <xf numFmtId="4" fontId="106" fillId="42" borderId="174" applyNumberFormat="0" applyProtection="0">
      <alignment horizontal="right" vertical="center"/>
    </xf>
    <xf numFmtId="4" fontId="106" fillId="42" borderId="174" applyNumberFormat="0" applyProtection="0">
      <alignment horizontal="right" vertical="center"/>
    </xf>
    <xf numFmtId="4" fontId="106" fillId="42" borderId="174" applyNumberFormat="0" applyProtection="0">
      <alignment horizontal="right" vertical="center"/>
    </xf>
    <xf numFmtId="4" fontId="106" fillId="43" borderId="174" applyNumberFormat="0" applyProtection="0">
      <alignment horizontal="right" vertical="center"/>
    </xf>
    <xf numFmtId="4" fontId="106" fillId="43" borderId="174" applyNumberFormat="0" applyProtection="0">
      <alignment horizontal="right" vertical="center"/>
    </xf>
    <xf numFmtId="4" fontId="106" fillId="43" borderId="174" applyNumberFormat="0" applyProtection="0">
      <alignment horizontal="right" vertical="center"/>
    </xf>
    <xf numFmtId="4" fontId="106" fillId="43" borderId="174" applyNumberFormat="0" applyProtection="0">
      <alignment horizontal="right" vertical="center"/>
    </xf>
    <xf numFmtId="4" fontId="106" fillId="43" borderId="174" applyNumberFormat="0" applyProtection="0">
      <alignment horizontal="right" vertical="center"/>
    </xf>
    <xf numFmtId="4" fontId="106" fillId="44" borderId="174" applyNumberFormat="0" applyProtection="0">
      <alignment horizontal="right" vertical="center"/>
    </xf>
    <xf numFmtId="4" fontId="106" fillId="44" borderId="174" applyNumberFormat="0" applyProtection="0">
      <alignment horizontal="right" vertical="center"/>
    </xf>
    <xf numFmtId="4" fontId="106" fillId="44" borderId="174" applyNumberFormat="0" applyProtection="0">
      <alignment horizontal="right" vertical="center"/>
    </xf>
    <xf numFmtId="4" fontId="106" fillId="44" borderId="174" applyNumberFormat="0" applyProtection="0">
      <alignment horizontal="right" vertical="center"/>
    </xf>
    <xf numFmtId="4" fontId="106" fillId="44" borderId="174" applyNumberFormat="0" applyProtection="0">
      <alignment horizontal="right" vertical="center"/>
    </xf>
    <xf numFmtId="4" fontId="106" fillId="45" borderId="174" applyNumberFormat="0" applyProtection="0">
      <alignment horizontal="right" vertical="center"/>
    </xf>
    <xf numFmtId="4" fontId="106" fillId="45" borderId="174" applyNumberFormat="0" applyProtection="0">
      <alignment horizontal="right" vertical="center"/>
    </xf>
    <xf numFmtId="4" fontId="106" fillId="45" borderId="174" applyNumberFormat="0" applyProtection="0">
      <alignment horizontal="right" vertical="center"/>
    </xf>
    <xf numFmtId="4" fontId="106" fillId="45" borderId="174" applyNumberFormat="0" applyProtection="0">
      <alignment horizontal="right" vertical="center"/>
    </xf>
    <xf numFmtId="4" fontId="106" fillId="45" borderId="174" applyNumberFormat="0" applyProtection="0">
      <alignment horizontal="right" vertical="center"/>
    </xf>
    <xf numFmtId="4" fontId="106" fillId="46" borderId="174" applyNumberFormat="0" applyProtection="0">
      <alignment horizontal="right" vertical="center"/>
    </xf>
    <xf numFmtId="4" fontId="106" fillId="46" borderId="174" applyNumberFormat="0" applyProtection="0">
      <alignment horizontal="right" vertical="center"/>
    </xf>
    <xf numFmtId="4" fontId="106" fillId="46" borderId="174" applyNumberFormat="0" applyProtection="0">
      <alignment horizontal="right" vertical="center"/>
    </xf>
    <xf numFmtId="4" fontId="106" fillId="46" borderId="174" applyNumberFormat="0" applyProtection="0">
      <alignment horizontal="right" vertical="center"/>
    </xf>
    <xf numFmtId="4" fontId="106" fillId="46" borderId="174" applyNumberFormat="0" applyProtection="0">
      <alignment horizontal="right" vertical="center"/>
    </xf>
    <xf numFmtId="4" fontId="106" fillId="47" borderId="174" applyNumberFormat="0" applyProtection="0">
      <alignment horizontal="right" vertical="center"/>
    </xf>
    <xf numFmtId="4" fontId="106" fillId="47" borderId="174" applyNumberFormat="0" applyProtection="0">
      <alignment horizontal="right" vertical="center"/>
    </xf>
    <xf numFmtId="4" fontId="106" fillId="47" borderId="174" applyNumberFormat="0" applyProtection="0">
      <alignment horizontal="right" vertical="center"/>
    </xf>
    <xf numFmtId="4" fontId="106" fillId="47" borderId="174" applyNumberFormat="0" applyProtection="0">
      <alignment horizontal="right" vertical="center"/>
    </xf>
    <xf numFmtId="4" fontId="106" fillId="47" borderId="174" applyNumberFormat="0" applyProtection="0">
      <alignment horizontal="right" vertical="center"/>
    </xf>
    <xf numFmtId="4" fontId="106" fillId="48" borderId="174" applyNumberFormat="0" applyProtection="0">
      <alignment horizontal="right" vertical="center"/>
    </xf>
    <xf numFmtId="4" fontId="106" fillId="48" borderId="174" applyNumberFormat="0" applyProtection="0">
      <alignment horizontal="right" vertical="center"/>
    </xf>
    <xf numFmtId="4" fontId="106" fillId="48" borderId="174" applyNumberFormat="0" applyProtection="0">
      <alignment horizontal="right" vertical="center"/>
    </xf>
    <xf numFmtId="4" fontId="106" fillId="48" borderId="174" applyNumberFormat="0" applyProtection="0">
      <alignment horizontal="right" vertical="center"/>
    </xf>
    <xf numFmtId="4" fontId="106" fillId="48" borderId="174" applyNumberFormat="0" applyProtection="0">
      <alignment horizontal="right" vertical="center"/>
    </xf>
    <xf numFmtId="4" fontId="106" fillId="49" borderId="174" applyNumberFormat="0" applyProtection="0">
      <alignment horizontal="right" vertical="center"/>
    </xf>
    <xf numFmtId="4" fontId="106" fillId="49" borderId="174" applyNumberFormat="0" applyProtection="0">
      <alignment horizontal="right" vertical="center"/>
    </xf>
    <xf numFmtId="4" fontId="106" fillId="49" borderId="174" applyNumberFormat="0" applyProtection="0">
      <alignment horizontal="right" vertical="center"/>
    </xf>
    <xf numFmtId="4" fontId="106" fillId="49" borderId="174" applyNumberFormat="0" applyProtection="0">
      <alignment horizontal="right" vertical="center"/>
    </xf>
    <xf numFmtId="4" fontId="106" fillId="49" borderId="174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53" borderId="174" applyNumberFormat="0" applyProtection="0">
      <alignment horizontal="right" vertical="center"/>
    </xf>
    <xf numFmtId="4" fontId="106" fillId="53" borderId="174" applyNumberFormat="0" applyProtection="0">
      <alignment horizontal="right" vertical="center"/>
    </xf>
    <xf numFmtId="4" fontId="106" fillId="53" borderId="174" applyNumberFormat="0" applyProtection="0">
      <alignment horizontal="right" vertical="center"/>
    </xf>
    <xf numFmtId="4" fontId="106" fillId="53" borderId="174" applyNumberFormat="0" applyProtection="0">
      <alignment horizontal="right" vertical="center"/>
    </xf>
    <xf numFmtId="4" fontId="106" fillId="53" borderId="174" applyNumberFormat="0" applyProtection="0">
      <alignment horizontal="right" vertical="center"/>
    </xf>
    <xf numFmtId="0" fontId="27" fillId="52" borderId="174" applyNumberFormat="0" applyProtection="0">
      <alignment horizontal="left" vertical="center" indent="1"/>
    </xf>
    <xf numFmtId="0" fontId="27" fillId="52" borderId="174" applyNumberFormat="0" applyProtection="0">
      <alignment horizontal="left" vertical="center" indent="1"/>
    </xf>
    <xf numFmtId="0" fontId="27" fillId="52" borderId="174" applyNumberFormat="0" applyProtection="0">
      <alignment horizontal="left" vertical="center" indent="1"/>
    </xf>
    <xf numFmtId="0" fontId="27" fillId="52" borderId="174" applyNumberFormat="0" applyProtection="0">
      <alignment horizontal="left" vertical="center" indent="1"/>
    </xf>
    <xf numFmtId="0" fontId="27" fillId="52" borderId="174" applyNumberFormat="0" applyProtection="0">
      <alignment horizontal="left" vertical="center" indent="1"/>
    </xf>
    <xf numFmtId="0" fontId="27" fillId="52" borderId="174" applyNumberFormat="0" applyProtection="0">
      <alignment horizontal="left" vertical="top" indent="1"/>
    </xf>
    <xf numFmtId="0" fontId="27" fillId="52" borderId="174" applyNumberFormat="0" applyProtection="0">
      <alignment horizontal="left" vertical="top" indent="1"/>
    </xf>
    <xf numFmtId="0" fontId="27" fillId="52" borderId="174" applyNumberFormat="0" applyProtection="0">
      <alignment horizontal="left" vertical="top" indent="1"/>
    </xf>
    <xf numFmtId="0" fontId="27" fillId="52" borderId="174" applyNumberFormat="0" applyProtection="0">
      <alignment horizontal="left" vertical="top" indent="1"/>
    </xf>
    <xf numFmtId="0" fontId="27" fillId="52" borderId="174" applyNumberFormat="0" applyProtection="0">
      <alignment horizontal="left" vertical="top" indent="1"/>
    </xf>
    <xf numFmtId="0" fontId="27" fillId="40" borderId="174" applyNumberFormat="0" applyProtection="0">
      <alignment horizontal="left" vertical="center" indent="1"/>
    </xf>
    <xf numFmtId="0" fontId="27" fillId="40" borderId="174" applyNumberFormat="0" applyProtection="0">
      <alignment horizontal="left" vertical="center" indent="1"/>
    </xf>
    <xf numFmtId="0" fontId="27" fillId="40" borderId="174" applyNumberFormat="0" applyProtection="0">
      <alignment horizontal="left" vertical="center" indent="1"/>
    </xf>
    <xf numFmtId="0" fontId="27" fillId="40" borderId="174" applyNumberFormat="0" applyProtection="0">
      <alignment horizontal="left" vertical="center" indent="1"/>
    </xf>
    <xf numFmtId="0" fontId="27" fillId="40" borderId="174" applyNumberFormat="0" applyProtection="0">
      <alignment horizontal="left" vertical="center" indent="1"/>
    </xf>
    <xf numFmtId="0" fontId="27" fillId="40" borderId="174" applyNumberFormat="0" applyProtection="0">
      <alignment horizontal="left" vertical="top" indent="1"/>
    </xf>
    <xf numFmtId="0" fontId="27" fillId="40" borderId="174" applyNumberFormat="0" applyProtection="0">
      <alignment horizontal="left" vertical="top" indent="1"/>
    </xf>
    <xf numFmtId="0" fontId="27" fillId="40" borderId="174" applyNumberFormat="0" applyProtection="0">
      <alignment horizontal="left" vertical="top" indent="1"/>
    </xf>
    <xf numFmtId="0" fontId="27" fillId="40" borderId="174" applyNumberFormat="0" applyProtection="0">
      <alignment horizontal="left" vertical="top" indent="1"/>
    </xf>
    <xf numFmtId="0" fontId="27" fillId="40" borderId="174" applyNumberFormat="0" applyProtection="0">
      <alignment horizontal="left" vertical="top" indent="1"/>
    </xf>
    <xf numFmtId="0" fontId="27" fillId="36" borderId="174" applyNumberFormat="0" applyProtection="0">
      <alignment horizontal="left" vertical="center" indent="1"/>
    </xf>
    <xf numFmtId="0" fontId="27" fillId="36" borderId="174" applyNumberFormat="0" applyProtection="0">
      <alignment horizontal="left" vertical="center" indent="1"/>
    </xf>
    <xf numFmtId="0" fontId="27" fillId="36" borderId="174" applyNumberFormat="0" applyProtection="0">
      <alignment horizontal="left" vertical="center" indent="1"/>
    </xf>
    <xf numFmtId="0" fontId="27" fillId="36" borderId="174" applyNumberFormat="0" applyProtection="0">
      <alignment horizontal="left" vertical="center" indent="1"/>
    </xf>
    <xf numFmtId="0" fontId="27" fillId="36" borderId="174" applyNumberFormat="0" applyProtection="0">
      <alignment horizontal="left" vertical="center" indent="1"/>
    </xf>
    <xf numFmtId="0" fontId="27" fillId="36" borderId="174" applyNumberFormat="0" applyProtection="0">
      <alignment horizontal="left" vertical="top" indent="1"/>
    </xf>
    <xf numFmtId="0" fontId="27" fillId="36" borderId="174" applyNumberFormat="0" applyProtection="0">
      <alignment horizontal="left" vertical="top" indent="1"/>
    </xf>
    <xf numFmtId="0" fontId="27" fillId="36" borderId="174" applyNumberFormat="0" applyProtection="0">
      <alignment horizontal="left" vertical="top" indent="1"/>
    </xf>
    <xf numFmtId="0" fontId="27" fillId="36" borderId="174" applyNumberFormat="0" applyProtection="0">
      <alignment horizontal="left" vertical="top" indent="1"/>
    </xf>
    <xf numFmtId="0" fontId="27" fillId="36" borderId="174" applyNumberFormat="0" applyProtection="0">
      <alignment horizontal="left" vertical="top" indent="1"/>
    </xf>
    <xf numFmtId="0" fontId="27" fillId="54" borderId="174" applyNumberFormat="0" applyProtection="0">
      <alignment horizontal="left" vertical="center" indent="1"/>
    </xf>
    <xf numFmtId="0" fontId="27" fillId="54" borderId="174" applyNumberFormat="0" applyProtection="0">
      <alignment horizontal="left" vertical="center" indent="1"/>
    </xf>
    <xf numFmtId="0" fontId="27" fillId="54" borderId="174" applyNumberFormat="0" applyProtection="0">
      <alignment horizontal="left" vertical="center" indent="1"/>
    </xf>
    <xf numFmtId="0" fontId="27" fillId="54" borderId="174" applyNumberFormat="0" applyProtection="0">
      <alignment horizontal="left" vertical="center" indent="1"/>
    </xf>
    <xf numFmtId="0" fontId="27" fillId="54" borderId="174" applyNumberFormat="0" applyProtection="0">
      <alignment horizontal="left" vertical="center" indent="1"/>
    </xf>
    <xf numFmtId="0" fontId="27" fillId="54" borderId="174" applyNumberFormat="0" applyProtection="0">
      <alignment horizontal="left" vertical="top" indent="1"/>
    </xf>
    <xf numFmtId="0" fontId="27" fillId="54" borderId="174" applyNumberFormat="0" applyProtection="0">
      <alignment horizontal="left" vertical="top" indent="1"/>
    </xf>
    <xf numFmtId="0" fontId="27" fillId="54" borderId="174" applyNumberFormat="0" applyProtection="0">
      <alignment horizontal="left" vertical="top" indent="1"/>
    </xf>
    <xf numFmtId="0" fontId="27" fillId="54" borderId="174" applyNumberFormat="0" applyProtection="0">
      <alignment horizontal="left" vertical="top" indent="1"/>
    </xf>
    <xf numFmtId="0" fontId="27" fillId="54" borderId="174" applyNumberFormat="0" applyProtection="0">
      <alignment horizontal="left" vertical="top" indent="1"/>
    </xf>
    <xf numFmtId="4" fontId="106" fillId="35" borderId="174" applyNumberFormat="0" applyProtection="0">
      <alignment vertical="center"/>
    </xf>
    <xf numFmtId="4" fontId="106" fillId="35" borderId="174" applyNumberFormat="0" applyProtection="0">
      <alignment vertical="center"/>
    </xf>
    <xf numFmtId="4" fontId="106" fillId="35" borderId="174" applyNumberFormat="0" applyProtection="0">
      <alignment vertical="center"/>
    </xf>
    <xf numFmtId="4" fontId="106" fillId="35" borderId="174" applyNumberFormat="0" applyProtection="0">
      <alignment vertical="center"/>
    </xf>
    <xf numFmtId="4" fontId="106" fillId="35" borderId="174" applyNumberFormat="0" applyProtection="0">
      <alignment vertical="center"/>
    </xf>
    <xf numFmtId="4" fontId="108" fillId="35" borderId="174" applyNumberFormat="0" applyProtection="0">
      <alignment vertical="center"/>
    </xf>
    <xf numFmtId="4" fontId="108" fillId="35" borderId="174" applyNumberFormat="0" applyProtection="0">
      <alignment vertical="center"/>
    </xf>
    <xf numFmtId="4" fontId="108" fillId="35" borderId="174" applyNumberFormat="0" applyProtection="0">
      <alignment vertical="center"/>
    </xf>
    <xf numFmtId="4" fontId="108" fillId="35" borderId="174" applyNumberFormat="0" applyProtection="0">
      <alignment vertical="center"/>
    </xf>
    <xf numFmtId="4" fontId="108" fillId="35" borderId="174" applyNumberFormat="0" applyProtection="0">
      <alignment vertical="center"/>
    </xf>
    <xf numFmtId="4" fontId="106" fillId="35" borderId="174" applyNumberFormat="0" applyProtection="0">
      <alignment horizontal="left" vertical="center" indent="1"/>
    </xf>
    <xf numFmtId="4" fontId="106" fillId="35" borderId="174" applyNumberFormat="0" applyProtection="0">
      <alignment horizontal="left" vertical="center" indent="1"/>
    </xf>
    <xf numFmtId="4" fontId="106" fillId="35" borderId="174" applyNumberFormat="0" applyProtection="0">
      <alignment horizontal="left" vertical="center" indent="1"/>
    </xf>
    <xf numFmtId="4" fontId="106" fillId="35" borderId="174" applyNumberFormat="0" applyProtection="0">
      <alignment horizontal="left" vertical="center" indent="1"/>
    </xf>
    <xf numFmtId="4" fontId="106" fillId="35" borderId="174" applyNumberFormat="0" applyProtection="0">
      <alignment horizontal="left" vertical="center" indent="1"/>
    </xf>
    <xf numFmtId="0" fontId="106" fillId="35" borderId="174" applyNumberFormat="0" applyProtection="0">
      <alignment horizontal="left" vertical="top" indent="1"/>
    </xf>
    <xf numFmtId="0" fontId="106" fillId="35" borderId="174" applyNumberFormat="0" applyProtection="0">
      <alignment horizontal="left" vertical="top" indent="1"/>
    </xf>
    <xf numFmtId="0" fontId="106" fillId="35" borderId="174" applyNumberFormat="0" applyProtection="0">
      <alignment horizontal="left" vertical="top" indent="1"/>
    </xf>
    <xf numFmtId="0" fontId="106" fillId="35" borderId="174" applyNumberFormat="0" applyProtection="0">
      <alignment horizontal="left" vertical="top" indent="1"/>
    </xf>
    <xf numFmtId="0" fontId="106" fillId="35" borderId="174" applyNumberFormat="0" applyProtection="0">
      <alignment horizontal="left" vertical="top" indent="1"/>
    </xf>
    <xf numFmtId="4" fontId="106" fillId="51" borderId="174" applyNumberFormat="0" applyProtection="0">
      <alignment horizontal="right" vertical="center"/>
    </xf>
    <xf numFmtId="4" fontId="106" fillId="51" borderId="174" applyNumberFormat="0" applyProtection="0">
      <alignment horizontal="right" vertical="center"/>
    </xf>
    <xf numFmtId="4" fontId="106" fillId="51" borderId="174" applyNumberFormat="0" applyProtection="0">
      <alignment horizontal="right" vertical="center"/>
    </xf>
    <xf numFmtId="4" fontId="106" fillId="51" borderId="174" applyNumberFormat="0" applyProtection="0">
      <alignment horizontal="right" vertical="center"/>
    </xf>
    <xf numFmtId="4" fontId="106" fillId="51" borderId="174" applyNumberFormat="0" applyProtection="0">
      <alignment horizontal="right" vertical="center"/>
    </xf>
    <xf numFmtId="4" fontId="108" fillId="51" borderId="174" applyNumberFormat="0" applyProtection="0">
      <alignment horizontal="right" vertical="center"/>
    </xf>
    <xf numFmtId="4" fontId="108" fillId="51" borderId="174" applyNumberFormat="0" applyProtection="0">
      <alignment horizontal="right" vertical="center"/>
    </xf>
    <xf numFmtId="4" fontId="108" fillId="51" borderId="174" applyNumberFormat="0" applyProtection="0">
      <alignment horizontal="right" vertical="center"/>
    </xf>
    <xf numFmtId="4" fontId="108" fillId="51" borderId="174" applyNumberFormat="0" applyProtection="0">
      <alignment horizontal="right" vertical="center"/>
    </xf>
    <xf numFmtId="4" fontId="108" fillId="51" borderId="174" applyNumberFormat="0" applyProtection="0">
      <alignment horizontal="right" vertical="center"/>
    </xf>
    <xf numFmtId="4" fontId="106" fillId="53" borderId="174" applyNumberFormat="0" applyProtection="0">
      <alignment horizontal="left" vertical="center" indent="1"/>
    </xf>
    <xf numFmtId="4" fontId="106" fillId="53" borderId="174" applyNumberFormat="0" applyProtection="0">
      <alignment horizontal="left" vertical="center" indent="1"/>
    </xf>
    <xf numFmtId="4" fontId="106" fillId="53" borderId="174" applyNumberFormat="0" applyProtection="0">
      <alignment horizontal="left" vertical="center" indent="1"/>
    </xf>
    <xf numFmtId="4" fontId="106" fillId="53" borderId="174" applyNumberFormat="0" applyProtection="0">
      <alignment horizontal="left" vertical="center" indent="1"/>
    </xf>
    <xf numFmtId="4" fontId="106" fillId="53" borderId="174" applyNumberFormat="0" applyProtection="0">
      <alignment horizontal="left" vertical="center" indent="1"/>
    </xf>
    <xf numFmtId="0" fontId="106" fillId="40" borderId="174" applyNumberFormat="0" applyProtection="0">
      <alignment horizontal="left" vertical="top" indent="1"/>
    </xf>
    <xf numFmtId="0" fontId="106" fillId="40" borderId="174" applyNumberFormat="0" applyProtection="0">
      <alignment horizontal="left" vertical="top" indent="1"/>
    </xf>
    <xf numFmtId="0" fontId="106" fillId="40" borderId="174" applyNumberFormat="0" applyProtection="0">
      <alignment horizontal="left" vertical="top" indent="1"/>
    </xf>
    <xf numFmtId="0" fontId="106" fillId="40" borderId="174" applyNumberFormat="0" applyProtection="0">
      <alignment horizontal="left" vertical="top" indent="1"/>
    </xf>
    <xf numFmtId="0" fontId="106" fillId="40" borderId="174" applyNumberFormat="0" applyProtection="0">
      <alignment horizontal="left" vertical="top" indent="1"/>
    </xf>
    <xf numFmtId="4" fontId="110" fillId="51" borderId="174" applyNumberFormat="0" applyProtection="0">
      <alignment horizontal="right" vertical="center"/>
    </xf>
    <xf numFmtId="4" fontId="110" fillId="51" borderId="174" applyNumberFormat="0" applyProtection="0">
      <alignment horizontal="right" vertical="center"/>
    </xf>
    <xf numFmtId="4" fontId="110" fillId="51" borderId="174" applyNumberFormat="0" applyProtection="0">
      <alignment horizontal="right" vertical="center"/>
    </xf>
    <xf numFmtId="4" fontId="110" fillId="51" borderId="174" applyNumberFormat="0" applyProtection="0">
      <alignment horizontal="right" vertical="center"/>
    </xf>
    <xf numFmtId="4" fontId="110" fillId="51" borderId="174" applyNumberFormat="0" applyProtection="0">
      <alignment horizontal="right" vertical="center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4" fontId="106" fillId="53" borderId="177" applyNumberFormat="0" applyProtection="0">
      <alignment horizontal="left" vertical="center" indent="1"/>
    </xf>
    <xf numFmtId="0" fontId="27" fillId="36" borderId="195" applyNumberFormat="0" applyProtection="0">
      <alignment horizontal="left" vertical="center" indent="1"/>
    </xf>
    <xf numFmtId="0" fontId="106" fillId="40" borderId="177" applyNumberFormat="0" applyProtection="0">
      <alignment horizontal="left" vertical="top" indent="1"/>
    </xf>
    <xf numFmtId="4" fontId="106" fillId="53" borderId="177" applyNumberFormat="0" applyProtection="0">
      <alignment horizontal="left" vertical="center" indent="1"/>
    </xf>
    <xf numFmtId="4" fontId="108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10" fontId="34" fillId="35" borderId="175" applyNumberFormat="0" applyBorder="0" applyAlignment="0" applyProtection="0"/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3" fontId="55" fillId="34" borderId="175">
      <alignment horizontal="left" vertical="top" wrapText="1"/>
      <protection locked="0"/>
    </xf>
    <xf numFmtId="4" fontId="108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0" fontId="106" fillId="35" borderId="206" applyNumberFormat="0" applyProtection="0">
      <alignment horizontal="left" vertical="top" indent="1"/>
    </xf>
    <xf numFmtId="0" fontId="100" fillId="0" borderId="193" applyFont="0" applyFill="0" applyBorder="0">
      <alignment horizontal="centerContinuous" vertical="justify" wrapText="1"/>
    </xf>
    <xf numFmtId="0" fontId="31" fillId="0" borderId="194">
      <alignment horizontal="left" vertical="center"/>
    </xf>
    <xf numFmtId="0" fontId="27" fillId="36" borderId="250" applyNumberFormat="0" applyProtection="0">
      <alignment horizontal="left" vertical="center" indent="1"/>
    </xf>
    <xf numFmtId="4" fontId="110" fillId="51" borderId="177" applyNumberFormat="0" applyProtection="0">
      <alignment horizontal="right" vertical="center"/>
    </xf>
    <xf numFmtId="0" fontId="27" fillId="36" borderId="228" applyNumberFormat="0" applyProtection="0">
      <alignment horizontal="left" vertical="top" indent="1"/>
    </xf>
    <xf numFmtId="0" fontId="106" fillId="40" borderId="195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40" borderId="217" applyNumberFormat="0" applyProtection="0">
      <alignment horizontal="left" vertical="center" indent="1"/>
    </xf>
    <xf numFmtId="10" fontId="66" fillId="35" borderId="204" applyNumberFormat="0" applyBorder="0" applyAlignment="0" applyProtection="0"/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0" fontId="100" fillId="0" borderId="193" applyFont="0" applyFill="0" applyBorder="0">
      <alignment horizontal="centerContinuous" vertical="justify" wrapText="1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10" fontId="34" fillId="35" borderId="175" applyNumberFormat="0" applyBorder="0" applyAlignment="0" applyProtection="0"/>
    <xf numFmtId="0" fontId="106" fillId="40" borderId="195" applyNumberFormat="0" applyProtection="0">
      <alignment horizontal="left" vertical="top" indent="1"/>
    </xf>
    <xf numFmtId="4" fontId="106" fillId="49" borderId="239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35" borderId="239" applyNumberFormat="0" applyProtection="0">
      <alignment vertical="center"/>
    </xf>
    <xf numFmtId="10" fontId="66" fillId="35" borderId="237" applyNumberFormat="0" applyBorder="0" applyAlignment="0" applyProtection="0"/>
    <xf numFmtId="0" fontId="27" fillId="40" borderId="195" applyNumberFormat="0" applyProtection="0">
      <alignment horizontal="left" vertical="center" indent="1"/>
    </xf>
    <xf numFmtId="0" fontId="106" fillId="35" borderId="206" applyNumberFormat="0" applyProtection="0">
      <alignment horizontal="left" vertical="top" indent="1"/>
    </xf>
    <xf numFmtId="4" fontId="106" fillId="53" borderId="195" applyNumberFormat="0" applyProtection="0">
      <alignment horizontal="right" vertical="center"/>
    </xf>
    <xf numFmtId="4" fontId="106" fillId="35" borderId="228" applyNumberFormat="0" applyProtection="0">
      <alignment vertical="center"/>
    </xf>
    <xf numFmtId="0" fontId="27" fillId="40" borderId="250" applyNumberFormat="0" applyProtection="0">
      <alignment horizontal="left" vertical="center" indent="1"/>
    </xf>
    <xf numFmtId="4" fontId="106" fillId="45" borderId="217" applyNumberFormat="0" applyProtection="0">
      <alignment horizontal="right" vertical="center"/>
    </xf>
    <xf numFmtId="4" fontId="104" fillId="34" borderId="250" applyNumberFormat="0" applyProtection="0">
      <alignment horizontal="left" vertical="center" indent="1"/>
    </xf>
    <xf numFmtId="10" fontId="66" fillId="35" borderId="204" applyNumberFormat="0" applyBorder="0" applyAlignment="0" applyProtection="0"/>
    <xf numFmtId="4" fontId="106" fillId="42" borderId="180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4" fontId="106" fillId="49" borderId="217" applyNumberFormat="0" applyProtection="0">
      <alignment horizontal="right" vertical="center"/>
    </xf>
    <xf numFmtId="4" fontId="104" fillId="34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10" fontId="34" fillId="35" borderId="248" applyNumberFormat="0" applyBorder="0" applyAlignment="0" applyProtection="0"/>
    <xf numFmtId="4" fontId="106" fillId="53" borderId="195" applyNumberFormat="0" applyProtection="0">
      <alignment horizontal="right" vertical="center"/>
    </xf>
    <xf numFmtId="0" fontId="106" fillId="40" borderId="206" applyNumberFormat="0" applyProtection="0">
      <alignment horizontal="left" vertical="top" indent="1"/>
    </xf>
    <xf numFmtId="4" fontId="106" fillId="35" borderId="228" applyNumberFormat="0" applyProtection="0">
      <alignment horizontal="left" vertical="center" indent="1"/>
    </xf>
    <xf numFmtId="10" fontId="66" fillId="35" borderId="175" applyNumberFormat="0" applyBorder="0" applyAlignment="0" applyProtection="0"/>
    <xf numFmtId="4" fontId="106" fillId="43" borderId="250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0" fontId="100" fillId="0" borderId="248" applyFont="0" applyFill="0" applyBorder="0">
      <alignment horizontal="centerContinuous" vertical="justify" wrapText="1"/>
    </xf>
    <xf numFmtId="4" fontId="106" fillId="44" borderId="195" applyNumberFormat="0" applyProtection="0">
      <alignment horizontal="right" vertical="center"/>
    </xf>
    <xf numFmtId="0" fontId="31" fillId="0" borderId="249">
      <alignment horizontal="left" vertical="center"/>
    </xf>
    <xf numFmtId="0" fontId="27" fillId="54" borderId="239" applyNumberFormat="0" applyProtection="0">
      <alignment horizontal="left" vertical="center" indent="1"/>
    </xf>
    <xf numFmtId="0" fontId="31" fillId="0" borderId="179">
      <alignment horizontal="left" vertical="center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4" fontId="106" fillId="43" borderId="206" applyNumberFormat="0" applyProtection="0">
      <alignment horizontal="right" vertical="center"/>
    </xf>
    <xf numFmtId="10" fontId="66" fillId="35" borderId="193" applyNumberFormat="0" applyBorder="0" applyAlignment="0" applyProtection="0"/>
    <xf numFmtId="4" fontId="106" fillId="47" borderId="206" applyNumberFormat="0" applyProtection="0">
      <alignment horizontal="right" vertical="center"/>
    </xf>
    <xf numFmtId="4" fontId="106" fillId="35" borderId="217" applyNumberFormat="0" applyProtection="0">
      <alignment horizontal="left" vertical="center" indent="1"/>
    </xf>
    <xf numFmtId="0" fontId="27" fillId="54" borderId="206" applyNumberFormat="0" applyProtection="0">
      <alignment horizontal="left" vertical="top" indent="1"/>
    </xf>
    <xf numFmtId="4" fontId="106" fillId="45" borderId="206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0" fontId="100" fillId="0" borderId="175" applyFont="0" applyFill="0" applyBorder="0">
      <alignment horizontal="center" vertical="justify" wrapText="1"/>
    </xf>
    <xf numFmtId="0" fontId="100" fillId="0" borderId="175" applyFont="0" applyFill="0" applyBorder="0">
      <alignment horizontal="center" vertical="justify" wrapText="1"/>
    </xf>
    <xf numFmtId="0" fontId="100" fillId="0" borderId="175" applyFont="0" applyFill="0" applyBorder="0">
      <alignment horizontal="center" vertical="justify" wrapText="1"/>
    </xf>
    <xf numFmtId="0" fontId="100" fillId="0" borderId="175" applyFont="0" applyFill="0" applyBorder="0">
      <alignment horizontal="center" vertical="justify" wrapText="1"/>
    </xf>
    <xf numFmtId="0" fontId="100" fillId="0" borderId="175" applyFont="0" applyFill="0" applyBorder="0">
      <alignment horizontal="center" vertical="justify" wrapText="1"/>
    </xf>
    <xf numFmtId="0" fontId="100" fillId="0" borderId="175" applyFont="0" applyFill="0" applyBorder="0">
      <alignment horizontal="centerContinuous" vertical="justify" wrapText="1"/>
    </xf>
    <xf numFmtId="0" fontId="100" fillId="0" borderId="175" applyFont="0" applyFill="0" applyBorder="0">
      <alignment horizontal="centerContinuous" vertical="justify" wrapText="1"/>
    </xf>
    <xf numFmtId="0" fontId="100" fillId="0" borderId="175" applyFont="0" applyFill="0" applyBorder="0">
      <alignment horizontal="centerContinuous" vertical="justify" wrapText="1"/>
    </xf>
    <xf numFmtId="0" fontId="100" fillId="0" borderId="175" applyFont="0" applyFill="0" applyBorder="0">
      <alignment horizontal="centerContinuous" vertical="justify" wrapText="1"/>
    </xf>
    <xf numFmtId="0" fontId="100" fillId="0" borderId="175" applyFont="0" applyFill="0" applyBorder="0">
      <alignment horizontal="centerContinuous" vertical="justify" wrapText="1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10" fontId="66" fillId="35" borderId="175" applyNumberFormat="0" applyBorder="0" applyAlignment="0" applyProtection="0"/>
    <xf numFmtId="10" fontId="66" fillId="35" borderId="175" applyNumberFormat="0" applyBorder="0" applyAlignment="0" applyProtection="0"/>
    <xf numFmtId="10" fontId="66" fillId="35" borderId="175" applyNumberFormat="0" applyBorder="0" applyAlignment="0" applyProtection="0"/>
    <xf numFmtId="4" fontId="106" fillId="53" borderId="195" applyNumberFormat="0" applyProtection="0">
      <alignment horizontal="right" vertical="center"/>
    </xf>
    <xf numFmtId="10" fontId="34" fillId="35" borderId="175" applyNumberFormat="0" applyBorder="0" applyAlignment="0" applyProtection="0"/>
    <xf numFmtId="4" fontId="106" fillId="53" borderId="206" applyNumberFormat="0" applyProtection="0">
      <alignment horizontal="left" vertical="center" indent="1"/>
    </xf>
    <xf numFmtId="10" fontId="66" fillId="35" borderId="204" applyNumberFormat="0" applyBorder="0" applyAlignment="0" applyProtection="0"/>
    <xf numFmtId="3" fontId="55" fillId="34" borderId="175">
      <alignment horizontal="left" vertical="top" wrapText="1"/>
      <protection locked="0"/>
    </xf>
    <xf numFmtId="4" fontId="106" fillId="45" borderId="195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4" fontId="104" fillId="34" borderId="195" applyNumberFormat="0" applyProtection="0">
      <alignment horizontal="left" vertical="center" indent="1"/>
    </xf>
    <xf numFmtId="4" fontId="106" fillId="53" borderId="195" applyNumberFormat="0" applyProtection="0">
      <alignment horizontal="left" vertical="center" indent="1"/>
    </xf>
    <xf numFmtId="0" fontId="27" fillId="40" borderId="195" applyNumberFormat="0" applyProtection="0">
      <alignment horizontal="left" vertical="center" indent="1"/>
    </xf>
    <xf numFmtId="4" fontId="106" fillId="35" borderId="206" applyNumberFormat="0" applyProtection="0">
      <alignment vertical="center"/>
    </xf>
    <xf numFmtId="4" fontId="106" fillId="49" borderId="195" applyNumberFormat="0" applyProtection="0">
      <alignment horizontal="right" vertical="center"/>
    </xf>
    <xf numFmtId="0" fontId="106" fillId="40" borderId="180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0" fontId="31" fillId="0" borderId="179">
      <alignment horizontal="left" vertical="center"/>
    </xf>
    <xf numFmtId="4" fontId="106" fillId="35" borderId="180" applyNumberFormat="0" applyProtection="0">
      <alignment vertical="center"/>
    </xf>
    <xf numFmtId="0" fontId="27" fillId="52" borderId="180" applyNumberFormat="0" applyProtection="0">
      <alignment horizontal="left" vertical="center" indent="1"/>
    </xf>
    <xf numFmtId="4" fontId="104" fillId="39" borderId="180" applyNumberFormat="0" applyProtection="0">
      <alignment vertical="center"/>
    </xf>
    <xf numFmtId="0" fontId="27" fillId="52" borderId="180" applyNumberFormat="0" applyProtection="0">
      <alignment horizontal="left" vertical="center" indent="1"/>
    </xf>
    <xf numFmtId="0" fontId="106" fillId="35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0" fontId="100" fillId="0" borderId="178" applyFont="0" applyFill="0" applyBorder="0">
      <alignment horizontal="center" vertical="justify" wrapText="1"/>
    </xf>
    <xf numFmtId="4" fontId="106" fillId="41" borderId="180" applyNumberFormat="0" applyProtection="0">
      <alignment horizontal="right" vertical="center"/>
    </xf>
    <xf numFmtId="4" fontId="105" fillId="34" borderId="180" applyNumberFormat="0" applyProtection="0">
      <alignment vertical="center"/>
    </xf>
    <xf numFmtId="4" fontId="106" fillId="42" borderId="180" applyNumberFormat="0" applyProtection="0">
      <alignment horizontal="right" vertical="center"/>
    </xf>
    <xf numFmtId="4" fontId="105" fillId="34" borderId="180" applyNumberFormat="0" applyProtection="0">
      <alignment vertical="center"/>
    </xf>
    <xf numFmtId="10" fontId="66" fillId="35" borderId="178" applyNumberFormat="0" applyBorder="0" applyAlignment="0" applyProtection="0"/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10" fontId="66" fillId="35" borderId="178" applyNumberFormat="0" applyBorder="0" applyAlignment="0" applyProtection="0"/>
    <xf numFmtId="0" fontId="27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0" fillId="0" borderId="178" applyFont="0" applyFill="0" applyBorder="0">
      <alignment horizontal="centerContinuous" vertical="justify" wrapText="1"/>
    </xf>
    <xf numFmtId="4" fontId="105" fillId="34" borderId="180" applyNumberFormat="0" applyProtection="0">
      <alignment vertical="center"/>
    </xf>
    <xf numFmtId="4" fontId="104" fillId="34" borderId="180" applyNumberFormat="0" applyProtection="0">
      <alignment horizontal="left" vertical="center" indent="1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0" fontId="27" fillId="52" borderId="180" applyNumberFormat="0" applyProtection="0">
      <alignment horizontal="left" vertical="top" indent="1"/>
    </xf>
    <xf numFmtId="4" fontId="106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4" fontId="110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4" fontId="108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top" indent="1"/>
    </xf>
    <xf numFmtId="4" fontId="106" fillId="45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5" fillId="34" borderId="180" applyNumberFormat="0" applyProtection="0">
      <alignment vertical="center"/>
    </xf>
    <xf numFmtId="4" fontId="106" fillId="47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0" fontId="27" fillId="40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horizontal="left" vertical="center" indent="1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0" fontId="27" fillId="40" borderId="180" applyNumberFormat="0" applyProtection="0">
      <alignment horizontal="left" vertical="top" indent="1"/>
    </xf>
    <xf numFmtId="4" fontId="106" fillId="51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8" fillId="35" borderId="180" applyNumberFormat="0" applyProtection="0">
      <alignment vertical="center"/>
    </xf>
    <xf numFmtId="4" fontId="106" fillId="51" borderId="180" applyNumberFormat="0" applyProtection="0">
      <alignment horizontal="right" vertical="center"/>
    </xf>
    <xf numFmtId="0" fontId="106" fillId="40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center" indent="1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05" fillId="34" borderId="180" applyNumberFormat="0" applyProtection="0">
      <alignment vertical="center"/>
    </xf>
    <xf numFmtId="0" fontId="104" fillId="34" borderId="180" applyNumberFormat="0" applyProtection="0">
      <alignment horizontal="left" vertical="top" indent="1"/>
    </xf>
    <xf numFmtId="4" fontId="108" fillId="35" borderId="180" applyNumberFormat="0" applyProtection="0">
      <alignment vertical="center"/>
    </xf>
    <xf numFmtId="0" fontId="106" fillId="35" borderId="180" applyNumberFormat="0" applyProtection="0">
      <alignment horizontal="left" vertical="top" indent="1"/>
    </xf>
    <xf numFmtId="0" fontId="100" fillId="0" borderId="193" applyFont="0" applyFill="0" applyBorder="0">
      <alignment horizontal="center" vertical="justify" wrapText="1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6" fillId="51" borderId="180" applyNumberFormat="0" applyProtection="0">
      <alignment horizontal="right" vertical="center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6" fillId="41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4" fillId="39" borderId="180" applyNumberFormat="0" applyProtection="0">
      <alignment vertical="center"/>
    </xf>
    <xf numFmtId="0" fontId="104" fillId="34" borderId="180" applyNumberFormat="0" applyProtection="0">
      <alignment horizontal="left" vertical="top" indent="1"/>
    </xf>
    <xf numFmtId="4" fontId="106" fillId="49" borderId="180" applyNumberFormat="0" applyProtection="0">
      <alignment horizontal="right" vertical="center"/>
    </xf>
    <xf numFmtId="0" fontId="27" fillId="54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4" fontId="106" fillId="43" borderId="180" applyNumberFormat="0" applyProtection="0">
      <alignment horizontal="right" vertical="center"/>
    </xf>
    <xf numFmtId="0" fontId="27" fillId="40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4" fontId="106" fillId="49" borderId="180" applyNumberFormat="0" applyProtection="0">
      <alignment horizontal="right" vertical="center"/>
    </xf>
    <xf numFmtId="0" fontId="104" fillId="34" borderId="180" applyNumberFormat="0" applyProtection="0">
      <alignment horizontal="left" vertical="top" indent="1"/>
    </xf>
    <xf numFmtId="4" fontId="105" fillId="34" borderId="180" applyNumberFormat="0" applyProtection="0">
      <alignment vertical="center"/>
    </xf>
    <xf numFmtId="4" fontId="106" fillId="53" borderId="180" applyNumberFormat="0" applyProtection="0">
      <alignment horizontal="left" vertical="center" indent="1"/>
    </xf>
    <xf numFmtId="4" fontId="106" fillId="35" borderId="180" applyNumberFormat="0" applyProtection="0">
      <alignment vertical="center"/>
    </xf>
    <xf numFmtId="0" fontId="27" fillId="40" borderId="180" applyNumberFormat="0" applyProtection="0">
      <alignment horizontal="left" vertical="center" indent="1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0" fontId="104" fillId="34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4" fontId="108" fillId="51" borderId="180" applyNumberFormat="0" applyProtection="0">
      <alignment horizontal="right" vertical="center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4" fontId="104" fillId="39" borderId="180" applyNumberFormat="0" applyProtection="0">
      <alignment vertical="center"/>
    </xf>
    <xf numFmtId="0" fontId="27" fillId="40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0" fontId="27" fillId="36" borderId="180" applyNumberFormat="0" applyProtection="0">
      <alignment horizontal="left" vertical="center" indent="1"/>
    </xf>
    <xf numFmtId="4" fontId="106" fillId="53" borderId="180" applyNumberFormat="0" applyProtection="0">
      <alignment horizontal="right" vertical="center"/>
    </xf>
    <xf numFmtId="4" fontId="108" fillId="35" borderId="180" applyNumberFormat="0" applyProtection="0">
      <alignment vertical="center"/>
    </xf>
    <xf numFmtId="0" fontId="31" fillId="0" borderId="179">
      <alignment horizontal="left" vertical="center"/>
    </xf>
    <xf numFmtId="0" fontId="104" fillId="34" borderId="180" applyNumberFormat="0" applyProtection="0">
      <alignment horizontal="left" vertical="top" indent="1"/>
    </xf>
    <xf numFmtId="4" fontId="108" fillId="51" borderId="195" applyNumberFormat="0" applyProtection="0">
      <alignment horizontal="right" vertical="center"/>
    </xf>
    <xf numFmtId="3" fontId="55" fillId="34" borderId="178">
      <alignment horizontal="left" vertical="top" wrapText="1"/>
      <protection locked="0"/>
    </xf>
    <xf numFmtId="4" fontId="104" fillId="39" borderId="180" applyNumberFormat="0" applyProtection="0">
      <alignment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4" fontId="106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6" fillId="35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center" indent="1"/>
    </xf>
    <xf numFmtId="4" fontId="106" fillId="41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5" fillId="34" borderId="180" applyNumberFormat="0" applyProtection="0">
      <alignment vertical="center"/>
    </xf>
    <xf numFmtId="0" fontId="27" fillId="40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4" fontId="106" fillId="35" borderId="180" applyNumberFormat="0" applyProtection="0">
      <alignment horizontal="left" vertical="center" indent="1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4" fontId="106" fillId="51" borderId="180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0" fontId="106" fillId="40" borderId="180" applyNumberFormat="0" applyProtection="0">
      <alignment horizontal="left" vertical="top" indent="1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0" fontId="104" fillId="34" borderId="180" applyNumberFormat="0" applyProtection="0">
      <alignment horizontal="left" vertical="top" indent="1"/>
    </xf>
    <xf numFmtId="4" fontId="106" fillId="53" borderId="180" applyNumberFormat="0" applyProtection="0">
      <alignment horizontal="right" vertical="center"/>
    </xf>
    <xf numFmtId="0" fontId="27" fillId="36" borderId="180" applyNumberFormat="0" applyProtection="0">
      <alignment horizontal="left" vertical="top" indent="1"/>
    </xf>
    <xf numFmtId="4" fontId="105" fillId="34" borderId="180" applyNumberFormat="0" applyProtection="0">
      <alignment vertical="center"/>
    </xf>
    <xf numFmtId="0" fontId="104" fillId="34" borderId="180" applyNumberFormat="0" applyProtection="0">
      <alignment horizontal="left" vertical="top" indent="1"/>
    </xf>
    <xf numFmtId="4" fontId="106" fillId="43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4" fontId="105" fillId="34" borderId="180" applyNumberFormat="0" applyProtection="0">
      <alignment vertical="center"/>
    </xf>
    <xf numFmtId="4" fontId="106" fillId="41" borderId="180" applyNumberFormat="0" applyProtection="0">
      <alignment horizontal="right" vertical="center"/>
    </xf>
    <xf numFmtId="0" fontId="104" fillId="34" borderId="180" applyNumberFormat="0" applyProtection="0">
      <alignment horizontal="left" vertical="top" indent="1"/>
    </xf>
    <xf numFmtId="4" fontId="106" fillId="42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106" fillId="40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3" fontId="55" fillId="34" borderId="181">
      <alignment horizontal="left" vertical="top" wrapText="1"/>
      <protection locked="0"/>
    </xf>
    <xf numFmtId="4" fontId="104" fillId="34" borderId="180" applyNumberFormat="0" applyProtection="0">
      <alignment horizontal="left" vertical="center" indent="1"/>
    </xf>
    <xf numFmtId="0" fontId="106" fillId="40" borderId="180" applyNumberFormat="0" applyProtection="0">
      <alignment horizontal="left" vertical="top" indent="1"/>
    </xf>
    <xf numFmtId="4" fontId="106" fillId="47" borderId="180" applyNumberFormat="0" applyProtection="0">
      <alignment horizontal="right" vertical="center"/>
    </xf>
    <xf numFmtId="0" fontId="27" fillId="40" borderId="180" applyNumberFormat="0" applyProtection="0">
      <alignment horizontal="left" vertical="top" indent="1"/>
    </xf>
    <xf numFmtId="4" fontId="106" fillId="35" borderId="180" applyNumberFormat="0" applyProtection="0">
      <alignment horizontal="left" vertical="center" indent="1"/>
    </xf>
    <xf numFmtId="0" fontId="100" fillId="0" borderId="178" applyFont="0" applyFill="0" applyBorder="0">
      <alignment horizontal="center" vertical="justify" wrapText="1"/>
    </xf>
    <xf numFmtId="4" fontId="104" fillId="34" borderId="180" applyNumberFormat="0" applyProtection="0">
      <alignment horizontal="left" vertical="center" indent="1"/>
    </xf>
    <xf numFmtId="4" fontId="106" fillId="46" borderId="180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4" fillId="34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0" fontId="27" fillId="40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4" fontId="106" fillId="47" borderId="180" applyNumberFormat="0" applyProtection="0">
      <alignment horizontal="right"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0" fontId="104" fillId="34" borderId="180" applyNumberFormat="0" applyProtection="0">
      <alignment horizontal="left" vertical="top" indent="1"/>
    </xf>
    <xf numFmtId="4" fontId="104" fillId="34" borderId="180" applyNumberFormat="0" applyProtection="0">
      <alignment horizontal="left" vertical="center" indent="1"/>
    </xf>
    <xf numFmtId="4" fontId="104" fillId="39" borderId="180" applyNumberFormat="0" applyProtection="0">
      <alignment vertical="center"/>
    </xf>
    <xf numFmtId="0" fontId="27" fillId="36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10" fontId="34" fillId="35" borderId="178" applyNumberFormat="0" applyBorder="0" applyAlignment="0" applyProtection="0"/>
    <xf numFmtId="0" fontId="100" fillId="0" borderId="178" applyFont="0" applyFill="0" applyBorder="0">
      <alignment horizontal="center" vertical="justify" wrapText="1"/>
    </xf>
    <xf numFmtId="10" fontId="34" fillId="35" borderId="181" applyNumberFormat="0" applyBorder="0" applyAlignment="0" applyProtection="0"/>
    <xf numFmtId="0" fontId="106" fillId="40" borderId="180" applyNumberFormat="0" applyProtection="0">
      <alignment horizontal="left" vertical="top" indent="1"/>
    </xf>
    <xf numFmtId="0" fontId="100" fillId="0" borderId="178" applyFont="0" applyFill="0" applyBorder="0">
      <alignment horizontal="centerContinuous" vertical="justify" wrapText="1"/>
    </xf>
    <xf numFmtId="0" fontId="104" fillId="34" borderId="180" applyNumberFormat="0" applyProtection="0">
      <alignment horizontal="left" vertical="top" indent="1"/>
    </xf>
    <xf numFmtId="4" fontId="104" fillId="39" borderId="180" applyNumberFormat="0" applyProtection="0">
      <alignment vertical="center"/>
    </xf>
    <xf numFmtId="4" fontId="106" fillId="45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0" fontId="27" fillId="52" borderId="180" applyNumberFormat="0" applyProtection="0">
      <alignment horizontal="left" vertical="top" indent="1"/>
    </xf>
    <xf numFmtId="4" fontId="106" fillId="47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0" fontId="27" fillId="52" borderId="180" applyNumberFormat="0" applyProtection="0">
      <alignment horizontal="left" vertical="center" indent="1"/>
    </xf>
    <xf numFmtId="4" fontId="106" fillId="47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10" fontId="34" fillId="35" borderId="178" applyNumberFormat="0" applyBorder="0" applyAlignment="0" applyProtection="0"/>
    <xf numFmtId="0" fontId="106" fillId="35" borderId="195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4" fontId="106" fillId="53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4" fontId="106" fillId="51" borderId="180" applyNumberFormat="0" applyProtection="0">
      <alignment horizontal="right" vertical="center"/>
    </xf>
    <xf numFmtId="0" fontId="27" fillId="36" borderId="180" applyNumberFormat="0" applyProtection="0">
      <alignment horizontal="left" vertical="center" indent="1"/>
    </xf>
    <xf numFmtId="0" fontId="106" fillId="35" borderId="180" applyNumberFormat="0" applyProtection="0">
      <alignment horizontal="left" vertical="top" indent="1"/>
    </xf>
    <xf numFmtId="4" fontId="106" fillId="53" borderId="180" applyNumberFormat="0" applyProtection="0">
      <alignment horizontal="right" vertical="center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center" indent="1"/>
    </xf>
    <xf numFmtId="4" fontId="105" fillId="34" borderId="180" applyNumberFormat="0" applyProtection="0">
      <alignment vertical="center"/>
    </xf>
    <xf numFmtId="4" fontId="106" fillId="42" borderId="195" applyNumberFormat="0" applyProtection="0">
      <alignment horizontal="right" vertical="center"/>
    </xf>
    <xf numFmtId="0" fontId="106" fillId="35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top" indent="1"/>
    </xf>
    <xf numFmtId="4" fontId="106" fillId="49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0" fontId="31" fillId="0" borderId="179">
      <alignment horizontal="left" vertical="center"/>
    </xf>
    <xf numFmtId="10" fontId="66" fillId="35" borderId="178" applyNumberFormat="0" applyBorder="0" applyAlignment="0" applyProtection="0"/>
    <xf numFmtId="0" fontId="31" fillId="0" borderId="179">
      <alignment horizontal="left" vertical="center"/>
    </xf>
    <xf numFmtId="0" fontId="31" fillId="0" borderId="179">
      <alignment horizontal="left" vertical="center"/>
    </xf>
    <xf numFmtId="0" fontId="100" fillId="0" borderId="178" applyFont="0" applyFill="0" applyBorder="0">
      <alignment horizontal="centerContinuous" vertical="justify" wrapText="1"/>
    </xf>
    <xf numFmtId="0" fontId="100" fillId="0" borderId="178" applyFont="0" applyFill="0" applyBorder="0">
      <alignment horizontal="centerContinuous" vertical="justify" wrapText="1"/>
    </xf>
    <xf numFmtId="0" fontId="100" fillId="0" borderId="178" applyFont="0" applyFill="0" applyBorder="0">
      <alignment horizontal="centerContinuous" vertical="justify" wrapText="1"/>
    </xf>
    <xf numFmtId="0" fontId="100" fillId="0" borderId="178" applyFont="0" applyFill="0" applyBorder="0">
      <alignment horizontal="center" vertical="justify" wrapText="1"/>
    </xf>
    <xf numFmtId="0" fontId="100" fillId="0" borderId="178" applyFont="0" applyFill="0" applyBorder="0">
      <alignment horizontal="center" vertical="justify" wrapText="1"/>
    </xf>
    <xf numFmtId="0" fontId="100" fillId="0" borderId="193" applyFont="0" applyFill="0" applyBorder="0">
      <alignment horizontal="centerContinuous" vertical="justify" wrapText="1"/>
    </xf>
    <xf numFmtId="10" fontId="66" fillId="35" borderId="178" applyNumberFormat="0" applyBorder="0" applyAlignment="0" applyProtection="0"/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4" fontId="106" fillId="45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0" fontId="27" fillId="52" borderId="180" applyNumberFormat="0" applyProtection="0">
      <alignment horizontal="left" vertical="center" indent="1"/>
    </xf>
    <xf numFmtId="4" fontId="106" fillId="45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10" fontId="34" fillId="35" borderId="181" applyNumberFormat="0" applyBorder="0" applyAlignment="0" applyProtection="0"/>
    <xf numFmtId="4" fontId="106" fillId="42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0" fontId="27" fillId="40" borderId="180" applyNumberFormat="0" applyProtection="0">
      <alignment horizontal="left" vertical="top" indent="1"/>
    </xf>
    <xf numFmtId="4" fontId="106" fillId="53" borderId="180" applyNumberFormat="0" applyProtection="0">
      <alignment horizontal="right" vertical="center"/>
    </xf>
    <xf numFmtId="0" fontId="27" fillId="40" borderId="180" applyNumberFormat="0" applyProtection="0">
      <alignment horizontal="left" vertical="center" indent="1"/>
    </xf>
    <xf numFmtId="4" fontId="106" fillId="45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0" fontId="27" fillId="36" borderId="180" applyNumberFormat="0" applyProtection="0">
      <alignment horizontal="left" vertical="center" indent="1"/>
    </xf>
    <xf numFmtId="4" fontId="106" fillId="42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0" fontId="100" fillId="0" borderId="226" applyFont="0" applyFill="0" applyBorder="0">
      <alignment horizontal="center" vertical="justify" wrapText="1"/>
    </xf>
    <xf numFmtId="0" fontId="27" fillId="36" borderId="239" applyNumberFormat="0" applyProtection="0">
      <alignment horizontal="left" vertical="top" indent="1"/>
    </xf>
    <xf numFmtId="4" fontId="106" fillId="53" borderId="228" applyNumberFormat="0" applyProtection="0">
      <alignment horizontal="left" vertical="center" indent="1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0" fontId="100" fillId="0" borderId="215" applyFont="0" applyFill="0" applyBorder="0">
      <alignment horizontal="centerContinuous" vertical="justify" wrapText="1"/>
    </xf>
    <xf numFmtId="3" fontId="55" fillId="34" borderId="218">
      <alignment horizontal="left" vertical="top" wrapText="1"/>
      <protection locked="0"/>
    </xf>
    <xf numFmtId="4" fontId="108" fillId="35" borderId="195" applyNumberFormat="0" applyProtection="0">
      <alignment vertical="center"/>
    </xf>
    <xf numFmtId="10" fontId="66" fillId="35" borderId="215" applyNumberFormat="0" applyBorder="0" applyAlignment="0" applyProtection="0"/>
    <xf numFmtId="0" fontId="106" fillId="35" borderId="228" applyNumberFormat="0" applyProtection="0">
      <alignment horizontal="left" vertical="top" indent="1"/>
    </xf>
    <xf numFmtId="0" fontId="27" fillId="52" borderId="206" applyNumberFormat="0" applyProtection="0">
      <alignment horizontal="left" vertical="center" indent="1"/>
    </xf>
    <xf numFmtId="10" fontId="34" fillId="35" borderId="193" applyNumberFormat="0" applyBorder="0" applyAlignment="0" applyProtection="0"/>
    <xf numFmtId="0" fontId="27" fillId="36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4" fontId="110" fillId="51" borderId="217" applyNumberFormat="0" applyProtection="0">
      <alignment horizontal="right" vertical="center"/>
    </xf>
    <xf numFmtId="0" fontId="106" fillId="40" borderId="228" applyNumberFormat="0" applyProtection="0">
      <alignment horizontal="left" vertical="top" indent="1"/>
    </xf>
    <xf numFmtId="0" fontId="31" fillId="0" borderId="249">
      <alignment horizontal="left" vertical="center"/>
    </xf>
    <xf numFmtId="4" fontId="106" fillId="51" borderId="239" applyNumberFormat="0" applyProtection="0">
      <alignment horizontal="right" vertical="center"/>
    </xf>
    <xf numFmtId="0" fontId="100" fillId="0" borderId="193" applyFont="0" applyFill="0" applyBorder="0">
      <alignment horizontal="center" vertical="justify" wrapText="1"/>
    </xf>
    <xf numFmtId="0" fontId="106" fillId="40" borderId="217" applyNumberFormat="0" applyProtection="0">
      <alignment horizontal="left" vertical="top" indent="1"/>
    </xf>
    <xf numFmtId="0" fontId="106" fillId="40" borderId="195" applyNumberFormat="0" applyProtection="0">
      <alignment horizontal="left" vertical="top" indent="1"/>
    </xf>
    <xf numFmtId="4" fontId="106" fillId="35" borderId="206" applyNumberFormat="0" applyProtection="0">
      <alignment vertical="center"/>
    </xf>
    <xf numFmtId="4" fontId="105" fillId="34" borderId="195" applyNumberFormat="0" applyProtection="0">
      <alignment vertical="center"/>
    </xf>
    <xf numFmtId="4" fontId="108" fillId="51" borderId="206" applyNumberFormat="0" applyProtection="0">
      <alignment horizontal="right" vertical="center"/>
    </xf>
    <xf numFmtId="10" fontId="66" fillId="35" borderId="193" applyNumberFormat="0" applyBorder="0" applyAlignment="0" applyProtection="0"/>
    <xf numFmtId="4" fontId="106" fillId="47" borderId="217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0" fontId="100" fillId="0" borderId="193" applyFont="0" applyFill="0" applyBorder="0">
      <alignment horizontal="center" vertical="justify" wrapText="1"/>
    </xf>
    <xf numFmtId="3" fontId="55" fillId="34" borderId="218">
      <alignment horizontal="left" vertical="top" wrapText="1"/>
      <protection locked="0"/>
    </xf>
    <xf numFmtId="4" fontId="108" fillId="35" borderId="206" applyNumberFormat="0" applyProtection="0">
      <alignment vertical="center"/>
    </xf>
    <xf numFmtId="0" fontId="27" fillId="40" borderId="228" applyNumberFormat="0" applyProtection="0">
      <alignment horizontal="left" vertical="center" indent="1"/>
    </xf>
    <xf numFmtId="4" fontId="108" fillId="51" borderId="239" applyNumberFormat="0" applyProtection="0">
      <alignment horizontal="right" vertical="center"/>
    </xf>
    <xf numFmtId="4" fontId="104" fillId="34" borderId="228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4" fontId="106" fillId="4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0" fontId="27" fillId="54" borderId="217" applyNumberFormat="0" applyProtection="0">
      <alignment horizontal="left" vertical="top" indent="1"/>
    </xf>
    <xf numFmtId="4" fontId="106" fillId="49" borderId="239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104" fillId="34" borderId="217" applyNumberFormat="0" applyProtection="0">
      <alignment horizontal="left" vertical="top" indent="1"/>
    </xf>
    <xf numFmtId="4" fontId="108" fillId="35" borderId="217" applyNumberFormat="0" applyProtection="0">
      <alignment vertical="center"/>
    </xf>
    <xf numFmtId="4" fontId="105" fillId="34" borderId="217" applyNumberFormat="0" applyProtection="0">
      <alignment vertical="center"/>
    </xf>
    <xf numFmtId="0" fontId="100" fillId="0" borderId="204" applyFont="0" applyFill="0" applyBorder="0">
      <alignment horizontal="centerContinuous" vertical="justify" wrapText="1"/>
    </xf>
    <xf numFmtId="0" fontId="31" fillId="0" borderId="205">
      <alignment horizontal="left" vertical="center"/>
    </xf>
    <xf numFmtId="4" fontId="106" fillId="49" borderId="250" applyNumberFormat="0" applyProtection="0">
      <alignment horizontal="right" vertical="center"/>
    </xf>
    <xf numFmtId="4" fontId="108" fillId="35" borderId="206" applyNumberFormat="0" applyProtection="0">
      <alignment vertical="center"/>
    </xf>
    <xf numFmtId="0" fontId="27" fillId="40" borderId="206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31" fillId="0" borderId="238">
      <alignment horizontal="left" vertical="center"/>
    </xf>
    <xf numFmtId="4" fontId="106" fillId="42" borderId="206" applyNumberFormat="0" applyProtection="0">
      <alignment horizontal="right" vertical="center"/>
    </xf>
    <xf numFmtId="0" fontId="27" fillId="36" borderId="206" applyNumberFormat="0" applyProtection="0">
      <alignment horizontal="left" vertical="center" indent="1"/>
    </xf>
    <xf numFmtId="3" fontId="55" fillId="34" borderId="193">
      <alignment horizontal="left" vertical="top" wrapText="1"/>
      <protection locked="0"/>
    </xf>
    <xf numFmtId="0" fontId="27" fillId="40" borderId="250" applyNumberFormat="0" applyProtection="0">
      <alignment horizontal="left" vertical="top" indent="1"/>
    </xf>
    <xf numFmtId="4" fontId="104" fillId="34" borderId="250" applyNumberFormat="0" applyProtection="0">
      <alignment horizontal="left" vertical="center" indent="1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0" fontId="31" fillId="0" borderId="216">
      <alignment horizontal="left" vertical="center"/>
    </xf>
    <xf numFmtId="0" fontId="100" fillId="0" borderId="226" applyFont="0" applyFill="0" applyBorder="0">
      <alignment horizontal="centerContinuous" vertical="justify" wrapText="1"/>
    </xf>
    <xf numFmtId="4" fontId="105" fillId="34" borderId="239" applyNumberFormat="0" applyProtection="0">
      <alignment vertical="center"/>
    </xf>
    <xf numFmtId="4" fontId="106" fillId="53" borderId="228" applyNumberFormat="0" applyProtection="0">
      <alignment horizontal="left" vertical="center" indent="1"/>
    </xf>
    <xf numFmtId="0" fontId="100" fillId="0" borderId="226" applyFont="0" applyFill="0" applyBorder="0">
      <alignment horizontal="centerContinuous" vertical="justify" wrapText="1"/>
    </xf>
    <xf numFmtId="0" fontId="31" fillId="0" borderId="227">
      <alignment horizontal="left" vertical="center"/>
    </xf>
    <xf numFmtId="4" fontId="108" fillId="35" borderId="228" applyNumberFormat="0" applyProtection="0">
      <alignment vertical="center"/>
    </xf>
    <xf numFmtId="4" fontId="108" fillId="51" borderId="228" applyNumberFormat="0" applyProtection="0">
      <alignment horizontal="right" vertical="center"/>
    </xf>
    <xf numFmtId="0" fontId="31" fillId="0" borderId="238">
      <alignment horizontal="left" vertical="center"/>
    </xf>
    <xf numFmtId="10" fontId="66" fillId="35" borderId="226" applyNumberFormat="0" applyBorder="0" applyAlignment="0" applyProtection="0"/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0" fontId="27" fillId="36" borderId="217" applyNumberFormat="0" applyProtection="0">
      <alignment horizontal="left" vertical="center" indent="1"/>
    </xf>
    <xf numFmtId="4" fontId="106" fillId="53" borderId="217" applyNumberFormat="0" applyProtection="0">
      <alignment horizontal="right" vertical="center"/>
    </xf>
    <xf numFmtId="4" fontId="104" fillId="34" borderId="217" applyNumberFormat="0" applyProtection="0">
      <alignment horizontal="left" vertical="center" indent="1"/>
    </xf>
    <xf numFmtId="0" fontId="27" fillId="54" borderId="239" applyNumberFormat="0" applyProtection="0">
      <alignment horizontal="left" vertical="top" indent="1"/>
    </xf>
    <xf numFmtId="4" fontId="108" fillId="35" borderId="250" applyNumberFormat="0" applyProtection="0">
      <alignment vertical="center"/>
    </xf>
    <xf numFmtId="0" fontId="104" fillId="34" borderId="217" applyNumberFormat="0" applyProtection="0">
      <alignment horizontal="left" vertical="top" indent="1"/>
    </xf>
    <xf numFmtId="4" fontId="108" fillId="35" borderId="217" applyNumberFormat="0" applyProtection="0">
      <alignment vertical="center"/>
    </xf>
    <xf numFmtId="4" fontId="106" fillId="43" borderId="217" applyNumberFormat="0" applyProtection="0">
      <alignment horizontal="right" vertical="center"/>
    </xf>
    <xf numFmtId="0" fontId="104" fillId="34" borderId="239" applyNumberFormat="0" applyProtection="0">
      <alignment horizontal="left" vertical="top" indent="1"/>
    </xf>
    <xf numFmtId="4" fontId="106" fillId="53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0" fontId="100" fillId="0" borderId="204" applyFont="0" applyFill="0" applyBorder="0">
      <alignment horizontal="center" vertical="justify" wrapText="1"/>
    </xf>
    <xf numFmtId="0" fontId="27" fillId="40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31" fillId="0" borderId="194">
      <alignment horizontal="left" vertical="center"/>
    </xf>
    <xf numFmtId="0" fontId="27" fillId="54" borderId="228" applyNumberFormat="0" applyProtection="0">
      <alignment horizontal="left" vertical="center" indent="1"/>
    </xf>
    <xf numFmtId="4" fontId="105" fillId="34" borderId="228" applyNumberFormat="0" applyProtection="0">
      <alignment vertical="center"/>
    </xf>
    <xf numFmtId="10" fontId="66" fillId="35" borderId="193" applyNumberFormat="0" applyBorder="0" applyAlignment="0" applyProtection="0"/>
    <xf numFmtId="4" fontId="108" fillId="51" borderId="228" applyNumberFormat="0" applyProtection="0">
      <alignment horizontal="right" vertical="center"/>
    </xf>
    <xf numFmtId="0" fontId="100" fillId="0" borderId="193" applyFont="0" applyFill="0" applyBorder="0">
      <alignment horizontal="centerContinuous" vertical="justify" wrapText="1"/>
    </xf>
    <xf numFmtId="0" fontId="100" fillId="0" borderId="193" applyFont="0" applyFill="0" applyBorder="0">
      <alignment horizontal="center" vertical="justify" wrapText="1"/>
    </xf>
    <xf numFmtId="0" fontId="106" fillId="40" borderId="250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3" fontId="55" fillId="34" borderId="207">
      <alignment horizontal="left" vertical="top" wrapText="1"/>
      <protection locked="0"/>
    </xf>
    <xf numFmtId="4" fontId="105" fillId="34" borderId="206" applyNumberFormat="0" applyProtection="0">
      <alignment vertical="center"/>
    </xf>
    <xf numFmtId="4" fontId="106" fillId="49" borderId="228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4" fontId="105" fillId="34" borderId="206" applyNumberFormat="0" applyProtection="0">
      <alignment vertical="center"/>
    </xf>
    <xf numFmtId="0" fontId="104" fillId="34" borderId="206" applyNumberFormat="0" applyProtection="0">
      <alignment horizontal="left" vertical="top" indent="1"/>
    </xf>
    <xf numFmtId="4" fontId="106" fillId="35" borderId="206" applyNumberFormat="0" applyProtection="0">
      <alignment vertical="center"/>
    </xf>
    <xf numFmtId="0" fontId="27" fillId="40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4" fontId="106" fillId="35" borderId="239" applyNumberFormat="0" applyProtection="0">
      <alignment horizontal="left" vertical="center" indent="1"/>
    </xf>
    <xf numFmtId="4" fontId="104" fillId="39" borderId="206" applyNumberFormat="0" applyProtection="0">
      <alignment vertical="center"/>
    </xf>
    <xf numFmtId="4" fontId="106" fillId="49" borderId="206" applyNumberFormat="0" applyProtection="0">
      <alignment horizontal="right" vertical="center"/>
    </xf>
    <xf numFmtId="4" fontId="108" fillId="35" borderId="206" applyNumberFormat="0" applyProtection="0">
      <alignment vertical="center"/>
    </xf>
    <xf numFmtId="0" fontId="27" fillId="54" borderId="228" applyNumberFormat="0" applyProtection="0">
      <alignment horizontal="left" vertical="center" indent="1"/>
    </xf>
    <xf numFmtId="10" fontId="34" fillId="35" borderId="204" applyNumberFormat="0" applyBorder="0" applyAlignment="0" applyProtection="0"/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0" fontId="31" fillId="0" borderId="238">
      <alignment horizontal="left" vertical="center"/>
    </xf>
    <xf numFmtId="4" fontId="106" fillId="42" borderId="206" applyNumberFormat="0" applyProtection="0">
      <alignment horizontal="right" vertical="center"/>
    </xf>
    <xf numFmtId="0" fontId="100" fillId="0" borderId="226" applyFont="0" applyFill="0" applyBorder="0">
      <alignment horizontal="center" vertical="justify" wrapText="1"/>
    </xf>
    <xf numFmtId="0" fontId="100" fillId="0" borderId="215" applyFont="0" applyFill="0" applyBorder="0">
      <alignment horizontal="center" vertical="justify" wrapText="1"/>
    </xf>
    <xf numFmtId="4" fontId="106" fillId="35" borderId="228" applyNumberFormat="0" applyProtection="0">
      <alignment horizontal="left" vertical="center" indent="1"/>
    </xf>
    <xf numFmtId="0" fontId="100" fillId="0" borderId="237" applyFont="0" applyFill="0" applyBorder="0">
      <alignment horizontal="centerContinuous" vertical="justify" wrapText="1"/>
    </xf>
    <xf numFmtId="4" fontId="106" fillId="42" borderId="228" applyNumberFormat="0" applyProtection="0">
      <alignment horizontal="right" vertical="center"/>
    </xf>
    <xf numFmtId="4" fontId="108" fillId="35" borderId="217" applyNumberFormat="0" applyProtection="0">
      <alignment vertical="center"/>
    </xf>
    <xf numFmtId="10" fontId="66" fillId="35" borderId="215" applyNumberFormat="0" applyBorder="0" applyAlignment="0" applyProtection="0"/>
    <xf numFmtId="0" fontId="100" fillId="0" borderId="215" applyFont="0" applyFill="0" applyBorder="0">
      <alignment horizontal="center" vertical="justify" wrapText="1"/>
    </xf>
    <xf numFmtId="0" fontId="31" fillId="0" borderId="216">
      <alignment horizontal="left" vertical="center"/>
    </xf>
    <xf numFmtId="4" fontId="106" fillId="53" borderId="206" applyNumberFormat="0" applyProtection="0">
      <alignment horizontal="left" vertical="center" indent="1"/>
    </xf>
    <xf numFmtId="4" fontId="106" fillId="53" borderId="195" applyNumberFormat="0" applyProtection="0">
      <alignment horizontal="left" vertical="center" indent="1"/>
    </xf>
    <xf numFmtId="4" fontId="105" fillId="34" borderId="195" applyNumberFormat="0" applyProtection="0">
      <alignment vertical="center"/>
    </xf>
    <xf numFmtId="4" fontId="108" fillId="51" borderId="195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6" fillId="35" borderId="195" applyNumberFormat="0" applyProtection="0">
      <alignment vertical="center"/>
    </xf>
    <xf numFmtId="4" fontId="106" fillId="35" borderId="250" applyNumberFormat="0" applyProtection="0">
      <alignment horizontal="left" vertical="center" indent="1"/>
    </xf>
    <xf numFmtId="0" fontId="100" fillId="0" borderId="248" applyFont="0" applyFill="0" applyBorder="0">
      <alignment horizontal="centerContinuous" vertical="justify" wrapText="1"/>
    </xf>
    <xf numFmtId="4" fontId="110" fillId="51" borderId="228" applyNumberFormat="0" applyProtection="0">
      <alignment horizontal="right" vertical="center"/>
    </xf>
    <xf numFmtId="4" fontId="106" fillId="35" borderId="228" applyNumberFormat="0" applyProtection="0">
      <alignment horizontal="left" vertical="center" indent="1"/>
    </xf>
    <xf numFmtId="10" fontId="66" fillId="35" borderId="226" applyNumberFormat="0" applyBorder="0" applyAlignment="0" applyProtection="0"/>
    <xf numFmtId="0" fontId="106" fillId="40" borderId="250" applyNumberFormat="0" applyProtection="0">
      <alignment horizontal="left" vertical="top" indent="1"/>
    </xf>
    <xf numFmtId="4" fontId="106" fillId="51" borderId="217" applyNumberFormat="0" applyProtection="0">
      <alignment horizontal="right" vertical="center"/>
    </xf>
    <xf numFmtId="0" fontId="27" fillId="54" borderId="217" applyNumberFormat="0" applyProtection="0">
      <alignment horizontal="left" vertical="center" indent="1"/>
    </xf>
    <xf numFmtId="4" fontId="106" fillId="49" borderId="250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0" fontId="27" fillId="36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0" fontId="106" fillId="35" borderId="239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10" fontId="66" fillId="35" borderId="204" applyNumberFormat="0" applyBorder="0" applyAlignment="0" applyProtection="0"/>
    <xf numFmtId="4" fontId="106" fillId="53" borderId="239" applyNumberFormat="0" applyProtection="0">
      <alignment horizontal="left" vertical="center" indent="1"/>
    </xf>
    <xf numFmtId="4" fontId="110" fillId="51" borderId="195" applyNumberFormat="0" applyProtection="0">
      <alignment horizontal="right" vertical="center"/>
    </xf>
    <xf numFmtId="0" fontId="106" fillId="35" borderId="228" applyNumberFormat="0" applyProtection="0">
      <alignment horizontal="left" vertical="top" indent="1"/>
    </xf>
    <xf numFmtId="4" fontId="108" fillId="35" borderId="206" applyNumberFormat="0" applyProtection="0">
      <alignment vertical="center"/>
    </xf>
    <xf numFmtId="0" fontId="100" fillId="0" borderId="193" applyFont="0" applyFill="0" applyBorder="0">
      <alignment horizontal="center" vertical="justify" wrapText="1"/>
    </xf>
    <xf numFmtId="0" fontId="27" fillId="52" borderId="217" applyNumberFormat="0" applyProtection="0">
      <alignment horizontal="left" vertical="center" indent="1"/>
    </xf>
    <xf numFmtId="4" fontId="106" fillId="51" borderId="228" applyNumberFormat="0" applyProtection="0">
      <alignment horizontal="right" vertical="center"/>
    </xf>
    <xf numFmtId="0" fontId="100" fillId="0" borderId="237" applyFont="0" applyFill="0" applyBorder="0">
      <alignment horizontal="centerContinuous" vertical="justify" wrapText="1"/>
    </xf>
    <xf numFmtId="0" fontId="31" fillId="0" borderId="194">
      <alignment horizontal="left" vertical="center"/>
    </xf>
    <xf numFmtId="0" fontId="27" fillId="54" borderId="206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0" fontId="100" fillId="0" borderId="204" applyFont="0" applyFill="0" applyBorder="0">
      <alignment horizontal="center" vertical="justify" wrapText="1"/>
    </xf>
    <xf numFmtId="4" fontId="106" fillId="49" borderId="239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35" borderId="217" applyNumberFormat="0" applyProtection="0">
      <alignment vertical="center"/>
    </xf>
    <xf numFmtId="4" fontId="106" fillId="43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4" fontId="104" fillId="34" borderId="195" applyNumberFormat="0" applyProtection="0">
      <alignment horizontal="left" vertical="center" indent="1"/>
    </xf>
    <xf numFmtId="4" fontId="110" fillId="51" borderId="195" applyNumberFormat="0" applyProtection="0">
      <alignment horizontal="right" vertical="center"/>
    </xf>
    <xf numFmtId="0" fontId="27" fillId="54" borderId="228" applyNumberFormat="0" applyProtection="0">
      <alignment horizontal="left" vertical="top" indent="1"/>
    </xf>
    <xf numFmtId="4" fontId="106" fillId="41" borderId="250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47" borderId="195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4" fillId="34" borderId="195" applyNumberFormat="0" applyProtection="0">
      <alignment horizontal="left" vertical="center" indent="1"/>
    </xf>
    <xf numFmtId="4" fontId="105" fillId="34" borderId="195" applyNumberFormat="0" applyProtection="0">
      <alignment vertical="center"/>
    </xf>
    <xf numFmtId="4" fontId="108" fillId="51" borderId="195" applyNumberFormat="0" applyProtection="0">
      <alignment horizontal="right" vertical="center"/>
    </xf>
    <xf numFmtId="3" fontId="55" fillId="34" borderId="193">
      <alignment horizontal="left" vertical="top" wrapText="1"/>
      <protection locked="0"/>
    </xf>
    <xf numFmtId="0" fontId="27" fillId="54" borderId="195" applyNumberFormat="0" applyProtection="0">
      <alignment horizontal="left" vertical="top" indent="1"/>
    </xf>
    <xf numFmtId="3" fontId="55" fillId="34" borderId="218">
      <alignment horizontal="left" vertical="top" wrapText="1"/>
      <protection locked="0"/>
    </xf>
    <xf numFmtId="10" fontId="66" fillId="35" borderId="215" applyNumberFormat="0" applyBorder="0" applyAlignment="0" applyProtection="0"/>
    <xf numFmtId="4" fontId="106" fillId="47" borderId="239" applyNumberFormat="0" applyProtection="0">
      <alignment horizontal="right" vertical="center"/>
    </xf>
    <xf numFmtId="3" fontId="55" fillId="34" borderId="215">
      <alignment horizontal="left" vertical="top" wrapText="1"/>
      <protection locked="0"/>
    </xf>
    <xf numFmtId="0" fontId="100" fillId="0" borderId="237" applyFont="0" applyFill="0" applyBorder="0">
      <alignment horizontal="center" vertical="justify" wrapText="1"/>
    </xf>
    <xf numFmtId="4" fontId="106" fillId="42" borderId="228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6" fillId="35" borderId="239" applyNumberFormat="0" applyProtection="0">
      <alignment vertical="center"/>
    </xf>
    <xf numFmtId="0" fontId="31" fillId="0" borderId="227">
      <alignment horizontal="left" vertical="center"/>
    </xf>
    <xf numFmtId="0" fontId="27" fillId="54" borderId="217" applyNumberFormat="0" applyProtection="0">
      <alignment horizontal="left" vertical="top" indent="1"/>
    </xf>
    <xf numFmtId="4" fontId="106" fillId="47" borderId="228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4" fontId="106" fillId="43" borderId="206" applyNumberFormat="0" applyProtection="0">
      <alignment horizontal="right" vertical="center"/>
    </xf>
    <xf numFmtId="10" fontId="66" fillId="35" borderId="193" applyNumberFormat="0" applyBorder="0" applyAlignment="0" applyProtection="0"/>
    <xf numFmtId="4" fontId="104" fillId="34" borderId="206" applyNumberFormat="0" applyProtection="0">
      <alignment horizontal="left" vertical="center" indent="1"/>
    </xf>
    <xf numFmtId="3" fontId="55" fillId="34" borderId="207">
      <alignment horizontal="left" vertical="top" wrapText="1"/>
      <protection locked="0"/>
    </xf>
    <xf numFmtId="0" fontId="27" fillId="52" borderId="239" applyNumberFormat="0" applyProtection="0">
      <alignment horizontal="left" vertical="top" indent="1"/>
    </xf>
    <xf numFmtId="0" fontId="31" fillId="0" borderId="249">
      <alignment horizontal="left" vertical="center"/>
    </xf>
    <xf numFmtId="4" fontId="106" fillId="51" borderId="195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35" borderId="195" applyNumberFormat="0" applyProtection="0">
      <alignment horizontal="left" vertical="center" indent="1"/>
    </xf>
    <xf numFmtId="0" fontId="27" fillId="54" borderId="195" applyNumberFormat="0" applyProtection="0">
      <alignment horizontal="left" vertical="top" indent="1"/>
    </xf>
    <xf numFmtId="4" fontId="106" fillId="35" borderId="195" applyNumberFormat="0" applyProtection="0">
      <alignment vertical="center"/>
    </xf>
    <xf numFmtId="0" fontId="27" fillId="54" borderId="195" applyNumberFormat="0" applyProtection="0">
      <alignment horizontal="left" vertical="top" indent="1"/>
    </xf>
    <xf numFmtId="0" fontId="27" fillId="54" borderId="195" applyNumberFormat="0" applyProtection="0">
      <alignment horizontal="left" vertical="top" indent="1"/>
    </xf>
    <xf numFmtId="0" fontId="31" fillId="0" borderId="185">
      <alignment horizontal="left" vertical="center"/>
    </xf>
    <xf numFmtId="0" fontId="27" fillId="36" borderId="195" applyNumberFormat="0" applyProtection="0">
      <alignment horizontal="left" vertical="top" indent="1"/>
    </xf>
    <xf numFmtId="4" fontId="110" fillId="51" borderId="186" applyNumberFormat="0" applyProtection="0">
      <alignment horizontal="right" vertical="center"/>
    </xf>
    <xf numFmtId="0" fontId="106" fillId="40" borderId="186" applyNumberFormat="0" applyProtection="0">
      <alignment horizontal="left" vertical="top" indent="1"/>
    </xf>
    <xf numFmtId="4" fontId="106" fillId="53" borderId="186" applyNumberFormat="0" applyProtection="0">
      <alignment horizontal="left" vertical="center" indent="1"/>
    </xf>
    <xf numFmtId="4" fontId="108" fillId="51" borderId="186" applyNumberFormat="0" applyProtection="0">
      <alignment horizontal="right" vertical="center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vertical="center"/>
    </xf>
    <xf numFmtId="0" fontId="27" fillId="54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4" fontId="106" fillId="46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4" fontId="104" fillId="34" borderId="186" applyNumberFormat="0" applyProtection="0">
      <alignment horizontal="left" vertical="center" indent="1"/>
    </xf>
    <xf numFmtId="0" fontId="27" fillId="40" borderId="195" applyNumberFormat="0" applyProtection="0">
      <alignment horizontal="left" vertical="center" indent="1"/>
    </xf>
    <xf numFmtId="4" fontId="106" fillId="51" borderId="186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4" fontId="108" fillId="51" borderId="195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0" fontId="106" fillId="35" borderId="186" applyNumberFormat="0" applyProtection="0">
      <alignment horizontal="left" vertical="top" indent="1"/>
    </xf>
    <xf numFmtId="4" fontId="106" fillId="35" borderId="186" applyNumberFormat="0" applyProtection="0">
      <alignment horizontal="left" vertical="center" indent="1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0" fontId="27" fillId="54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100" fillId="0" borderId="237" applyFont="0" applyFill="0" applyBorder="0">
      <alignment horizontal="center" vertical="justify" wrapText="1"/>
    </xf>
    <xf numFmtId="4" fontId="106" fillId="49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4" fillId="34" borderId="186" applyNumberFormat="0" applyProtection="0">
      <alignment horizontal="left" vertical="center" indent="1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0" fontId="31" fillId="0" borderId="185">
      <alignment horizontal="left" vertical="center"/>
    </xf>
    <xf numFmtId="0" fontId="106" fillId="40" borderId="195" applyNumberFormat="0" applyProtection="0">
      <alignment horizontal="left" vertical="top" indent="1"/>
    </xf>
    <xf numFmtId="3" fontId="55" fillId="34" borderId="196">
      <alignment horizontal="left" vertical="top" wrapText="1"/>
      <protection locked="0"/>
    </xf>
    <xf numFmtId="4" fontId="106" fillId="53" borderId="195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5" fillId="34" borderId="186" applyNumberFormat="0" applyProtection="0">
      <alignment vertical="center"/>
    </xf>
    <xf numFmtId="4" fontId="110" fillId="51" borderId="186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0" fontId="31" fillId="0" borderId="185">
      <alignment horizontal="left" vertical="center"/>
    </xf>
    <xf numFmtId="0" fontId="27" fillId="36" borderId="195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0" fontId="31" fillId="0" borderId="185">
      <alignment horizontal="left" vertical="center"/>
    </xf>
    <xf numFmtId="0" fontId="27" fillId="36" borderId="195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3" fontId="55" fillId="34" borderId="193">
      <alignment horizontal="left" vertical="top" wrapText="1"/>
      <protection locked="0"/>
    </xf>
    <xf numFmtId="4" fontId="106" fillId="41" borderId="195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3" fontId="55" fillId="34" borderId="187">
      <alignment horizontal="left" vertical="top" wrapText="1"/>
      <protection locked="0"/>
    </xf>
    <xf numFmtId="4" fontId="110" fillId="51" borderId="186" applyNumberFormat="0" applyProtection="0">
      <alignment horizontal="right" vertical="center"/>
    </xf>
    <xf numFmtId="4" fontId="106" fillId="35" borderId="186" applyNumberFormat="0" applyProtection="0">
      <alignment vertical="center"/>
    </xf>
    <xf numFmtId="0" fontId="27" fillId="54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center" indent="1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0" fontId="104" fillId="34" borderId="186" applyNumberFormat="0" applyProtection="0">
      <alignment horizontal="left" vertical="top" indent="1"/>
    </xf>
    <xf numFmtId="4" fontId="106" fillId="44" borderId="195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0" fontId="27" fillId="52" borderId="186" applyNumberFormat="0" applyProtection="0">
      <alignment horizontal="left" vertical="top" indent="1"/>
    </xf>
    <xf numFmtId="4" fontId="106" fillId="41" borderId="186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0" fontId="27" fillId="54" borderId="186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50" applyNumberFormat="0" applyProtection="0">
      <alignment horizontal="left" vertical="top" indent="1"/>
    </xf>
    <xf numFmtId="4" fontId="106" fillId="35" borderId="195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4" fontId="106" fillId="53" borderId="195" applyNumberFormat="0" applyProtection="0">
      <alignment horizontal="right" vertical="center"/>
    </xf>
    <xf numFmtId="3" fontId="55" fillId="34" borderId="196">
      <alignment horizontal="left" vertical="top" wrapText="1"/>
      <protection locked="0"/>
    </xf>
    <xf numFmtId="4" fontId="106" fillId="44" borderId="195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0" fontId="27" fillId="54" borderId="200" applyNumberFormat="0" applyProtection="0">
      <alignment horizontal="left" vertical="top" indent="1"/>
    </xf>
    <xf numFmtId="4" fontId="106" fillId="44" borderId="195" applyNumberFormat="0" applyProtection="0">
      <alignment horizontal="right" vertical="center"/>
    </xf>
    <xf numFmtId="4" fontId="106" fillId="53" borderId="200" applyNumberFormat="0" applyProtection="0">
      <alignment horizontal="left" vertical="center" indent="1"/>
    </xf>
    <xf numFmtId="4" fontId="106" fillId="44" borderId="186" applyNumberFormat="0" applyProtection="0">
      <alignment horizontal="right" vertical="center"/>
    </xf>
    <xf numFmtId="0" fontId="27" fillId="54" borderId="186" applyNumberFormat="0" applyProtection="0">
      <alignment horizontal="left" vertical="center" indent="1"/>
    </xf>
    <xf numFmtId="4" fontId="106" fillId="47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0" fontId="27" fillId="52" borderId="186" applyNumberFormat="0" applyProtection="0">
      <alignment horizontal="left" vertical="top" indent="1"/>
    </xf>
    <xf numFmtId="0" fontId="31" fillId="0" borderId="199">
      <alignment horizontal="left" vertical="center"/>
    </xf>
    <xf numFmtId="4" fontId="106" fillId="43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3" fontId="55" fillId="34" borderId="196">
      <alignment horizontal="left" vertical="top" wrapText="1"/>
      <protection locked="0"/>
    </xf>
    <xf numFmtId="4" fontId="108" fillId="51" borderId="195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0" fontId="31" fillId="0" borderId="194">
      <alignment horizontal="left" vertical="center"/>
    </xf>
    <xf numFmtId="4" fontId="108" fillId="51" borderId="195" applyNumberFormat="0" applyProtection="0">
      <alignment horizontal="right" vertical="center"/>
    </xf>
    <xf numFmtId="3" fontId="55" fillId="34" borderId="193">
      <alignment horizontal="left" vertical="top" wrapText="1"/>
      <protection locked="0"/>
    </xf>
    <xf numFmtId="4" fontId="104" fillId="34" borderId="186" applyNumberFormat="0" applyProtection="0">
      <alignment horizontal="left" vertical="center" indent="1"/>
    </xf>
    <xf numFmtId="4" fontId="104" fillId="34" borderId="186" applyNumberFormat="0" applyProtection="0">
      <alignment horizontal="left" vertical="center" indent="1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0" fontId="31" fillId="0" borderId="194">
      <alignment horizontal="left" vertical="center"/>
    </xf>
    <xf numFmtId="0" fontId="31" fillId="0" borderId="194">
      <alignment horizontal="left" vertical="center"/>
    </xf>
    <xf numFmtId="0" fontId="106" fillId="35" borderId="186" applyNumberFormat="0" applyProtection="0">
      <alignment horizontal="left" vertical="top" indent="1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center" indent="1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4" fontId="110" fillId="51" borderId="19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27" fillId="40" borderId="195" applyNumberFormat="0" applyProtection="0">
      <alignment horizontal="left" vertical="center" indent="1"/>
    </xf>
    <xf numFmtId="0" fontId="27" fillId="54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0" fontId="106" fillId="40" borderId="186" applyNumberFormat="0" applyProtection="0">
      <alignment horizontal="left" vertical="top" indent="1"/>
    </xf>
    <xf numFmtId="4" fontId="104" fillId="34" borderId="186" applyNumberFormat="0" applyProtection="0">
      <alignment horizontal="left" vertical="center" indent="1"/>
    </xf>
    <xf numFmtId="0" fontId="27" fillId="54" borderId="195" applyNumberFormat="0" applyProtection="0">
      <alignment horizontal="left" vertical="center" indent="1"/>
    </xf>
    <xf numFmtId="0" fontId="106" fillId="40" borderId="186" applyNumberFormat="0" applyProtection="0">
      <alignment horizontal="left" vertical="top" indent="1"/>
    </xf>
    <xf numFmtId="4" fontId="106" fillId="53" borderId="186" applyNumberFormat="0" applyProtection="0">
      <alignment horizontal="left" vertical="center" indent="1"/>
    </xf>
    <xf numFmtId="4" fontId="106" fillId="53" borderId="186" applyNumberFormat="0" applyProtection="0">
      <alignment horizontal="left" vertical="center" indent="1"/>
    </xf>
    <xf numFmtId="4" fontId="106" fillId="51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51" borderId="186" applyNumberFormat="0" applyProtection="0">
      <alignment horizontal="right" vertical="center"/>
    </xf>
    <xf numFmtId="4" fontId="106" fillId="53" borderId="195" applyNumberFormat="0" applyProtection="0">
      <alignment horizontal="left" vertical="center" indent="1"/>
    </xf>
    <xf numFmtId="4" fontId="110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0" fontId="106" fillId="35" borderId="186" applyNumberFormat="0" applyProtection="0">
      <alignment horizontal="left" vertical="top" indent="1"/>
    </xf>
    <xf numFmtId="4" fontId="106" fillId="49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5" fillId="34" borderId="217" applyNumberFormat="0" applyProtection="0">
      <alignment vertical="center"/>
    </xf>
    <xf numFmtId="4" fontId="104" fillId="39" borderId="186" applyNumberFormat="0" applyProtection="0">
      <alignment vertical="center"/>
    </xf>
    <xf numFmtId="0" fontId="27" fillId="36" borderId="195" applyNumberFormat="0" applyProtection="0">
      <alignment horizontal="left" vertical="center" indent="1"/>
    </xf>
    <xf numFmtId="4" fontId="106" fillId="49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4" fontId="106" fillId="49" borderId="195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0" fontId="31" fillId="0" borderId="185">
      <alignment horizontal="left" vertical="center"/>
    </xf>
    <xf numFmtId="0" fontId="104" fillId="34" borderId="195" applyNumberFormat="0" applyProtection="0">
      <alignment horizontal="left" vertical="top" indent="1"/>
    </xf>
    <xf numFmtId="0" fontId="27" fillId="54" borderId="195" applyNumberFormat="0" applyProtection="0">
      <alignment horizontal="left" vertical="center" indent="1"/>
    </xf>
    <xf numFmtId="3" fontId="55" fillId="34" borderId="187">
      <alignment horizontal="left" vertical="top" wrapText="1"/>
      <protection locked="0"/>
    </xf>
    <xf numFmtId="3" fontId="55" fillId="34" borderId="187">
      <alignment horizontal="left" vertical="top" wrapText="1"/>
      <protection locked="0"/>
    </xf>
    <xf numFmtId="0" fontId="27" fillId="36" borderId="186" applyNumberFormat="0" applyProtection="0">
      <alignment horizontal="left" vertical="top" indent="1"/>
    </xf>
    <xf numFmtId="4" fontId="106" fillId="47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8" fillId="35" borderId="186" applyNumberFormat="0" applyProtection="0">
      <alignment vertical="center"/>
    </xf>
    <xf numFmtId="0" fontId="106" fillId="40" borderId="186" applyNumberFormat="0" applyProtection="0">
      <alignment horizontal="left" vertical="top" indent="1"/>
    </xf>
    <xf numFmtId="4" fontId="104" fillId="39" borderId="183" applyNumberFormat="0" applyProtection="0">
      <alignment vertical="center"/>
    </xf>
    <xf numFmtId="4" fontId="104" fillId="39" borderId="183" applyNumberFormat="0" applyProtection="0">
      <alignment vertical="center"/>
    </xf>
    <xf numFmtId="4" fontId="104" fillId="39" borderId="183" applyNumberFormat="0" applyProtection="0">
      <alignment vertical="center"/>
    </xf>
    <xf numFmtId="4" fontId="104" fillId="39" borderId="183" applyNumberFormat="0" applyProtection="0">
      <alignment vertical="center"/>
    </xf>
    <xf numFmtId="4" fontId="104" fillId="39" borderId="183" applyNumberFormat="0" applyProtection="0">
      <alignment vertical="center"/>
    </xf>
    <xf numFmtId="4" fontId="105" fillId="34" borderId="183" applyNumberFormat="0" applyProtection="0">
      <alignment vertical="center"/>
    </xf>
    <xf numFmtId="4" fontId="105" fillId="34" borderId="183" applyNumberFormat="0" applyProtection="0">
      <alignment vertical="center"/>
    </xf>
    <xf numFmtId="4" fontId="105" fillId="34" borderId="183" applyNumberFormat="0" applyProtection="0">
      <alignment vertical="center"/>
    </xf>
    <xf numFmtId="4" fontId="105" fillId="34" borderId="183" applyNumberFormat="0" applyProtection="0">
      <alignment vertical="center"/>
    </xf>
    <xf numFmtId="4" fontId="105" fillId="34" borderId="183" applyNumberFormat="0" applyProtection="0">
      <alignment vertical="center"/>
    </xf>
    <xf numFmtId="4" fontId="104" fillId="34" borderId="183" applyNumberFormat="0" applyProtection="0">
      <alignment horizontal="left" vertical="center" indent="1"/>
    </xf>
    <xf numFmtId="4" fontId="104" fillId="34" borderId="183" applyNumberFormat="0" applyProtection="0">
      <alignment horizontal="left" vertical="center" indent="1"/>
    </xf>
    <xf numFmtId="4" fontId="104" fillId="34" borderId="183" applyNumberFormat="0" applyProtection="0">
      <alignment horizontal="left" vertical="center" indent="1"/>
    </xf>
    <xf numFmtId="4" fontId="104" fillId="34" borderId="183" applyNumberFormat="0" applyProtection="0">
      <alignment horizontal="left" vertical="center" indent="1"/>
    </xf>
    <xf numFmtId="4" fontId="104" fillId="34" borderId="183" applyNumberFormat="0" applyProtection="0">
      <alignment horizontal="left" vertical="center" indent="1"/>
    </xf>
    <xf numFmtId="0" fontId="104" fillId="34" borderId="183" applyNumberFormat="0" applyProtection="0">
      <alignment horizontal="left" vertical="top" indent="1"/>
    </xf>
    <xf numFmtId="0" fontId="104" fillId="34" borderId="183" applyNumberFormat="0" applyProtection="0">
      <alignment horizontal="left" vertical="top" indent="1"/>
    </xf>
    <xf numFmtId="0" fontId="104" fillId="34" borderId="183" applyNumberFormat="0" applyProtection="0">
      <alignment horizontal="left" vertical="top" indent="1"/>
    </xf>
    <xf numFmtId="0" fontId="104" fillId="34" borderId="183" applyNumberFormat="0" applyProtection="0">
      <alignment horizontal="left" vertical="top" indent="1"/>
    </xf>
    <xf numFmtId="0" fontId="104" fillId="34" borderId="183" applyNumberFormat="0" applyProtection="0">
      <alignment horizontal="left" vertical="top" indent="1"/>
    </xf>
    <xf numFmtId="4" fontId="106" fillId="41" borderId="183" applyNumberFormat="0" applyProtection="0">
      <alignment horizontal="right" vertical="center"/>
    </xf>
    <xf numFmtId="4" fontId="106" fillId="41" borderId="183" applyNumberFormat="0" applyProtection="0">
      <alignment horizontal="right" vertical="center"/>
    </xf>
    <xf numFmtId="4" fontId="106" fillId="41" borderId="183" applyNumberFormat="0" applyProtection="0">
      <alignment horizontal="right" vertical="center"/>
    </xf>
    <xf numFmtId="4" fontId="106" fillId="41" borderId="183" applyNumberFormat="0" applyProtection="0">
      <alignment horizontal="right" vertical="center"/>
    </xf>
    <xf numFmtId="4" fontId="106" fillId="41" borderId="183" applyNumberFormat="0" applyProtection="0">
      <alignment horizontal="right" vertical="center"/>
    </xf>
    <xf numFmtId="4" fontId="106" fillId="42" borderId="183" applyNumberFormat="0" applyProtection="0">
      <alignment horizontal="right" vertical="center"/>
    </xf>
    <xf numFmtId="4" fontId="106" fillId="42" borderId="183" applyNumberFormat="0" applyProtection="0">
      <alignment horizontal="right" vertical="center"/>
    </xf>
    <xf numFmtId="4" fontId="106" fillId="42" borderId="183" applyNumberFormat="0" applyProtection="0">
      <alignment horizontal="right" vertical="center"/>
    </xf>
    <xf numFmtId="4" fontId="106" fillId="42" borderId="183" applyNumberFormat="0" applyProtection="0">
      <alignment horizontal="right" vertical="center"/>
    </xf>
    <xf numFmtId="4" fontId="106" fillId="42" borderId="183" applyNumberFormat="0" applyProtection="0">
      <alignment horizontal="right" vertical="center"/>
    </xf>
    <xf numFmtId="4" fontId="106" fillId="43" borderId="183" applyNumberFormat="0" applyProtection="0">
      <alignment horizontal="right" vertical="center"/>
    </xf>
    <xf numFmtId="4" fontId="106" fillId="43" borderId="183" applyNumberFormat="0" applyProtection="0">
      <alignment horizontal="right" vertical="center"/>
    </xf>
    <xf numFmtId="4" fontId="106" fillId="43" borderId="183" applyNumberFormat="0" applyProtection="0">
      <alignment horizontal="right" vertical="center"/>
    </xf>
    <xf numFmtId="4" fontId="106" fillId="43" borderId="183" applyNumberFormat="0" applyProtection="0">
      <alignment horizontal="right" vertical="center"/>
    </xf>
    <xf numFmtId="4" fontId="106" fillId="43" borderId="183" applyNumberFormat="0" applyProtection="0">
      <alignment horizontal="right" vertical="center"/>
    </xf>
    <xf numFmtId="4" fontId="106" fillId="44" borderId="183" applyNumberFormat="0" applyProtection="0">
      <alignment horizontal="right" vertical="center"/>
    </xf>
    <xf numFmtId="4" fontId="106" fillId="44" borderId="183" applyNumberFormat="0" applyProtection="0">
      <alignment horizontal="right" vertical="center"/>
    </xf>
    <xf numFmtId="4" fontId="106" fillId="44" borderId="183" applyNumberFormat="0" applyProtection="0">
      <alignment horizontal="right" vertical="center"/>
    </xf>
    <xf numFmtId="4" fontId="106" fillId="44" borderId="183" applyNumberFormat="0" applyProtection="0">
      <alignment horizontal="right" vertical="center"/>
    </xf>
    <xf numFmtId="4" fontId="106" fillId="44" borderId="183" applyNumberFormat="0" applyProtection="0">
      <alignment horizontal="right" vertical="center"/>
    </xf>
    <xf numFmtId="4" fontId="106" fillId="45" borderId="183" applyNumberFormat="0" applyProtection="0">
      <alignment horizontal="right" vertical="center"/>
    </xf>
    <xf numFmtId="4" fontId="106" fillId="45" borderId="183" applyNumberFormat="0" applyProtection="0">
      <alignment horizontal="right" vertical="center"/>
    </xf>
    <xf numFmtId="4" fontId="106" fillId="45" borderId="183" applyNumberFormat="0" applyProtection="0">
      <alignment horizontal="right" vertical="center"/>
    </xf>
    <xf numFmtId="4" fontId="106" fillId="45" borderId="183" applyNumberFormat="0" applyProtection="0">
      <alignment horizontal="right" vertical="center"/>
    </xf>
    <xf numFmtId="4" fontId="106" fillId="45" borderId="183" applyNumberFormat="0" applyProtection="0">
      <alignment horizontal="right" vertical="center"/>
    </xf>
    <xf numFmtId="4" fontId="106" fillId="46" borderId="183" applyNumberFormat="0" applyProtection="0">
      <alignment horizontal="right" vertical="center"/>
    </xf>
    <xf numFmtId="4" fontId="106" fillId="46" borderId="183" applyNumberFormat="0" applyProtection="0">
      <alignment horizontal="right" vertical="center"/>
    </xf>
    <xf numFmtId="4" fontId="106" fillId="46" borderId="183" applyNumberFormat="0" applyProtection="0">
      <alignment horizontal="right" vertical="center"/>
    </xf>
    <xf numFmtId="4" fontId="106" fillId="46" borderId="183" applyNumberFormat="0" applyProtection="0">
      <alignment horizontal="right" vertical="center"/>
    </xf>
    <xf numFmtId="4" fontId="106" fillId="46" borderId="183" applyNumberFormat="0" applyProtection="0">
      <alignment horizontal="right" vertical="center"/>
    </xf>
    <xf numFmtId="4" fontId="106" fillId="47" borderId="183" applyNumberFormat="0" applyProtection="0">
      <alignment horizontal="right" vertical="center"/>
    </xf>
    <xf numFmtId="4" fontId="106" fillId="47" borderId="183" applyNumberFormat="0" applyProtection="0">
      <alignment horizontal="right" vertical="center"/>
    </xf>
    <xf numFmtId="4" fontId="106" fillId="47" borderId="183" applyNumberFormat="0" applyProtection="0">
      <alignment horizontal="right" vertical="center"/>
    </xf>
    <xf numFmtId="4" fontId="106" fillId="47" borderId="183" applyNumberFormat="0" applyProtection="0">
      <alignment horizontal="right" vertical="center"/>
    </xf>
    <xf numFmtId="4" fontId="106" fillId="47" borderId="183" applyNumberFormat="0" applyProtection="0">
      <alignment horizontal="right" vertical="center"/>
    </xf>
    <xf numFmtId="4" fontId="106" fillId="48" borderId="183" applyNumberFormat="0" applyProtection="0">
      <alignment horizontal="right" vertical="center"/>
    </xf>
    <xf numFmtId="4" fontId="106" fillId="48" borderId="183" applyNumberFormat="0" applyProtection="0">
      <alignment horizontal="right" vertical="center"/>
    </xf>
    <xf numFmtId="4" fontId="106" fillId="48" borderId="183" applyNumberFormat="0" applyProtection="0">
      <alignment horizontal="right" vertical="center"/>
    </xf>
    <xf numFmtId="4" fontId="106" fillId="48" borderId="183" applyNumberFormat="0" applyProtection="0">
      <alignment horizontal="right" vertical="center"/>
    </xf>
    <xf numFmtId="4" fontId="106" fillId="48" borderId="183" applyNumberFormat="0" applyProtection="0">
      <alignment horizontal="right" vertical="center"/>
    </xf>
    <xf numFmtId="4" fontId="106" fillId="49" borderId="183" applyNumberFormat="0" applyProtection="0">
      <alignment horizontal="right" vertical="center"/>
    </xf>
    <xf numFmtId="4" fontId="106" fillId="49" borderId="183" applyNumberFormat="0" applyProtection="0">
      <alignment horizontal="right" vertical="center"/>
    </xf>
    <xf numFmtId="4" fontId="106" fillId="49" borderId="183" applyNumberFormat="0" applyProtection="0">
      <alignment horizontal="right" vertical="center"/>
    </xf>
    <xf numFmtId="4" fontId="106" fillId="49" borderId="183" applyNumberFormat="0" applyProtection="0">
      <alignment horizontal="right" vertical="center"/>
    </xf>
    <xf numFmtId="4" fontId="106" fillId="49" borderId="183" applyNumberFormat="0" applyProtection="0">
      <alignment horizontal="right" vertical="center"/>
    </xf>
    <xf numFmtId="4" fontId="108" fillId="35" borderId="239" applyNumberFormat="0" applyProtection="0">
      <alignment vertical="center"/>
    </xf>
    <xf numFmtId="4" fontId="106" fillId="53" borderId="183" applyNumberFormat="0" applyProtection="0">
      <alignment horizontal="right" vertical="center"/>
    </xf>
    <xf numFmtId="4" fontId="106" fillId="53" borderId="183" applyNumberFormat="0" applyProtection="0">
      <alignment horizontal="right" vertical="center"/>
    </xf>
    <xf numFmtId="4" fontId="106" fillId="53" borderId="183" applyNumberFormat="0" applyProtection="0">
      <alignment horizontal="right" vertical="center"/>
    </xf>
    <xf numFmtId="4" fontId="106" fillId="53" borderId="183" applyNumberFormat="0" applyProtection="0">
      <alignment horizontal="right" vertical="center"/>
    </xf>
    <xf numFmtId="4" fontId="106" fillId="53" borderId="183" applyNumberFormat="0" applyProtection="0">
      <alignment horizontal="right" vertical="center"/>
    </xf>
    <xf numFmtId="0" fontId="27" fillId="52" borderId="183" applyNumberFormat="0" applyProtection="0">
      <alignment horizontal="left" vertical="center" indent="1"/>
    </xf>
    <xf numFmtId="0" fontId="27" fillId="52" borderId="183" applyNumberFormat="0" applyProtection="0">
      <alignment horizontal="left" vertical="center" indent="1"/>
    </xf>
    <xf numFmtId="0" fontId="27" fillId="52" borderId="183" applyNumberFormat="0" applyProtection="0">
      <alignment horizontal="left" vertical="center" indent="1"/>
    </xf>
    <xf numFmtId="0" fontId="27" fillId="52" borderId="183" applyNumberFormat="0" applyProtection="0">
      <alignment horizontal="left" vertical="center" indent="1"/>
    </xf>
    <xf numFmtId="0" fontId="27" fillId="52" borderId="183" applyNumberFormat="0" applyProtection="0">
      <alignment horizontal="left" vertical="center" indent="1"/>
    </xf>
    <xf numFmtId="0" fontId="27" fillId="52" borderId="183" applyNumberFormat="0" applyProtection="0">
      <alignment horizontal="left" vertical="top" indent="1"/>
    </xf>
    <xf numFmtId="0" fontId="27" fillId="52" borderId="183" applyNumberFormat="0" applyProtection="0">
      <alignment horizontal="left" vertical="top" indent="1"/>
    </xf>
    <xf numFmtId="0" fontId="27" fillId="52" borderId="183" applyNumberFormat="0" applyProtection="0">
      <alignment horizontal="left" vertical="top" indent="1"/>
    </xf>
    <xf numFmtId="0" fontId="27" fillId="52" borderId="183" applyNumberFormat="0" applyProtection="0">
      <alignment horizontal="left" vertical="top" indent="1"/>
    </xf>
    <xf numFmtId="0" fontId="27" fillId="52" borderId="183" applyNumberFormat="0" applyProtection="0">
      <alignment horizontal="left" vertical="top" indent="1"/>
    </xf>
    <xf numFmtId="0" fontId="27" fillId="40" borderId="183" applyNumberFormat="0" applyProtection="0">
      <alignment horizontal="left" vertical="center" indent="1"/>
    </xf>
    <xf numFmtId="0" fontId="27" fillId="40" borderId="183" applyNumberFormat="0" applyProtection="0">
      <alignment horizontal="left" vertical="center" indent="1"/>
    </xf>
    <xf numFmtId="0" fontId="27" fillId="40" borderId="183" applyNumberFormat="0" applyProtection="0">
      <alignment horizontal="left" vertical="center" indent="1"/>
    </xf>
    <xf numFmtId="0" fontId="27" fillId="40" borderId="183" applyNumberFormat="0" applyProtection="0">
      <alignment horizontal="left" vertical="center" indent="1"/>
    </xf>
    <xf numFmtId="0" fontId="27" fillId="40" borderId="183" applyNumberFormat="0" applyProtection="0">
      <alignment horizontal="left" vertical="center" indent="1"/>
    </xf>
    <xf numFmtId="0" fontId="27" fillId="40" borderId="183" applyNumberFormat="0" applyProtection="0">
      <alignment horizontal="left" vertical="top" indent="1"/>
    </xf>
    <xf numFmtId="0" fontId="27" fillId="40" borderId="183" applyNumberFormat="0" applyProtection="0">
      <alignment horizontal="left" vertical="top" indent="1"/>
    </xf>
    <xf numFmtId="0" fontId="27" fillId="40" borderId="183" applyNumberFormat="0" applyProtection="0">
      <alignment horizontal="left" vertical="top" indent="1"/>
    </xf>
    <xf numFmtId="0" fontId="27" fillId="40" borderId="183" applyNumberFormat="0" applyProtection="0">
      <alignment horizontal="left" vertical="top" indent="1"/>
    </xf>
    <xf numFmtId="0" fontId="27" fillId="40" borderId="183" applyNumberFormat="0" applyProtection="0">
      <alignment horizontal="left" vertical="top" indent="1"/>
    </xf>
    <xf numFmtId="0" fontId="27" fillId="36" borderId="183" applyNumberFormat="0" applyProtection="0">
      <alignment horizontal="left" vertical="center" indent="1"/>
    </xf>
    <xf numFmtId="0" fontId="27" fillId="36" borderId="183" applyNumberFormat="0" applyProtection="0">
      <alignment horizontal="left" vertical="center" indent="1"/>
    </xf>
    <xf numFmtId="0" fontId="27" fillId="36" borderId="183" applyNumberFormat="0" applyProtection="0">
      <alignment horizontal="left" vertical="center" indent="1"/>
    </xf>
    <xf numFmtId="0" fontId="27" fillId="36" borderId="183" applyNumberFormat="0" applyProtection="0">
      <alignment horizontal="left" vertical="center" indent="1"/>
    </xf>
    <xf numFmtId="0" fontId="27" fillId="36" borderId="183" applyNumberFormat="0" applyProtection="0">
      <alignment horizontal="left" vertical="center" indent="1"/>
    </xf>
    <xf numFmtId="0" fontId="27" fillId="36" borderId="183" applyNumberFormat="0" applyProtection="0">
      <alignment horizontal="left" vertical="top" indent="1"/>
    </xf>
    <xf numFmtId="0" fontId="27" fillId="36" borderId="183" applyNumberFormat="0" applyProtection="0">
      <alignment horizontal="left" vertical="top" indent="1"/>
    </xf>
    <xf numFmtId="0" fontId="27" fillId="36" borderId="183" applyNumberFormat="0" applyProtection="0">
      <alignment horizontal="left" vertical="top" indent="1"/>
    </xf>
    <xf numFmtId="0" fontId="27" fillId="36" borderId="183" applyNumberFormat="0" applyProtection="0">
      <alignment horizontal="left" vertical="top" indent="1"/>
    </xf>
    <xf numFmtId="0" fontId="27" fillId="36" borderId="183" applyNumberFormat="0" applyProtection="0">
      <alignment horizontal="left" vertical="top" indent="1"/>
    </xf>
    <xf numFmtId="0" fontId="27" fillId="54" borderId="183" applyNumberFormat="0" applyProtection="0">
      <alignment horizontal="left" vertical="center" indent="1"/>
    </xf>
    <xf numFmtId="0" fontId="27" fillId="54" borderId="183" applyNumberFormat="0" applyProtection="0">
      <alignment horizontal="left" vertical="center" indent="1"/>
    </xf>
    <xf numFmtId="0" fontId="27" fillId="54" borderId="183" applyNumberFormat="0" applyProtection="0">
      <alignment horizontal="left" vertical="center" indent="1"/>
    </xf>
    <xf numFmtId="0" fontId="27" fillId="54" borderId="183" applyNumberFormat="0" applyProtection="0">
      <alignment horizontal="left" vertical="center" indent="1"/>
    </xf>
    <xf numFmtId="0" fontId="27" fillId="54" borderId="183" applyNumberFormat="0" applyProtection="0">
      <alignment horizontal="left" vertical="center" indent="1"/>
    </xf>
    <xf numFmtId="0" fontId="27" fillId="54" borderId="183" applyNumberFormat="0" applyProtection="0">
      <alignment horizontal="left" vertical="top" indent="1"/>
    </xf>
    <xf numFmtId="0" fontId="27" fillId="54" borderId="183" applyNumberFormat="0" applyProtection="0">
      <alignment horizontal="left" vertical="top" indent="1"/>
    </xf>
    <xf numFmtId="0" fontId="27" fillId="54" borderId="183" applyNumberFormat="0" applyProtection="0">
      <alignment horizontal="left" vertical="top" indent="1"/>
    </xf>
    <xf numFmtId="0" fontId="27" fillId="54" borderId="183" applyNumberFormat="0" applyProtection="0">
      <alignment horizontal="left" vertical="top" indent="1"/>
    </xf>
    <xf numFmtId="0" fontId="27" fillId="54" borderId="183" applyNumberFormat="0" applyProtection="0">
      <alignment horizontal="left" vertical="top" indent="1"/>
    </xf>
    <xf numFmtId="4" fontId="106" fillId="35" borderId="183" applyNumberFormat="0" applyProtection="0">
      <alignment vertical="center"/>
    </xf>
    <xf numFmtId="4" fontId="106" fillId="35" borderId="183" applyNumberFormat="0" applyProtection="0">
      <alignment vertical="center"/>
    </xf>
    <xf numFmtId="4" fontId="106" fillId="35" borderId="183" applyNumberFormat="0" applyProtection="0">
      <alignment vertical="center"/>
    </xf>
    <xf numFmtId="4" fontId="106" fillId="35" borderId="183" applyNumberFormat="0" applyProtection="0">
      <alignment vertical="center"/>
    </xf>
    <xf numFmtId="4" fontId="106" fillId="35" borderId="183" applyNumberFormat="0" applyProtection="0">
      <alignment vertical="center"/>
    </xf>
    <xf numFmtId="4" fontId="108" fillId="35" borderId="183" applyNumberFormat="0" applyProtection="0">
      <alignment vertical="center"/>
    </xf>
    <xf numFmtId="4" fontId="108" fillId="35" borderId="183" applyNumberFormat="0" applyProtection="0">
      <alignment vertical="center"/>
    </xf>
    <xf numFmtId="4" fontId="108" fillId="35" borderId="183" applyNumberFormat="0" applyProtection="0">
      <alignment vertical="center"/>
    </xf>
    <xf numFmtId="4" fontId="108" fillId="35" borderId="183" applyNumberFormat="0" applyProtection="0">
      <alignment vertical="center"/>
    </xf>
    <xf numFmtId="4" fontId="108" fillId="35" borderId="183" applyNumberFormat="0" applyProtection="0">
      <alignment vertical="center"/>
    </xf>
    <xf numFmtId="4" fontId="106" fillId="35" borderId="183" applyNumberFormat="0" applyProtection="0">
      <alignment horizontal="left" vertical="center" indent="1"/>
    </xf>
    <xf numFmtId="4" fontId="106" fillId="35" borderId="183" applyNumberFormat="0" applyProtection="0">
      <alignment horizontal="left" vertical="center" indent="1"/>
    </xf>
    <xf numFmtId="4" fontId="106" fillId="35" borderId="183" applyNumberFormat="0" applyProtection="0">
      <alignment horizontal="left" vertical="center" indent="1"/>
    </xf>
    <xf numFmtId="4" fontId="106" fillId="35" borderId="183" applyNumberFormat="0" applyProtection="0">
      <alignment horizontal="left" vertical="center" indent="1"/>
    </xf>
    <xf numFmtId="4" fontId="106" fillId="35" borderId="183" applyNumberFormat="0" applyProtection="0">
      <alignment horizontal="left" vertical="center" indent="1"/>
    </xf>
    <xf numFmtId="0" fontId="106" fillId="35" borderId="183" applyNumberFormat="0" applyProtection="0">
      <alignment horizontal="left" vertical="top" indent="1"/>
    </xf>
    <xf numFmtId="0" fontId="106" fillId="35" borderId="183" applyNumberFormat="0" applyProtection="0">
      <alignment horizontal="left" vertical="top" indent="1"/>
    </xf>
    <xf numFmtId="0" fontId="106" fillId="35" borderId="183" applyNumberFormat="0" applyProtection="0">
      <alignment horizontal="left" vertical="top" indent="1"/>
    </xf>
    <xf numFmtId="0" fontId="106" fillId="35" borderId="183" applyNumberFormat="0" applyProtection="0">
      <alignment horizontal="left" vertical="top" indent="1"/>
    </xf>
    <xf numFmtId="0" fontId="106" fillId="35" borderId="183" applyNumberFormat="0" applyProtection="0">
      <alignment horizontal="left" vertical="top" indent="1"/>
    </xf>
    <xf numFmtId="4" fontId="106" fillId="51" borderId="183" applyNumberFormat="0" applyProtection="0">
      <alignment horizontal="right" vertical="center"/>
    </xf>
    <xf numFmtId="4" fontId="106" fillId="51" borderId="183" applyNumberFormat="0" applyProtection="0">
      <alignment horizontal="right" vertical="center"/>
    </xf>
    <xf numFmtId="4" fontId="106" fillId="51" borderId="183" applyNumberFormat="0" applyProtection="0">
      <alignment horizontal="right" vertical="center"/>
    </xf>
    <xf numFmtId="4" fontId="106" fillId="51" borderId="183" applyNumberFormat="0" applyProtection="0">
      <alignment horizontal="right" vertical="center"/>
    </xf>
    <xf numFmtId="4" fontId="106" fillId="51" borderId="183" applyNumberFormat="0" applyProtection="0">
      <alignment horizontal="right" vertical="center"/>
    </xf>
    <xf numFmtId="4" fontId="108" fillId="51" borderId="183" applyNumberFormat="0" applyProtection="0">
      <alignment horizontal="right" vertical="center"/>
    </xf>
    <xf numFmtId="4" fontId="108" fillId="51" borderId="183" applyNumberFormat="0" applyProtection="0">
      <alignment horizontal="right" vertical="center"/>
    </xf>
    <xf numFmtId="4" fontId="108" fillId="51" borderId="183" applyNumberFormat="0" applyProtection="0">
      <alignment horizontal="right" vertical="center"/>
    </xf>
    <xf numFmtId="4" fontId="108" fillId="51" borderId="183" applyNumberFormat="0" applyProtection="0">
      <alignment horizontal="right" vertical="center"/>
    </xf>
    <xf numFmtId="4" fontId="108" fillId="51" borderId="183" applyNumberFormat="0" applyProtection="0">
      <alignment horizontal="right" vertical="center"/>
    </xf>
    <xf numFmtId="4" fontId="106" fillId="53" borderId="183" applyNumberFormat="0" applyProtection="0">
      <alignment horizontal="left" vertical="center" indent="1"/>
    </xf>
    <xf numFmtId="4" fontId="106" fillId="53" borderId="183" applyNumberFormat="0" applyProtection="0">
      <alignment horizontal="left" vertical="center" indent="1"/>
    </xf>
    <xf numFmtId="4" fontId="106" fillId="53" borderId="183" applyNumberFormat="0" applyProtection="0">
      <alignment horizontal="left" vertical="center" indent="1"/>
    </xf>
    <xf numFmtId="4" fontId="106" fillId="53" borderId="183" applyNumberFormat="0" applyProtection="0">
      <alignment horizontal="left" vertical="center" indent="1"/>
    </xf>
    <xf numFmtId="4" fontId="106" fillId="53" borderId="183" applyNumberFormat="0" applyProtection="0">
      <alignment horizontal="left" vertical="center" indent="1"/>
    </xf>
    <xf numFmtId="0" fontId="106" fillId="40" borderId="183" applyNumberFormat="0" applyProtection="0">
      <alignment horizontal="left" vertical="top" indent="1"/>
    </xf>
    <xf numFmtId="0" fontId="106" fillId="40" borderId="183" applyNumberFormat="0" applyProtection="0">
      <alignment horizontal="left" vertical="top" indent="1"/>
    </xf>
    <xf numFmtId="0" fontId="106" fillId="40" borderId="183" applyNumberFormat="0" applyProtection="0">
      <alignment horizontal="left" vertical="top" indent="1"/>
    </xf>
    <xf numFmtId="0" fontId="106" fillId="40" borderId="183" applyNumberFormat="0" applyProtection="0">
      <alignment horizontal="left" vertical="top" indent="1"/>
    </xf>
    <xf numFmtId="0" fontId="106" fillId="40" borderId="183" applyNumberFormat="0" applyProtection="0">
      <alignment horizontal="left" vertical="top" indent="1"/>
    </xf>
    <xf numFmtId="4" fontId="110" fillId="51" borderId="183" applyNumberFormat="0" applyProtection="0">
      <alignment horizontal="right" vertical="center"/>
    </xf>
    <xf numFmtId="4" fontId="110" fillId="51" borderId="183" applyNumberFormat="0" applyProtection="0">
      <alignment horizontal="right" vertical="center"/>
    </xf>
    <xf numFmtId="4" fontId="110" fillId="51" borderId="183" applyNumberFormat="0" applyProtection="0">
      <alignment horizontal="right" vertical="center"/>
    </xf>
    <xf numFmtId="4" fontId="110" fillId="51" borderId="183" applyNumberFormat="0" applyProtection="0">
      <alignment horizontal="right" vertical="center"/>
    </xf>
    <xf numFmtId="4" fontId="110" fillId="51" borderId="183" applyNumberFormat="0" applyProtection="0">
      <alignment horizontal="right" vertical="center"/>
    </xf>
    <xf numFmtId="3" fontId="55" fillId="34" borderId="184">
      <alignment horizontal="left" vertical="top" wrapText="1"/>
      <protection locked="0"/>
    </xf>
    <xf numFmtId="3" fontId="55" fillId="34" borderId="184">
      <alignment horizontal="left" vertical="top" wrapText="1"/>
      <protection locked="0"/>
    </xf>
    <xf numFmtId="3" fontId="55" fillId="34" borderId="184">
      <alignment horizontal="left" vertical="top" wrapText="1"/>
      <protection locked="0"/>
    </xf>
    <xf numFmtId="3" fontId="55" fillId="34" borderId="184">
      <alignment horizontal="left" vertical="top" wrapText="1"/>
      <protection locked="0"/>
    </xf>
    <xf numFmtId="4" fontId="106" fillId="53" borderId="186" applyNumberFormat="0" applyProtection="0">
      <alignment horizontal="left" vertical="center" indent="1"/>
    </xf>
    <xf numFmtId="0" fontId="27" fillId="36" borderId="195" applyNumberFormat="0" applyProtection="0">
      <alignment horizontal="left" vertical="center" indent="1"/>
    </xf>
    <xf numFmtId="0" fontId="27" fillId="54" borderId="195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40" borderId="186" applyNumberFormat="0" applyProtection="0">
      <alignment horizontal="left" vertical="top" indent="1"/>
    </xf>
    <xf numFmtId="4" fontId="106" fillId="53" borderId="186" applyNumberFormat="0" applyProtection="0">
      <alignment horizontal="left" vertical="center" indent="1"/>
    </xf>
    <xf numFmtId="4" fontId="108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10" fontId="34" fillId="35" borderId="184" applyNumberFormat="0" applyBorder="0" applyAlignment="0" applyProtection="0"/>
    <xf numFmtId="0" fontId="106" fillId="35" borderId="186" applyNumberFormat="0" applyProtection="0">
      <alignment horizontal="left" vertical="top" indent="1"/>
    </xf>
    <xf numFmtId="0" fontId="106" fillId="35" borderId="186" applyNumberFormat="0" applyProtection="0">
      <alignment horizontal="left" vertical="top" indent="1"/>
    </xf>
    <xf numFmtId="3" fontId="55" fillId="34" borderId="187">
      <alignment horizontal="left" vertical="top" wrapText="1"/>
      <protection locked="0"/>
    </xf>
    <xf numFmtId="4" fontId="108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0" fontId="27" fillId="54" borderId="195" applyNumberFormat="0" applyProtection="0">
      <alignment horizontal="left" vertical="top" indent="1"/>
    </xf>
    <xf numFmtId="0" fontId="27" fillId="54" borderId="195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49" borderId="195" applyNumberFormat="0" applyProtection="0">
      <alignment horizontal="right" vertical="center"/>
    </xf>
    <xf numFmtId="4" fontId="110" fillId="51" borderId="186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53" borderId="217" applyNumberFormat="0" applyProtection="0">
      <alignment horizontal="right" vertical="center"/>
    </xf>
    <xf numFmtId="4" fontId="106" fillId="53" borderId="195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49" borderId="195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6" fillId="35" borderId="195" applyNumberFormat="0" applyProtection="0">
      <alignment vertical="center"/>
    </xf>
    <xf numFmtId="4" fontId="106" fillId="45" borderId="195" applyNumberFormat="0" applyProtection="0">
      <alignment horizontal="right"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4" fillId="34" borderId="186" applyNumberFormat="0" applyProtection="0">
      <alignment horizontal="left" vertical="center" indent="1"/>
    </xf>
    <xf numFmtId="4" fontId="104" fillId="34" borderId="186" applyNumberFormat="0" applyProtection="0">
      <alignment horizontal="left" vertical="center" indent="1"/>
    </xf>
    <xf numFmtId="4" fontId="104" fillId="34" borderId="186" applyNumberFormat="0" applyProtection="0">
      <alignment horizontal="left" vertical="center" indent="1"/>
    </xf>
    <xf numFmtId="4" fontId="104" fillId="34" borderId="186" applyNumberFormat="0" applyProtection="0">
      <alignment horizontal="left" vertical="center" indent="1"/>
    </xf>
    <xf numFmtId="4" fontId="104" fillId="34" borderId="186" applyNumberFormat="0" applyProtection="0">
      <alignment horizontal="left" vertical="center" indent="1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4" fontId="106" fillId="41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top" indent="1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0" fontId="106" fillId="35" borderId="186" applyNumberFormat="0" applyProtection="0">
      <alignment horizontal="left" vertical="top" indent="1"/>
    </xf>
    <xf numFmtId="0" fontId="106" fillId="35" borderId="186" applyNumberFormat="0" applyProtection="0">
      <alignment horizontal="left" vertical="top" indent="1"/>
    </xf>
    <xf numFmtId="0" fontId="106" fillId="35" borderId="186" applyNumberFormat="0" applyProtection="0">
      <alignment horizontal="left" vertical="top" indent="1"/>
    </xf>
    <xf numFmtId="0" fontId="106" fillId="35" borderId="186" applyNumberFormat="0" applyProtection="0">
      <alignment horizontal="left" vertical="top" indent="1"/>
    </xf>
    <xf numFmtId="0" fontId="106" fillId="35" borderId="186" applyNumberFormat="0" applyProtection="0">
      <alignment horizontal="left" vertical="top" indent="1"/>
    </xf>
    <xf numFmtId="4" fontId="106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4" fontId="106" fillId="53" borderId="186" applyNumberFormat="0" applyProtection="0">
      <alignment horizontal="left" vertical="center" indent="1"/>
    </xf>
    <xf numFmtId="4" fontId="106" fillId="53" borderId="186" applyNumberFormat="0" applyProtection="0">
      <alignment horizontal="left" vertical="center" indent="1"/>
    </xf>
    <xf numFmtId="4" fontId="106" fillId="53" borderId="186" applyNumberFormat="0" applyProtection="0">
      <alignment horizontal="left" vertical="center" indent="1"/>
    </xf>
    <xf numFmtId="4" fontId="106" fillId="53" borderId="186" applyNumberFormat="0" applyProtection="0">
      <alignment horizontal="left" vertical="center" indent="1"/>
    </xf>
    <xf numFmtId="4" fontId="106" fillId="53" borderId="186" applyNumberFormat="0" applyProtection="0">
      <alignment horizontal="left" vertical="center" indent="1"/>
    </xf>
    <xf numFmtId="0" fontId="106" fillId="40" borderId="186" applyNumberFormat="0" applyProtection="0">
      <alignment horizontal="left" vertical="top" indent="1"/>
    </xf>
    <xf numFmtId="0" fontId="106" fillId="40" borderId="186" applyNumberFormat="0" applyProtection="0">
      <alignment horizontal="left" vertical="top" indent="1"/>
    </xf>
    <xf numFmtId="0" fontId="106" fillId="40" borderId="186" applyNumberFormat="0" applyProtection="0">
      <alignment horizontal="left" vertical="top" indent="1"/>
    </xf>
    <xf numFmtId="0" fontId="106" fillId="40" borderId="186" applyNumberFormat="0" applyProtection="0">
      <alignment horizontal="left" vertical="top" indent="1"/>
    </xf>
    <xf numFmtId="0" fontId="106" fillId="40" borderId="186" applyNumberFormat="0" applyProtection="0">
      <alignment horizontal="left" vertical="top" indent="1"/>
    </xf>
    <xf numFmtId="4" fontId="110" fillId="51" borderId="186" applyNumberFormat="0" applyProtection="0">
      <alignment horizontal="right" vertical="center"/>
    </xf>
    <xf numFmtId="4" fontId="110" fillId="51" borderId="186" applyNumberFormat="0" applyProtection="0">
      <alignment horizontal="right" vertical="center"/>
    </xf>
    <xf numFmtId="4" fontId="110" fillId="51" borderId="186" applyNumberFormat="0" applyProtection="0">
      <alignment horizontal="right" vertical="center"/>
    </xf>
    <xf numFmtId="4" fontId="110" fillId="51" borderId="186" applyNumberFormat="0" applyProtection="0">
      <alignment horizontal="right" vertical="center"/>
    </xf>
    <xf numFmtId="4" fontId="110" fillId="51" borderId="186" applyNumberFormat="0" applyProtection="0">
      <alignment horizontal="right" vertical="center"/>
    </xf>
    <xf numFmtId="3" fontId="55" fillId="34" borderId="187">
      <alignment horizontal="left" vertical="top" wrapText="1"/>
      <protection locked="0"/>
    </xf>
    <xf numFmtId="3" fontId="55" fillId="34" borderId="187">
      <alignment horizontal="left" vertical="top" wrapText="1"/>
      <protection locked="0"/>
    </xf>
    <xf numFmtId="3" fontId="55" fillId="34" borderId="187">
      <alignment horizontal="left" vertical="top" wrapText="1"/>
      <protection locked="0"/>
    </xf>
    <xf numFmtId="3" fontId="55" fillId="34" borderId="187">
      <alignment horizontal="left" vertical="top" wrapText="1"/>
      <protection locked="0"/>
    </xf>
    <xf numFmtId="10" fontId="34" fillId="35" borderId="187" applyNumberFormat="0" applyBorder="0" applyAlignment="0" applyProtection="0"/>
    <xf numFmtId="4" fontId="106" fillId="49" borderId="195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106" fillId="35" borderId="195" applyNumberFormat="0" applyProtection="0">
      <alignment horizontal="left" vertical="top" indent="1"/>
    </xf>
    <xf numFmtId="4" fontId="106" fillId="35" borderId="195" applyNumberFormat="0" applyProtection="0">
      <alignment vertical="center"/>
    </xf>
    <xf numFmtId="0" fontId="27" fillId="36" borderId="195" applyNumberFormat="0" applyProtection="0">
      <alignment horizontal="left" vertical="top" indent="1"/>
    </xf>
    <xf numFmtId="0" fontId="31" fillId="0" borderId="194">
      <alignment horizontal="left" vertical="center"/>
    </xf>
    <xf numFmtId="0" fontId="27" fillId="40" borderId="195" applyNumberFormat="0" applyProtection="0">
      <alignment horizontal="left" vertical="top" indent="1"/>
    </xf>
    <xf numFmtId="0" fontId="27" fillId="40" borderId="195" applyNumberFormat="0" applyProtection="0">
      <alignment horizontal="left" vertical="center" indent="1"/>
    </xf>
    <xf numFmtId="4" fontId="108" fillId="35" borderId="195" applyNumberFormat="0" applyProtection="0">
      <alignment vertical="center"/>
    </xf>
    <xf numFmtId="4" fontId="106" fillId="49" borderId="228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4" fontId="106" fillId="53" borderId="195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4" fontId="106" fillId="49" borderId="195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0" fontId="27" fillId="54" borderId="228" applyNumberFormat="0" applyProtection="0">
      <alignment horizontal="left" vertical="top" indent="1"/>
    </xf>
    <xf numFmtId="4" fontId="106" fillId="42" borderId="192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4" fontId="108" fillId="51" borderId="195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4" fontId="106" fillId="35" borderId="195" applyNumberFormat="0" applyProtection="0">
      <alignment horizontal="left" vertical="center" indent="1"/>
    </xf>
    <xf numFmtId="0" fontId="27" fillId="36" borderId="195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4" fontId="106" fillId="41" borderId="195" applyNumberFormat="0" applyProtection="0">
      <alignment horizontal="right" vertical="center"/>
    </xf>
    <xf numFmtId="3" fontId="55" fillId="34" borderId="193">
      <alignment horizontal="left" vertical="top" wrapText="1"/>
      <protection locked="0"/>
    </xf>
    <xf numFmtId="4" fontId="106" fillId="41" borderId="195" applyNumberFormat="0" applyProtection="0">
      <alignment horizontal="right" vertical="center"/>
    </xf>
    <xf numFmtId="0" fontId="31" fillId="0" borderId="227">
      <alignment horizontal="left" vertical="center"/>
    </xf>
    <xf numFmtId="10" fontId="66" fillId="35" borderId="187" applyNumberFormat="0" applyBorder="0" applyAlignment="0" applyProtection="0"/>
    <xf numFmtId="4" fontId="108" fillId="35" borderId="195" applyNumberFormat="0" applyProtection="0">
      <alignment vertical="center"/>
    </xf>
    <xf numFmtId="4" fontId="106" fillId="45" borderId="195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10" fontId="34" fillId="35" borderId="196" applyNumberFormat="0" applyBorder="0" applyAlignment="0" applyProtection="0"/>
    <xf numFmtId="0" fontId="27" fillId="40" borderId="195" applyNumberFormat="0" applyProtection="0">
      <alignment horizontal="left" vertical="top" indent="1"/>
    </xf>
    <xf numFmtId="3" fontId="55" fillId="34" borderId="196">
      <alignment horizontal="left" vertical="top" wrapText="1"/>
      <protection locked="0"/>
    </xf>
    <xf numFmtId="4" fontId="106" fillId="46" borderId="19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35" borderId="200" applyNumberFormat="0" applyProtection="0">
      <alignment vertical="center"/>
    </xf>
    <xf numFmtId="4" fontId="106" fillId="44" borderId="195" applyNumberFormat="0" applyProtection="0">
      <alignment horizontal="right" vertical="center"/>
    </xf>
    <xf numFmtId="0" fontId="106" fillId="40" borderId="200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2" borderId="195" applyNumberFormat="0" applyProtection="0">
      <alignment horizontal="left" vertical="top" indent="1"/>
    </xf>
    <xf numFmtId="3" fontId="55" fillId="34" borderId="196">
      <alignment horizontal="left" vertical="top" wrapText="1"/>
      <protection locked="0"/>
    </xf>
    <xf numFmtId="3" fontId="55" fillId="34" borderId="196">
      <alignment horizontal="left" vertical="top" wrapText="1"/>
      <protection locked="0"/>
    </xf>
    <xf numFmtId="4" fontId="106" fillId="35" borderId="195" applyNumberFormat="0" applyProtection="0">
      <alignment horizontal="left" vertical="center" indent="1"/>
    </xf>
    <xf numFmtId="0" fontId="31" fillId="0" borderId="194">
      <alignment horizontal="left" vertical="center"/>
    </xf>
    <xf numFmtId="0" fontId="27" fillId="40" borderId="195" applyNumberFormat="0" applyProtection="0">
      <alignment horizontal="left" vertical="top" indent="1"/>
    </xf>
    <xf numFmtId="0" fontId="31" fillId="0" borderId="194">
      <alignment horizontal="left" vertical="center"/>
    </xf>
    <xf numFmtId="0" fontId="100" fillId="0" borderId="187" applyFont="0" applyFill="0" applyBorder="0">
      <alignment horizontal="center" vertical="justify" wrapText="1"/>
    </xf>
    <xf numFmtId="0" fontId="100" fillId="0" borderId="187" applyFont="0" applyFill="0" applyBorder="0">
      <alignment horizontal="center" vertical="justify" wrapText="1"/>
    </xf>
    <xf numFmtId="0" fontId="100" fillId="0" borderId="187" applyFont="0" applyFill="0" applyBorder="0">
      <alignment horizontal="center" vertical="justify" wrapText="1"/>
    </xf>
    <xf numFmtId="0" fontId="100" fillId="0" borderId="187" applyFont="0" applyFill="0" applyBorder="0">
      <alignment horizontal="center" vertical="justify" wrapText="1"/>
    </xf>
    <xf numFmtId="0" fontId="100" fillId="0" borderId="187" applyFont="0" applyFill="0" applyBorder="0">
      <alignment horizontal="center" vertical="justify" wrapText="1"/>
    </xf>
    <xf numFmtId="0" fontId="100" fillId="0" borderId="187" applyFont="0" applyFill="0" applyBorder="0">
      <alignment horizontal="centerContinuous" vertical="justify" wrapText="1"/>
    </xf>
    <xf numFmtId="0" fontId="100" fillId="0" borderId="187" applyFont="0" applyFill="0" applyBorder="0">
      <alignment horizontal="centerContinuous" vertical="justify" wrapText="1"/>
    </xf>
    <xf numFmtId="0" fontId="100" fillId="0" borderId="187" applyFont="0" applyFill="0" applyBorder="0">
      <alignment horizontal="centerContinuous" vertical="justify" wrapText="1"/>
    </xf>
    <xf numFmtId="0" fontId="100" fillId="0" borderId="187" applyFont="0" applyFill="0" applyBorder="0">
      <alignment horizontal="centerContinuous" vertical="justify" wrapText="1"/>
    </xf>
    <xf numFmtId="0" fontId="100" fillId="0" borderId="187" applyFont="0" applyFill="0" applyBorder="0">
      <alignment horizontal="centerContinuous" vertical="justify" wrapText="1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10" fontId="66" fillId="35" borderId="187" applyNumberFormat="0" applyBorder="0" applyAlignment="0" applyProtection="0"/>
    <xf numFmtId="10" fontId="66" fillId="35" borderId="187" applyNumberFormat="0" applyBorder="0" applyAlignment="0" applyProtection="0"/>
    <xf numFmtId="10" fontId="66" fillId="35" borderId="187" applyNumberFormat="0" applyBorder="0" applyAlignment="0" applyProtection="0"/>
    <xf numFmtId="0" fontId="27" fillId="54" borderId="195" applyNumberFormat="0" applyProtection="0">
      <alignment horizontal="left" vertical="center" indent="1"/>
    </xf>
    <xf numFmtId="10" fontId="34" fillId="35" borderId="187" applyNumberFormat="0" applyBorder="0" applyAlignment="0" applyProtection="0"/>
    <xf numFmtId="0" fontId="27" fillId="40" borderId="195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4" fontId="106" fillId="53" borderId="195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3" fontId="55" fillId="34" borderId="187">
      <alignment horizontal="left" vertical="top" wrapText="1"/>
      <protection locked="0"/>
    </xf>
    <xf numFmtId="0" fontId="27" fillId="36" borderId="195" applyNumberFormat="0" applyProtection="0">
      <alignment horizontal="left" vertical="center" indent="1"/>
    </xf>
    <xf numFmtId="4" fontId="106" fillId="45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3" fontId="55" fillId="34" borderId="196">
      <alignment horizontal="left" vertical="top" wrapText="1"/>
      <protection locked="0"/>
    </xf>
    <xf numFmtId="0" fontId="27" fillId="36" borderId="195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0" fontId="27" fillId="54" borderId="195" applyNumberFormat="0" applyProtection="0">
      <alignment horizontal="left" vertical="top" indent="1"/>
    </xf>
    <xf numFmtId="4" fontId="106" fillId="42" borderId="195" applyNumberFormat="0" applyProtection="0">
      <alignment horizontal="right" vertical="center"/>
    </xf>
    <xf numFmtId="0" fontId="106" fillId="40" borderId="192" applyNumberFormat="0" applyProtection="0">
      <alignment horizontal="left" vertical="top" indent="1"/>
    </xf>
    <xf numFmtId="0" fontId="27" fillId="54" borderId="195" applyNumberFormat="0" applyProtection="0">
      <alignment horizontal="left" vertical="top" indent="1"/>
    </xf>
    <xf numFmtId="0" fontId="27" fillId="52" borderId="195" applyNumberFormat="0" applyProtection="0">
      <alignment horizontal="left" vertical="top" indent="1"/>
    </xf>
    <xf numFmtId="4" fontId="106" fillId="49" borderId="217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4" fontId="106" fillId="48" borderId="195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0" fontId="31" fillId="0" borderId="191">
      <alignment horizontal="left" vertical="center"/>
    </xf>
    <xf numFmtId="4" fontId="106" fillId="35" borderId="192" applyNumberFormat="0" applyProtection="0">
      <alignment vertical="center"/>
    </xf>
    <xf numFmtId="0" fontId="27" fillId="52" borderId="192" applyNumberFormat="0" applyProtection="0">
      <alignment horizontal="left" vertical="center" indent="1"/>
    </xf>
    <xf numFmtId="4" fontId="104" fillId="39" borderId="192" applyNumberFormat="0" applyProtection="0">
      <alignment vertical="center"/>
    </xf>
    <xf numFmtId="0" fontId="27" fillId="52" borderId="192" applyNumberFormat="0" applyProtection="0">
      <alignment horizontal="left" vertical="center" indent="1"/>
    </xf>
    <xf numFmtId="0" fontId="106" fillId="35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4" fontId="106" fillId="35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0" fontId="100" fillId="0" borderId="190" applyFont="0" applyFill="0" applyBorder="0">
      <alignment horizontal="center" vertical="justify" wrapText="1"/>
    </xf>
    <xf numFmtId="4" fontId="106" fillId="41" borderId="192" applyNumberFormat="0" applyProtection="0">
      <alignment horizontal="right" vertical="center"/>
    </xf>
    <xf numFmtId="4" fontId="105" fillId="34" borderId="192" applyNumberFormat="0" applyProtection="0">
      <alignment vertical="center"/>
    </xf>
    <xf numFmtId="4" fontId="106" fillId="42" borderId="192" applyNumberFormat="0" applyProtection="0">
      <alignment horizontal="right" vertical="center"/>
    </xf>
    <xf numFmtId="4" fontId="105" fillId="34" borderId="192" applyNumberFormat="0" applyProtection="0">
      <alignment vertical="center"/>
    </xf>
    <xf numFmtId="10" fontId="66" fillId="35" borderId="190" applyNumberFormat="0" applyBorder="0" applyAlignment="0" applyProtection="0"/>
    <xf numFmtId="4" fontId="106" fillId="42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10" fontId="66" fillId="35" borderId="190" applyNumberFormat="0" applyBorder="0" applyAlignment="0" applyProtection="0"/>
    <xf numFmtId="0" fontId="27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0" fontId="100" fillId="0" borderId="190" applyFont="0" applyFill="0" applyBorder="0">
      <alignment horizontal="centerContinuous" vertical="justify" wrapText="1"/>
    </xf>
    <xf numFmtId="4" fontId="105" fillId="34" borderId="192" applyNumberFormat="0" applyProtection="0">
      <alignment vertical="center"/>
    </xf>
    <xf numFmtId="4" fontId="104" fillId="34" borderId="192" applyNumberFormat="0" applyProtection="0">
      <alignment horizontal="left" vertical="center" indent="1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0" fontId="27" fillId="52" borderId="192" applyNumberFormat="0" applyProtection="0">
      <alignment horizontal="left" vertical="top" indent="1"/>
    </xf>
    <xf numFmtId="4" fontId="106" fillId="51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0" fontId="106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4" fontId="110" fillId="51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4" fontId="108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top" indent="1"/>
    </xf>
    <xf numFmtId="4" fontId="106" fillId="45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5" fillId="34" borderId="192" applyNumberFormat="0" applyProtection="0">
      <alignment vertical="center"/>
    </xf>
    <xf numFmtId="4" fontId="106" fillId="47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0" fontId="27" fillId="40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4" fontId="106" fillId="35" borderId="192" applyNumberFormat="0" applyProtection="0">
      <alignment horizontal="left" vertical="center" indent="1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0" fontId="27" fillId="40" borderId="192" applyNumberFormat="0" applyProtection="0">
      <alignment horizontal="left" vertical="top" indent="1"/>
    </xf>
    <xf numFmtId="4" fontId="106" fillId="51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8" fillId="35" borderId="192" applyNumberFormat="0" applyProtection="0">
      <alignment vertical="center"/>
    </xf>
    <xf numFmtId="4" fontId="106" fillId="51" borderId="192" applyNumberFormat="0" applyProtection="0">
      <alignment horizontal="right" vertical="center"/>
    </xf>
    <xf numFmtId="0" fontId="106" fillId="40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center" indent="1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05" fillId="34" borderId="192" applyNumberFormat="0" applyProtection="0">
      <alignment vertical="center"/>
    </xf>
    <xf numFmtId="0" fontId="104" fillId="34" borderId="192" applyNumberFormat="0" applyProtection="0">
      <alignment horizontal="left" vertical="top" indent="1"/>
    </xf>
    <xf numFmtId="4" fontId="108" fillId="35" borderId="192" applyNumberFormat="0" applyProtection="0">
      <alignment vertical="center"/>
    </xf>
    <xf numFmtId="0" fontId="106" fillId="35" borderId="192" applyNumberFormat="0" applyProtection="0">
      <alignment horizontal="left" vertical="top" indent="1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6" fillId="51" borderId="192" applyNumberFormat="0" applyProtection="0">
      <alignment horizontal="right" vertical="center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4" fontId="106" fillId="41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4" fillId="39" borderId="192" applyNumberFormat="0" applyProtection="0">
      <alignment vertical="center"/>
    </xf>
    <xf numFmtId="0" fontId="104" fillId="34" borderId="192" applyNumberFormat="0" applyProtection="0">
      <alignment horizontal="left" vertical="top" indent="1"/>
    </xf>
    <xf numFmtId="4" fontId="106" fillId="49" borderId="192" applyNumberFormat="0" applyProtection="0">
      <alignment horizontal="right" vertical="center"/>
    </xf>
    <xf numFmtId="0" fontId="27" fillId="54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4" fontId="106" fillId="43" borderId="192" applyNumberFormat="0" applyProtection="0">
      <alignment horizontal="right" vertical="center"/>
    </xf>
    <xf numFmtId="0" fontId="27" fillId="40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4" fontId="106" fillId="49" borderId="192" applyNumberFormat="0" applyProtection="0">
      <alignment horizontal="right" vertical="center"/>
    </xf>
    <xf numFmtId="0" fontId="104" fillId="34" borderId="192" applyNumberFormat="0" applyProtection="0">
      <alignment horizontal="left" vertical="top" indent="1"/>
    </xf>
    <xf numFmtId="4" fontId="105" fillId="34" borderId="192" applyNumberFormat="0" applyProtection="0">
      <alignment vertical="center"/>
    </xf>
    <xf numFmtId="4" fontId="106" fillId="53" borderId="192" applyNumberFormat="0" applyProtection="0">
      <alignment horizontal="left" vertical="center" indent="1"/>
    </xf>
    <xf numFmtId="4" fontId="106" fillId="35" borderId="192" applyNumberFormat="0" applyProtection="0">
      <alignment vertical="center"/>
    </xf>
    <xf numFmtId="0" fontId="27" fillId="40" borderId="192" applyNumberFormat="0" applyProtection="0">
      <alignment horizontal="left" vertical="center" indent="1"/>
    </xf>
    <xf numFmtId="4" fontId="106" fillId="49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0" fontId="104" fillId="34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4" fontId="108" fillId="51" borderId="192" applyNumberFormat="0" applyProtection="0">
      <alignment horizontal="right" vertical="center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4" fontId="104" fillId="39" borderId="192" applyNumberFormat="0" applyProtection="0">
      <alignment vertical="center"/>
    </xf>
    <xf numFmtId="0" fontId="27" fillId="40" borderId="192" applyNumberFormat="0" applyProtection="0">
      <alignment horizontal="left" vertical="top" indent="1"/>
    </xf>
    <xf numFmtId="4" fontId="106" fillId="35" borderId="192" applyNumberFormat="0" applyProtection="0">
      <alignment vertical="center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0" fontId="27" fillId="36" borderId="192" applyNumberFormat="0" applyProtection="0">
      <alignment horizontal="left" vertical="center" indent="1"/>
    </xf>
    <xf numFmtId="4" fontId="106" fillId="53" borderId="192" applyNumberFormat="0" applyProtection="0">
      <alignment horizontal="right" vertical="center"/>
    </xf>
    <xf numFmtId="4" fontId="108" fillId="35" borderId="192" applyNumberFormat="0" applyProtection="0">
      <alignment vertical="center"/>
    </xf>
    <xf numFmtId="0" fontId="31" fillId="0" borderId="191">
      <alignment horizontal="left" vertical="center"/>
    </xf>
    <xf numFmtId="0" fontId="104" fillId="34" borderId="192" applyNumberFormat="0" applyProtection="0">
      <alignment horizontal="left" vertical="top" indent="1"/>
    </xf>
    <xf numFmtId="3" fontId="55" fillId="34" borderId="190">
      <alignment horizontal="left" vertical="top" wrapText="1"/>
      <protection locked="0"/>
    </xf>
    <xf numFmtId="4" fontId="104" fillId="39" borderId="192" applyNumberFormat="0" applyProtection="0">
      <alignment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4" fontId="106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6" fillId="35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center" indent="1"/>
    </xf>
    <xf numFmtId="4" fontId="106" fillId="41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5" fillId="34" borderId="192" applyNumberFormat="0" applyProtection="0">
      <alignment vertical="center"/>
    </xf>
    <xf numFmtId="0" fontId="27" fillId="40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6" fillId="35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4" fillId="39" borderId="189" applyNumberFormat="0" applyProtection="0">
      <alignment vertical="center"/>
    </xf>
    <xf numFmtId="4" fontId="104" fillId="39" borderId="189" applyNumberFormat="0" applyProtection="0">
      <alignment vertical="center"/>
    </xf>
    <xf numFmtId="4" fontId="104" fillId="39" borderId="189" applyNumberFormat="0" applyProtection="0">
      <alignment vertical="center"/>
    </xf>
    <xf numFmtId="4" fontId="104" fillId="39" borderId="189" applyNumberFormat="0" applyProtection="0">
      <alignment vertical="center"/>
    </xf>
    <xf numFmtId="4" fontId="104" fillId="39" borderId="189" applyNumberFormat="0" applyProtection="0">
      <alignment vertical="center"/>
    </xf>
    <xf numFmtId="4" fontId="105" fillId="34" borderId="189" applyNumberFormat="0" applyProtection="0">
      <alignment vertical="center"/>
    </xf>
    <xf numFmtId="4" fontId="105" fillId="34" borderId="189" applyNumberFormat="0" applyProtection="0">
      <alignment vertical="center"/>
    </xf>
    <xf numFmtId="4" fontId="105" fillId="34" borderId="189" applyNumberFormat="0" applyProtection="0">
      <alignment vertical="center"/>
    </xf>
    <xf numFmtId="4" fontId="105" fillId="34" borderId="189" applyNumberFormat="0" applyProtection="0">
      <alignment vertical="center"/>
    </xf>
    <xf numFmtId="4" fontId="105" fillId="34" borderId="189" applyNumberFormat="0" applyProtection="0">
      <alignment vertical="center"/>
    </xf>
    <xf numFmtId="4" fontId="104" fillId="34" borderId="189" applyNumberFormat="0" applyProtection="0">
      <alignment horizontal="left" vertical="center" indent="1"/>
    </xf>
    <xf numFmtId="4" fontId="104" fillId="34" borderId="189" applyNumberFormat="0" applyProtection="0">
      <alignment horizontal="left" vertical="center" indent="1"/>
    </xf>
    <xf numFmtId="4" fontId="104" fillId="34" borderId="189" applyNumberFormat="0" applyProtection="0">
      <alignment horizontal="left" vertical="center" indent="1"/>
    </xf>
    <xf numFmtId="4" fontId="104" fillId="34" borderId="189" applyNumberFormat="0" applyProtection="0">
      <alignment horizontal="left" vertical="center" indent="1"/>
    </xf>
    <xf numFmtId="4" fontId="104" fillId="34" borderId="189" applyNumberFormat="0" applyProtection="0">
      <alignment horizontal="left" vertical="center" indent="1"/>
    </xf>
    <xf numFmtId="0" fontId="104" fillId="34" borderId="189" applyNumberFormat="0" applyProtection="0">
      <alignment horizontal="left" vertical="top" indent="1"/>
    </xf>
    <xf numFmtId="0" fontId="104" fillId="34" borderId="189" applyNumberFormat="0" applyProtection="0">
      <alignment horizontal="left" vertical="top" indent="1"/>
    </xf>
    <xf numFmtId="0" fontId="104" fillId="34" borderId="189" applyNumberFormat="0" applyProtection="0">
      <alignment horizontal="left" vertical="top" indent="1"/>
    </xf>
    <xf numFmtId="0" fontId="104" fillId="34" borderId="189" applyNumberFormat="0" applyProtection="0">
      <alignment horizontal="left" vertical="top" indent="1"/>
    </xf>
    <xf numFmtId="0" fontId="104" fillId="34" borderId="189" applyNumberFormat="0" applyProtection="0">
      <alignment horizontal="left" vertical="top" indent="1"/>
    </xf>
    <xf numFmtId="4" fontId="106" fillId="35" borderId="192" applyNumberFormat="0" applyProtection="0">
      <alignment horizontal="left" vertical="center" indent="1"/>
    </xf>
    <xf numFmtId="4" fontId="106" fillId="41" borderId="189" applyNumberFormat="0" applyProtection="0">
      <alignment horizontal="right" vertical="center"/>
    </xf>
    <xf numFmtId="4" fontId="106" fillId="41" borderId="189" applyNumberFormat="0" applyProtection="0">
      <alignment horizontal="right" vertical="center"/>
    </xf>
    <xf numFmtId="4" fontId="106" fillId="41" borderId="189" applyNumberFormat="0" applyProtection="0">
      <alignment horizontal="right" vertical="center"/>
    </xf>
    <xf numFmtId="4" fontId="106" fillId="41" borderId="189" applyNumberFormat="0" applyProtection="0">
      <alignment horizontal="right" vertical="center"/>
    </xf>
    <xf numFmtId="4" fontId="106" fillId="41" borderId="189" applyNumberFormat="0" applyProtection="0">
      <alignment horizontal="right" vertical="center"/>
    </xf>
    <xf numFmtId="4" fontId="106" fillId="42" borderId="189" applyNumberFormat="0" applyProtection="0">
      <alignment horizontal="right" vertical="center"/>
    </xf>
    <xf numFmtId="4" fontId="106" fillId="42" borderId="189" applyNumberFormat="0" applyProtection="0">
      <alignment horizontal="right" vertical="center"/>
    </xf>
    <xf numFmtId="4" fontId="106" fillId="42" borderId="189" applyNumberFormat="0" applyProtection="0">
      <alignment horizontal="right" vertical="center"/>
    </xf>
    <xf numFmtId="4" fontId="106" fillId="42" borderId="189" applyNumberFormat="0" applyProtection="0">
      <alignment horizontal="right" vertical="center"/>
    </xf>
    <xf numFmtId="4" fontId="106" fillId="42" borderId="189" applyNumberFormat="0" applyProtection="0">
      <alignment horizontal="right" vertical="center"/>
    </xf>
    <xf numFmtId="4" fontId="106" fillId="43" borderId="189" applyNumberFormat="0" applyProtection="0">
      <alignment horizontal="right" vertical="center"/>
    </xf>
    <xf numFmtId="4" fontId="106" fillId="43" borderId="189" applyNumberFormat="0" applyProtection="0">
      <alignment horizontal="right" vertical="center"/>
    </xf>
    <xf numFmtId="4" fontId="106" fillId="43" borderId="189" applyNumberFormat="0" applyProtection="0">
      <alignment horizontal="right" vertical="center"/>
    </xf>
    <xf numFmtId="4" fontId="106" fillId="43" borderId="189" applyNumberFormat="0" applyProtection="0">
      <alignment horizontal="right" vertical="center"/>
    </xf>
    <xf numFmtId="4" fontId="106" fillId="43" borderId="189" applyNumberFormat="0" applyProtection="0">
      <alignment horizontal="right" vertical="center"/>
    </xf>
    <xf numFmtId="4" fontId="106" fillId="44" borderId="189" applyNumberFormat="0" applyProtection="0">
      <alignment horizontal="right" vertical="center"/>
    </xf>
    <xf numFmtId="4" fontId="106" fillId="44" borderId="189" applyNumberFormat="0" applyProtection="0">
      <alignment horizontal="right" vertical="center"/>
    </xf>
    <xf numFmtId="4" fontId="106" fillId="44" borderId="189" applyNumberFormat="0" applyProtection="0">
      <alignment horizontal="right" vertical="center"/>
    </xf>
    <xf numFmtId="4" fontId="106" fillId="44" borderId="189" applyNumberFormat="0" applyProtection="0">
      <alignment horizontal="right" vertical="center"/>
    </xf>
    <xf numFmtId="4" fontId="106" fillId="44" borderId="189" applyNumberFormat="0" applyProtection="0">
      <alignment horizontal="right" vertical="center"/>
    </xf>
    <xf numFmtId="4" fontId="106" fillId="45" borderId="189" applyNumberFormat="0" applyProtection="0">
      <alignment horizontal="right" vertical="center"/>
    </xf>
    <xf numFmtId="4" fontId="106" fillId="45" borderId="189" applyNumberFormat="0" applyProtection="0">
      <alignment horizontal="right" vertical="center"/>
    </xf>
    <xf numFmtId="4" fontId="106" fillId="45" borderId="189" applyNumberFormat="0" applyProtection="0">
      <alignment horizontal="right" vertical="center"/>
    </xf>
    <xf numFmtId="4" fontId="106" fillId="45" borderId="189" applyNumberFormat="0" applyProtection="0">
      <alignment horizontal="right" vertical="center"/>
    </xf>
    <xf numFmtId="4" fontId="106" fillId="45" borderId="189" applyNumberFormat="0" applyProtection="0">
      <alignment horizontal="right" vertical="center"/>
    </xf>
    <xf numFmtId="4" fontId="106" fillId="46" borderId="189" applyNumberFormat="0" applyProtection="0">
      <alignment horizontal="right" vertical="center"/>
    </xf>
    <xf numFmtId="4" fontId="106" fillId="46" borderId="189" applyNumberFormat="0" applyProtection="0">
      <alignment horizontal="right" vertical="center"/>
    </xf>
    <xf numFmtId="4" fontId="106" fillId="46" borderId="189" applyNumberFormat="0" applyProtection="0">
      <alignment horizontal="right" vertical="center"/>
    </xf>
    <xf numFmtId="4" fontId="106" fillId="46" borderId="189" applyNumberFormat="0" applyProtection="0">
      <alignment horizontal="right" vertical="center"/>
    </xf>
    <xf numFmtId="4" fontId="106" fillId="46" borderId="189" applyNumberFormat="0" applyProtection="0">
      <alignment horizontal="right" vertical="center"/>
    </xf>
    <xf numFmtId="4" fontId="106" fillId="47" borderId="189" applyNumberFormat="0" applyProtection="0">
      <alignment horizontal="right" vertical="center"/>
    </xf>
    <xf numFmtId="4" fontId="106" fillId="47" borderId="189" applyNumberFormat="0" applyProtection="0">
      <alignment horizontal="right" vertical="center"/>
    </xf>
    <xf numFmtId="4" fontId="106" fillId="47" borderId="189" applyNumberFormat="0" applyProtection="0">
      <alignment horizontal="right" vertical="center"/>
    </xf>
    <xf numFmtId="4" fontId="106" fillId="47" borderId="189" applyNumberFormat="0" applyProtection="0">
      <alignment horizontal="right" vertical="center"/>
    </xf>
    <xf numFmtId="4" fontId="106" fillId="47" borderId="189" applyNumberFormat="0" applyProtection="0">
      <alignment horizontal="right" vertical="center"/>
    </xf>
    <xf numFmtId="4" fontId="106" fillId="48" borderId="189" applyNumberFormat="0" applyProtection="0">
      <alignment horizontal="right" vertical="center"/>
    </xf>
    <xf numFmtId="4" fontId="106" fillId="48" borderId="189" applyNumberFormat="0" applyProtection="0">
      <alignment horizontal="right" vertical="center"/>
    </xf>
    <xf numFmtId="4" fontId="106" fillId="48" borderId="189" applyNumberFormat="0" applyProtection="0">
      <alignment horizontal="right" vertical="center"/>
    </xf>
    <xf numFmtId="4" fontId="106" fillId="48" borderId="189" applyNumberFormat="0" applyProtection="0">
      <alignment horizontal="right" vertical="center"/>
    </xf>
    <xf numFmtId="4" fontId="106" fillId="48" borderId="189" applyNumberFormat="0" applyProtection="0">
      <alignment horizontal="right" vertical="center"/>
    </xf>
    <xf numFmtId="4" fontId="106" fillId="49" borderId="189" applyNumberFormat="0" applyProtection="0">
      <alignment horizontal="right" vertical="center"/>
    </xf>
    <xf numFmtId="4" fontId="106" fillId="49" borderId="189" applyNumberFormat="0" applyProtection="0">
      <alignment horizontal="right" vertical="center"/>
    </xf>
    <xf numFmtId="4" fontId="106" fillId="49" borderId="189" applyNumberFormat="0" applyProtection="0">
      <alignment horizontal="right" vertical="center"/>
    </xf>
    <xf numFmtId="4" fontId="106" fillId="49" borderId="189" applyNumberFormat="0" applyProtection="0">
      <alignment horizontal="right" vertical="center"/>
    </xf>
    <xf numFmtId="4" fontId="106" fillId="49" borderId="189" applyNumberFormat="0" applyProtection="0">
      <alignment horizontal="right" vertical="center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4" fontId="106" fillId="53" borderId="189" applyNumberFormat="0" applyProtection="0">
      <alignment horizontal="right" vertical="center"/>
    </xf>
    <xf numFmtId="4" fontId="106" fillId="53" borderId="189" applyNumberFormat="0" applyProtection="0">
      <alignment horizontal="right" vertical="center"/>
    </xf>
    <xf numFmtId="4" fontId="106" fillId="53" borderId="189" applyNumberFormat="0" applyProtection="0">
      <alignment horizontal="right" vertical="center"/>
    </xf>
    <xf numFmtId="4" fontId="106" fillId="53" borderId="189" applyNumberFormat="0" applyProtection="0">
      <alignment horizontal="right" vertical="center"/>
    </xf>
    <xf numFmtId="4" fontId="106" fillId="53" borderId="189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0" fontId="27" fillId="52" borderId="189" applyNumberFormat="0" applyProtection="0">
      <alignment horizontal="left" vertical="center" indent="1"/>
    </xf>
    <xf numFmtId="0" fontId="27" fillId="52" borderId="189" applyNumberFormat="0" applyProtection="0">
      <alignment horizontal="left" vertical="center" indent="1"/>
    </xf>
    <xf numFmtId="0" fontId="27" fillId="52" borderId="189" applyNumberFormat="0" applyProtection="0">
      <alignment horizontal="left" vertical="center" indent="1"/>
    </xf>
    <xf numFmtId="0" fontId="27" fillId="52" borderId="189" applyNumberFormat="0" applyProtection="0">
      <alignment horizontal="left" vertical="center" indent="1"/>
    </xf>
    <xf numFmtId="0" fontId="27" fillId="52" borderId="189" applyNumberFormat="0" applyProtection="0">
      <alignment horizontal="left" vertical="center" indent="1"/>
    </xf>
    <xf numFmtId="0" fontId="27" fillId="52" borderId="189" applyNumberFormat="0" applyProtection="0">
      <alignment horizontal="left" vertical="top" indent="1"/>
    </xf>
    <xf numFmtId="0" fontId="27" fillId="52" borderId="189" applyNumberFormat="0" applyProtection="0">
      <alignment horizontal="left" vertical="top" indent="1"/>
    </xf>
    <xf numFmtId="0" fontId="27" fillId="52" borderId="189" applyNumberFormat="0" applyProtection="0">
      <alignment horizontal="left" vertical="top" indent="1"/>
    </xf>
    <xf numFmtId="0" fontId="27" fillId="52" borderId="189" applyNumberFormat="0" applyProtection="0">
      <alignment horizontal="left" vertical="top" indent="1"/>
    </xf>
    <xf numFmtId="0" fontId="27" fillId="52" borderId="189" applyNumberFormat="0" applyProtection="0">
      <alignment horizontal="left" vertical="top" indent="1"/>
    </xf>
    <xf numFmtId="0" fontId="27" fillId="40" borderId="189" applyNumberFormat="0" applyProtection="0">
      <alignment horizontal="left" vertical="center" indent="1"/>
    </xf>
    <xf numFmtId="0" fontId="27" fillId="40" borderId="189" applyNumberFormat="0" applyProtection="0">
      <alignment horizontal="left" vertical="center" indent="1"/>
    </xf>
    <xf numFmtId="0" fontId="27" fillId="40" borderId="189" applyNumberFormat="0" applyProtection="0">
      <alignment horizontal="left" vertical="center" indent="1"/>
    </xf>
    <xf numFmtId="0" fontId="27" fillId="40" borderId="189" applyNumberFormat="0" applyProtection="0">
      <alignment horizontal="left" vertical="center" indent="1"/>
    </xf>
    <xf numFmtId="0" fontId="27" fillId="40" borderId="189" applyNumberFormat="0" applyProtection="0">
      <alignment horizontal="left" vertical="center" indent="1"/>
    </xf>
    <xf numFmtId="0" fontId="27" fillId="40" borderId="189" applyNumberFormat="0" applyProtection="0">
      <alignment horizontal="left" vertical="top" indent="1"/>
    </xf>
    <xf numFmtId="0" fontId="27" fillId="40" borderId="189" applyNumberFormat="0" applyProtection="0">
      <alignment horizontal="left" vertical="top" indent="1"/>
    </xf>
    <xf numFmtId="0" fontId="27" fillId="40" borderId="189" applyNumberFormat="0" applyProtection="0">
      <alignment horizontal="left" vertical="top" indent="1"/>
    </xf>
    <xf numFmtId="0" fontId="27" fillId="40" borderId="189" applyNumberFormat="0" applyProtection="0">
      <alignment horizontal="left" vertical="top" indent="1"/>
    </xf>
    <xf numFmtId="0" fontId="27" fillId="40" borderId="189" applyNumberFormat="0" applyProtection="0">
      <alignment horizontal="left" vertical="top" indent="1"/>
    </xf>
    <xf numFmtId="0" fontId="27" fillId="36" borderId="189" applyNumberFormat="0" applyProtection="0">
      <alignment horizontal="left" vertical="center" indent="1"/>
    </xf>
    <xf numFmtId="0" fontId="27" fillId="36" borderId="189" applyNumberFormat="0" applyProtection="0">
      <alignment horizontal="left" vertical="center" indent="1"/>
    </xf>
    <xf numFmtId="0" fontId="27" fillId="36" borderId="189" applyNumberFormat="0" applyProtection="0">
      <alignment horizontal="left" vertical="center" indent="1"/>
    </xf>
    <xf numFmtId="0" fontId="27" fillId="36" borderId="189" applyNumberFormat="0" applyProtection="0">
      <alignment horizontal="left" vertical="center" indent="1"/>
    </xf>
    <xf numFmtId="0" fontId="27" fillId="36" borderId="189" applyNumberFormat="0" applyProtection="0">
      <alignment horizontal="left" vertical="center" indent="1"/>
    </xf>
    <xf numFmtId="0" fontId="27" fillId="36" borderId="189" applyNumberFormat="0" applyProtection="0">
      <alignment horizontal="left" vertical="top" indent="1"/>
    </xf>
    <xf numFmtId="0" fontId="27" fillId="36" borderId="189" applyNumberFormat="0" applyProtection="0">
      <alignment horizontal="left" vertical="top" indent="1"/>
    </xf>
    <xf numFmtId="0" fontId="27" fillId="36" borderId="189" applyNumberFormat="0" applyProtection="0">
      <alignment horizontal="left" vertical="top" indent="1"/>
    </xf>
    <xf numFmtId="0" fontId="27" fillId="36" borderId="189" applyNumberFormat="0" applyProtection="0">
      <alignment horizontal="left" vertical="top" indent="1"/>
    </xf>
    <xf numFmtId="0" fontId="27" fillId="36" borderId="189" applyNumberFormat="0" applyProtection="0">
      <alignment horizontal="left" vertical="top" indent="1"/>
    </xf>
    <xf numFmtId="0" fontId="27" fillId="54" borderId="189" applyNumberFormat="0" applyProtection="0">
      <alignment horizontal="left" vertical="center" indent="1"/>
    </xf>
    <xf numFmtId="0" fontId="27" fillId="54" borderId="189" applyNumberFormat="0" applyProtection="0">
      <alignment horizontal="left" vertical="center" indent="1"/>
    </xf>
    <xf numFmtId="0" fontId="27" fillId="54" borderId="189" applyNumberFormat="0" applyProtection="0">
      <alignment horizontal="left" vertical="center" indent="1"/>
    </xf>
    <xf numFmtId="0" fontId="27" fillId="54" borderId="189" applyNumberFormat="0" applyProtection="0">
      <alignment horizontal="left" vertical="center" indent="1"/>
    </xf>
    <xf numFmtId="0" fontId="27" fillId="54" borderId="189" applyNumberFormat="0" applyProtection="0">
      <alignment horizontal="left" vertical="center" indent="1"/>
    </xf>
    <xf numFmtId="0" fontId="27" fillId="54" borderId="189" applyNumberFormat="0" applyProtection="0">
      <alignment horizontal="left" vertical="top" indent="1"/>
    </xf>
    <xf numFmtId="0" fontId="27" fillId="54" borderId="189" applyNumberFormat="0" applyProtection="0">
      <alignment horizontal="left" vertical="top" indent="1"/>
    </xf>
    <xf numFmtId="0" fontId="27" fillId="54" borderId="189" applyNumberFormat="0" applyProtection="0">
      <alignment horizontal="left" vertical="top" indent="1"/>
    </xf>
    <xf numFmtId="0" fontId="27" fillId="54" borderId="189" applyNumberFormat="0" applyProtection="0">
      <alignment horizontal="left" vertical="top" indent="1"/>
    </xf>
    <xf numFmtId="0" fontId="27" fillId="54" borderId="189" applyNumberFormat="0" applyProtection="0">
      <alignment horizontal="left" vertical="top" indent="1"/>
    </xf>
    <xf numFmtId="4" fontId="106" fillId="35" borderId="189" applyNumberFormat="0" applyProtection="0">
      <alignment vertical="center"/>
    </xf>
    <xf numFmtId="4" fontId="106" fillId="35" borderId="189" applyNumberFormat="0" applyProtection="0">
      <alignment vertical="center"/>
    </xf>
    <xf numFmtId="4" fontId="106" fillId="35" borderId="189" applyNumberFormat="0" applyProtection="0">
      <alignment vertical="center"/>
    </xf>
    <xf numFmtId="4" fontId="106" fillId="35" borderId="189" applyNumberFormat="0" applyProtection="0">
      <alignment vertical="center"/>
    </xf>
    <xf numFmtId="4" fontId="106" fillId="35" borderId="189" applyNumberFormat="0" applyProtection="0">
      <alignment vertical="center"/>
    </xf>
    <xf numFmtId="4" fontId="108" fillId="35" borderId="189" applyNumberFormat="0" applyProtection="0">
      <alignment vertical="center"/>
    </xf>
    <xf numFmtId="4" fontId="108" fillId="35" borderId="189" applyNumberFormat="0" applyProtection="0">
      <alignment vertical="center"/>
    </xf>
    <xf numFmtId="4" fontId="108" fillId="35" borderId="189" applyNumberFormat="0" applyProtection="0">
      <alignment vertical="center"/>
    </xf>
    <xf numFmtId="4" fontId="108" fillId="35" borderId="189" applyNumberFormat="0" applyProtection="0">
      <alignment vertical="center"/>
    </xf>
    <xf numFmtId="4" fontId="108" fillId="35" borderId="189" applyNumberFormat="0" applyProtection="0">
      <alignment vertical="center"/>
    </xf>
    <xf numFmtId="4" fontId="106" fillId="35" borderId="189" applyNumberFormat="0" applyProtection="0">
      <alignment horizontal="left" vertical="center" indent="1"/>
    </xf>
    <xf numFmtId="4" fontId="106" fillId="35" borderId="189" applyNumberFormat="0" applyProtection="0">
      <alignment horizontal="left" vertical="center" indent="1"/>
    </xf>
    <xf numFmtId="4" fontId="106" fillId="35" borderId="189" applyNumberFormat="0" applyProtection="0">
      <alignment horizontal="left" vertical="center" indent="1"/>
    </xf>
    <xf numFmtId="4" fontId="106" fillId="35" borderId="189" applyNumberFormat="0" applyProtection="0">
      <alignment horizontal="left" vertical="center" indent="1"/>
    </xf>
    <xf numFmtId="4" fontId="106" fillId="35" borderId="189" applyNumberFormat="0" applyProtection="0">
      <alignment horizontal="left" vertical="center" indent="1"/>
    </xf>
    <xf numFmtId="0" fontId="106" fillId="35" borderId="189" applyNumberFormat="0" applyProtection="0">
      <alignment horizontal="left" vertical="top" indent="1"/>
    </xf>
    <xf numFmtId="0" fontId="106" fillId="35" borderId="189" applyNumberFormat="0" applyProtection="0">
      <alignment horizontal="left" vertical="top" indent="1"/>
    </xf>
    <xf numFmtId="0" fontId="106" fillId="35" borderId="189" applyNumberFormat="0" applyProtection="0">
      <alignment horizontal="left" vertical="top" indent="1"/>
    </xf>
    <xf numFmtId="0" fontId="106" fillId="35" borderId="189" applyNumberFormat="0" applyProtection="0">
      <alignment horizontal="left" vertical="top" indent="1"/>
    </xf>
    <xf numFmtId="0" fontId="106" fillId="35" borderId="189" applyNumberFormat="0" applyProtection="0">
      <alignment horizontal="left" vertical="top" indent="1"/>
    </xf>
    <xf numFmtId="4" fontId="106" fillId="51" borderId="189" applyNumberFormat="0" applyProtection="0">
      <alignment horizontal="right" vertical="center"/>
    </xf>
    <xf numFmtId="4" fontId="106" fillId="51" borderId="189" applyNumberFormat="0" applyProtection="0">
      <alignment horizontal="right" vertical="center"/>
    </xf>
    <xf numFmtId="4" fontId="106" fillId="51" borderId="189" applyNumberFormat="0" applyProtection="0">
      <alignment horizontal="right" vertical="center"/>
    </xf>
    <xf numFmtId="4" fontId="106" fillId="51" borderId="189" applyNumberFormat="0" applyProtection="0">
      <alignment horizontal="right" vertical="center"/>
    </xf>
    <xf numFmtId="4" fontId="106" fillId="51" borderId="189" applyNumberFormat="0" applyProtection="0">
      <alignment horizontal="right" vertical="center"/>
    </xf>
    <xf numFmtId="4" fontId="108" fillId="51" borderId="189" applyNumberFormat="0" applyProtection="0">
      <alignment horizontal="right" vertical="center"/>
    </xf>
    <xf numFmtId="4" fontId="108" fillId="51" borderId="189" applyNumberFormat="0" applyProtection="0">
      <alignment horizontal="right" vertical="center"/>
    </xf>
    <xf numFmtId="4" fontId="108" fillId="51" borderId="189" applyNumberFormat="0" applyProtection="0">
      <alignment horizontal="right" vertical="center"/>
    </xf>
    <xf numFmtId="4" fontId="108" fillId="51" borderId="189" applyNumberFormat="0" applyProtection="0">
      <alignment horizontal="right" vertical="center"/>
    </xf>
    <xf numFmtId="4" fontId="108" fillId="51" borderId="189" applyNumberFormat="0" applyProtection="0">
      <alignment horizontal="right" vertical="center"/>
    </xf>
    <xf numFmtId="4" fontId="106" fillId="53" borderId="189" applyNumberFormat="0" applyProtection="0">
      <alignment horizontal="left" vertical="center" indent="1"/>
    </xf>
    <xf numFmtId="4" fontId="106" fillId="53" borderId="189" applyNumberFormat="0" applyProtection="0">
      <alignment horizontal="left" vertical="center" indent="1"/>
    </xf>
    <xf numFmtId="4" fontId="106" fillId="53" borderId="189" applyNumberFormat="0" applyProtection="0">
      <alignment horizontal="left" vertical="center" indent="1"/>
    </xf>
    <xf numFmtId="4" fontId="106" fillId="53" borderId="189" applyNumberFormat="0" applyProtection="0">
      <alignment horizontal="left" vertical="center" indent="1"/>
    </xf>
    <xf numFmtId="4" fontId="106" fillId="53" borderId="189" applyNumberFormat="0" applyProtection="0">
      <alignment horizontal="left" vertical="center" indent="1"/>
    </xf>
    <xf numFmtId="0" fontId="106" fillId="40" borderId="189" applyNumberFormat="0" applyProtection="0">
      <alignment horizontal="left" vertical="top" indent="1"/>
    </xf>
    <xf numFmtId="0" fontId="106" fillId="40" borderId="189" applyNumberFormat="0" applyProtection="0">
      <alignment horizontal="left" vertical="top" indent="1"/>
    </xf>
    <xf numFmtId="0" fontId="106" fillId="40" borderId="189" applyNumberFormat="0" applyProtection="0">
      <alignment horizontal="left" vertical="top" indent="1"/>
    </xf>
    <xf numFmtId="0" fontId="106" fillId="40" borderId="189" applyNumberFormat="0" applyProtection="0">
      <alignment horizontal="left" vertical="top" indent="1"/>
    </xf>
    <xf numFmtId="0" fontId="106" fillId="40" borderId="189" applyNumberFormat="0" applyProtection="0">
      <alignment horizontal="left" vertical="top" indent="1"/>
    </xf>
    <xf numFmtId="4" fontId="106" fillId="51" borderId="192" applyNumberFormat="0" applyProtection="0">
      <alignment horizontal="right" vertical="center"/>
    </xf>
    <xf numFmtId="4" fontId="110" fillId="51" borderId="189" applyNumberFormat="0" applyProtection="0">
      <alignment horizontal="right" vertical="center"/>
    </xf>
    <xf numFmtId="4" fontId="110" fillId="51" borderId="189" applyNumberFormat="0" applyProtection="0">
      <alignment horizontal="right" vertical="center"/>
    </xf>
    <xf numFmtId="4" fontId="110" fillId="51" borderId="189" applyNumberFormat="0" applyProtection="0">
      <alignment horizontal="right" vertical="center"/>
    </xf>
    <xf numFmtId="4" fontId="110" fillId="51" borderId="189" applyNumberFormat="0" applyProtection="0">
      <alignment horizontal="right" vertical="center"/>
    </xf>
    <xf numFmtId="4" fontId="110" fillId="51" borderId="189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0" fontId="106" fillId="40" borderId="192" applyNumberFormat="0" applyProtection="0">
      <alignment horizontal="left" vertical="top" indent="1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0" fontId="104" fillId="34" borderId="192" applyNumberFormat="0" applyProtection="0">
      <alignment horizontal="left" vertical="top" indent="1"/>
    </xf>
    <xf numFmtId="4" fontId="106" fillId="53" borderId="192" applyNumberFormat="0" applyProtection="0">
      <alignment horizontal="right" vertical="center"/>
    </xf>
    <xf numFmtId="0" fontId="27" fillId="36" borderId="192" applyNumberFormat="0" applyProtection="0">
      <alignment horizontal="left" vertical="top" indent="1"/>
    </xf>
    <xf numFmtId="4" fontId="105" fillId="34" borderId="192" applyNumberFormat="0" applyProtection="0">
      <alignment vertical="center"/>
    </xf>
    <xf numFmtId="0" fontId="104" fillId="34" borderId="192" applyNumberFormat="0" applyProtection="0">
      <alignment horizontal="left" vertical="top" indent="1"/>
    </xf>
    <xf numFmtId="4" fontId="106" fillId="43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4" fontId="105" fillId="34" borderId="192" applyNumberFormat="0" applyProtection="0">
      <alignment vertical="center"/>
    </xf>
    <xf numFmtId="4" fontId="106" fillId="41" borderId="192" applyNumberFormat="0" applyProtection="0">
      <alignment horizontal="right" vertical="center"/>
    </xf>
    <xf numFmtId="0" fontId="104" fillId="34" borderId="192" applyNumberFormat="0" applyProtection="0">
      <alignment horizontal="left" vertical="top" indent="1"/>
    </xf>
    <xf numFmtId="4" fontId="106" fillId="42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106" fillId="40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3" fontId="55" fillId="34" borderId="193">
      <alignment horizontal="left" vertical="top" wrapText="1"/>
      <protection locked="0"/>
    </xf>
    <xf numFmtId="4" fontId="104" fillId="34" borderId="192" applyNumberFormat="0" applyProtection="0">
      <alignment horizontal="left" vertical="center" indent="1"/>
    </xf>
    <xf numFmtId="0" fontId="106" fillId="40" borderId="192" applyNumberFormat="0" applyProtection="0">
      <alignment horizontal="left" vertical="top" indent="1"/>
    </xf>
    <xf numFmtId="4" fontId="106" fillId="47" borderId="192" applyNumberFormat="0" applyProtection="0">
      <alignment horizontal="right" vertical="center"/>
    </xf>
    <xf numFmtId="0" fontId="27" fillId="40" borderId="192" applyNumberFormat="0" applyProtection="0">
      <alignment horizontal="left" vertical="top" indent="1"/>
    </xf>
    <xf numFmtId="4" fontId="106" fillId="35" borderId="192" applyNumberFormat="0" applyProtection="0">
      <alignment horizontal="left" vertical="center" indent="1"/>
    </xf>
    <xf numFmtId="0" fontId="100" fillId="0" borderId="190" applyFont="0" applyFill="0" applyBorder="0">
      <alignment horizontal="center" vertical="justify" wrapText="1"/>
    </xf>
    <xf numFmtId="4" fontId="104" fillId="34" borderId="192" applyNumberFormat="0" applyProtection="0">
      <alignment horizontal="left" vertical="center" indent="1"/>
    </xf>
    <xf numFmtId="4" fontId="106" fillId="46" borderId="192" applyNumberFormat="0" applyProtection="0">
      <alignment horizontal="right" vertical="center"/>
    </xf>
    <xf numFmtId="4" fontId="105" fillId="34" borderId="206" applyNumberFormat="0" applyProtection="0">
      <alignment vertical="center"/>
    </xf>
    <xf numFmtId="4" fontId="110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4" fillId="34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4" fontId="106" fillId="35" borderId="192" applyNumberFormat="0" applyProtection="0">
      <alignment vertical="center"/>
    </xf>
    <xf numFmtId="0" fontId="27" fillId="40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4" fontId="106" fillId="47" borderId="192" applyNumberFormat="0" applyProtection="0">
      <alignment horizontal="right"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5" fillId="34" borderId="192" applyNumberFormat="0" applyProtection="0">
      <alignment vertical="center"/>
    </xf>
    <xf numFmtId="4" fontId="105" fillId="34" borderId="192" applyNumberFormat="0" applyProtection="0">
      <alignment vertical="center"/>
    </xf>
    <xf numFmtId="4" fontId="105" fillId="34" borderId="192" applyNumberFormat="0" applyProtection="0">
      <alignment vertical="center"/>
    </xf>
    <xf numFmtId="4" fontId="105" fillId="34" borderId="192" applyNumberFormat="0" applyProtection="0">
      <alignment vertical="center"/>
    </xf>
    <xf numFmtId="4" fontId="105" fillId="34" borderId="192" applyNumberFormat="0" applyProtection="0">
      <alignment vertical="center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0" fontId="104" fillId="34" borderId="192" applyNumberFormat="0" applyProtection="0">
      <alignment horizontal="left" vertical="top" indent="1"/>
    </xf>
    <xf numFmtId="0" fontId="104" fillId="34" borderId="192" applyNumberFormat="0" applyProtection="0">
      <alignment horizontal="left" vertical="top" indent="1"/>
    </xf>
    <xf numFmtId="0" fontId="104" fillId="34" borderId="192" applyNumberFormat="0" applyProtection="0">
      <alignment horizontal="left" vertical="top" indent="1"/>
    </xf>
    <xf numFmtId="0" fontId="104" fillId="34" borderId="192" applyNumberFormat="0" applyProtection="0">
      <alignment horizontal="left" vertical="top" indent="1"/>
    </xf>
    <xf numFmtId="0" fontId="104" fillId="34" borderId="192" applyNumberFormat="0" applyProtection="0">
      <alignment horizontal="left" vertical="top" indent="1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0" fontId="27" fillId="52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6" fillId="35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4" fontId="106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0" fontId="106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0" fontId="104" fillId="34" borderId="192" applyNumberFormat="0" applyProtection="0">
      <alignment horizontal="left" vertical="top" indent="1"/>
    </xf>
    <xf numFmtId="4" fontId="104" fillId="34" borderId="192" applyNumberFormat="0" applyProtection="0">
      <alignment horizontal="left" vertical="center" indent="1"/>
    </xf>
    <xf numFmtId="0" fontId="106" fillId="35" borderId="250" applyNumberFormat="0" applyProtection="0">
      <alignment horizontal="left" vertical="top" indent="1"/>
    </xf>
    <xf numFmtId="4" fontId="104" fillId="39" borderId="192" applyNumberFormat="0" applyProtection="0">
      <alignment vertical="center"/>
    </xf>
    <xf numFmtId="0" fontId="27" fillId="36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10" fontId="34" fillId="35" borderId="190" applyNumberFormat="0" applyBorder="0" applyAlignment="0" applyProtection="0"/>
    <xf numFmtId="0" fontId="100" fillId="0" borderId="190" applyFont="0" applyFill="0" applyBorder="0">
      <alignment horizontal="center" vertical="justify" wrapText="1"/>
    </xf>
    <xf numFmtId="10" fontId="34" fillId="35" borderId="193" applyNumberFormat="0" applyBorder="0" applyAlignment="0" applyProtection="0"/>
    <xf numFmtId="0" fontId="106" fillId="40" borderId="192" applyNumberFormat="0" applyProtection="0">
      <alignment horizontal="left" vertical="top" indent="1"/>
    </xf>
    <xf numFmtId="0" fontId="100" fillId="0" borderId="190" applyFont="0" applyFill="0" applyBorder="0">
      <alignment horizontal="centerContinuous" vertical="justify" wrapText="1"/>
    </xf>
    <xf numFmtId="0" fontId="104" fillId="34" borderId="192" applyNumberFormat="0" applyProtection="0">
      <alignment horizontal="left" vertical="top" indent="1"/>
    </xf>
    <xf numFmtId="4" fontId="104" fillId="39" borderId="192" applyNumberFormat="0" applyProtection="0">
      <alignment vertical="center"/>
    </xf>
    <xf numFmtId="4" fontId="106" fillId="45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0" fontId="27" fillId="52" borderId="192" applyNumberFormat="0" applyProtection="0">
      <alignment horizontal="left" vertical="top" indent="1"/>
    </xf>
    <xf numFmtId="4" fontId="106" fillId="47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0" fontId="27" fillId="52" borderId="192" applyNumberFormat="0" applyProtection="0">
      <alignment horizontal="left" vertical="center" indent="1"/>
    </xf>
    <xf numFmtId="4" fontId="106" fillId="47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10" fontId="34" fillId="35" borderId="190" applyNumberFormat="0" applyBorder="0" applyAlignment="0" applyProtection="0"/>
    <xf numFmtId="0" fontId="27" fillId="54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4" fontId="106" fillId="53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4" fontId="106" fillId="51" borderId="192" applyNumberFormat="0" applyProtection="0">
      <alignment horizontal="right" vertical="center"/>
    </xf>
    <xf numFmtId="0" fontId="27" fillId="36" borderId="192" applyNumberFormat="0" applyProtection="0">
      <alignment horizontal="left" vertical="center" indent="1"/>
    </xf>
    <xf numFmtId="0" fontId="106" fillId="35" borderId="192" applyNumberFormat="0" applyProtection="0">
      <alignment horizontal="left" vertical="top" indent="1"/>
    </xf>
    <xf numFmtId="4" fontId="106" fillId="53" borderId="192" applyNumberFormat="0" applyProtection="0">
      <alignment horizontal="right" vertical="center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center" indent="1"/>
    </xf>
    <xf numFmtId="4" fontId="105" fillId="34" borderId="192" applyNumberFormat="0" applyProtection="0">
      <alignment vertical="center"/>
    </xf>
    <xf numFmtId="4" fontId="106" fillId="35" borderId="239" applyNumberFormat="0" applyProtection="0">
      <alignment horizontal="left" vertical="center" indent="1"/>
    </xf>
    <xf numFmtId="0" fontId="106" fillId="35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top" indent="1"/>
    </xf>
    <xf numFmtId="4" fontId="106" fillId="49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0" fontId="31" fillId="0" borderId="191">
      <alignment horizontal="left" vertical="center"/>
    </xf>
    <xf numFmtId="10" fontId="66" fillId="35" borderId="190" applyNumberFormat="0" applyBorder="0" applyAlignment="0" applyProtection="0"/>
    <xf numFmtId="0" fontId="31" fillId="0" borderId="191">
      <alignment horizontal="left" vertical="center"/>
    </xf>
    <xf numFmtId="0" fontId="31" fillId="0" borderId="191">
      <alignment horizontal="left" vertical="center"/>
    </xf>
    <xf numFmtId="0" fontId="100" fillId="0" borderId="190" applyFont="0" applyFill="0" applyBorder="0">
      <alignment horizontal="centerContinuous" vertical="justify" wrapText="1"/>
    </xf>
    <xf numFmtId="0" fontId="100" fillId="0" borderId="190" applyFont="0" applyFill="0" applyBorder="0">
      <alignment horizontal="centerContinuous" vertical="justify" wrapText="1"/>
    </xf>
    <xf numFmtId="0" fontId="100" fillId="0" borderId="190" applyFont="0" applyFill="0" applyBorder="0">
      <alignment horizontal="centerContinuous" vertical="justify" wrapText="1"/>
    </xf>
    <xf numFmtId="0" fontId="100" fillId="0" borderId="190" applyFont="0" applyFill="0" applyBorder="0">
      <alignment horizontal="center" vertical="justify" wrapText="1"/>
    </xf>
    <xf numFmtId="0" fontId="100" fillId="0" borderId="190" applyFont="0" applyFill="0" applyBorder="0">
      <alignment horizontal="center" vertical="justify" wrapText="1"/>
    </xf>
    <xf numFmtId="10" fontId="34" fillId="35" borderId="237" applyNumberFormat="0" applyBorder="0" applyAlignment="0" applyProtection="0"/>
    <xf numFmtId="10" fontId="66" fillId="35" borderId="190" applyNumberFormat="0" applyBorder="0" applyAlignment="0" applyProtection="0"/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4" fontId="106" fillId="45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0" fontId="27" fillId="52" borderId="192" applyNumberFormat="0" applyProtection="0">
      <alignment horizontal="left" vertical="center" indent="1"/>
    </xf>
    <xf numFmtId="4" fontId="106" fillId="45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10" fontId="34" fillId="35" borderId="193" applyNumberFormat="0" applyBorder="0" applyAlignment="0" applyProtection="0"/>
    <xf numFmtId="4" fontId="106" fillId="42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0" fontId="27" fillId="40" borderId="192" applyNumberFormat="0" applyProtection="0">
      <alignment horizontal="left" vertical="top" indent="1"/>
    </xf>
    <xf numFmtId="4" fontId="106" fillId="53" borderId="192" applyNumberFormat="0" applyProtection="0">
      <alignment horizontal="right" vertical="center"/>
    </xf>
    <xf numFmtId="0" fontId="27" fillId="40" borderId="192" applyNumberFormat="0" applyProtection="0">
      <alignment horizontal="left" vertical="center" indent="1"/>
    </xf>
    <xf numFmtId="4" fontId="106" fillId="45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0" fontId="27" fillId="36" borderId="192" applyNumberFormat="0" applyProtection="0">
      <alignment horizontal="left" vertical="center" indent="1"/>
    </xf>
    <xf numFmtId="4" fontId="106" fillId="42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4" fontId="104" fillId="34" borderId="200" applyNumberFormat="0" applyProtection="0">
      <alignment horizontal="left" vertical="center" indent="1"/>
    </xf>
    <xf numFmtId="4" fontId="106" fillId="51" borderId="200" applyNumberFormat="0" applyProtection="0">
      <alignment horizontal="right" vertical="center"/>
    </xf>
    <xf numFmtId="3" fontId="55" fillId="34" borderId="218">
      <alignment horizontal="left" vertical="top" wrapText="1"/>
      <protection locked="0"/>
    </xf>
    <xf numFmtId="0" fontId="27" fillId="52" borderId="206" applyNumberFormat="0" applyProtection="0">
      <alignment horizontal="left" vertical="top" indent="1"/>
    </xf>
    <xf numFmtId="4" fontId="108" fillId="51" borderId="200" applyNumberFormat="0" applyProtection="0">
      <alignment horizontal="right" vertical="center"/>
    </xf>
    <xf numFmtId="0" fontId="106" fillId="35" borderId="200" applyNumberFormat="0" applyProtection="0">
      <alignment horizontal="left" vertical="top" indent="1"/>
    </xf>
    <xf numFmtId="4" fontId="106" fillId="35" borderId="200" applyNumberFormat="0" applyProtection="0">
      <alignment horizontal="left" vertical="center" indent="1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0" fontId="27" fillId="54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4" fillId="34" borderId="200" applyNumberFormat="0" applyProtection="0">
      <alignment horizontal="left" vertical="center" indent="1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0" fontId="31" fillId="0" borderId="199">
      <alignment horizontal="left" vertical="center"/>
    </xf>
    <xf numFmtId="4" fontId="106" fillId="43" borderId="228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5" fillId="34" borderId="200" applyNumberFormat="0" applyProtection="0">
      <alignment vertical="center"/>
    </xf>
    <xf numFmtId="4" fontId="110" fillId="51" borderId="200" applyNumberFormat="0" applyProtection="0">
      <alignment horizontal="right" vertical="center"/>
    </xf>
    <xf numFmtId="0" fontId="31" fillId="0" borderId="199">
      <alignment horizontal="left" vertical="center"/>
    </xf>
    <xf numFmtId="4" fontId="106" fillId="48" borderId="206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35" borderId="206" applyNumberFormat="0" applyProtection="0">
      <alignment horizontal="left" vertical="center" indent="1"/>
    </xf>
    <xf numFmtId="0" fontId="27" fillId="54" borderId="217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31" fillId="0" borderId="199">
      <alignment horizontal="left" vertical="center"/>
    </xf>
    <xf numFmtId="4" fontId="106" fillId="42" borderId="217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4" fontId="106" fillId="45" borderId="206" applyNumberFormat="0" applyProtection="0">
      <alignment horizontal="right" vertical="center"/>
    </xf>
    <xf numFmtId="3" fontId="55" fillId="34" borderId="198">
      <alignment horizontal="left" vertical="top" wrapText="1"/>
      <protection locked="0"/>
    </xf>
    <xf numFmtId="4" fontId="110" fillId="51" borderId="200" applyNumberFormat="0" applyProtection="0">
      <alignment horizontal="right" vertical="center"/>
    </xf>
    <xf numFmtId="4" fontId="106" fillId="35" borderId="200" applyNumberFormat="0" applyProtection="0">
      <alignment vertical="center"/>
    </xf>
    <xf numFmtId="0" fontId="27" fillId="54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center" indent="1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0" fontId="104" fillId="34" borderId="200" applyNumberFormat="0" applyProtection="0">
      <alignment horizontal="left" vertical="top" indent="1"/>
    </xf>
    <xf numFmtId="4" fontId="106" fillId="53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0" fontId="27" fillId="52" borderId="200" applyNumberFormat="0" applyProtection="0">
      <alignment horizontal="left" vertical="top" indent="1"/>
    </xf>
    <xf numFmtId="4" fontId="106" fillId="41" borderId="200" applyNumberFormat="0" applyProtection="0">
      <alignment horizontal="right" vertical="center"/>
    </xf>
    <xf numFmtId="0" fontId="27" fillId="54" borderId="228" applyNumberFormat="0" applyProtection="0">
      <alignment horizontal="left" vertical="top" indent="1"/>
    </xf>
    <xf numFmtId="4" fontId="106" fillId="43" borderId="200" applyNumberFormat="0" applyProtection="0">
      <alignment horizontal="right" vertical="center"/>
    </xf>
    <xf numFmtId="0" fontId="27" fillId="54" borderId="200" applyNumberFormat="0" applyProtection="0">
      <alignment horizontal="left" vertical="center" indent="1"/>
    </xf>
    <xf numFmtId="4" fontId="104" fillId="39" borderId="206" applyNumberFormat="0" applyProtection="0">
      <alignment vertical="center"/>
    </xf>
    <xf numFmtId="0" fontId="100" fillId="0" borderId="237" applyFont="0" applyFill="0" applyBorder="0">
      <alignment horizontal="center" vertical="justify" wrapText="1"/>
    </xf>
    <xf numFmtId="0" fontId="27" fillId="40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center" indent="1"/>
    </xf>
    <xf numFmtId="0" fontId="31" fillId="0" borderId="205">
      <alignment horizontal="left" vertical="center"/>
    </xf>
    <xf numFmtId="4" fontId="104" fillId="39" borderId="206" applyNumberFormat="0" applyProtection="0">
      <alignment vertical="center"/>
    </xf>
    <xf numFmtId="0" fontId="27" fillId="36" borderId="206" applyNumberFormat="0" applyProtection="0">
      <alignment horizontal="left" vertical="center" indent="1"/>
    </xf>
    <xf numFmtId="4" fontId="106" fillId="41" borderId="206" applyNumberFormat="0" applyProtection="0">
      <alignment horizontal="right" vertical="center"/>
    </xf>
    <xf numFmtId="0" fontId="31" fillId="0" borderId="205">
      <alignment horizontal="left" vertical="center"/>
    </xf>
    <xf numFmtId="4" fontId="106" fillId="35" borderId="206" applyNumberFormat="0" applyProtection="0">
      <alignment horizontal="left" vertical="center" indent="1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6" fillId="44" borderId="200" applyNumberFormat="0" applyProtection="0">
      <alignment horizontal="right" vertical="center"/>
    </xf>
    <xf numFmtId="0" fontId="27" fillId="54" borderId="200" applyNumberFormat="0" applyProtection="0">
      <alignment horizontal="left" vertical="center" indent="1"/>
    </xf>
    <xf numFmtId="4" fontId="106" fillId="47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0" fontId="27" fillId="52" borderId="200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4" fontId="106" fillId="43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0" fontId="27" fillId="54" borderId="228" applyNumberFormat="0" applyProtection="0">
      <alignment horizontal="left" vertical="center" indent="1"/>
    </xf>
    <xf numFmtId="4" fontId="110" fillId="51" borderId="239" applyNumberFormat="0" applyProtection="0">
      <alignment horizontal="right" vertical="center"/>
    </xf>
    <xf numFmtId="0" fontId="27" fillId="52" borderId="239" applyNumberFormat="0" applyProtection="0">
      <alignment horizontal="left" vertical="top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0" fontId="106" fillId="35" borderId="200" applyNumberFormat="0" applyProtection="0">
      <alignment horizontal="left" vertical="top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center" indent="1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0" fontId="27" fillId="54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106" fillId="40" borderId="200" applyNumberFormat="0" applyProtection="0">
      <alignment horizontal="left" vertical="top" indent="1"/>
    </xf>
    <xf numFmtId="4" fontId="104" fillId="34" borderId="200" applyNumberFormat="0" applyProtection="0">
      <alignment horizontal="left" vertical="center" indent="1"/>
    </xf>
    <xf numFmtId="0" fontId="106" fillId="40" borderId="200" applyNumberFormat="0" applyProtection="0">
      <alignment horizontal="left" vertical="top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1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35" borderId="250" applyNumberFormat="0" applyProtection="0">
      <alignment horizontal="left" vertical="center" indent="1"/>
    </xf>
    <xf numFmtId="4" fontId="106" fillId="51" borderId="200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4" fontId="110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0" fontId="106" fillId="35" borderId="200" applyNumberFormat="0" applyProtection="0">
      <alignment horizontal="left" vertical="top" indent="1"/>
    </xf>
    <xf numFmtId="4" fontId="106" fillId="49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4" fillId="39" borderId="200" applyNumberFormat="0" applyProtection="0">
      <alignment vertical="center"/>
    </xf>
    <xf numFmtId="0" fontId="106" fillId="35" borderId="228" applyNumberFormat="0" applyProtection="0">
      <alignment horizontal="left" vertical="top" indent="1"/>
    </xf>
    <xf numFmtId="3" fontId="55" fillId="34" borderId="240">
      <alignment horizontal="left" vertical="top" wrapText="1"/>
      <protection locked="0"/>
    </xf>
    <xf numFmtId="4" fontId="108" fillId="35" borderId="239" applyNumberFormat="0" applyProtection="0">
      <alignment vertical="center"/>
    </xf>
    <xf numFmtId="4" fontId="106" fillId="41" borderId="206" applyNumberFormat="0" applyProtection="0">
      <alignment horizontal="right" vertical="center"/>
    </xf>
    <xf numFmtId="4" fontId="105" fillId="34" borderId="206" applyNumberFormat="0" applyProtection="0">
      <alignment vertical="center"/>
    </xf>
    <xf numFmtId="0" fontId="31" fillId="0" borderId="199">
      <alignment horizontal="left" vertical="center"/>
    </xf>
    <xf numFmtId="4" fontId="106" fillId="35" borderId="239" applyNumberFormat="0" applyProtection="0">
      <alignment horizontal="left" vertical="center" indent="1"/>
    </xf>
    <xf numFmtId="4" fontId="105" fillId="34" borderId="206" applyNumberFormat="0" applyProtection="0">
      <alignment vertical="center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0" fontId="27" fillId="36" borderId="200" applyNumberFormat="0" applyProtection="0">
      <alignment horizontal="left" vertical="top" indent="1"/>
    </xf>
    <xf numFmtId="4" fontId="106" fillId="47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8" fillId="35" borderId="200" applyNumberFormat="0" applyProtection="0">
      <alignment vertical="center"/>
    </xf>
    <xf numFmtId="0" fontId="106" fillId="40" borderId="200" applyNumberFormat="0" applyProtection="0">
      <alignment horizontal="left" vertical="top" indent="1"/>
    </xf>
    <xf numFmtId="4" fontId="104" fillId="39" borderId="197" applyNumberFormat="0" applyProtection="0">
      <alignment vertical="center"/>
    </xf>
    <xf numFmtId="4" fontId="104" fillId="39" borderId="197" applyNumberFormat="0" applyProtection="0">
      <alignment vertical="center"/>
    </xf>
    <xf numFmtId="4" fontId="104" fillId="39" borderId="197" applyNumberFormat="0" applyProtection="0">
      <alignment vertical="center"/>
    </xf>
    <xf numFmtId="4" fontId="104" fillId="39" borderId="197" applyNumberFormat="0" applyProtection="0">
      <alignment vertical="center"/>
    </xf>
    <xf numFmtId="4" fontId="104" fillId="39" borderId="197" applyNumberFormat="0" applyProtection="0">
      <alignment vertical="center"/>
    </xf>
    <xf numFmtId="4" fontId="105" fillId="34" borderId="197" applyNumberFormat="0" applyProtection="0">
      <alignment vertical="center"/>
    </xf>
    <xf numFmtId="4" fontId="105" fillId="34" borderId="197" applyNumberFormat="0" applyProtection="0">
      <alignment vertical="center"/>
    </xf>
    <xf numFmtId="4" fontId="105" fillId="34" borderId="197" applyNumberFormat="0" applyProtection="0">
      <alignment vertical="center"/>
    </xf>
    <xf numFmtId="4" fontId="105" fillId="34" borderId="197" applyNumberFormat="0" applyProtection="0">
      <alignment vertical="center"/>
    </xf>
    <xf numFmtId="4" fontId="105" fillId="34" borderId="197" applyNumberFormat="0" applyProtection="0">
      <alignment vertical="center"/>
    </xf>
    <xf numFmtId="4" fontId="104" fillId="34" borderId="197" applyNumberFormat="0" applyProtection="0">
      <alignment horizontal="left" vertical="center" indent="1"/>
    </xf>
    <xf numFmtId="4" fontId="104" fillId="34" borderId="197" applyNumberFormat="0" applyProtection="0">
      <alignment horizontal="left" vertical="center" indent="1"/>
    </xf>
    <xf numFmtId="4" fontId="104" fillId="34" borderId="197" applyNumberFormat="0" applyProtection="0">
      <alignment horizontal="left" vertical="center" indent="1"/>
    </xf>
    <xf numFmtId="4" fontId="104" fillId="34" borderId="197" applyNumberFormat="0" applyProtection="0">
      <alignment horizontal="left" vertical="center" indent="1"/>
    </xf>
    <xf numFmtId="4" fontId="104" fillId="34" borderId="197" applyNumberFormat="0" applyProtection="0">
      <alignment horizontal="left" vertical="center" indent="1"/>
    </xf>
    <xf numFmtId="0" fontId="104" fillId="34" borderId="197" applyNumberFormat="0" applyProtection="0">
      <alignment horizontal="left" vertical="top" indent="1"/>
    </xf>
    <xf numFmtId="0" fontId="104" fillId="34" borderId="197" applyNumberFormat="0" applyProtection="0">
      <alignment horizontal="left" vertical="top" indent="1"/>
    </xf>
    <xf numFmtId="0" fontId="104" fillId="34" borderId="197" applyNumberFormat="0" applyProtection="0">
      <alignment horizontal="left" vertical="top" indent="1"/>
    </xf>
    <xf numFmtId="0" fontId="104" fillId="34" borderId="197" applyNumberFormat="0" applyProtection="0">
      <alignment horizontal="left" vertical="top" indent="1"/>
    </xf>
    <xf numFmtId="0" fontId="104" fillId="34" borderId="197" applyNumberFormat="0" applyProtection="0">
      <alignment horizontal="left" vertical="top" indent="1"/>
    </xf>
    <xf numFmtId="4" fontId="106" fillId="41" borderId="197" applyNumberFormat="0" applyProtection="0">
      <alignment horizontal="right" vertical="center"/>
    </xf>
    <xf numFmtId="4" fontId="106" fillId="41" borderId="197" applyNumberFormat="0" applyProtection="0">
      <alignment horizontal="right" vertical="center"/>
    </xf>
    <xf numFmtId="4" fontId="106" fillId="41" borderId="197" applyNumberFormat="0" applyProtection="0">
      <alignment horizontal="right" vertical="center"/>
    </xf>
    <xf numFmtId="4" fontId="106" fillId="41" borderId="197" applyNumberFormat="0" applyProtection="0">
      <alignment horizontal="right" vertical="center"/>
    </xf>
    <xf numFmtId="4" fontId="106" fillId="41" borderId="197" applyNumberFormat="0" applyProtection="0">
      <alignment horizontal="right" vertical="center"/>
    </xf>
    <xf numFmtId="4" fontId="106" fillId="42" borderId="197" applyNumberFormat="0" applyProtection="0">
      <alignment horizontal="right" vertical="center"/>
    </xf>
    <xf numFmtId="4" fontId="106" fillId="42" borderId="197" applyNumberFormat="0" applyProtection="0">
      <alignment horizontal="right" vertical="center"/>
    </xf>
    <xf numFmtId="4" fontId="106" fillId="42" borderId="197" applyNumberFormat="0" applyProtection="0">
      <alignment horizontal="right" vertical="center"/>
    </xf>
    <xf numFmtId="4" fontId="106" fillId="42" borderId="197" applyNumberFormat="0" applyProtection="0">
      <alignment horizontal="right" vertical="center"/>
    </xf>
    <xf numFmtId="4" fontId="106" fillId="42" borderId="197" applyNumberFormat="0" applyProtection="0">
      <alignment horizontal="right" vertical="center"/>
    </xf>
    <xf numFmtId="4" fontId="106" fillId="43" borderId="197" applyNumberFormat="0" applyProtection="0">
      <alignment horizontal="right" vertical="center"/>
    </xf>
    <xf numFmtId="4" fontId="106" fillId="43" borderId="197" applyNumberFormat="0" applyProtection="0">
      <alignment horizontal="right" vertical="center"/>
    </xf>
    <xf numFmtId="4" fontId="106" fillId="43" borderId="197" applyNumberFormat="0" applyProtection="0">
      <alignment horizontal="right" vertical="center"/>
    </xf>
    <xf numFmtId="4" fontId="106" fillId="43" borderId="197" applyNumberFormat="0" applyProtection="0">
      <alignment horizontal="right" vertical="center"/>
    </xf>
    <xf numFmtId="4" fontId="106" fillId="43" borderId="197" applyNumberFormat="0" applyProtection="0">
      <alignment horizontal="right" vertical="center"/>
    </xf>
    <xf numFmtId="4" fontId="106" fillId="44" borderId="197" applyNumberFormat="0" applyProtection="0">
      <alignment horizontal="right" vertical="center"/>
    </xf>
    <xf numFmtId="4" fontId="106" fillId="44" borderId="197" applyNumberFormat="0" applyProtection="0">
      <alignment horizontal="right" vertical="center"/>
    </xf>
    <xf numFmtId="4" fontId="106" fillId="44" borderId="197" applyNumberFormat="0" applyProtection="0">
      <alignment horizontal="right" vertical="center"/>
    </xf>
    <xf numFmtId="4" fontId="106" fillId="44" borderId="197" applyNumberFormat="0" applyProtection="0">
      <alignment horizontal="right" vertical="center"/>
    </xf>
    <xf numFmtId="4" fontId="106" fillId="44" borderId="197" applyNumberFormat="0" applyProtection="0">
      <alignment horizontal="right" vertical="center"/>
    </xf>
    <xf numFmtId="4" fontId="106" fillId="45" borderId="197" applyNumberFormat="0" applyProtection="0">
      <alignment horizontal="right" vertical="center"/>
    </xf>
    <xf numFmtId="4" fontId="106" fillId="45" borderId="197" applyNumberFormat="0" applyProtection="0">
      <alignment horizontal="right" vertical="center"/>
    </xf>
    <xf numFmtId="4" fontId="106" fillId="45" borderId="197" applyNumberFormat="0" applyProtection="0">
      <alignment horizontal="right" vertical="center"/>
    </xf>
    <xf numFmtId="4" fontId="106" fillId="45" borderId="197" applyNumberFormat="0" applyProtection="0">
      <alignment horizontal="right" vertical="center"/>
    </xf>
    <xf numFmtId="4" fontId="106" fillId="45" borderId="197" applyNumberFormat="0" applyProtection="0">
      <alignment horizontal="right" vertical="center"/>
    </xf>
    <xf numFmtId="4" fontId="106" fillId="46" borderId="197" applyNumberFormat="0" applyProtection="0">
      <alignment horizontal="right" vertical="center"/>
    </xf>
    <xf numFmtId="4" fontId="106" fillId="46" borderId="197" applyNumberFormat="0" applyProtection="0">
      <alignment horizontal="right" vertical="center"/>
    </xf>
    <xf numFmtId="4" fontId="106" fillId="46" borderId="197" applyNumberFormat="0" applyProtection="0">
      <alignment horizontal="right" vertical="center"/>
    </xf>
    <xf numFmtId="4" fontId="106" fillId="46" borderId="197" applyNumberFormat="0" applyProtection="0">
      <alignment horizontal="right" vertical="center"/>
    </xf>
    <xf numFmtId="4" fontId="106" fillId="46" borderId="197" applyNumberFormat="0" applyProtection="0">
      <alignment horizontal="right" vertical="center"/>
    </xf>
    <xf numFmtId="4" fontId="106" fillId="47" borderId="197" applyNumberFormat="0" applyProtection="0">
      <alignment horizontal="right" vertical="center"/>
    </xf>
    <xf numFmtId="4" fontId="106" fillId="47" borderId="197" applyNumberFormat="0" applyProtection="0">
      <alignment horizontal="right" vertical="center"/>
    </xf>
    <xf numFmtId="4" fontId="106" fillId="47" borderId="197" applyNumberFormat="0" applyProtection="0">
      <alignment horizontal="right" vertical="center"/>
    </xf>
    <xf numFmtId="4" fontId="106" fillId="47" borderId="197" applyNumberFormat="0" applyProtection="0">
      <alignment horizontal="right" vertical="center"/>
    </xf>
    <xf numFmtId="4" fontId="106" fillId="47" borderId="197" applyNumberFormat="0" applyProtection="0">
      <alignment horizontal="right" vertical="center"/>
    </xf>
    <xf numFmtId="4" fontId="106" fillId="48" borderId="197" applyNumberFormat="0" applyProtection="0">
      <alignment horizontal="right" vertical="center"/>
    </xf>
    <xf numFmtId="4" fontId="106" fillId="48" borderId="197" applyNumberFormat="0" applyProtection="0">
      <alignment horizontal="right" vertical="center"/>
    </xf>
    <xf numFmtId="4" fontId="106" fillId="48" borderId="197" applyNumberFormat="0" applyProtection="0">
      <alignment horizontal="right" vertical="center"/>
    </xf>
    <xf numFmtId="4" fontId="106" fillId="48" borderId="197" applyNumberFormat="0" applyProtection="0">
      <alignment horizontal="right" vertical="center"/>
    </xf>
    <xf numFmtId="4" fontId="106" fillId="48" borderId="197" applyNumberFormat="0" applyProtection="0">
      <alignment horizontal="right" vertical="center"/>
    </xf>
    <xf numFmtId="4" fontId="106" fillId="49" borderId="197" applyNumberFormat="0" applyProtection="0">
      <alignment horizontal="right" vertical="center"/>
    </xf>
    <xf numFmtId="4" fontId="106" fillId="49" borderId="197" applyNumberFormat="0" applyProtection="0">
      <alignment horizontal="right" vertical="center"/>
    </xf>
    <xf numFmtId="4" fontId="106" fillId="49" borderId="197" applyNumberFormat="0" applyProtection="0">
      <alignment horizontal="right" vertical="center"/>
    </xf>
    <xf numFmtId="4" fontId="106" fillId="49" borderId="197" applyNumberFormat="0" applyProtection="0">
      <alignment horizontal="right" vertical="center"/>
    </xf>
    <xf numFmtId="4" fontId="106" fillId="49" borderId="197" applyNumberFormat="0" applyProtection="0">
      <alignment horizontal="right" vertical="center"/>
    </xf>
    <xf numFmtId="4" fontId="104" fillId="39" borderId="217" applyNumberFormat="0" applyProtection="0">
      <alignment vertical="center"/>
    </xf>
    <xf numFmtId="4" fontId="106" fillId="53" borderId="197" applyNumberFormat="0" applyProtection="0">
      <alignment horizontal="right" vertical="center"/>
    </xf>
    <xf numFmtId="4" fontId="106" fillId="53" borderId="197" applyNumberFormat="0" applyProtection="0">
      <alignment horizontal="right" vertical="center"/>
    </xf>
    <xf numFmtId="4" fontId="106" fillId="53" borderId="197" applyNumberFormat="0" applyProtection="0">
      <alignment horizontal="right" vertical="center"/>
    </xf>
    <xf numFmtId="4" fontId="106" fillId="53" borderId="197" applyNumberFormat="0" applyProtection="0">
      <alignment horizontal="right" vertical="center"/>
    </xf>
    <xf numFmtId="4" fontId="106" fillId="53" borderId="197" applyNumberFormat="0" applyProtection="0">
      <alignment horizontal="right" vertical="center"/>
    </xf>
    <xf numFmtId="0" fontId="27" fillId="52" borderId="197" applyNumberFormat="0" applyProtection="0">
      <alignment horizontal="left" vertical="center" indent="1"/>
    </xf>
    <xf numFmtId="0" fontId="27" fillId="52" borderId="197" applyNumberFormat="0" applyProtection="0">
      <alignment horizontal="left" vertical="center" indent="1"/>
    </xf>
    <xf numFmtId="0" fontId="27" fillId="52" borderId="197" applyNumberFormat="0" applyProtection="0">
      <alignment horizontal="left" vertical="center" indent="1"/>
    </xf>
    <xf numFmtId="0" fontId="27" fillId="52" borderId="197" applyNumberFormat="0" applyProtection="0">
      <alignment horizontal="left" vertical="center" indent="1"/>
    </xf>
    <xf numFmtId="0" fontId="27" fillId="52" borderId="197" applyNumberFormat="0" applyProtection="0">
      <alignment horizontal="left" vertical="center" indent="1"/>
    </xf>
    <xf numFmtId="0" fontId="27" fillId="52" borderId="197" applyNumberFormat="0" applyProtection="0">
      <alignment horizontal="left" vertical="top" indent="1"/>
    </xf>
    <xf numFmtId="0" fontId="27" fillId="52" borderId="197" applyNumberFormat="0" applyProtection="0">
      <alignment horizontal="left" vertical="top" indent="1"/>
    </xf>
    <xf numFmtId="0" fontId="27" fillId="52" borderId="197" applyNumberFormat="0" applyProtection="0">
      <alignment horizontal="left" vertical="top" indent="1"/>
    </xf>
    <xf numFmtId="0" fontId="27" fillId="52" borderId="197" applyNumberFormat="0" applyProtection="0">
      <alignment horizontal="left" vertical="top" indent="1"/>
    </xf>
    <xf numFmtId="0" fontId="27" fillId="52" borderId="197" applyNumberFormat="0" applyProtection="0">
      <alignment horizontal="left" vertical="top" indent="1"/>
    </xf>
    <xf numFmtId="0" fontId="27" fillId="40" borderId="197" applyNumberFormat="0" applyProtection="0">
      <alignment horizontal="left" vertical="center" indent="1"/>
    </xf>
    <xf numFmtId="0" fontId="27" fillId="40" borderId="197" applyNumberFormat="0" applyProtection="0">
      <alignment horizontal="left" vertical="center" indent="1"/>
    </xf>
    <xf numFmtId="0" fontId="27" fillId="40" borderId="197" applyNumberFormat="0" applyProtection="0">
      <alignment horizontal="left" vertical="center" indent="1"/>
    </xf>
    <xf numFmtId="0" fontId="27" fillId="40" borderId="197" applyNumberFormat="0" applyProtection="0">
      <alignment horizontal="left" vertical="center" indent="1"/>
    </xf>
    <xf numFmtId="0" fontId="27" fillId="40" borderId="197" applyNumberFormat="0" applyProtection="0">
      <alignment horizontal="left" vertical="center" indent="1"/>
    </xf>
    <xf numFmtId="0" fontId="27" fillId="40" borderId="197" applyNumberFormat="0" applyProtection="0">
      <alignment horizontal="left" vertical="top" indent="1"/>
    </xf>
    <xf numFmtId="0" fontId="27" fillId="40" borderId="197" applyNumberFormat="0" applyProtection="0">
      <alignment horizontal="left" vertical="top" indent="1"/>
    </xf>
    <xf numFmtId="0" fontId="27" fillId="40" borderId="197" applyNumberFormat="0" applyProtection="0">
      <alignment horizontal="left" vertical="top" indent="1"/>
    </xf>
    <xf numFmtId="0" fontId="27" fillId="40" borderId="197" applyNumberFormat="0" applyProtection="0">
      <alignment horizontal="left" vertical="top" indent="1"/>
    </xf>
    <xf numFmtId="0" fontId="27" fillId="40" borderId="197" applyNumberFormat="0" applyProtection="0">
      <alignment horizontal="left" vertical="top" indent="1"/>
    </xf>
    <xf numFmtId="0" fontId="27" fillId="36" borderId="197" applyNumberFormat="0" applyProtection="0">
      <alignment horizontal="left" vertical="center" indent="1"/>
    </xf>
    <xf numFmtId="0" fontId="27" fillId="36" borderId="197" applyNumberFormat="0" applyProtection="0">
      <alignment horizontal="left" vertical="center" indent="1"/>
    </xf>
    <xf numFmtId="0" fontId="27" fillId="36" borderId="197" applyNumberFormat="0" applyProtection="0">
      <alignment horizontal="left" vertical="center" indent="1"/>
    </xf>
    <xf numFmtId="0" fontId="27" fillId="36" borderId="197" applyNumberFormat="0" applyProtection="0">
      <alignment horizontal="left" vertical="center" indent="1"/>
    </xf>
    <xf numFmtId="0" fontId="27" fillId="36" borderId="197" applyNumberFormat="0" applyProtection="0">
      <alignment horizontal="left" vertical="center" indent="1"/>
    </xf>
    <xf numFmtId="0" fontId="27" fillId="36" borderId="197" applyNumberFormat="0" applyProtection="0">
      <alignment horizontal="left" vertical="top" indent="1"/>
    </xf>
    <xf numFmtId="0" fontId="27" fillId="36" borderId="197" applyNumberFormat="0" applyProtection="0">
      <alignment horizontal="left" vertical="top" indent="1"/>
    </xf>
    <xf numFmtId="0" fontId="27" fillId="36" borderId="197" applyNumberFormat="0" applyProtection="0">
      <alignment horizontal="left" vertical="top" indent="1"/>
    </xf>
    <xf numFmtId="0" fontId="27" fillId="36" borderId="197" applyNumberFormat="0" applyProtection="0">
      <alignment horizontal="left" vertical="top" indent="1"/>
    </xf>
    <xf numFmtId="0" fontId="27" fillId="36" borderId="197" applyNumberFormat="0" applyProtection="0">
      <alignment horizontal="left" vertical="top" indent="1"/>
    </xf>
    <xf numFmtId="0" fontId="27" fillId="54" borderId="197" applyNumberFormat="0" applyProtection="0">
      <alignment horizontal="left" vertical="center" indent="1"/>
    </xf>
    <xf numFmtId="0" fontId="27" fillId="54" borderId="197" applyNumberFormat="0" applyProtection="0">
      <alignment horizontal="left" vertical="center" indent="1"/>
    </xf>
    <xf numFmtId="0" fontId="27" fillId="54" borderId="197" applyNumberFormat="0" applyProtection="0">
      <alignment horizontal="left" vertical="center" indent="1"/>
    </xf>
    <xf numFmtId="0" fontId="27" fillId="54" borderId="197" applyNumberFormat="0" applyProtection="0">
      <alignment horizontal="left" vertical="center" indent="1"/>
    </xf>
    <xf numFmtId="0" fontId="27" fillId="54" borderId="197" applyNumberFormat="0" applyProtection="0">
      <alignment horizontal="left" vertical="center" indent="1"/>
    </xf>
    <xf numFmtId="0" fontId="27" fillId="54" borderId="197" applyNumberFormat="0" applyProtection="0">
      <alignment horizontal="left" vertical="top" indent="1"/>
    </xf>
    <xf numFmtId="0" fontId="27" fillId="54" borderId="197" applyNumberFormat="0" applyProtection="0">
      <alignment horizontal="left" vertical="top" indent="1"/>
    </xf>
    <xf numFmtId="0" fontId="27" fillId="54" borderId="197" applyNumberFormat="0" applyProtection="0">
      <alignment horizontal="left" vertical="top" indent="1"/>
    </xf>
    <xf numFmtId="0" fontId="27" fillId="54" borderId="197" applyNumberFormat="0" applyProtection="0">
      <alignment horizontal="left" vertical="top" indent="1"/>
    </xf>
    <xf numFmtId="0" fontId="27" fillId="54" borderId="197" applyNumberFormat="0" applyProtection="0">
      <alignment horizontal="left" vertical="top" indent="1"/>
    </xf>
    <xf numFmtId="4" fontId="106" fillId="35" borderId="197" applyNumberFormat="0" applyProtection="0">
      <alignment vertical="center"/>
    </xf>
    <xf numFmtId="4" fontId="106" fillId="35" borderId="197" applyNumberFormat="0" applyProtection="0">
      <alignment vertical="center"/>
    </xf>
    <xf numFmtId="4" fontId="106" fillId="35" borderId="197" applyNumberFormat="0" applyProtection="0">
      <alignment vertical="center"/>
    </xf>
    <xf numFmtId="4" fontId="106" fillId="35" borderId="197" applyNumberFormat="0" applyProtection="0">
      <alignment vertical="center"/>
    </xf>
    <xf numFmtId="4" fontId="106" fillId="35" borderId="197" applyNumberFormat="0" applyProtection="0">
      <alignment vertical="center"/>
    </xf>
    <xf numFmtId="4" fontId="108" fillId="35" borderId="197" applyNumberFormat="0" applyProtection="0">
      <alignment vertical="center"/>
    </xf>
    <xf numFmtId="4" fontId="108" fillId="35" borderId="197" applyNumberFormat="0" applyProtection="0">
      <alignment vertical="center"/>
    </xf>
    <xf numFmtId="4" fontId="108" fillId="35" borderId="197" applyNumberFormat="0" applyProtection="0">
      <alignment vertical="center"/>
    </xf>
    <xf numFmtId="4" fontId="108" fillId="35" borderId="197" applyNumberFormat="0" applyProtection="0">
      <alignment vertical="center"/>
    </xf>
    <xf numFmtId="4" fontId="108" fillId="35" borderId="197" applyNumberFormat="0" applyProtection="0">
      <alignment vertical="center"/>
    </xf>
    <xf numFmtId="4" fontId="106" fillId="35" borderId="197" applyNumberFormat="0" applyProtection="0">
      <alignment horizontal="left" vertical="center" indent="1"/>
    </xf>
    <xf numFmtId="4" fontId="106" fillId="35" borderId="197" applyNumberFormat="0" applyProtection="0">
      <alignment horizontal="left" vertical="center" indent="1"/>
    </xf>
    <xf numFmtId="4" fontId="106" fillId="35" borderId="197" applyNumberFormat="0" applyProtection="0">
      <alignment horizontal="left" vertical="center" indent="1"/>
    </xf>
    <xf numFmtId="4" fontId="106" fillId="35" borderId="197" applyNumberFormat="0" applyProtection="0">
      <alignment horizontal="left" vertical="center" indent="1"/>
    </xf>
    <xf numFmtId="4" fontId="106" fillId="35" borderId="197" applyNumberFormat="0" applyProtection="0">
      <alignment horizontal="left" vertical="center" indent="1"/>
    </xf>
    <xf numFmtId="0" fontId="106" fillId="35" borderId="197" applyNumberFormat="0" applyProtection="0">
      <alignment horizontal="left" vertical="top" indent="1"/>
    </xf>
    <xf numFmtId="0" fontId="106" fillId="35" borderId="197" applyNumberFormat="0" applyProtection="0">
      <alignment horizontal="left" vertical="top" indent="1"/>
    </xf>
    <xf numFmtId="0" fontId="106" fillId="35" borderId="197" applyNumberFormat="0" applyProtection="0">
      <alignment horizontal="left" vertical="top" indent="1"/>
    </xf>
    <xf numFmtId="0" fontId="106" fillId="35" borderId="197" applyNumberFormat="0" applyProtection="0">
      <alignment horizontal="left" vertical="top" indent="1"/>
    </xf>
    <xf numFmtId="0" fontId="106" fillId="35" borderId="197" applyNumberFormat="0" applyProtection="0">
      <alignment horizontal="left" vertical="top" indent="1"/>
    </xf>
    <xf numFmtId="4" fontId="106" fillId="51" borderId="197" applyNumberFormat="0" applyProtection="0">
      <alignment horizontal="right" vertical="center"/>
    </xf>
    <xf numFmtId="4" fontId="106" fillId="51" borderId="197" applyNumberFormat="0" applyProtection="0">
      <alignment horizontal="right" vertical="center"/>
    </xf>
    <xf numFmtId="4" fontId="106" fillId="51" borderId="197" applyNumberFormat="0" applyProtection="0">
      <alignment horizontal="right" vertical="center"/>
    </xf>
    <xf numFmtId="4" fontId="106" fillId="51" borderId="197" applyNumberFormat="0" applyProtection="0">
      <alignment horizontal="right" vertical="center"/>
    </xf>
    <xf numFmtId="4" fontId="106" fillId="51" borderId="197" applyNumberFormat="0" applyProtection="0">
      <alignment horizontal="right" vertical="center"/>
    </xf>
    <xf numFmtId="4" fontId="108" fillId="51" borderId="197" applyNumberFormat="0" applyProtection="0">
      <alignment horizontal="right" vertical="center"/>
    </xf>
    <xf numFmtId="4" fontId="108" fillId="51" borderId="197" applyNumberFormat="0" applyProtection="0">
      <alignment horizontal="right" vertical="center"/>
    </xf>
    <xf numFmtId="4" fontId="108" fillId="51" borderId="197" applyNumberFormat="0" applyProtection="0">
      <alignment horizontal="right" vertical="center"/>
    </xf>
    <xf numFmtId="4" fontId="108" fillId="51" borderId="197" applyNumberFormat="0" applyProtection="0">
      <alignment horizontal="right" vertical="center"/>
    </xf>
    <xf numFmtId="4" fontId="108" fillId="51" borderId="197" applyNumberFormat="0" applyProtection="0">
      <alignment horizontal="right" vertical="center"/>
    </xf>
    <xf numFmtId="4" fontId="106" fillId="53" borderId="197" applyNumberFormat="0" applyProtection="0">
      <alignment horizontal="left" vertical="center" indent="1"/>
    </xf>
    <xf numFmtId="4" fontId="106" fillId="53" borderId="197" applyNumberFormat="0" applyProtection="0">
      <alignment horizontal="left" vertical="center" indent="1"/>
    </xf>
    <xf numFmtId="4" fontId="106" fillId="53" borderId="197" applyNumberFormat="0" applyProtection="0">
      <alignment horizontal="left" vertical="center" indent="1"/>
    </xf>
    <xf numFmtId="4" fontId="106" fillId="53" borderId="197" applyNumberFormat="0" applyProtection="0">
      <alignment horizontal="left" vertical="center" indent="1"/>
    </xf>
    <xf numFmtId="4" fontId="106" fillId="53" borderId="197" applyNumberFormat="0" applyProtection="0">
      <alignment horizontal="left" vertical="center" indent="1"/>
    </xf>
    <xf numFmtId="0" fontId="106" fillId="40" borderId="197" applyNumberFormat="0" applyProtection="0">
      <alignment horizontal="left" vertical="top" indent="1"/>
    </xf>
    <xf numFmtId="0" fontId="106" fillId="40" borderId="197" applyNumberFormat="0" applyProtection="0">
      <alignment horizontal="left" vertical="top" indent="1"/>
    </xf>
    <xf numFmtId="0" fontId="106" fillId="40" borderId="197" applyNumberFormat="0" applyProtection="0">
      <alignment horizontal="left" vertical="top" indent="1"/>
    </xf>
    <xf numFmtId="0" fontId="106" fillId="40" borderId="197" applyNumberFormat="0" applyProtection="0">
      <alignment horizontal="left" vertical="top" indent="1"/>
    </xf>
    <xf numFmtId="0" fontId="106" fillId="40" borderId="197" applyNumberFormat="0" applyProtection="0">
      <alignment horizontal="left" vertical="top" indent="1"/>
    </xf>
    <xf numFmtId="4" fontId="110" fillId="51" borderId="197" applyNumberFormat="0" applyProtection="0">
      <alignment horizontal="right" vertical="center"/>
    </xf>
    <xf numFmtId="4" fontId="110" fillId="51" borderId="197" applyNumberFormat="0" applyProtection="0">
      <alignment horizontal="right" vertical="center"/>
    </xf>
    <xf numFmtId="4" fontId="110" fillId="51" borderId="197" applyNumberFormat="0" applyProtection="0">
      <alignment horizontal="right" vertical="center"/>
    </xf>
    <xf numFmtId="4" fontId="110" fillId="51" borderId="197" applyNumberFormat="0" applyProtection="0">
      <alignment horizontal="right" vertical="center"/>
    </xf>
    <xf numFmtId="4" fontId="110" fillId="51" borderId="197" applyNumberFormat="0" applyProtection="0">
      <alignment horizontal="right" vertical="center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4" fontId="106" fillId="53" borderId="200" applyNumberFormat="0" applyProtection="0">
      <alignment horizontal="left" vertical="center" indent="1"/>
    </xf>
    <xf numFmtId="4" fontId="108" fillId="51" borderId="239" applyNumberFormat="0" applyProtection="0">
      <alignment horizontal="right" vertical="center"/>
    </xf>
    <xf numFmtId="4" fontId="108" fillId="35" borderId="228" applyNumberFormat="0" applyProtection="0">
      <alignment vertical="center"/>
    </xf>
    <xf numFmtId="0" fontId="106" fillId="40" borderId="200" applyNumberFormat="0" applyProtection="0">
      <alignment horizontal="left" vertical="top" indent="1"/>
    </xf>
    <xf numFmtId="4" fontId="106" fillId="53" borderId="200" applyNumberFormat="0" applyProtection="0">
      <alignment horizontal="left" vertical="center" indent="1"/>
    </xf>
    <xf numFmtId="4" fontId="108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10" fontId="34" fillId="35" borderId="198" applyNumberFormat="0" applyBorder="0" applyAlignment="0" applyProtection="0"/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3" fontId="55" fillId="34" borderId="198">
      <alignment horizontal="left" vertical="top" wrapText="1"/>
      <protection locked="0"/>
    </xf>
    <xf numFmtId="4" fontId="108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10" fontId="66" fillId="35" borderId="226" applyNumberFormat="0" applyBorder="0" applyAlignment="0" applyProtection="0"/>
    <xf numFmtId="4" fontId="106" fillId="53" borderId="228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5" fillId="34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42" borderId="239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0" fontId="100" fillId="0" borderId="215" applyFont="0" applyFill="0" applyBorder="0">
      <alignment horizontal="centerContinuous" vertical="justify" wrapText="1"/>
    </xf>
    <xf numFmtId="4" fontId="106" fillId="43" borderId="206" applyNumberFormat="0" applyProtection="0">
      <alignment horizontal="right"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35" borderId="217" applyNumberFormat="0" applyProtection="0">
      <alignment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10" fontId="34" fillId="35" borderId="198" applyNumberFormat="0" applyBorder="0" applyAlignment="0" applyProtection="0"/>
    <xf numFmtId="0" fontId="106" fillId="35" borderId="217" applyNumberFormat="0" applyProtection="0">
      <alignment horizontal="left" vertical="top" indent="1"/>
    </xf>
    <xf numFmtId="4" fontId="106" fillId="42" borderId="250" applyNumberFormat="0" applyProtection="0">
      <alignment horizontal="right" vertical="center"/>
    </xf>
    <xf numFmtId="0" fontId="100" fillId="0" borderId="215" applyFont="0" applyFill="0" applyBorder="0">
      <alignment horizontal="center" vertical="justify" wrapText="1"/>
    </xf>
    <xf numFmtId="0" fontId="100" fillId="0" borderId="215" applyFont="0" applyFill="0" applyBorder="0">
      <alignment horizontal="centerContinuous" vertical="justify" wrapText="1"/>
    </xf>
    <xf numFmtId="10" fontId="66" fillId="35" borderId="248" applyNumberFormat="0" applyBorder="0" applyAlignment="0" applyProtection="0"/>
    <xf numFmtId="4" fontId="106" fillId="45" borderId="228" applyNumberFormat="0" applyProtection="0">
      <alignment horizontal="right" vertical="center"/>
    </xf>
    <xf numFmtId="0" fontId="27" fillId="40" borderId="250" applyNumberFormat="0" applyProtection="0">
      <alignment horizontal="left" vertical="center" indent="1"/>
    </xf>
    <xf numFmtId="4" fontId="108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42" borderId="203" applyNumberFormat="0" applyProtection="0">
      <alignment horizontal="right" vertical="center"/>
    </xf>
    <xf numFmtId="0" fontId="100" fillId="0" borderId="237" applyFont="0" applyFill="0" applyBorder="0">
      <alignment horizontal="center" vertical="justify" wrapText="1"/>
    </xf>
    <xf numFmtId="4" fontId="106" fillId="41" borderId="206" applyNumberFormat="0" applyProtection="0">
      <alignment horizontal="right" vertical="center"/>
    </xf>
    <xf numFmtId="4" fontId="105" fillId="34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53" borderId="206" applyNumberFormat="0" applyProtection="0">
      <alignment horizontal="right" vertical="center"/>
    </xf>
    <xf numFmtId="0" fontId="27" fillId="54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0" fontId="27" fillId="52" borderId="206" applyNumberFormat="0" applyProtection="0">
      <alignment horizontal="left" vertical="top" indent="1"/>
    </xf>
    <xf numFmtId="10" fontId="66" fillId="35" borderId="198" applyNumberFormat="0" applyBorder="0" applyAlignment="0" applyProtection="0"/>
    <xf numFmtId="4" fontId="104" fillId="39" borderId="206" applyNumberFormat="0" applyProtection="0">
      <alignment vertical="center"/>
    </xf>
    <xf numFmtId="3" fontId="55" fillId="34" borderId="240">
      <alignment horizontal="left" vertical="top" wrapText="1"/>
      <protection locked="0"/>
    </xf>
    <xf numFmtId="4" fontId="104" fillId="39" borderId="206" applyNumberFormat="0" applyProtection="0">
      <alignment vertical="center"/>
    </xf>
    <xf numFmtId="4" fontId="106" fillId="53" borderId="206" applyNumberFormat="0" applyProtection="0">
      <alignment horizontal="right" vertical="center"/>
    </xf>
    <xf numFmtId="3" fontId="55" fillId="34" borderId="204">
      <alignment horizontal="left" vertical="top" wrapText="1"/>
      <protection locked="0"/>
    </xf>
    <xf numFmtId="4" fontId="108" fillId="51" borderId="206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0" fontId="31" fillId="0" borderId="205">
      <alignment horizontal="left"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0" fontId="27" fillId="36" borderId="206" applyNumberFormat="0" applyProtection="0">
      <alignment horizontal="left" vertical="center" indent="1"/>
    </xf>
    <xf numFmtId="3" fontId="55" fillId="34" borderId="240">
      <alignment horizontal="left" vertical="top" wrapText="1"/>
      <protection locked="0"/>
    </xf>
    <xf numFmtId="0" fontId="31" fillId="0" borderId="249">
      <alignment horizontal="left" vertical="center"/>
    </xf>
    <xf numFmtId="0" fontId="100" fillId="0" borderId="198" applyFont="0" applyFill="0" applyBorder="0">
      <alignment horizontal="center" vertical="justify" wrapText="1"/>
    </xf>
    <xf numFmtId="0" fontId="100" fillId="0" borderId="198" applyFont="0" applyFill="0" applyBorder="0">
      <alignment horizontal="center" vertical="justify" wrapText="1"/>
    </xf>
    <xf numFmtId="0" fontId="100" fillId="0" borderId="198" applyFont="0" applyFill="0" applyBorder="0">
      <alignment horizontal="center" vertical="justify" wrapText="1"/>
    </xf>
    <xf numFmtId="0" fontId="100" fillId="0" borderId="198" applyFont="0" applyFill="0" applyBorder="0">
      <alignment horizontal="center" vertical="justify" wrapText="1"/>
    </xf>
    <xf numFmtId="0" fontId="100" fillId="0" borderId="198" applyFont="0" applyFill="0" applyBorder="0">
      <alignment horizontal="center" vertical="justify" wrapText="1"/>
    </xf>
    <xf numFmtId="0" fontId="100" fillId="0" borderId="198" applyFont="0" applyFill="0" applyBorder="0">
      <alignment horizontal="centerContinuous" vertical="justify" wrapText="1"/>
    </xf>
    <xf numFmtId="0" fontId="100" fillId="0" borderId="198" applyFont="0" applyFill="0" applyBorder="0">
      <alignment horizontal="centerContinuous" vertical="justify" wrapText="1"/>
    </xf>
    <xf numFmtId="0" fontId="100" fillId="0" borderId="198" applyFont="0" applyFill="0" applyBorder="0">
      <alignment horizontal="centerContinuous" vertical="justify" wrapText="1"/>
    </xf>
    <xf numFmtId="0" fontId="100" fillId="0" borderId="198" applyFont="0" applyFill="0" applyBorder="0">
      <alignment horizontal="centerContinuous" vertical="justify" wrapText="1"/>
    </xf>
    <xf numFmtId="0" fontId="100" fillId="0" borderId="198" applyFont="0" applyFill="0" applyBorder="0">
      <alignment horizontal="centerContinuous" vertical="justify" wrapText="1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10" fontId="66" fillId="35" borderId="198" applyNumberFormat="0" applyBorder="0" applyAlignment="0" applyProtection="0"/>
    <xf numFmtId="10" fontId="66" fillId="35" borderId="198" applyNumberFormat="0" applyBorder="0" applyAlignment="0" applyProtection="0"/>
    <xf numFmtId="10" fontId="66" fillId="35" borderId="198" applyNumberFormat="0" applyBorder="0" applyAlignment="0" applyProtection="0"/>
    <xf numFmtId="10" fontId="34" fillId="35" borderId="198" applyNumberFormat="0" applyBorder="0" applyAlignment="0" applyProtection="0"/>
    <xf numFmtId="4" fontId="108" fillId="35" borderId="250" applyNumberFormat="0" applyProtection="0">
      <alignment vertical="center"/>
    </xf>
    <xf numFmtId="4" fontId="106" fillId="51" borderId="206" applyNumberFormat="0" applyProtection="0">
      <alignment horizontal="right" vertical="center"/>
    </xf>
    <xf numFmtId="3" fontId="55" fillId="34" borderId="198">
      <alignment horizontal="left" vertical="top" wrapText="1"/>
      <protection locked="0"/>
    </xf>
    <xf numFmtId="0" fontId="27" fillId="40" borderId="239" applyNumberFormat="0" applyProtection="0">
      <alignment horizontal="left" vertical="center" indent="1"/>
    </xf>
    <xf numFmtId="4" fontId="106" fillId="41" borderId="206" applyNumberFormat="0" applyProtection="0">
      <alignment horizontal="right" vertical="center"/>
    </xf>
    <xf numFmtId="4" fontId="106" fillId="35" borderId="217" applyNumberFormat="0" applyProtection="0">
      <alignment horizontal="left" vertical="center" indent="1"/>
    </xf>
    <xf numFmtId="0" fontId="100" fillId="0" borderId="204" applyFont="0" applyFill="0" applyBorder="0">
      <alignment horizontal="centerContinuous" vertical="justify" wrapText="1"/>
    </xf>
    <xf numFmtId="4" fontId="106" fillId="35" borderId="206" applyNumberFormat="0" applyProtection="0">
      <alignment horizontal="left" vertical="center" indent="1"/>
    </xf>
    <xf numFmtId="4" fontId="106" fillId="48" borderId="206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0" fontId="106" fillId="40" borderId="203" applyNumberFormat="0" applyProtection="0">
      <alignment horizontal="left" vertical="top" indent="1"/>
    </xf>
    <xf numFmtId="3" fontId="55" fillId="34" borderId="226">
      <alignment horizontal="left" vertical="top" wrapText="1"/>
      <protection locked="0"/>
    </xf>
    <xf numFmtId="0" fontId="27" fillId="36" borderId="228" applyNumberFormat="0" applyProtection="0">
      <alignment horizontal="left" vertical="center" indent="1"/>
    </xf>
    <xf numFmtId="4" fontId="106" fillId="51" borderId="250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0" fontId="31" fillId="0" borderId="202">
      <alignment horizontal="left" vertical="center"/>
    </xf>
    <xf numFmtId="4" fontId="106" fillId="35" borderId="203" applyNumberFormat="0" applyProtection="0">
      <alignment vertical="center"/>
    </xf>
    <xf numFmtId="0" fontId="27" fillId="52" borderId="203" applyNumberFormat="0" applyProtection="0">
      <alignment horizontal="left" vertical="center" indent="1"/>
    </xf>
    <xf numFmtId="4" fontId="104" fillId="39" borderId="203" applyNumberFormat="0" applyProtection="0">
      <alignment vertical="center"/>
    </xf>
    <xf numFmtId="0" fontId="27" fillId="52" borderId="203" applyNumberFormat="0" applyProtection="0">
      <alignment horizontal="left" vertical="center" indent="1"/>
    </xf>
    <xf numFmtId="0" fontId="106" fillId="35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4" fontId="106" fillId="35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0" fontId="100" fillId="0" borderId="201" applyFont="0" applyFill="0" applyBorder="0">
      <alignment horizontal="center" vertical="justify" wrapText="1"/>
    </xf>
    <xf numFmtId="4" fontId="106" fillId="41" borderId="203" applyNumberFormat="0" applyProtection="0">
      <alignment horizontal="right" vertical="center"/>
    </xf>
    <xf numFmtId="4" fontId="105" fillId="34" borderId="203" applyNumberFormat="0" applyProtection="0">
      <alignment vertical="center"/>
    </xf>
    <xf numFmtId="4" fontId="106" fillId="42" borderId="203" applyNumberFormat="0" applyProtection="0">
      <alignment horizontal="right" vertical="center"/>
    </xf>
    <xf numFmtId="4" fontId="105" fillId="34" borderId="203" applyNumberFormat="0" applyProtection="0">
      <alignment vertical="center"/>
    </xf>
    <xf numFmtId="10" fontId="66" fillId="35" borderId="201" applyNumberFormat="0" applyBorder="0" applyAlignment="0" applyProtection="0"/>
    <xf numFmtId="4" fontId="106" fillId="42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10" fontId="66" fillId="35" borderId="201" applyNumberFormat="0" applyBorder="0" applyAlignment="0" applyProtection="0"/>
    <xf numFmtId="0" fontId="27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0" fontId="100" fillId="0" borderId="201" applyFont="0" applyFill="0" applyBorder="0">
      <alignment horizontal="centerContinuous" vertical="justify" wrapText="1"/>
    </xf>
    <xf numFmtId="4" fontId="105" fillId="34" borderId="203" applyNumberFormat="0" applyProtection="0">
      <alignment vertical="center"/>
    </xf>
    <xf numFmtId="4" fontId="104" fillId="34" borderId="203" applyNumberFormat="0" applyProtection="0">
      <alignment horizontal="left" vertical="center" indent="1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0" fontId="27" fillId="52" borderId="203" applyNumberFormat="0" applyProtection="0">
      <alignment horizontal="left" vertical="top" indent="1"/>
    </xf>
    <xf numFmtId="4" fontId="106" fillId="51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0" fontId="106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4" fontId="110" fillId="51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4" fontId="108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top" indent="1"/>
    </xf>
    <xf numFmtId="4" fontId="106" fillId="45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5" fillId="34" borderId="203" applyNumberFormat="0" applyProtection="0">
      <alignment vertical="center"/>
    </xf>
    <xf numFmtId="4" fontId="106" fillId="47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0" fontId="27" fillId="40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4" fontId="106" fillId="35" borderId="203" applyNumberFormat="0" applyProtection="0">
      <alignment horizontal="left" vertical="center" indent="1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0" fontId="27" fillId="40" borderId="203" applyNumberFormat="0" applyProtection="0">
      <alignment horizontal="left" vertical="top" indent="1"/>
    </xf>
    <xf numFmtId="4" fontId="106" fillId="51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8" fillId="35" borderId="203" applyNumberFormat="0" applyProtection="0">
      <alignment vertical="center"/>
    </xf>
    <xf numFmtId="4" fontId="106" fillId="51" borderId="203" applyNumberFormat="0" applyProtection="0">
      <alignment horizontal="right" vertical="center"/>
    </xf>
    <xf numFmtId="0" fontId="106" fillId="40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center" indent="1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05" fillId="34" borderId="203" applyNumberFormat="0" applyProtection="0">
      <alignment vertical="center"/>
    </xf>
    <xf numFmtId="0" fontId="104" fillId="34" borderId="203" applyNumberFormat="0" applyProtection="0">
      <alignment horizontal="left" vertical="top" indent="1"/>
    </xf>
    <xf numFmtId="4" fontId="108" fillId="35" borderId="203" applyNumberFormat="0" applyProtection="0">
      <alignment vertical="center"/>
    </xf>
    <xf numFmtId="0" fontId="106" fillId="35" borderId="203" applyNumberFormat="0" applyProtection="0">
      <alignment horizontal="left" vertical="top" indent="1"/>
    </xf>
    <xf numFmtId="4" fontId="106" fillId="49" borderId="217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6" fillId="51" borderId="203" applyNumberFormat="0" applyProtection="0">
      <alignment horizontal="right" vertical="center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4" fontId="106" fillId="41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4" fillId="39" borderId="203" applyNumberFormat="0" applyProtection="0">
      <alignment vertical="center"/>
    </xf>
    <xf numFmtId="0" fontId="104" fillId="34" borderId="203" applyNumberFormat="0" applyProtection="0">
      <alignment horizontal="left" vertical="top" indent="1"/>
    </xf>
    <xf numFmtId="4" fontId="106" fillId="49" borderId="203" applyNumberFormat="0" applyProtection="0">
      <alignment horizontal="right" vertical="center"/>
    </xf>
    <xf numFmtId="0" fontId="27" fillId="54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4" fontId="106" fillId="43" borderId="203" applyNumberFormat="0" applyProtection="0">
      <alignment horizontal="right" vertical="center"/>
    </xf>
    <xf numFmtId="0" fontId="27" fillId="40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4" fontId="106" fillId="49" borderId="203" applyNumberFormat="0" applyProtection="0">
      <alignment horizontal="right" vertical="center"/>
    </xf>
    <xf numFmtId="0" fontId="104" fillId="34" borderId="203" applyNumberFormat="0" applyProtection="0">
      <alignment horizontal="left" vertical="top" indent="1"/>
    </xf>
    <xf numFmtId="4" fontId="105" fillId="34" borderId="203" applyNumberFormat="0" applyProtection="0">
      <alignment vertical="center"/>
    </xf>
    <xf numFmtId="4" fontId="106" fillId="53" borderId="203" applyNumberFormat="0" applyProtection="0">
      <alignment horizontal="left" vertical="center" indent="1"/>
    </xf>
    <xf numFmtId="4" fontId="106" fillId="35" borderId="203" applyNumberFormat="0" applyProtection="0">
      <alignment vertical="center"/>
    </xf>
    <xf numFmtId="0" fontId="27" fillId="40" borderId="203" applyNumberFormat="0" applyProtection="0">
      <alignment horizontal="left" vertical="center" indent="1"/>
    </xf>
    <xf numFmtId="4" fontId="106" fillId="49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0" fontId="104" fillId="34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4" fontId="108" fillId="51" borderId="203" applyNumberFormat="0" applyProtection="0">
      <alignment horizontal="right" vertical="center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4" fontId="104" fillId="39" borderId="203" applyNumberFormat="0" applyProtection="0">
      <alignment vertical="center"/>
    </xf>
    <xf numFmtId="0" fontId="27" fillId="40" borderId="203" applyNumberFormat="0" applyProtection="0">
      <alignment horizontal="left" vertical="top" indent="1"/>
    </xf>
    <xf numFmtId="4" fontId="106" fillId="35" borderId="203" applyNumberFormat="0" applyProtection="0">
      <alignment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0" fontId="27" fillId="36" borderId="203" applyNumberFormat="0" applyProtection="0">
      <alignment horizontal="left" vertical="center" indent="1"/>
    </xf>
    <xf numFmtId="4" fontId="106" fillId="53" borderId="203" applyNumberFormat="0" applyProtection="0">
      <alignment horizontal="right" vertical="center"/>
    </xf>
    <xf numFmtId="4" fontId="108" fillId="35" borderId="203" applyNumberFormat="0" applyProtection="0">
      <alignment vertical="center"/>
    </xf>
    <xf numFmtId="0" fontId="31" fillId="0" borderId="202">
      <alignment horizontal="left" vertical="center"/>
    </xf>
    <xf numFmtId="0" fontId="104" fillId="34" borderId="203" applyNumberFormat="0" applyProtection="0">
      <alignment horizontal="left" vertical="top" indent="1"/>
    </xf>
    <xf numFmtId="3" fontId="55" fillId="34" borderId="201">
      <alignment horizontal="left" vertical="top" wrapText="1"/>
      <protection locked="0"/>
    </xf>
    <xf numFmtId="4" fontId="104" fillId="39" borderId="203" applyNumberFormat="0" applyProtection="0">
      <alignment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4" fontId="106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6" fillId="35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center" indent="1"/>
    </xf>
    <xf numFmtId="4" fontId="106" fillId="41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5" fillId="34" borderId="203" applyNumberFormat="0" applyProtection="0">
      <alignment vertical="center"/>
    </xf>
    <xf numFmtId="0" fontId="27" fillId="40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6" fillId="35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4" fontId="106" fillId="35" borderId="203" applyNumberFormat="0" applyProtection="0">
      <alignment horizontal="left" vertical="center" indent="1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4" fillId="39" borderId="217" applyNumberFormat="0" applyProtection="0">
      <alignment vertical="center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4" fontId="106" fillId="51" borderId="203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0" fontId="106" fillId="40" borderId="203" applyNumberFormat="0" applyProtection="0">
      <alignment horizontal="left" vertical="top" indent="1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0" fontId="104" fillId="34" borderId="203" applyNumberFormat="0" applyProtection="0">
      <alignment horizontal="left" vertical="top" indent="1"/>
    </xf>
    <xf numFmtId="4" fontId="106" fillId="53" borderId="203" applyNumberFormat="0" applyProtection="0">
      <alignment horizontal="right" vertical="center"/>
    </xf>
    <xf numFmtId="0" fontId="27" fillId="36" borderId="203" applyNumberFormat="0" applyProtection="0">
      <alignment horizontal="left" vertical="top" indent="1"/>
    </xf>
    <xf numFmtId="4" fontId="105" fillId="34" borderId="203" applyNumberFormat="0" applyProtection="0">
      <alignment vertical="center"/>
    </xf>
    <xf numFmtId="0" fontId="104" fillId="34" borderId="203" applyNumberFormat="0" applyProtection="0">
      <alignment horizontal="left" vertical="top" indent="1"/>
    </xf>
    <xf numFmtId="4" fontId="106" fillId="43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4" fontId="105" fillId="34" borderId="203" applyNumberFormat="0" applyProtection="0">
      <alignment vertical="center"/>
    </xf>
    <xf numFmtId="4" fontId="106" fillId="41" borderId="203" applyNumberFormat="0" applyProtection="0">
      <alignment horizontal="right" vertical="center"/>
    </xf>
    <xf numFmtId="0" fontId="104" fillId="34" borderId="203" applyNumberFormat="0" applyProtection="0">
      <alignment horizontal="left" vertical="top" indent="1"/>
    </xf>
    <xf numFmtId="4" fontId="106" fillId="42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106" fillId="40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3" fontId="55" fillId="34" borderId="204">
      <alignment horizontal="left" vertical="top" wrapText="1"/>
      <protection locked="0"/>
    </xf>
    <xf numFmtId="4" fontId="104" fillId="34" borderId="203" applyNumberFormat="0" applyProtection="0">
      <alignment horizontal="left" vertical="center" indent="1"/>
    </xf>
    <xf numFmtId="0" fontId="106" fillId="40" borderId="203" applyNumberFormat="0" applyProtection="0">
      <alignment horizontal="left" vertical="top" indent="1"/>
    </xf>
    <xf numFmtId="4" fontId="106" fillId="47" borderId="203" applyNumberFormat="0" applyProtection="0">
      <alignment horizontal="right" vertical="center"/>
    </xf>
    <xf numFmtId="0" fontId="27" fillId="40" borderId="203" applyNumberFormat="0" applyProtection="0">
      <alignment horizontal="left" vertical="top" indent="1"/>
    </xf>
    <xf numFmtId="4" fontId="106" fillId="35" borderId="203" applyNumberFormat="0" applyProtection="0">
      <alignment horizontal="left" vertical="center" indent="1"/>
    </xf>
    <xf numFmtId="0" fontId="100" fillId="0" borderId="201" applyFont="0" applyFill="0" applyBorder="0">
      <alignment horizontal="center" vertical="justify" wrapText="1"/>
    </xf>
    <xf numFmtId="4" fontId="104" fillId="34" borderId="203" applyNumberFormat="0" applyProtection="0">
      <alignment horizontal="left" vertical="center" indent="1"/>
    </xf>
    <xf numFmtId="4" fontId="106" fillId="46" borderId="203" applyNumberFormat="0" applyProtection="0">
      <alignment horizontal="right" vertical="center"/>
    </xf>
    <xf numFmtId="0" fontId="104" fillId="34" borderId="239" applyNumberFormat="0" applyProtection="0">
      <alignment horizontal="left" vertical="top" indent="1"/>
    </xf>
    <xf numFmtId="4" fontId="110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4" fillId="34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4" fontId="106" fillId="35" borderId="203" applyNumberFormat="0" applyProtection="0">
      <alignment vertical="center"/>
    </xf>
    <xf numFmtId="0" fontId="27" fillId="40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4" fontId="106" fillId="47" borderId="203" applyNumberFormat="0" applyProtection="0">
      <alignment horizontal="right"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5" fillId="34" borderId="203" applyNumberFormat="0" applyProtection="0">
      <alignment vertical="center"/>
    </xf>
    <xf numFmtId="4" fontId="105" fillId="34" borderId="203" applyNumberFormat="0" applyProtection="0">
      <alignment vertical="center"/>
    </xf>
    <xf numFmtId="4" fontId="105" fillId="34" borderId="203" applyNumberFormat="0" applyProtection="0">
      <alignment vertical="center"/>
    </xf>
    <xf numFmtId="4" fontId="105" fillId="34" borderId="203" applyNumberFormat="0" applyProtection="0">
      <alignment vertical="center"/>
    </xf>
    <xf numFmtId="4" fontId="105" fillId="34" borderId="203" applyNumberFormat="0" applyProtection="0">
      <alignment vertical="center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0" fontId="104" fillId="34" borderId="203" applyNumberFormat="0" applyProtection="0">
      <alignment horizontal="left" vertical="top" indent="1"/>
    </xf>
    <xf numFmtId="0" fontId="104" fillId="34" borderId="203" applyNumberFormat="0" applyProtection="0">
      <alignment horizontal="left" vertical="top" indent="1"/>
    </xf>
    <xf numFmtId="0" fontId="104" fillId="34" borderId="203" applyNumberFormat="0" applyProtection="0">
      <alignment horizontal="left" vertical="top" indent="1"/>
    </xf>
    <xf numFmtId="0" fontId="104" fillId="34" borderId="203" applyNumberFormat="0" applyProtection="0">
      <alignment horizontal="left" vertical="top" indent="1"/>
    </xf>
    <xf numFmtId="0" fontId="104" fillId="34" borderId="203" applyNumberFormat="0" applyProtection="0">
      <alignment horizontal="left" vertical="top" indent="1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6" fillId="35" borderId="217" applyNumberFormat="0" applyProtection="0">
      <alignment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0" fontId="27" fillId="52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6" fillId="35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4" fontId="106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0" fontId="106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0" fontId="104" fillId="34" borderId="203" applyNumberFormat="0" applyProtection="0">
      <alignment horizontal="left" vertical="top" indent="1"/>
    </xf>
    <xf numFmtId="4" fontId="104" fillId="34" borderId="203" applyNumberFormat="0" applyProtection="0">
      <alignment horizontal="left" vertical="center" indent="1"/>
    </xf>
    <xf numFmtId="4" fontId="104" fillId="39" borderId="203" applyNumberFormat="0" applyProtection="0">
      <alignment vertical="center"/>
    </xf>
    <xf numFmtId="0" fontId="27" fillId="36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10" fontId="34" fillId="35" borderId="201" applyNumberFormat="0" applyBorder="0" applyAlignment="0" applyProtection="0"/>
    <xf numFmtId="0" fontId="100" fillId="0" borderId="201" applyFont="0" applyFill="0" applyBorder="0">
      <alignment horizontal="center" vertical="justify" wrapText="1"/>
    </xf>
    <xf numFmtId="10" fontId="34" fillId="35" borderId="204" applyNumberFormat="0" applyBorder="0" applyAlignment="0" applyProtection="0"/>
    <xf numFmtId="0" fontId="106" fillId="40" borderId="203" applyNumberFormat="0" applyProtection="0">
      <alignment horizontal="left" vertical="top" indent="1"/>
    </xf>
    <xf numFmtId="0" fontId="100" fillId="0" borderId="201" applyFont="0" applyFill="0" applyBorder="0">
      <alignment horizontal="centerContinuous" vertical="justify" wrapText="1"/>
    </xf>
    <xf numFmtId="0" fontId="104" fillId="34" borderId="203" applyNumberFormat="0" applyProtection="0">
      <alignment horizontal="left" vertical="top" indent="1"/>
    </xf>
    <xf numFmtId="4" fontId="104" fillId="39" borderId="203" applyNumberFormat="0" applyProtection="0">
      <alignment vertical="center"/>
    </xf>
    <xf numFmtId="4" fontId="106" fillId="45" borderId="203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4" fontId="106" fillId="49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0" fontId="27" fillId="52" borderId="203" applyNumberFormat="0" applyProtection="0">
      <alignment horizontal="left" vertical="top" indent="1"/>
    </xf>
    <xf numFmtId="4" fontId="106" fillId="47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0" fontId="27" fillId="52" borderId="203" applyNumberFormat="0" applyProtection="0">
      <alignment horizontal="left" vertical="center" indent="1"/>
    </xf>
    <xf numFmtId="4" fontId="106" fillId="47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10" fontId="34" fillId="35" borderId="201" applyNumberFormat="0" applyBorder="0" applyAlignment="0" applyProtection="0"/>
    <xf numFmtId="4" fontId="106" fillId="51" borderId="239" applyNumberFormat="0" applyProtection="0">
      <alignment horizontal="right" vertical="center"/>
    </xf>
    <xf numFmtId="0" fontId="27" fillId="54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4" fontId="106" fillId="53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4" fontId="106" fillId="51" borderId="203" applyNumberFormat="0" applyProtection="0">
      <alignment horizontal="right" vertical="center"/>
    </xf>
    <xf numFmtId="0" fontId="27" fillId="36" borderId="203" applyNumberFormat="0" applyProtection="0">
      <alignment horizontal="left" vertical="center" indent="1"/>
    </xf>
    <xf numFmtId="0" fontId="106" fillId="35" borderId="203" applyNumberFormat="0" applyProtection="0">
      <alignment horizontal="left" vertical="top" indent="1"/>
    </xf>
    <xf numFmtId="4" fontId="106" fillId="53" borderId="203" applyNumberFormat="0" applyProtection="0">
      <alignment horizontal="right" vertical="center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center" indent="1"/>
    </xf>
    <xf numFmtId="4" fontId="105" fillId="34" borderId="203" applyNumberFormat="0" applyProtection="0">
      <alignment vertical="center"/>
    </xf>
    <xf numFmtId="0" fontId="27" fillId="36" borderId="217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top" indent="1"/>
    </xf>
    <xf numFmtId="4" fontId="106" fillId="49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0" fontId="31" fillId="0" borderId="202">
      <alignment horizontal="left" vertical="center"/>
    </xf>
    <xf numFmtId="10" fontId="66" fillId="35" borderId="201" applyNumberFormat="0" applyBorder="0" applyAlignment="0" applyProtection="0"/>
    <xf numFmtId="0" fontId="31" fillId="0" borderId="202">
      <alignment horizontal="left" vertical="center"/>
    </xf>
    <xf numFmtId="0" fontId="31" fillId="0" borderId="202">
      <alignment horizontal="left" vertical="center"/>
    </xf>
    <xf numFmtId="0" fontId="100" fillId="0" borderId="201" applyFont="0" applyFill="0" applyBorder="0">
      <alignment horizontal="centerContinuous" vertical="justify" wrapText="1"/>
    </xf>
    <xf numFmtId="0" fontId="100" fillId="0" borderId="201" applyFont="0" applyFill="0" applyBorder="0">
      <alignment horizontal="centerContinuous" vertical="justify" wrapText="1"/>
    </xf>
    <xf numFmtId="0" fontId="100" fillId="0" borderId="201" applyFont="0" applyFill="0" applyBorder="0">
      <alignment horizontal="centerContinuous" vertical="justify" wrapText="1"/>
    </xf>
    <xf numFmtId="0" fontId="100" fillId="0" borderId="201" applyFont="0" applyFill="0" applyBorder="0">
      <alignment horizontal="center" vertical="justify" wrapText="1"/>
    </xf>
    <xf numFmtId="0" fontId="100" fillId="0" borderId="201" applyFont="0" applyFill="0" applyBorder="0">
      <alignment horizontal="center" vertical="justify" wrapText="1"/>
    </xf>
    <xf numFmtId="4" fontId="105" fillId="34" borderId="217" applyNumberFormat="0" applyProtection="0">
      <alignment vertical="center"/>
    </xf>
    <xf numFmtId="10" fontId="66" fillId="35" borderId="201" applyNumberFormat="0" applyBorder="0" applyAlignment="0" applyProtection="0"/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4" fontId="106" fillId="45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0" fontId="27" fillId="52" borderId="203" applyNumberFormat="0" applyProtection="0">
      <alignment horizontal="left" vertical="center" indent="1"/>
    </xf>
    <xf numFmtId="4" fontId="106" fillId="45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10" fontId="34" fillId="35" borderId="204" applyNumberFormat="0" applyBorder="0" applyAlignment="0" applyProtection="0"/>
    <xf numFmtId="4" fontId="106" fillId="42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0" fontId="27" fillId="40" borderId="203" applyNumberFormat="0" applyProtection="0">
      <alignment horizontal="left" vertical="top" indent="1"/>
    </xf>
    <xf numFmtId="4" fontId="106" fillId="53" borderId="203" applyNumberFormat="0" applyProtection="0">
      <alignment horizontal="right" vertical="center"/>
    </xf>
    <xf numFmtId="0" fontId="27" fillId="40" borderId="203" applyNumberFormat="0" applyProtection="0">
      <alignment horizontal="left" vertical="center" indent="1"/>
    </xf>
    <xf numFmtId="4" fontId="106" fillId="45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0" fontId="27" fillId="36" borderId="203" applyNumberFormat="0" applyProtection="0">
      <alignment horizontal="left" vertical="center" indent="1"/>
    </xf>
    <xf numFmtId="4" fontId="106" fillId="42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4" fontId="106" fillId="35" borderId="206" applyNumberFormat="0" applyProtection="0">
      <alignment horizontal="left" vertical="center" indent="1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4" fontId="106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0" fontId="104" fillId="34" borderId="206" applyNumberFormat="0" applyProtection="0">
      <alignment horizontal="left" vertical="top" indent="1"/>
    </xf>
    <xf numFmtId="0" fontId="27" fillId="52" borderId="217" applyNumberFormat="0" applyProtection="0">
      <alignment horizontal="left" vertical="center" indent="1"/>
    </xf>
    <xf numFmtId="4" fontId="106" fillId="53" borderId="206" applyNumberFormat="0" applyProtection="0">
      <alignment horizontal="right" vertical="center"/>
    </xf>
    <xf numFmtId="0" fontId="27" fillId="36" borderId="206" applyNumberFormat="0" applyProtection="0">
      <alignment horizontal="left" vertical="top" indent="1"/>
    </xf>
    <xf numFmtId="4" fontId="105" fillId="34" borderId="206" applyNumberFormat="0" applyProtection="0">
      <alignment vertical="center"/>
    </xf>
    <xf numFmtId="0" fontId="104" fillId="34" borderId="206" applyNumberFormat="0" applyProtection="0">
      <alignment horizontal="left" vertical="top" indent="1"/>
    </xf>
    <xf numFmtId="4" fontId="106" fillId="43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4" fontId="105" fillId="34" borderId="206" applyNumberFormat="0" applyProtection="0">
      <alignment vertical="center"/>
    </xf>
    <xf numFmtId="4" fontId="106" fillId="41" borderId="206" applyNumberFormat="0" applyProtection="0">
      <alignment horizontal="right" vertical="center"/>
    </xf>
    <xf numFmtId="0" fontId="104" fillId="34" borderId="206" applyNumberFormat="0" applyProtection="0">
      <alignment horizontal="left" vertical="top" indent="1"/>
    </xf>
    <xf numFmtId="4" fontId="106" fillId="42" borderId="206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center" indent="1"/>
    </xf>
    <xf numFmtId="3" fontId="55" fillId="34" borderId="207">
      <alignment horizontal="left" vertical="top" wrapText="1"/>
      <protection locked="0"/>
    </xf>
    <xf numFmtId="4" fontId="104" fillId="34" borderId="206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4" fontId="106" fillId="47" borderId="206" applyNumberFormat="0" applyProtection="0">
      <alignment horizontal="right" vertical="center"/>
    </xf>
    <xf numFmtId="0" fontId="27" fillId="40" borderId="206" applyNumberFormat="0" applyProtection="0">
      <alignment horizontal="left" vertical="top" indent="1"/>
    </xf>
    <xf numFmtId="4" fontId="106" fillId="35" borderId="206" applyNumberFormat="0" applyProtection="0">
      <alignment horizontal="left" vertical="center" indent="1"/>
    </xf>
    <xf numFmtId="0" fontId="100" fillId="0" borderId="204" applyFont="0" applyFill="0" applyBorder="0">
      <alignment horizontal="center" vertical="justify" wrapText="1"/>
    </xf>
    <xf numFmtId="4" fontId="104" fillId="34" borderId="206" applyNumberFormat="0" applyProtection="0">
      <alignment horizontal="left" vertical="center" indent="1"/>
    </xf>
    <xf numFmtId="4" fontId="106" fillId="46" borderId="206" applyNumberFormat="0" applyProtection="0">
      <alignment horizontal="right" vertical="center"/>
    </xf>
    <xf numFmtId="0" fontId="27" fillId="36" borderId="250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4" fillId="34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top" indent="1"/>
    </xf>
    <xf numFmtId="4" fontId="106" fillId="35" borderId="206" applyNumberFormat="0" applyProtection="0">
      <alignment vertical="center"/>
    </xf>
    <xf numFmtId="0" fontId="27" fillId="40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4" fontId="106" fillId="47" borderId="206" applyNumberFormat="0" applyProtection="0">
      <alignment horizontal="right"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0" fontId="104" fillId="34" borderId="206" applyNumberFormat="0" applyProtection="0">
      <alignment horizontal="left" vertical="top" indent="1"/>
    </xf>
    <xf numFmtId="4" fontId="104" fillId="34" borderId="206" applyNumberFormat="0" applyProtection="0">
      <alignment horizontal="left" vertical="center" indent="1"/>
    </xf>
    <xf numFmtId="0" fontId="31" fillId="0" borderId="238">
      <alignment horizontal="left" vertical="center"/>
    </xf>
    <xf numFmtId="4" fontId="104" fillId="39" borderId="206" applyNumberFormat="0" applyProtection="0">
      <alignment vertical="center"/>
    </xf>
    <xf numFmtId="0" fontId="27" fillId="36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10" fontId="34" fillId="35" borderId="204" applyNumberFormat="0" applyBorder="0" applyAlignment="0" applyProtection="0"/>
    <xf numFmtId="0" fontId="100" fillId="0" borderId="204" applyFont="0" applyFill="0" applyBorder="0">
      <alignment horizontal="center" vertical="justify" wrapText="1"/>
    </xf>
    <xf numFmtId="10" fontId="34" fillId="35" borderId="207" applyNumberFormat="0" applyBorder="0" applyAlignment="0" applyProtection="0"/>
    <xf numFmtId="0" fontId="106" fillId="40" borderId="206" applyNumberFormat="0" applyProtection="0">
      <alignment horizontal="left" vertical="top" indent="1"/>
    </xf>
    <xf numFmtId="0" fontId="100" fillId="0" borderId="204" applyFont="0" applyFill="0" applyBorder="0">
      <alignment horizontal="centerContinuous" vertical="justify" wrapText="1"/>
    </xf>
    <xf numFmtId="4" fontId="104" fillId="39" borderId="217" applyNumberFormat="0" applyProtection="0">
      <alignment vertical="center"/>
    </xf>
    <xf numFmtId="0" fontId="104" fillId="34" borderId="206" applyNumberFormat="0" applyProtection="0">
      <alignment horizontal="left" vertical="top" indent="1"/>
    </xf>
    <xf numFmtId="4" fontId="104" fillId="39" borderId="206" applyNumberFormat="0" applyProtection="0">
      <alignment vertical="center"/>
    </xf>
    <xf numFmtId="4" fontId="106" fillId="45" borderId="206" applyNumberFormat="0" applyProtection="0">
      <alignment horizontal="right" vertical="center"/>
    </xf>
    <xf numFmtId="4" fontId="108" fillId="35" borderId="228" applyNumberFormat="0" applyProtection="0">
      <alignment vertical="center"/>
    </xf>
    <xf numFmtId="4" fontId="106" fillId="49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0" fontId="27" fillId="52" borderId="206" applyNumberFormat="0" applyProtection="0">
      <alignment horizontal="left" vertical="top" indent="1"/>
    </xf>
    <xf numFmtId="4" fontId="106" fillId="47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4" fontId="106" fillId="47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10" fontId="34" fillId="35" borderId="204" applyNumberFormat="0" applyBorder="0" applyAlignment="0" applyProtection="0"/>
    <xf numFmtId="4" fontId="105" fillId="34" borderId="250" applyNumberFormat="0" applyProtection="0">
      <alignment vertical="center"/>
    </xf>
    <xf numFmtId="0" fontId="27" fillId="54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4" fontId="106" fillId="53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4" fontId="106" fillId="51" borderId="206" applyNumberFormat="0" applyProtection="0">
      <alignment horizontal="right" vertical="center"/>
    </xf>
    <xf numFmtId="0" fontId="27" fillId="36" borderId="206" applyNumberFormat="0" applyProtection="0">
      <alignment horizontal="left" vertical="center" indent="1"/>
    </xf>
    <xf numFmtId="0" fontId="106" fillId="35" borderId="206" applyNumberFormat="0" applyProtection="0">
      <alignment horizontal="left" vertical="top" indent="1"/>
    </xf>
    <xf numFmtId="4" fontId="106" fillId="53" borderId="206" applyNumberFormat="0" applyProtection="0">
      <alignment horizontal="right" vertical="center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center" indent="1"/>
    </xf>
    <xf numFmtId="4" fontId="105" fillId="34" borderId="206" applyNumberFormat="0" applyProtection="0">
      <alignment vertical="center"/>
    </xf>
    <xf numFmtId="0" fontId="106" fillId="35" borderId="228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top" indent="1"/>
    </xf>
    <xf numFmtId="4" fontId="106" fillId="49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0" fontId="31" fillId="0" borderId="205">
      <alignment horizontal="left" vertical="center"/>
    </xf>
    <xf numFmtId="10" fontId="66" fillId="35" borderId="204" applyNumberFormat="0" applyBorder="0" applyAlignment="0" applyProtection="0"/>
    <xf numFmtId="0" fontId="31" fillId="0" borderId="205">
      <alignment horizontal="left" vertical="center"/>
    </xf>
    <xf numFmtId="0" fontId="31" fillId="0" borderId="205">
      <alignment horizontal="left" vertical="center"/>
    </xf>
    <xf numFmtId="0" fontId="100" fillId="0" borderId="204" applyFont="0" applyFill="0" applyBorder="0">
      <alignment horizontal="centerContinuous" vertical="justify" wrapText="1"/>
    </xf>
    <xf numFmtId="0" fontId="100" fillId="0" borderId="204" applyFont="0" applyFill="0" applyBorder="0">
      <alignment horizontal="centerContinuous" vertical="justify" wrapText="1"/>
    </xf>
    <xf numFmtId="0" fontId="100" fillId="0" borderId="204" applyFont="0" applyFill="0" applyBorder="0">
      <alignment horizontal="centerContinuous" vertical="justify" wrapText="1"/>
    </xf>
    <xf numFmtId="0" fontId="100" fillId="0" borderId="204" applyFont="0" applyFill="0" applyBorder="0">
      <alignment horizontal="center" vertical="justify" wrapText="1"/>
    </xf>
    <xf numFmtId="0" fontId="100" fillId="0" borderId="204" applyFont="0" applyFill="0" applyBorder="0">
      <alignment horizontal="center" vertical="justify" wrapText="1"/>
    </xf>
    <xf numFmtId="4" fontId="108" fillId="51" borderId="228" applyNumberFormat="0" applyProtection="0">
      <alignment horizontal="right" vertical="center"/>
    </xf>
    <xf numFmtId="0" fontId="27" fillId="40" borderId="239" applyNumberFormat="0" applyProtection="0">
      <alignment horizontal="left" vertical="center" indent="1"/>
    </xf>
    <xf numFmtId="10" fontId="66" fillId="35" borderId="204" applyNumberFormat="0" applyBorder="0" applyAlignment="0" applyProtection="0"/>
    <xf numFmtId="3" fontId="55" fillId="34" borderId="207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4" fontId="106" fillId="45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4" fontId="106" fillId="45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10" fontId="34" fillId="35" borderId="207" applyNumberFormat="0" applyBorder="0" applyAlignment="0" applyProtection="0"/>
    <xf numFmtId="4" fontId="106" fillId="42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0" fontId="27" fillId="40" borderId="206" applyNumberFormat="0" applyProtection="0">
      <alignment horizontal="left" vertical="top" indent="1"/>
    </xf>
    <xf numFmtId="4" fontId="106" fillId="53" borderId="206" applyNumberFormat="0" applyProtection="0">
      <alignment horizontal="right" vertical="center"/>
    </xf>
    <xf numFmtId="0" fontId="27" fillId="40" borderId="206" applyNumberFormat="0" applyProtection="0">
      <alignment horizontal="left" vertical="center" indent="1"/>
    </xf>
    <xf numFmtId="4" fontId="106" fillId="45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0" fontId="27" fillId="36" borderId="206" applyNumberFormat="0" applyProtection="0">
      <alignment horizontal="left" vertical="center" indent="1"/>
    </xf>
    <xf numFmtId="4" fontId="106" fillId="42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4" fontId="106" fillId="35" borderId="217" applyNumberFormat="0" applyProtection="0">
      <alignment vertical="center"/>
    </xf>
    <xf numFmtId="0" fontId="27" fillId="54" borderId="239" applyNumberFormat="0" applyProtection="0">
      <alignment horizontal="left" vertical="top" indent="1"/>
    </xf>
    <xf numFmtId="0" fontId="31" fillId="0" borderId="210">
      <alignment horizontal="left" vertical="center"/>
    </xf>
    <xf numFmtId="0" fontId="27" fillId="54" borderId="250" applyNumberFormat="0" applyProtection="0">
      <alignment horizontal="left" vertical="top" indent="1"/>
    </xf>
    <xf numFmtId="4" fontId="110" fillId="51" borderId="211" applyNumberFormat="0" applyProtection="0">
      <alignment horizontal="right" vertical="center"/>
    </xf>
    <xf numFmtId="0" fontId="106" fillId="40" borderId="211" applyNumberFormat="0" applyProtection="0">
      <alignment horizontal="left" vertical="top" indent="1"/>
    </xf>
    <xf numFmtId="4" fontId="106" fillId="53" borderId="211" applyNumberFormat="0" applyProtection="0">
      <alignment horizontal="left" vertical="center" indent="1"/>
    </xf>
    <xf numFmtId="4" fontId="108" fillId="51" borderId="211" applyNumberFormat="0" applyProtection="0">
      <alignment horizontal="right" vertical="center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vertical="center"/>
    </xf>
    <xf numFmtId="0" fontId="27" fillId="54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4" fontId="106" fillId="46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4" fontId="104" fillId="34" borderId="211" applyNumberFormat="0" applyProtection="0">
      <alignment horizontal="left" vertical="center" indent="1"/>
    </xf>
    <xf numFmtId="4" fontId="106" fillId="51" borderId="211" applyNumberFormat="0" applyProtection="0">
      <alignment horizontal="right" vertical="center"/>
    </xf>
    <xf numFmtId="3" fontId="55" fillId="34" borderId="229">
      <alignment horizontal="left" vertical="top" wrapText="1"/>
      <protection locked="0"/>
    </xf>
    <xf numFmtId="0" fontId="27" fillId="52" borderId="217" applyNumberFormat="0" applyProtection="0">
      <alignment horizontal="left" vertical="top" indent="1"/>
    </xf>
    <xf numFmtId="4" fontId="108" fillId="51" borderId="211" applyNumberFormat="0" applyProtection="0">
      <alignment horizontal="right" vertical="center"/>
    </xf>
    <xf numFmtId="0" fontId="106" fillId="35" borderId="211" applyNumberFormat="0" applyProtection="0">
      <alignment horizontal="left" vertical="top" indent="1"/>
    </xf>
    <xf numFmtId="4" fontId="106" fillId="35" borderId="211" applyNumberFormat="0" applyProtection="0">
      <alignment horizontal="left" vertical="center" indent="1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0" fontId="27" fillId="54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4" fillId="34" borderId="211" applyNumberFormat="0" applyProtection="0">
      <alignment horizontal="left" vertical="center" indent="1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0" fontId="31" fillId="0" borderId="210">
      <alignment horizontal="left" vertical="center"/>
    </xf>
    <xf numFmtId="4" fontId="106" fillId="43" borderId="239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5" fillId="34" borderId="211" applyNumberFormat="0" applyProtection="0">
      <alignment vertical="center"/>
    </xf>
    <xf numFmtId="4" fontId="110" fillId="51" borderId="211" applyNumberFormat="0" applyProtection="0">
      <alignment horizontal="right" vertical="center"/>
    </xf>
    <xf numFmtId="0" fontId="31" fillId="0" borderId="210">
      <alignment horizontal="left" vertical="center"/>
    </xf>
    <xf numFmtId="4" fontId="106" fillId="48" borderId="217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35" borderId="217" applyNumberFormat="0" applyProtection="0">
      <alignment horizontal="left" vertical="center" indent="1"/>
    </xf>
    <xf numFmtId="0" fontId="27" fillId="54" borderId="228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31" fillId="0" borderId="210">
      <alignment horizontal="left" vertical="center"/>
    </xf>
    <xf numFmtId="4" fontId="106" fillId="42" borderId="228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4" fontId="106" fillId="45" borderId="217" applyNumberFormat="0" applyProtection="0">
      <alignment horizontal="right" vertical="center"/>
    </xf>
    <xf numFmtId="3" fontId="55" fillId="34" borderId="209">
      <alignment horizontal="left" vertical="top" wrapText="1"/>
      <protection locked="0"/>
    </xf>
    <xf numFmtId="4" fontId="110" fillId="51" borderId="211" applyNumberFormat="0" applyProtection="0">
      <alignment horizontal="right" vertical="center"/>
    </xf>
    <xf numFmtId="4" fontId="106" fillId="35" borderId="211" applyNumberFormat="0" applyProtection="0">
      <alignment vertical="center"/>
    </xf>
    <xf numFmtId="0" fontId="27" fillId="54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center" indent="1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0" fontId="104" fillId="34" borderId="211" applyNumberFormat="0" applyProtection="0">
      <alignment horizontal="left" vertical="top" indent="1"/>
    </xf>
    <xf numFmtId="4" fontId="106" fillId="53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0" fontId="27" fillId="52" borderId="211" applyNumberFormat="0" applyProtection="0">
      <alignment horizontal="left" vertical="top" indent="1"/>
    </xf>
    <xf numFmtId="4" fontId="106" fillId="41" borderId="211" applyNumberFormat="0" applyProtection="0">
      <alignment horizontal="right" vertical="center"/>
    </xf>
    <xf numFmtId="0" fontId="27" fillId="54" borderId="239" applyNumberFormat="0" applyProtection="0">
      <alignment horizontal="left" vertical="top" indent="1"/>
    </xf>
    <xf numFmtId="4" fontId="106" fillId="43" borderId="211" applyNumberFormat="0" applyProtection="0">
      <alignment horizontal="right" vertical="center"/>
    </xf>
    <xf numFmtId="0" fontId="27" fillId="54" borderId="211" applyNumberFormat="0" applyProtection="0">
      <alignment horizontal="left" vertical="center" indent="1"/>
    </xf>
    <xf numFmtId="4" fontId="104" fillId="39" borderId="217" applyNumberFormat="0" applyProtection="0">
      <alignment vertical="center"/>
    </xf>
    <xf numFmtId="0" fontId="100" fillId="0" borderId="248" applyFont="0" applyFill="0" applyBorder="0">
      <alignment horizontal="center" vertical="justify" wrapText="1"/>
    </xf>
    <xf numFmtId="0" fontId="27" fillId="40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center" indent="1"/>
    </xf>
    <xf numFmtId="0" fontId="31" fillId="0" borderId="216">
      <alignment horizontal="left" vertical="center"/>
    </xf>
    <xf numFmtId="4" fontId="104" fillId="39" borderId="217" applyNumberFormat="0" applyProtection="0">
      <alignment vertical="center"/>
    </xf>
    <xf numFmtId="0" fontId="27" fillId="36" borderId="217" applyNumberFormat="0" applyProtection="0">
      <alignment horizontal="left" vertical="center" indent="1"/>
    </xf>
    <xf numFmtId="4" fontId="106" fillId="41" borderId="217" applyNumberFormat="0" applyProtection="0">
      <alignment horizontal="right" vertical="center"/>
    </xf>
    <xf numFmtId="0" fontId="31" fillId="0" borderId="216">
      <alignment horizontal="left" vertical="center"/>
    </xf>
    <xf numFmtId="4" fontId="106" fillId="35" borderId="217" applyNumberFormat="0" applyProtection="0">
      <alignment horizontal="left" vertical="center" indent="1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6" fillId="44" borderId="211" applyNumberFormat="0" applyProtection="0">
      <alignment horizontal="right" vertical="center"/>
    </xf>
    <xf numFmtId="0" fontId="27" fillId="54" borderId="211" applyNumberFormat="0" applyProtection="0">
      <alignment horizontal="left" vertical="center" indent="1"/>
    </xf>
    <xf numFmtId="4" fontId="106" fillId="47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0" fontId="27" fillId="52" borderId="211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4" fontId="106" fillId="43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0" fontId="27" fillId="54" borderId="239" applyNumberFormat="0" applyProtection="0">
      <alignment horizontal="left" vertical="center" indent="1"/>
    </xf>
    <xf numFmtId="4" fontId="110" fillId="51" borderId="250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0" fontId="106" fillId="35" borderId="211" applyNumberFormat="0" applyProtection="0">
      <alignment horizontal="left" vertical="top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center" indent="1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106" fillId="40" borderId="211" applyNumberFormat="0" applyProtection="0">
      <alignment horizontal="left" vertical="top" indent="1"/>
    </xf>
    <xf numFmtId="4" fontId="104" fillId="34" borderId="211" applyNumberFormat="0" applyProtection="0">
      <alignment horizontal="left" vertical="center" indent="1"/>
    </xf>
    <xf numFmtId="0" fontId="106" fillId="40" borderId="211" applyNumberFormat="0" applyProtection="0">
      <alignment horizontal="left" vertical="top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1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4" fontId="110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0" fontId="106" fillId="35" borderId="211" applyNumberFormat="0" applyProtection="0">
      <alignment horizontal="left" vertical="top" indent="1"/>
    </xf>
    <xf numFmtId="4" fontId="106" fillId="49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4" fillId="39" borderId="211" applyNumberFormat="0" applyProtection="0">
      <alignment vertical="center"/>
    </xf>
    <xf numFmtId="0" fontId="106" fillId="35" borderId="239" applyNumberFormat="0" applyProtection="0">
      <alignment horizontal="left" vertical="top" indent="1"/>
    </xf>
    <xf numFmtId="3" fontId="55" fillId="34" borderId="251">
      <alignment horizontal="left" vertical="top" wrapText="1"/>
      <protection locked="0"/>
    </xf>
    <xf numFmtId="4" fontId="108" fillId="35" borderId="250" applyNumberFormat="0" applyProtection="0">
      <alignment vertical="center"/>
    </xf>
    <xf numFmtId="4" fontId="106" fillId="41" borderId="217" applyNumberFormat="0" applyProtection="0">
      <alignment horizontal="right" vertical="center"/>
    </xf>
    <xf numFmtId="4" fontId="105" fillId="34" borderId="217" applyNumberFormat="0" applyProtection="0">
      <alignment vertical="center"/>
    </xf>
    <xf numFmtId="0" fontId="31" fillId="0" borderId="210">
      <alignment horizontal="left" vertical="center"/>
    </xf>
    <xf numFmtId="4" fontId="106" fillId="35" borderId="250" applyNumberFormat="0" applyProtection="0">
      <alignment horizontal="left" vertical="center" indent="1"/>
    </xf>
    <xf numFmtId="4" fontId="105" fillId="34" borderId="217" applyNumberFormat="0" applyProtection="0">
      <alignment vertical="center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0" fontId="27" fillId="36" borderId="211" applyNumberFormat="0" applyProtection="0">
      <alignment horizontal="left" vertical="top" indent="1"/>
    </xf>
    <xf numFmtId="4" fontId="106" fillId="47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8" fillId="35" borderId="211" applyNumberFormat="0" applyProtection="0">
      <alignment vertical="center"/>
    </xf>
    <xf numFmtId="0" fontId="106" fillId="40" borderId="211" applyNumberFormat="0" applyProtection="0">
      <alignment horizontal="left" vertical="top" indent="1"/>
    </xf>
    <xf numFmtId="4" fontId="104" fillId="39" borderId="208" applyNumberFormat="0" applyProtection="0">
      <alignment vertical="center"/>
    </xf>
    <xf numFmtId="4" fontId="104" fillId="39" borderId="208" applyNumberFormat="0" applyProtection="0">
      <alignment vertical="center"/>
    </xf>
    <xf numFmtId="4" fontId="104" fillId="39" borderId="208" applyNumberFormat="0" applyProtection="0">
      <alignment vertical="center"/>
    </xf>
    <xf numFmtId="4" fontId="104" fillId="39" borderId="208" applyNumberFormat="0" applyProtection="0">
      <alignment vertical="center"/>
    </xf>
    <xf numFmtId="4" fontId="104" fillId="39" borderId="208" applyNumberFormat="0" applyProtection="0">
      <alignment vertical="center"/>
    </xf>
    <xf numFmtId="4" fontId="105" fillId="34" borderId="208" applyNumberFormat="0" applyProtection="0">
      <alignment vertical="center"/>
    </xf>
    <xf numFmtId="4" fontId="105" fillId="34" borderId="208" applyNumberFormat="0" applyProtection="0">
      <alignment vertical="center"/>
    </xf>
    <xf numFmtId="4" fontId="105" fillId="34" borderId="208" applyNumberFormat="0" applyProtection="0">
      <alignment vertical="center"/>
    </xf>
    <xf numFmtId="4" fontId="105" fillId="34" borderId="208" applyNumberFormat="0" applyProtection="0">
      <alignment vertical="center"/>
    </xf>
    <xf numFmtId="4" fontId="105" fillId="34" borderId="208" applyNumberFormat="0" applyProtection="0">
      <alignment vertical="center"/>
    </xf>
    <xf numFmtId="4" fontId="104" fillId="34" borderId="208" applyNumberFormat="0" applyProtection="0">
      <alignment horizontal="left" vertical="center" indent="1"/>
    </xf>
    <xf numFmtId="4" fontId="104" fillId="34" borderId="208" applyNumberFormat="0" applyProtection="0">
      <alignment horizontal="left" vertical="center" indent="1"/>
    </xf>
    <xf numFmtId="4" fontId="104" fillId="34" borderId="208" applyNumberFormat="0" applyProtection="0">
      <alignment horizontal="left" vertical="center" indent="1"/>
    </xf>
    <xf numFmtId="4" fontId="104" fillId="34" borderId="208" applyNumberFormat="0" applyProtection="0">
      <alignment horizontal="left" vertical="center" indent="1"/>
    </xf>
    <xf numFmtId="4" fontId="104" fillId="34" borderId="208" applyNumberFormat="0" applyProtection="0">
      <alignment horizontal="left" vertical="center" indent="1"/>
    </xf>
    <xf numFmtId="0" fontId="104" fillId="34" borderId="208" applyNumberFormat="0" applyProtection="0">
      <alignment horizontal="left" vertical="top" indent="1"/>
    </xf>
    <xf numFmtId="0" fontId="104" fillId="34" borderId="208" applyNumberFormat="0" applyProtection="0">
      <alignment horizontal="left" vertical="top" indent="1"/>
    </xf>
    <xf numFmtId="0" fontId="104" fillId="34" borderId="208" applyNumberFormat="0" applyProtection="0">
      <alignment horizontal="left" vertical="top" indent="1"/>
    </xf>
    <xf numFmtId="0" fontId="104" fillId="34" borderId="208" applyNumberFormat="0" applyProtection="0">
      <alignment horizontal="left" vertical="top" indent="1"/>
    </xf>
    <xf numFmtId="0" fontId="104" fillId="34" borderId="208" applyNumberFormat="0" applyProtection="0">
      <alignment horizontal="left" vertical="top" indent="1"/>
    </xf>
    <xf numFmtId="4" fontId="106" fillId="41" borderId="208" applyNumberFormat="0" applyProtection="0">
      <alignment horizontal="right" vertical="center"/>
    </xf>
    <xf numFmtId="4" fontId="106" fillId="41" borderId="208" applyNumberFormat="0" applyProtection="0">
      <alignment horizontal="right" vertical="center"/>
    </xf>
    <xf numFmtId="4" fontId="106" fillId="41" borderId="208" applyNumberFormat="0" applyProtection="0">
      <alignment horizontal="right" vertical="center"/>
    </xf>
    <xf numFmtId="4" fontId="106" fillId="41" borderId="208" applyNumberFormat="0" applyProtection="0">
      <alignment horizontal="right" vertical="center"/>
    </xf>
    <xf numFmtId="4" fontId="106" fillId="41" borderId="208" applyNumberFormat="0" applyProtection="0">
      <alignment horizontal="right" vertical="center"/>
    </xf>
    <xf numFmtId="4" fontId="106" fillId="42" borderId="208" applyNumberFormat="0" applyProtection="0">
      <alignment horizontal="right" vertical="center"/>
    </xf>
    <xf numFmtId="4" fontId="106" fillId="42" borderId="208" applyNumberFormat="0" applyProtection="0">
      <alignment horizontal="right" vertical="center"/>
    </xf>
    <xf numFmtId="4" fontId="106" fillId="42" borderId="208" applyNumberFormat="0" applyProtection="0">
      <alignment horizontal="right" vertical="center"/>
    </xf>
    <xf numFmtId="4" fontId="106" fillId="42" borderId="208" applyNumberFormat="0" applyProtection="0">
      <alignment horizontal="right" vertical="center"/>
    </xf>
    <xf numFmtId="4" fontId="106" fillId="42" borderId="208" applyNumberFormat="0" applyProtection="0">
      <alignment horizontal="right" vertical="center"/>
    </xf>
    <xf numFmtId="4" fontId="106" fillId="43" borderId="208" applyNumberFormat="0" applyProtection="0">
      <alignment horizontal="right" vertical="center"/>
    </xf>
    <xf numFmtId="4" fontId="106" fillId="43" borderId="208" applyNumberFormat="0" applyProtection="0">
      <alignment horizontal="right" vertical="center"/>
    </xf>
    <xf numFmtId="4" fontId="106" fillId="43" borderId="208" applyNumberFormat="0" applyProtection="0">
      <alignment horizontal="right" vertical="center"/>
    </xf>
    <xf numFmtId="4" fontId="106" fillId="43" borderId="208" applyNumberFormat="0" applyProtection="0">
      <alignment horizontal="right" vertical="center"/>
    </xf>
    <xf numFmtId="4" fontId="106" fillId="43" borderId="208" applyNumberFormat="0" applyProtection="0">
      <alignment horizontal="right" vertical="center"/>
    </xf>
    <xf numFmtId="4" fontId="106" fillId="44" borderId="208" applyNumberFormat="0" applyProtection="0">
      <alignment horizontal="right" vertical="center"/>
    </xf>
    <xf numFmtId="4" fontId="106" fillId="44" borderId="208" applyNumberFormat="0" applyProtection="0">
      <alignment horizontal="right" vertical="center"/>
    </xf>
    <xf numFmtId="4" fontId="106" fillId="44" borderId="208" applyNumberFormat="0" applyProtection="0">
      <alignment horizontal="right" vertical="center"/>
    </xf>
    <xf numFmtId="4" fontId="106" fillId="44" borderId="208" applyNumberFormat="0" applyProtection="0">
      <alignment horizontal="right" vertical="center"/>
    </xf>
    <xf numFmtId="4" fontId="106" fillId="44" borderId="208" applyNumberFormat="0" applyProtection="0">
      <alignment horizontal="right" vertical="center"/>
    </xf>
    <xf numFmtId="4" fontId="106" fillId="45" borderId="208" applyNumberFormat="0" applyProtection="0">
      <alignment horizontal="right" vertical="center"/>
    </xf>
    <xf numFmtId="4" fontId="106" fillId="45" borderId="208" applyNumberFormat="0" applyProtection="0">
      <alignment horizontal="right" vertical="center"/>
    </xf>
    <xf numFmtId="4" fontId="106" fillId="45" borderId="208" applyNumberFormat="0" applyProtection="0">
      <alignment horizontal="right" vertical="center"/>
    </xf>
    <xf numFmtId="4" fontId="106" fillId="45" borderId="208" applyNumberFormat="0" applyProtection="0">
      <alignment horizontal="right" vertical="center"/>
    </xf>
    <xf numFmtId="4" fontId="106" fillId="45" borderId="208" applyNumberFormat="0" applyProtection="0">
      <alignment horizontal="right" vertical="center"/>
    </xf>
    <xf numFmtId="4" fontId="106" fillId="46" borderId="208" applyNumberFormat="0" applyProtection="0">
      <alignment horizontal="right" vertical="center"/>
    </xf>
    <xf numFmtId="4" fontId="106" fillId="46" borderId="208" applyNumberFormat="0" applyProtection="0">
      <alignment horizontal="right" vertical="center"/>
    </xf>
    <xf numFmtId="4" fontId="106" fillId="46" borderId="208" applyNumberFormat="0" applyProtection="0">
      <alignment horizontal="right" vertical="center"/>
    </xf>
    <xf numFmtId="4" fontId="106" fillId="46" borderId="208" applyNumberFormat="0" applyProtection="0">
      <alignment horizontal="right" vertical="center"/>
    </xf>
    <xf numFmtId="4" fontId="106" fillId="46" borderId="208" applyNumberFormat="0" applyProtection="0">
      <alignment horizontal="right" vertical="center"/>
    </xf>
    <xf numFmtId="4" fontId="106" fillId="47" borderId="208" applyNumberFormat="0" applyProtection="0">
      <alignment horizontal="right" vertical="center"/>
    </xf>
    <xf numFmtId="4" fontId="106" fillId="47" borderId="208" applyNumberFormat="0" applyProtection="0">
      <alignment horizontal="right" vertical="center"/>
    </xf>
    <xf numFmtId="4" fontId="106" fillId="47" borderId="208" applyNumberFormat="0" applyProtection="0">
      <alignment horizontal="right" vertical="center"/>
    </xf>
    <xf numFmtId="4" fontId="106" fillId="47" borderId="208" applyNumberFormat="0" applyProtection="0">
      <alignment horizontal="right" vertical="center"/>
    </xf>
    <xf numFmtId="4" fontId="106" fillId="47" borderId="208" applyNumberFormat="0" applyProtection="0">
      <alignment horizontal="right" vertical="center"/>
    </xf>
    <xf numFmtId="4" fontId="106" fillId="48" borderId="208" applyNumberFormat="0" applyProtection="0">
      <alignment horizontal="right" vertical="center"/>
    </xf>
    <xf numFmtId="4" fontId="106" fillId="48" borderId="208" applyNumberFormat="0" applyProtection="0">
      <alignment horizontal="right" vertical="center"/>
    </xf>
    <xf numFmtId="4" fontId="106" fillId="48" borderId="208" applyNumberFormat="0" applyProtection="0">
      <alignment horizontal="right" vertical="center"/>
    </xf>
    <xf numFmtId="4" fontId="106" fillId="48" borderId="208" applyNumberFormat="0" applyProtection="0">
      <alignment horizontal="right" vertical="center"/>
    </xf>
    <xf numFmtId="4" fontId="106" fillId="48" borderId="208" applyNumberFormat="0" applyProtection="0">
      <alignment horizontal="right" vertical="center"/>
    </xf>
    <xf numFmtId="4" fontId="106" fillId="49" borderId="208" applyNumberFormat="0" applyProtection="0">
      <alignment horizontal="right" vertical="center"/>
    </xf>
    <xf numFmtId="4" fontId="106" fillId="49" borderId="208" applyNumberFormat="0" applyProtection="0">
      <alignment horizontal="right" vertical="center"/>
    </xf>
    <xf numFmtId="4" fontId="106" fillId="49" borderId="208" applyNumberFormat="0" applyProtection="0">
      <alignment horizontal="right" vertical="center"/>
    </xf>
    <xf numFmtId="4" fontId="106" fillId="49" borderId="208" applyNumberFormat="0" applyProtection="0">
      <alignment horizontal="right" vertical="center"/>
    </xf>
    <xf numFmtId="4" fontId="106" fillId="49" borderId="208" applyNumberFormat="0" applyProtection="0">
      <alignment horizontal="right" vertical="center"/>
    </xf>
    <xf numFmtId="4" fontId="104" fillId="39" borderId="228" applyNumberFormat="0" applyProtection="0">
      <alignment vertical="center"/>
    </xf>
    <xf numFmtId="4" fontId="106" fillId="53" borderId="208" applyNumberFormat="0" applyProtection="0">
      <alignment horizontal="right" vertical="center"/>
    </xf>
    <xf numFmtId="4" fontId="106" fillId="53" borderId="208" applyNumberFormat="0" applyProtection="0">
      <alignment horizontal="right" vertical="center"/>
    </xf>
    <xf numFmtId="4" fontId="106" fillId="53" borderId="208" applyNumberFormat="0" applyProtection="0">
      <alignment horizontal="right" vertical="center"/>
    </xf>
    <xf numFmtId="4" fontId="106" fillId="53" borderId="208" applyNumberFormat="0" applyProtection="0">
      <alignment horizontal="right" vertical="center"/>
    </xf>
    <xf numFmtId="4" fontId="106" fillId="53" borderId="208" applyNumberFormat="0" applyProtection="0">
      <alignment horizontal="right" vertical="center"/>
    </xf>
    <xf numFmtId="0" fontId="27" fillId="52" borderId="208" applyNumberFormat="0" applyProtection="0">
      <alignment horizontal="left" vertical="center" indent="1"/>
    </xf>
    <xf numFmtId="0" fontId="27" fillId="52" borderId="208" applyNumberFormat="0" applyProtection="0">
      <alignment horizontal="left" vertical="center" indent="1"/>
    </xf>
    <xf numFmtId="0" fontId="27" fillId="52" borderId="208" applyNumberFormat="0" applyProtection="0">
      <alignment horizontal="left" vertical="center" indent="1"/>
    </xf>
    <xf numFmtId="0" fontId="27" fillId="52" borderId="208" applyNumberFormat="0" applyProtection="0">
      <alignment horizontal="left" vertical="center" indent="1"/>
    </xf>
    <xf numFmtId="0" fontId="27" fillId="52" borderId="208" applyNumberFormat="0" applyProtection="0">
      <alignment horizontal="left" vertical="center" indent="1"/>
    </xf>
    <xf numFmtId="0" fontId="27" fillId="52" borderId="208" applyNumberFormat="0" applyProtection="0">
      <alignment horizontal="left" vertical="top" indent="1"/>
    </xf>
    <xf numFmtId="0" fontId="27" fillId="52" borderId="208" applyNumberFormat="0" applyProtection="0">
      <alignment horizontal="left" vertical="top" indent="1"/>
    </xf>
    <xf numFmtId="0" fontId="27" fillId="52" borderId="208" applyNumberFormat="0" applyProtection="0">
      <alignment horizontal="left" vertical="top" indent="1"/>
    </xf>
    <xf numFmtId="0" fontId="27" fillId="52" borderId="208" applyNumberFormat="0" applyProtection="0">
      <alignment horizontal="left" vertical="top" indent="1"/>
    </xf>
    <xf numFmtId="0" fontId="27" fillId="52" borderId="208" applyNumberFormat="0" applyProtection="0">
      <alignment horizontal="left" vertical="top" indent="1"/>
    </xf>
    <xf numFmtId="0" fontId="27" fillId="40" borderId="208" applyNumberFormat="0" applyProtection="0">
      <alignment horizontal="left" vertical="center" indent="1"/>
    </xf>
    <xf numFmtId="0" fontId="27" fillId="40" borderId="208" applyNumberFormat="0" applyProtection="0">
      <alignment horizontal="left" vertical="center" indent="1"/>
    </xf>
    <xf numFmtId="0" fontId="27" fillId="40" borderId="208" applyNumberFormat="0" applyProtection="0">
      <alignment horizontal="left" vertical="center" indent="1"/>
    </xf>
    <xf numFmtId="0" fontId="27" fillId="40" borderId="208" applyNumberFormat="0" applyProtection="0">
      <alignment horizontal="left" vertical="center" indent="1"/>
    </xf>
    <xf numFmtId="0" fontId="27" fillId="40" borderId="208" applyNumberFormat="0" applyProtection="0">
      <alignment horizontal="left" vertical="center" indent="1"/>
    </xf>
    <xf numFmtId="0" fontId="27" fillId="40" borderId="208" applyNumberFormat="0" applyProtection="0">
      <alignment horizontal="left" vertical="top" indent="1"/>
    </xf>
    <xf numFmtId="0" fontId="27" fillId="40" borderId="208" applyNumberFormat="0" applyProtection="0">
      <alignment horizontal="left" vertical="top" indent="1"/>
    </xf>
    <xf numFmtId="0" fontId="27" fillId="40" borderId="208" applyNumberFormat="0" applyProtection="0">
      <alignment horizontal="left" vertical="top" indent="1"/>
    </xf>
    <xf numFmtId="0" fontId="27" fillId="40" borderId="208" applyNumberFormat="0" applyProtection="0">
      <alignment horizontal="left" vertical="top" indent="1"/>
    </xf>
    <xf numFmtId="0" fontId="27" fillId="40" borderId="208" applyNumberFormat="0" applyProtection="0">
      <alignment horizontal="left" vertical="top" indent="1"/>
    </xf>
    <xf numFmtId="0" fontId="27" fillId="36" borderId="208" applyNumberFormat="0" applyProtection="0">
      <alignment horizontal="left" vertical="center" indent="1"/>
    </xf>
    <xf numFmtId="0" fontId="27" fillId="36" borderId="208" applyNumberFormat="0" applyProtection="0">
      <alignment horizontal="left" vertical="center" indent="1"/>
    </xf>
    <xf numFmtId="0" fontId="27" fillId="36" borderId="208" applyNumberFormat="0" applyProtection="0">
      <alignment horizontal="left" vertical="center" indent="1"/>
    </xf>
    <xf numFmtId="0" fontId="27" fillId="36" borderId="208" applyNumberFormat="0" applyProtection="0">
      <alignment horizontal="left" vertical="center" indent="1"/>
    </xf>
    <xf numFmtId="0" fontId="27" fillId="36" borderId="208" applyNumberFormat="0" applyProtection="0">
      <alignment horizontal="left" vertical="center" indent="1"/>
    </xf>
    <xf numFmtId="0" fontId="27" fillId="36" borderId="208" applyNumberFormat="0" applyProtection="0">
      <alignment horizontal="left" vertical="top" indent="1"/>
    </xf>
    <xf numFmtId="0" fontId="27" fillId="36" borderId="208" applyNumberFormat="0" applyProtection="0">
      <alignment horizontal="left" vertical="top" indent="1"/>
    </xf>
    <xf numFmtId="0" fontId="27" fillId="36" borderId="208" applyNumberFormat="0" applyProtection="0">
      <alignment horizontal="left" vertical="top" indent="1"/>
    </xf>
    <xf numFmtId="0" fontId="27" fillId="36" borderId="208" applyNumberFormat="0" applyProtection="0">
      <alignment horizontal="left" vertical="top" indent="1"/>
    </xf>
    <xf numFmtId="0" fontId="27" fillId="36" borderId="208" applyNumberFormat="0" applyProtection="0">
      <alignment horizontal="left" vertical="top" indent="1"/>
    </xf>
    <xf numFmtId="0" fontId="27" fillId="54" borderId="208" applyNumberFormat="0" applyProtection="0">
      <alignment horizontal="left" vertical="center" indent="1"/>
    </xf>
    <xf numFmtId="0" fontId="27" fillId="54" borderId="208" applyNumberFormat="0" applyProtection="0">
      <alignment horizontal="left" vertical="center" indent="1"/>
    </xf>
    <xf numFmtId="0" fontId="27" fillId="54" borderId="208" applyNumberFormat="0" applyProtection="0">
      <alignment horizontal="left" vertical="center" indent="1"/>
    </xf>
    <xf numFmtId="0" fontId="27" fillId="54" borderId="208" applyNumberFormat="0" applyProtection="0">
      <alignment horizontal="left" vertical="center" indent="1"/>
    </xf>
    <xf numFmtId="0" fontId="27" fillId="54" borderId="208" applyNumberFormat="0" applyProtection="0">
      <alignment horizontal="left" vertical="center" indent="1"/>
    </xf>
    <xf numFmtId="0" fontId="27" fillId="54" borderId="208" applyNumberFormat="0" applyProtection="0">
      <alignment horizontal="left" vertical="top" indent="1"/>
    </xf>
    <xf numFmtId="0" fontId="27" fillId="54" borderId="208" applyNumberFormat="0" applyProtection="0">
      <alignment horizontal="left" vertical="top" indent="1"/>
    </xf>
    <xf numFmtId="0" fontId="27" fillId="54" borderId="208" applyNumberFormat="0" applyProtection="0">
      <alignment horizontal="left" vertical="top" indent="1"/>
    </xf>
    <xf numFmtId="0" fontId="27" fillId="54" borderId="208" applyNumberFormat="0" applyProtection="0">
      <alignment horizontal="left" vertical="top" indent="1"/>
    </xf>
    <xf numFmtId="0" fontId="27" fillId="54" borderId="208" applyNumberFormat="0" applyProtection="0">
      <alignment horizontal="left" vertical="top" indent="1"/>
    </xf>
    <xf numFmtId="4" fontId="106" fillId="35" borderId="208" applyNumberFormat="0" applyProtection="0">
      <alignment vertical="center"/>
    </xf>
    <xf numFmtId="4" fontId="106" fillId="35" borderId="208" applyNumberFormat="0" applyProtection="0">
      <alignment vertical="center"/>
    </xf>
    <xf numFmtId="4" fontId="106" fillId="35" borderId="208" applyNumberFormat="0" applyProtection="0">
      <alignment vertical="center"/>
    </xf>
    <xf numFmtId="4" fontId="106" fillId="35" borderId="208" applyNumberFormat="0" applyProtection="0">
      <alignment vertical="center"/>
    </xf>
    <xf numFmtId="4" fontId="106" fillId="35" borderId="208" applyNumberFormat="0" applyProtection="0">
      <alignment vertical="center"/>
    </xf>
    <xf numFmtId="4" fontId="108" fillId="35" borderId="208" applyNumberFormat="0" applyProtection="0">
      <alignment vertical="center"/>
    </xf>
    <xf numFmtId="4" fontId="108" fillId="35" borderId="208" applyNumberFormat="0" applyProtection="0">
      <alignment vertical="center"/>
    </xf>
    <xf numFmtId="4" fontId="108" fillId="35" borderId="208" applyNumberFormat="0" applyProtection="0">
      <alignment vertical="center"/>
    </xf>
    <xf numFmtId="4" fontId="108" fillId="35" borderId="208" applyNumberFormat="0" applyProtection="0">
      <alignment vertical="center"/>
    </xf>
    <xf numFmtId="4" fontId="108" fillId="35" borderId="208" applyNumberFormat="0" applyProtection="0">
      <alignment vertical="center"/>
    </xf>
    <xf numFmtId="4" fontId="106" fillId="35" borderId="208" applyNumberFormat="0" applyProtection="0">
      <alignment horizontal="left" vertical="center" indent="1"/>
    </xf>
    <xf numFmtId="4" fontId="106" fillId="35" borderId="208" applyNumberFormat="0" applyProtection="0">
      <alignment horizontal="left" vertical="center" indent="1"/>
    </xf>
    <xf numFmtId="4" fontId="106" fillId="35" borderId="208" applyNumberFormat="0" applyProtection="0">
      <alignment horizontal="left" vertical="center" indent="1"/>
    </xf>
    <xf numFmtId="4" fontId="106" fillId="35" borderId="208" applyNumberFormat="0" applyProtection="0">
      <alignment horizontal="left" vertical="center" indent="1"/>
    </xf>
    <xf numFmtId="4" fontId="106" fillId="35" borderId="208" applyNumberFormat="0" applyProtection="0">
      <alignment horizontal="left" vertical="center" indent="1"/>
    </xf>
    <xf numFmtId="0" fontId="106" fillId="35" borderId="208" applyNumberFormat="0" applyProtection="0">
      <alignment horizontal="left" vertical="top" indent="1"/>
    </xf>
    <xf numFmtId="0" fontId="106" fillId="35" borderId="208" applyNumberFormat="0" applyProtection="0">
      <alignment horizontal="left" vertical="top" indent="1"/>
    </xf>
    <xf numFmtId="0" fontId="106" fillId="35" borderId="208" applyNumberFormat="0" applyProtection="0">
      <alignment horizontal="left" vertical="top" indent="1"/>
    </xf>
    <xf numFmtId="0" fontId="106" fillId="35" borderId="208" applyNumberFormat="0" applyProtection="0">
      <alignment horizontal="left" vertical="top" indent="1"/>
    </xf>
    <xf numFmtId="0" fontId="106" fillId="35" borderId="208" applyNumberFormat="0" applyProtection="0">
      <alignment horizontal="left" vertical="top" indent="1"/>
    </xf>
    <xf numFmtId="4" fontId="106" fillId="51" borderId="208" applyNumberFormat="0" applyProtection="0">
      <alignment horizontal="right" vertical="center"/>
    </xf>
    <xf numFmtId="4" fontId="106" fillId="51" borderId="208" applyNumberFormat="0" applyProtection="0">
      <alignment horizontal="right" vertical="center"/>
    </xf>
    <xf numFmtId="4" fontId="106" fillId="51" borderId="208" applyNumberFormat="0" applyProtection="0">
      <alignment horizontal="right" vertical="center"/>
    </xf>
    <xf numFmtId="4" fontId="106" fillId="51" borderId="208" applyNumberFormat="0" applyProtection="0">
      <alignment horizontal="right" vertical="center"/>
    </xf>
    <xf numFmtId="4" fontId="106" fillId="51" borderId="208" applyNumberFormat="0" applyProtection="0">
      <alignment horizontal="right" vertical="center"/>
    </xf>
    <xf numFmtId="4" fontId="108" fillId="51" borderId="208" applyNumberFormat="0" applyProtection="0">
      <alignment horizontal="right" vertical="center"/>
    </xf>
    <xf numFmtId="4" fontId="108" fillId="51" borderId="208" applyNumberFormat="0" applyProtection="0">
      <alignment horizontal="right" vertical="center"/>
    </xf>
    <xf numFmtId="4" fontId="108" fillId="51" borderId="208" applyNumberFormat="0" applyProtection="0">
      <alignment horizontal="right" vertical="center"/>
    </xf>
    <xf numFmtId="4" fontId="108" fillId="51" borderId="208" applyNumberFormat="0" applyProtection="0">
      <alignment horizontal="right" vertical="center"/>
    </xf>
    <xf numFmtId="4" fontId="108" fillId="51" borderId="208" applyNumberFormat="0" applyProtection="0">
      <alignment horizontal="right" vertical="center"/>
    </xf>
    <xf numFmtId="4" fontId="106" fillId="53" borderId="208" applyNumberFormat="0" applyProtection="0">
      <alignment horizontal="left" vertical="center" indent="1"/>
    </xf>
    <xf numFmtId="4" fontId="106" fillId="53" borderId="208" applyNumberFormat="0" applyProtection="0">
      <alignment horizontal="left" vertical="center" indent="1"/>
    </xf>
    <xf numFmtId="4" fontId="106" fillId="53" borderId="208" applyNumberFormat="0" applyProtection="0">
      <alignment horizontal="left" vertical="center" indent="1"/>
    </xf>
    <xf numFmtId="4" fontId="106" fillId="53" borderId="208" applyNumberFormat="0" applyProtection="0">
      <alignment horizontal="left" vertical="center" indent="1"/>
    </xf>
    <xf numFmtId="4" fontId="106" fillId="53" borderId="208" applyNumberFormat="0" applyProtection="0">
      <alignment horizontal="left" vertical="center" indent="1"/>
    </xf>
    <xf numFmtId="0" fontId="106" fillId="40" borderId="208" applyNumberFormat="0" applyProtection="0">
      <alignment horizontal="left" vertical="top" indent="1"/>
    </xf>
    <xf numFmtId="0" fontId="106" fillId="40" borderId="208" applyNumberFormat="0" applyProtection="0">
      <alignment horizontal="left" vertical="top" indent="1"/>
    </xf>
    <xf numFmtId="0" fontId="106" fillId="40" borderId="208" applyNumberFormat="0" applyProtection="0">
      <alignment horizontal="left" vertical="top" indent="1"/>
    </xf>
    <xf numFmtId="0" fontId="106" fillId="40" borderId="208" applyNumberFormat="0" applyProtection="0">
      <alignment horizontal="left" vertical="top" indent="1"/>
    </xf>
    <xf numFmtId="0" fontId="106" fillId="40" borderId="208" applyNumberFormat="0" applyProtection="0">
      <alignment horizontal="left" vertical="top" indent="1"/>
    </xf>
    <xf numFmtId="4" fontId="110" fillId="51" borderId="208" applyNumberFormat="0" applyProtection="0">
      <alignment horizontal="right" vertical="center"/>
    </xf>
    <xf numFmtId="4" fontId="110" fillId="51" borderId="208" applyNumberFormat="0" applyProtection="0">
      <alignment horizontal="right" vertical="center"/>
    </xf>
    <xf numFmtId="4" fontId="110" fillId="51" borderId="208" applyNumberFormat="0" applyProtection="0">
      <alignment horizontal="right" vertical="center"/>
    </xf>
    <xf numFmtId="4" fontId="110" fillId="51" borderId="208" applyNumberFormat="0" applyProtection="0">
      <alignment horizontal="right" vertical="center"/>
    </xf>
    <xf numFmtId="4" fontId="110" fillId="51" borderId="208" applyNumberFormat="0" applyProtection="0">
      <alignment horizontal="right" vertical="center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4" fontId="106" fillId="53" borderId="211" applyNumberFormat="0" applyProtection="0">
      <alignment horizontal="left" vertical="center" indent="1"/>
    </xf>
    <xf numFmtId="4" fontId="108" fillId="51" borderId="250" applyNumberFormat="0" applyProtection="0">
      <alignment horizontal="right" vertical="center"/>
    </xf>
    <xf numFmtId="4" fontId="108" fillId="35" borderId="239" applyNumberFormat="0" applyProtection="0">
      <alignment vertical="center"/>
    </xf>
    <xf numFmtId="0" fontId="106" fillId="40" borderId="211" applyNumberFormat="0" applyProtection="0">
      <alignment horizontal="left" vertical="top" indent="1"/>
    </xf>
    <xf numFmtId="4" fontId="106" fillId="53" borderId="211" applyNumberFormat="0" applyProtection="0">
      <alignment horizontal="left" vertical="center" indent="1"/>
    </xf>
    <xf numFmtId="4" fontId="108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10" fontId="34" fillId="35" borderId="209" applyNumberFormat="0" applyBorder="0" applyAlignment="0" applyProtection="0"/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3" fontId="55" fillId="34" borderId="209">
      <alignment horizontal="left" vertical="top" wrapText="1"/>
      <protection locked="0"/>
    </xf>
    <xf numFmtId="4" fontId="108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10" fontId="66" fillId="35" borderId="237" applyNumberFormat="0" applyBorder="0" applyAlignment="0" applyProtection="0"/>
    <xf numFmtId="4" fontId="106" fillId="53" borderId="239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05" fillId="34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42" borderId="250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0" fontId="100" fillId="0" borderId="226" applyFont="0" applyFill="0" applyBorder="0">
      <alignment horizontal="centerContinuous" vertical="justify" wrapText="1"/>
    </xf>
    <xf numFmtId="4" fontId="106" fillId="43" borderId="217" applyNumberFormat="0" applyProtection="0">
      <alignment horizontal="right"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35" borderId="228" applyNumberFormat="0" applyProtection="0">
      <alignment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10" fontId="34" fillId="35" borderId="209" applyNumberFormat="0" applyBorder="0" applyAlignment="0" applyProtection="0"/>
    <xf numFmtId="0" fontId="106" fillId="35" borderId="228" applyNumberFormat="0" applyProtection="0">
      <alignment horizontal="left" vertical="top" indent="1"/>
    </xf>
    <xf numFmtId="0" fontId="100" fillId="0" borderId="226" applyFont="0" applyFill="0" applyBorder="0">
      <alignment horizontal="center" vertical="justify" wrapText="1"/>
    </xf>
    <xf numFmtId="0" fontId="100" fillId="0" borderId="226" applyFont="0" applyFill="0" applyBorder="0">
      <alignment horizontal="centerContinuous" vertical="justify" wrapText="1"/>
    </xf>
    <xf numFmtId="4" fontId="106" fillId="45" borderId="239" applyNumberFormat="0" applyProtection="0">
      <alignment horizontal="right" vertical="center"/>
    </xf>
    <xf numFmtId="4" fontId="108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42" borderId="214" applyNumberFormat="0" applyProtection="0">
      <alignment horizontal="right" vertical="center"/>
    </xf>
    <xf numFmtId="0" fontId="100" fillId="0" borderId="248" applyFont="0" applyFill="0" applyBorder="0">
      <alignment horizontal="center" vertical="justify" wrapText="1"/>
    </xf>
    <xf numFmtId="4" fontId="106" fillId="41" borderId="217" applyNumberFormat="0" applyProtection="0">
      <alignment horizontal="right" vertical="center"/>
    </xf>
    <xf numFmtId="4" fontId="105" fillId="34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53" borderId="217" applyNumberFormat="0" applyProtection="0">
      <alignment horizontal="right" vertical="center"/>
    </xf>
    <xf numFmtId="0" fontId="27" fillId="54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4" fontId="110" fillId="51" borderId="217" applyNumberFormat="0" applyProtection="0">
      <alignment horizontal="right" vertical="center"/>
    </xf>
    <xf numFmtId="0" fontId="27" fillId="52" borderId="217" applyNumberFormat="0" applyProtection="0">
      <alignment horizontal="left" vertical="top" indent="1"/>
    </xf>
    <xf numFmtId="10" fontId="66" fillId="35" borderId="209" applyNumberFormat="0" applyBorder="0" applyAlignment="0" applyProtection="0"/>
    <xf numFmtId="4" fontId="104" fillId="39" borderId="217" applyNumberFormat="0" applyProtection="0">
      <alignment vertical="center"/>
    </xf>
    <xf numFmtId="3" fontId="55" fillId="34" borderId="251">
      <alignment horizontal="left" vertical="top" wrapText="1"/>
      <protection locked="0"/>
    </xf>
    <xf numFmtId="4" fontId="104" fillId="39" borderId="217" applyNumberFormat="0" applyProtection="0">
      <alignment vertical="center"/>
    </xf>
    <xf numFmtId="4" fontId="106" fillId="53" borderId="217" applyNumberFormat="0" applyProtection="0">
      <alignment horizontal="right" vertical="center"/>
    </xf>
    <xf numFmtId="3" fontId="55" fillId="34" borderId="215">
      <alignment horizontal="left" vertical="top" wrapText="1"/>
      <protection locked="0"/>
    </xf>
    <xf numFmtId="4" fontId="108" fillId="51" borderId="217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0" fontId="31" fillId="0" borderId="216">
      <alignment horizontal="left"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0" fontId="27" fillId="36" borderId="217" applyNumberFormat="0" applyProtection="0">
      <alignment horizontal="left" vertical="center" indent="1"/>
    </xf>
    <xf numFmtId="3" fontId="55" fillId="34" borderId="251">
      <alignment horizontal="left" vertical="top" wrapText="1"/>
      <protection locked="0"/>
    </xf>
    <xf numFmtId="0" fontId="100" fillId="0" borderId="209" applyFont="0" applyFill="0" applyBorder="0">
      <alignment horizontal="center" vertical="justify" wrapText="1"/>
    </xf>
    <xf numFmtId="0" fontId="100" fillId="0" borderId="209" applyFont="0" applyFill="0" applyBorder="0">
      <alignment horizontal="center" vertical="justify" wrapText="1"/>
    </xf>
    <xf numFmtId="0" fontId="100" fillId="0" borderId="209" applyFont="0" applyFill="0" applyBorder="0">
      <alignment horizontal="center" vertical="justify" wrapText="1"/>
    </xf>
    <xf numFmtId="0" fontId="100" fillId="0" borderId="209" applyFont="0" applyFill="0" applyBorder="0">
      <alignment horizontal="center" vertical="justify" wrapText="1"/>
    </xf>
    <xf numFmtId="0" fontId="100" fillId="0" borderId="209" applyFont="0" applyFill="0" applyBorder="0">
      <alignment horizontal="center" vertical="justify" wrapText="1"/>
    </xf>
    <xf numFmtId="0" fontId="100" fillId="0" borderId="209" applyFont="0" applyFill="0" applyBorder="0">
      <alignment horizontal="centerContinuous" vertical="justify" wrapText="1"/>
    </xf>
    <xf numFmtId="0" fontId="100" fillId="0" borderId="209" applyFont="0" applyFill="0" applyBorder="0">
      <alignment horizontal="centerContinuous" vertical="justify" wrapText="1"/>
    </xf>
    <xf numFmtId="0" fontId="100" fillId="0" borderId="209" applyFont="0" applyFill="0" applyBorder="0">
      <alignment horizontal="centerContinuous" vertical="justify" wrapText="1"/>
    </xf>
    <xf numFmtId="0" fontId="100" fillId="0" borderId="209" applyFont="0" applyFill="0" applyBorder="0">
      <alignment horizontal="centerContinuous" vertical="justify" wrapText="1"/>
    </xf>
    <xf numFmtId="0" fontId="100" fillId="0" borderId="209" applyFont="0" applyFill="0" applyBorder="0">
      <alignment horizontal="centerContinuous" vertical="justify" wrapText="1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10" fontId="66" fillId="35" borderId="209" applyNumberFormat="0" applyBorder="0" applyAlignment="0" applyProtection="0"/>
    <xf numFmtId="10" fontId="66" fillId="35" borderId="209" applyNumberFormat="0" applyBorder="0" applyAlignment="0" applyProtection="0"/>
    <xf numFmtId="10" fontId="66" fillId="35" borderId="209" applyNumberFormat="0" applyBorder="0" applyAlignment="0" applyProtection="0"/>
    <xf numFmtId="10" fontId="34" fillId="35" borderId="209" applyNumberFormat="0" applyBorder="0" applyAlignment="0" applyProtection="0"/>
    <xf numFmtId="4" fontId="106" fillId="51" borderId="217" applyNumberFormat="0" applyProtection="0">
      <alignment horizontal="right" vertical="center"/>
    </xf>
    <xf numFmtId="3" fontId="55" fillId="34" borderId="209">
      <alignment horizontal="left" vertical="top" wrapText="1"/>
      <protection locked="0"/>
    </xf>
    <xf numFmtId="0" fontId="27" fillId="40" borderId="250" applyNumberFormat="0" applyProtection="0">
      <alignment horizontal="left" vertical="center" indent="1"/>
    </xf>
    <xf numFmtId="4" fontId="106" fillId="41" borderId="217" applyNumberFormat="0" applyProtection="0">
      <alignment horizontal="right" vertical="center"/>
    </xf>
    <xf numFmtId="4" fontId="106" fillId="35" borderId="228" applyNumberFormat="0" applyProtection="0">
      <alignment horizontal="left" vertical="center" indent="1"/>
    </xf>
    <xf numFmtId="0" fontId="100" fillId="0" borderId="215" applyFont="0" applyFill="0" applyBorder="0">
      <alignment horizontal="centerContinuous" vertical="justify" wrapText="1"/>
    </xf>
    <xf numFmtId="4" fontId="106" fillId="35" borderId="217" applyNumberFormat="0" applyProtection="0">
      <alignment horizontal="left" vertical="center" indent="1"/>
    </xf>
    <xf numFmtId="4" fontId="106" fillId="48" borderId="217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0" fontId="106" fillId="40" borderId="214" applyNumberFormat="0" applyProtection="0">
      <alignment horizontal="left" vertical="top" indent="1"/>
    </xf>
    <xf numFmtId="3" fontId="55" fillId="34" borderId="237">
      <alignment horizontal="left" vertical="top" wrapText="1"/>
      <protection locked="0"/>
    </xf>
    <xf numFmtId="0" fontId="27" fillId="36" borderId="239" applyNumberFormat="0" applyProtection="0">
      <alignment horizontal="left" vertical="center" indent="1"/>
    </xf>
    <xf numFmtId="4" fontId="106" fillId="49" borderId="239" applyNumberFormat="0" applyProtection="0">
      <alignment horizontal="right" vertical="center"/>
    </xf>
    <xf numFmtId="0" fontId="31" fillId="0" borderId="213">
      <alignment horizontal="left" vertical="center"/>
    </xf>
    <xf numFmtId="4" fontId="106" fillId="35" borderId="214" applyNumberFormat="0" applyProtection="0">
      <alignment vertical="center"/>
    </xf>
    <xf numFmtId="0" fontId="27" fillId="52" borderId="214" applyNumberFormat="0" applyProtection="0">
      <alignment horizontal="left" vertical="center" indent="1"/>
    </xf>
    <xf numFmtId="4" fontId="104" fillId="39" borderId="214" applyNumberFormat="0" applyProtection="0">
      <alignment vertical="center"/>
    </xf>
    <xf numFmtId="0" fontId="27" fillId="52" borderId="214" applyNumberFormat="0" applyProtection="0">
      <alignment horizontal="left" vertical="center" indent="1"/>
    </xf>
    <xf numFmtId="0" fontId="106" fillId="35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4" fontId="106" fillId="35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0" fontId="100" fillId="0" borderId="212" applyFont="0" applyFill="0" applyBorder="0">
      <alignment horizontal="center" vertical="justify" wrapText="1"/>
    </xf>
    <xf numFmtId="4" fontId="106" fillId="41" borderId="214" applyNumberFormat="0" applyProtection="0">
      <alignment horizontal="right" vertical="center"/>
    </xf>
    <xf numFmtId="4" fontId="105" fillId="34" borderId="214" applyNumberFormat="0" applyProtection="0">
      <alignment vertical="center"/>
    </xf>
    <xf numFmtId="4" fontId="106" fillId="42" borderId="214" applyNumberFormat="0" applyProtection="0">
      <alignment horizontal="right" vertical="center"/>
    </xf>
    <xf numFmtId="4" fontId="105" fillId="34" borderId="214" applyNumberFormat="0" applyProtection="0">
      <alignment vertical="center"/>
    </xf>
    <xf numFmtId="10" fontId="66" fillId="35" borderId="212" applyNumberFormat="0" applyBorder="0" applyAlignment="0" applyProtection="0"/>
    <xf numFmtId="4" fontId="106" fillId="42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10" fontId="66" fillId="35" borderId="212" applyNumberFormat="0" applyBorder="0" applyAlignment="0" applyProtection="0"/>
    <xf numFmtId="0" fontId="27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0" fontId="100" fillId="0" borderId="212" applyFont="0" applyFill="0" applyBorder="0">
      <alignment horizontal="centerContinuous" vertical="justify" wrapText="1"/>
    </xf>
    <xf numFmtId="4" fontId="105" fillId="34" borderId="214" applyNumberFormat="0" applyProtection="0">
      <alignment vertical="center"/>
    </xf>
    <xf numFmtId="4" fontId="104" fillId="34" borderId="214" applyNumberFormat="0" applyProtection="0">
      <alignment horizontal="left" vertical="center" indent="1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0" fontId="27" fillId="52" borderId="214" applyNumberFormat="0" applyProtection="0">
      <alignment horizontal="left" vertical="top" indent="1"/>
    </xf>
    <xf numFmtId="4" fontId="106" fillId="51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0" fontId="106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4" fontId="110" fillId="51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4" fontId="108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top" indent="1"/>
    </xf>
    <xf numFmtId="4" fontId="106" fillId="45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5" fillId="34" borderId="214" applyNumberFormat="0" applyProtection="0">
      <alignment vertical="center"/>
    </xf>
    <xf numFmtId="4" fontId="106" fillId="47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0" fontId="27" fillId="40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4" fontId="106" fillId="35" borderId="214" applyNumberFormat="0" applyProtection="0">
      <alignment horizontal="left" vertical="center" indent="1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0" fontId="27" fillId="40" borderId="214" applyNumberFormat="0" applyProtection="0">
      <alignment horizontal="left" vertical="top" indent="1"/>
    </xf>
    <xf numFmtId="4" fontId="106" fillId="51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8" fillId="35" borderId="214" applyNumberFormat="0" applyProtection="0">
      <alignment vertical="center"/>
    </xf>
    <xf numFmtId="4" fontId="106" fillId="51" borderId="214" applyNumberFormat="0" applyProtection="0">
      <alignment horizontal="right" vertical="center"/>
    </xf>
    <xf numFmtId="0" fontId="106" fillId="40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center" indent="1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05" fillId="34" borderId="214" applyNumberFormat="0" applyProtection="0">
      <alignment vertical="center"/>
    </xf>
    <xf numFmtId="0" fontId="104" fillId="34" borderId="214" applyNumberFormat="0" applyProtection="0">
      <alignment horizontal="left" vertical="top" indent="1"/>
    </xf>
    <xf numFmtId="4" fontId="108" fillId="35" borderId="214" applyNumberFormat="0" applyProtection="0">
      <alignment vertical="center"/>
    </xf>
    <xf numFmtId="0" fontId="106" fillId="35" borderId="214" applyNumberFormat="0" applyProtection="0">
      <alignment horizontal="left" vertical="top" indent="1"/>
    </xf>
    <xf numFmtId="4" fontId="106" fillId="49" borderId="228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6" fillId="51" borderId="214" applyNumberFormat="0" applyProtection="0">
      <alignment horizontal="right" vertical="center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4" fontId="106" fillId="41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4" fillId="39" borderId="214" applyNumberFormat="0" applyProtection="0">
      <alignment vertical="center"/>
    </xf>
    <xf numFmtId="0" fontId="104" fillId="34" borderId="214" applyNumberFormat="0" applyProtection="0">
      <alignment horizontal="left" vertical="top" indent="1"/>
    </xf>
    <xf numFmtId="4" fontId="106" fillId="49" borderId="214" applyNumberFormat="0" applyProtection="0">
      <alignment horizontal="right" vertical="center"/>
    </xf>
    <xf numFmtId="0" fontId="27" fillId="54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4" fontId="106" fillId="43" borderId="214" applyNumberFormat="0" applyProtection="0">
      <alignment horizontal="right" vertical="center"/>
    </xf>
    <xf numFmtId="0" fontId="27" fillId="40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4" fontId="106" fillId="49" borderId="214" applyNumberFormat="0" applyProtection="0">
      <alignment horizontal="right" vertical="center"/>
    </xf>
    <xf numFmtId="0" fontId="104" fillId="34" borderId="214" applyNumberFormat="0" applyProtection="0">
      <alignment horizontal="left" vertical="top" indent="1"/>
    </xf>
    <xf numFmtId="4" fontId="105" fillId="34" borderId="214" applyNumberFormat="0" applyProtection="0">
      <alignment vertical="center"/>
    </xf>
    <xf numFmtId="4" fontId="106" fillId="53" borderId="214" applyNumberFormat="0" applyProtection="0">
      <alignment horizontal="left" vertical="center" indent="1"/>
    </xf>
    <xf numFmtId="4" fontId="106" fillId="35" borderId="214" applyNumberFormat="0" applyProtection="0">
      <alignment vertical="center"/>
    </xf>
    <xf numFmtId="0" fontId="27" fillId="40" borderId="214" applyNumberFormat="0" applyProtection="0">
      <alignment horizontal="left" vertical="center" indent="1"/>
    </xf>
    <xf numFmtId="4" fontId="106" fillId="49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0" fontId="104" fillId="34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4" fontId="108" fillId="51" borderId="214" applyNumberFormat="0" applyProtection="0">
      <alignment horizontal="right" vertical="center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4" fontId="104" fillId="39" borderId="214" applyNumberFormat="0" applyProtection="0">
      <alignment vertical="center"/>
    </xf>
    <xf numFmtId="0" fontId="27" fillId="40" borderId="214" applyNumberFormat="0" applyProtection="0">
      <alignment horizontal="left" vertical="top" indent="1"/>
    </xf>
    <xf numFmtId="4" fontId="106" fillId="35" borderId="214" applyNumberFormat="0" applyProtection="0">
      <alignment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0" fontId="27" fillId="36" borderId="214" applyNumberFormat="0" applyProtection="0">
      <alignment horizontal="left" vertical="center" indent="1"/>
    </xf>
    <xf numFmtId="4" fontId="106" fillId="53" borderId="214" applyNumberFormat="0" applyProtection="0">
      <alignment horizontal="right" vertical="center"/>
    </xf>
    <xf numFmtId="4" fontId="108" fillId="35" borderId="214" applyNumberFormat="0" applyProtection="0">
      <alignment vertical="center"/>
    </xf>
    <xf numFmtId="0" fontId="31" fillId="0" borderId="213">
      <alignment horizontal="left" vertical="center"/>
    </xf>
    <xf numFmtId="0" fontId="104" fillId="34" borderId="214" applyNumberFormat="0" applyProtection="0">
      <alignment horizontal="left" vertical="top" indent="1"/>
    </xf>
    <xf numFmtId="3" fontId="55" fillId="34" borderId="212">
      <alignment horizontal="left" vertical="top" wrapText="1"/>
      <protection locked="0"/>
    </xf>
    <xf numFmtId="4" fontId="104" fillId="39" borderId="214" applyNumberFormat="0" applyProtection="0">
      <alignment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4" fontId="106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6" fillId="35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center" indent="1"/>
    </xf>
    <xf numFmtId="4" fontId="106" fillId="41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5" fillId="34" borderId="214" applyNumberFormat="0" applyProtection="0">
      <alignment vertical="center"/>
    </xf>
    <xf numFmtId="0" fontId="27" fillId="40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6" fillId="35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4" fontId="106" fillId="35" borderId="214" applyNumberFormat="0" applyProtection="0">
      <alignment horizontal="left" vertical="center" indent="1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4" fillId="39" borderId="228" applyNumberFormat="0" applyProtection="0">
      <alignment vertical="center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4" fontId="106" fillId="51" borderId="214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0" fontId="106" fillId="40" borderId="214" applyNumberFormat="0" applyProtection="0">
      <alignment horizontal="left" vertical="top" indent="1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0" fontId="104" fillId="34" borderId="214" applyNumberFormat="0" applyProtection="0">
      <alignment horizontal="left" vertical="top" indent="1"/>
    </xf>
    <xf numFmtId="4" fontId="106" fillId="53" borderId="214" applyNumberFormat="0" applyProtection="0">
      <alignment horizontal="right" vertical="center"/>
    </xf>
    <xf numFmtId="0" fontId="27" fillId="36" borderId="214" applyNumberFormat="0" applyProtection="0">
      <alignment horizontal="left" vertical="top" indent="1"/>
    </xf>
    <xf numFmtId="4" fontId="105" fillId="34" borderId="214" applyNumberFormat="0" applyProtection="0">
      <alignment vertical="center"/>
    </xf>
    <xf numFmtId="0" fontId="104" fillId="34" borderId="214" applyNumberFormat="0" applyProtection="0">
      <alignment horizontal="left" vertical="top" indent="1"/>
    </xf>
    <xf numFmtId="4" fontId="106" fillId="43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4" fontId="105" fillId="34" borderId="214" applyNumberFormat="0" applyProtection="0">
      <alignment vertical="center"/>
    </xf>
    <xf numFmtId="4" fontId="106" fillId="41" borderId="214" applyNumberFormat="0" applyProtection="0">
      <alignment horizontal="right" vertical="center"/>
    </xf>
    <xf numFmtId="0" fontId="104" fillId="34" borderId="214" applyNumberFormat="0" applyProtection="0">
      <alignment horizontal="left" vertical="top" indent="1"/>
    </xf>
    <xf numFmtId="4" fontId="106" fillId="42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106" fillId="40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3" fontId="55" fillId="34" borderId="215">
      <alignment horizontal="left" vertical="top" wrapText="1"/>
      <protection locked="0"/>
    </xf>
    <xf numFmtId="4" fontId="104" fillId="34" borderId="214" applyNumberFormat="0" applyProtection="0">
      <alignment horizontal="left" vertical="center" indent="1"/>
    </xf>
    <xf numFmtId="0" fontId="106" fillId="40" borderId="214" applyNumberFormat="0" applyProtection="0">
      <alignment horizontal="left" vertical="top" indent="1"/>
    </xf>
    <xf numFmtId="4" fontId="106" fillId="47" borderId="214" applyNumberFormat="0" applyProtection="0">
      <alignment horizontal="right" vertical="center"/>
    </xf>
    <xf numFmtId="0" fontId="27" fillId="40" borderId="214" applyNumberFormat="0" applyProtection="0">
      <alignment horizontal="left" vertical="top" indent="1"/>
    </xf>
    <xf numFmtId="4" fontId="106" fillId="35" borderId="214" applyNumberFormat="0" applyProtection="0">
      <alignment horizontal="left" vertical="center" indent="1"/>
    </xf>
    <xf numFmtId="0" fontId="100" fillId="0" borderId="212" applyFont="0" applyFill="0" applyBorder="0">
      <alignment horizontal="center" vertical="justify" wrapText="1"/>
    </xf>
    <xf numFmtId="4" fontId="104" fillId="34" borderId="214" applyNumberFormat="0" applyProtection="0">
      <alignment horizontal="left" vertical="center" indent="1"/>
    </xf>
    <xf numFmtId="4" fontId="106" fillId="46" borderId="214" applyNumberFormat="0" applyProtection="0">
      <alignment horizontal="right" vertical="center"/>
    </xf>
    <xf numFmtId="0" fontId="104" fillId="34" borderId="250" applyNumberFormat="0" applyProtection="0">
      <alignment horizontal="left" vertical="top" indent="1"/>
    </xf>
    <xf numFmtId="4" fontId="110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4" fillId="34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4" fontId="106" fillId="35" borderId="214" applyNumberFormat="0" applyProtection="0">
      <alignment vertical="center"/>
    </xf>
    <xf numFmtId="0" fontId="27" fillId="40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4" fontId="106" fillId="47" borderId="214" applyNumberFormat="0" applyProtection="0">
      <alignment horizontal="right"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5" fillId="34" borderId="214" applyNumberFormat="0" applyProtection="0">
      <alignment vertical="center"/>
    </xf>
    <xf numFmtId="4" fontId="105" fillId="34" borderId="214" applyNumberFormat="0" applyProtection="0">
      <alignment vertical="center"/>
    </xf>
    <xf numFmtId="4" fontId="105" fillId="34" borderId="214" applyNumberFormat="0" applyProtection="0">
      <alignment vertical="center"/>
    </xf>
    <xf numFmtId="4" fontId="105" fillId="34" borderId="214" applyNumberFormat="0" applyProtection="0">
      <alignment vertical="center"/>
    </xf>
    <xf numFmtId="4" fontId="105" fillId="34" borderId="214" applyNumberFormat="0" applyProtection="0">
      <alignment vertical="center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0" fontId="104" fillId="34" borderId="214" applyNumberFormat="0" applyProtection="0">
      <alignment horizontal="left" vertical="top" indent="1"/>
    </xf>
    <xf numFmtId="0" fontId="104" fillId="34" borderId="214" applyNumberFormat="0" applyProtection="0">
      <alignment horizontal="left" vertical="top" indent="1"/>
    </xf>
    <xf numFmtId="0" fontId="104" fillId="34" borderId="214" applyNumberFormat="0" applyProtection="0">
      <alignment horizontal="left" vertical="top" indent="1"/>
    </xf>
    <xf numFmtId="0" fontId="104" fillId="34" borderId="214" applyNumberFormat="0" applyProtection="0">
      <alignment horizontal="left" vertical="top" indent="1"/>
    </xf>
    <xf numFmtId="0" fontId="104" fillId="34" borderId="214" applyNumberFormat="0" applyProtection="0">
      <alignment horizontal="left" vertical="top" indent="1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6" fillId="35" borderId="228" applyNumberFormat="0" applyProtection="0">
      <alignment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0" fontId="27" fillId="52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6" fillId="35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4" fontId="106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0" fontId="106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0" fontId="104" fillId="34" borderId="214" applyNumberFormat="0" applyProtection="0">
      <alignment horizontal="left" vertical="top" indent="1"/>
    </xf>
    <xf numFmtId="4" fontId="104" fillId="34" borderId="214" applyNumberFormat="0" applyProtection="0">
      <alignment horizontal="left" vertical="center" indent="1"/>
    </xf>
    <xf numFmtId="4" fontId="104" fillId="39" borderId="214" applyNumberFormat="0" applyProtection="0">
      <alignment vertical="center"/>
    </xf>
    <xf numFmtId="0" fontId="27" fillId="36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10" fontId="34" fillId="35" borderId="212" applyNumberFormat="0" applyBorder="0" applyAlignment="0" applyProtection="0"/>
    <xf numFmtId="0" fontId="100" fillId="0" borderId="212" applyFont="0" applyFill="0" applyBorder="0">
      <alignment horizontal="center" vertical="justify" wrapText="1"/>
    </xf>
    <xf numFmtId="10" fontId="34" fillId="35" borderId="215" applyNumberFormat="0" applyBorder="0" applyAlignment="0" applyProtection="0"/>
    <xf numFmtId="0" fontId="106" fillId="40" borderId="214" applyNumberFormat="0" applyProtection="0">
      <alignment horizontal="left" vertical="top" indent="1"/>
    </xf>
    <xf numFmtId="0" fontId="100" fillId="0" borderId="212" applyFont="0" applyFill="0" applyBorder="0">
      <alignment horizontal="centerContinuous" vertical="justify" wrapText="1"/>
    </xf>
    <xf numFmtId="0" fontId="104" fillId="34" borderId="214" applyNumberFormat="0" applyProtection="0">
      <alignment horizontal="left" vertical="top" indent="1"/>
    </xf>
    <xf numFmtId="4" fontId="104" fillId="39" borderId="214" applyNumberFormat="0" applyProtection="0">
      <alignment vertical="center"/>
    </xf>
    <xf numFmtId="4" fontId="106" fillId="45" borderId="214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4" fontId="106" fillId="49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0" fontId="27" fillId="52" borderId="214" applyNumberFormat="0" applyProtection="0">
      <alignment horizontal="left" vertical="top" indent="1"/>
    </xf>
    <xf numFmtId="4" fontId="106" fillId="47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0" fontId="27" fillId="52" borderId="214" applyNumberFormat="0" applyProtection="0">
      <alignment horizontal="left" vertical="center" indent="1"/>
    </xf>
    <xf numFmtId="4" fontId="106" fillId="47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10" fontId="34" fillId="35" borderId="212" applyNumberFormat="0" applyBorder="0" applyAlignment="0" applyProtection="0"/>
    <xf numFmtId="4" fontId="106" fillId="51" borderId="250" applyNumberFormat="0" applyProtection="0">
      <alignment horizontal="right" vertical="center"/>
    </xf>
    <xf numFmtId="0" fontId="27" fillId="54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4" fontId="106" fillId="53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4" fontId="106" fillId="51" borderId="214" applyNumberFormat="0" applyProtection="0">
      <alignment horizontal="right" vertical="center"/>
    </xf>
    <xf numFmtId="0" fontId="27" fillId="36" borderId="214" applyNumberFormat="0" applyProtection="0">
      <alignment horizontal="left" vertical="center" indent="1"/>
    </xf>
    <xf numFmtId="0" fontId="106" fillId="35" borderId="214" applyNumberFormat="0" applyProtection="0">
      <alignment horizontal="left" vertical="top" indent="1"/>
    </xf>
    <xf numFmtId="4" fontId="106" fillId="53" borderId="214" applyNumberFormat="0" applyProtection="0">
      <alignment horizontal="right" vertical="center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center" indent="1"/>
    </xf>
    <xf numFmtId="4" fontId="105" fillId="34" borderId="214" applyNumberFormat="0" applyProtection="0">
      <alignment vertical="center"/>
    </xf>
    <xf numFmtId="0" fontId="27" fillId="36" borderId="228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top" indent="1"/>
    </xf>
    <xf numFmtId="4" fontId="106" fillId="49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0" fontId="31" fillId="0" borderId="213">
      <alignment horizontal="left" vertical="center"/>
    </xf>
    <xf numFmtId="10" fontId="66" fillId="35" borderId="212" applyNumberFormat="0" applyBorder="0" applyAlignment="0" applyProtection="0"/>
    <xf numFmtId="0" fontId="31" fillId="0" borderId="213">
      <alignment horizontal="left" vertical="center"/>
    </xf>
    <xf numFmtId="0" fontId="31" fillId="0" borderId="213">
      <alignment horizontal="left" vertical="center"/>
    </xf>
    <xf numFmtId="0" fontId="100" fillId="0" borderId="212" applyFont="0" applyFill="0" applyBorder="0">
      <alignment horizontal="centerContinuous" vertical="justify" wrapText="1"/>
    </xf>
    <xf numFmtId="0" fontId="100" fillId="0" borderId="212" applyFont="0" applyFill="0" applyBorder="0">
      <alignment horizontal="centerContinuous" vertical="justify" wrapText="1"/>
    </xf>
    <xf numFmtId="0" fontId="100" fillId="0" borderId="212" applyFont="0" applyFill="0" applyBorder="0">
      <alignment horizontal="centerContinuous" vertical="justify" wrapText="1"/>
    </xf>
    <xf numFmtId="0" fontId="100" fillId="0" borderId="212" applyFont="0" applyFill="0" applyBorder="0">
      <alignment horizontal="center" vertical="justify" wrapText="1"/>
    </xf>
    <xf numFmtId="0" fontId="100" fillId="0" borderId="212" applyFont="0" applyFill="0" applyBorder="0">
      <alignment horizontal="center" vertical="justify" wrapText="1"/>
    </xf>
    <xf numFmtId="4" fontId="105" fillId="34" borderId="228" applyNumberFormat="0" applyProtection="0">
      <alignment vertical="center"/>
    </xf>
    <xf numFmtId="10" fontId="66" fillId="35" borderId="212" applyNumberFormat="0" applyBorder="0" applyAlignment="0" applyProtection="0"/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4" fontId="106" fillId="45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0" fontId="27" fillId="52" borderId="214" applyNumberFormat="0" applyProtection="0">
      <alignment horizontal="left" vertical="center" indent="1"/>
    </xf>
    <xf numFmtId="4" fontId="106" fillId="45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10" fontId="34" fillId="35" borderId="215" applyNumberFormat="0" applyBorder="0" applyAlignment="0" applyProtection="0"/>
    <xf numFmtId="4" fontId="106" fillId="42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0" fontId="27" fillId="40" borderId="214" applyNumberFormat="0" applyProtection="0">
      <alignment horizontal="left" vertical="top" indent="1"/>
    </xf>
    <xf numFmtId="4" fontId="106" fillId="53" borderId="214" applyNumberFormat="0" applyProtection="0">
      <alignment horizontal="right" vertical="center"/>
    </xf>
    <xf numFmtId="0" fontId="27" fillId="40" borderId="214" applyNumberFormat="0" applyProtection="0">
      <alignment horizontal="left" vertical="center" indent="1"/>
    </xf>
    <xf numFmtId="4" fontId="106" fillId="45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0" fontId="27" fillId="36" borderId="214" applyNumberFormat="0" applyProtection="0">
      <alignment horizontal="left" vertical="center" indent="1"/>
    </xf>
    <xf numFmtId="4" fontId="106" fillId="42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4" fontId="106" fillId="35" borderId="217" applyNumberFormat="0" applyProtection="0">
      <alignment horizontal="left" vertical="center" indent="1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4" fontId="106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0" fontId="104" fillId="34" borderId="217" applyNumberFormat="0" applyProtection="0">
      <alignment horizontal="left" vertical="top" indent="1"/>
    </xf>
    <xf numFmtId="0" fontId="27" fillId="52" borderId="228" applyNumberFormat="0" applyProtection="0">
      <alignment horizontal="left" vertical="center" indent="1"/>
    </xf>
    <xf numFmtId="4" fontId="106" fillId="53" borderId="217" applyNumberFormat="0" applyProtection="0">
      <alignment horizontal="right" vertical="center"/>
    </xf>
    <xf numFmtId="0" fontId="27" fillId="36" borderId="217" applyNumberFormat="0" applyProtection="0">
      <alignment horizontal="left" vertical="top" indent="1"/>
    </xf>
    <xf numFmtId="4" fontId="105" fillId="34" borderId="217" applyNumberFormat="0" applyProtection="0">
      <alignment vertical="center"/>
    </xf>
    <xf numFmtId="0" fontId="104" fillId="34" borderId="217" applyNumberFormat="0" applyProtection="0">
      <alignment horizontal="left" vertical="top" indent="1"/>
    </xf>
    <xf numFmtId="4" fontId="106" fillId="43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4" fontId="105" fillId="34" borderId="217" applyNumberFormat="0" applyProtection="0">
      <alignment vertical="center"/>
    </xf>
    <xf numFmtId="4" fontId="106" fillId="41" borderId="217" applyNumberFormat="0" applyProtection="0">
      <alignment horizontal="right" vertical="center"/>
    </xf>
    <xf numFmtId="0" fontId="104" fillId="34" borderId="217" applyNumberFormat="0" applyProtection="0">
      <alignment horizontal="left" vertical="top" indent="1"/>
    </xf>
    <xf numFmtId="4" fontId="106" fillId="42" borderId="217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center" indent="1"/>
    </xf>
    <xf numFmtId="3" fontId="55" fillId="34" borderId="218">
      <alignment horizontal="left" vertical="top" wrapText="1"/>
      <protection locked="0"/>
    </xf>
    <xf numFmtId="4" fontId="104" fillId="34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4" fontId="106" fillId="47" borderId="217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4" fontId="106" fillId="35" borderId="217" applyNumberFormat="0" applyProtection="0">
      <alignment horizontal="left" vertical="center" indent="1"/>
    </xf>
    <xf numFmtId="0" fontId="100" fillId="0" borderId="215" applyFont="0" applyFill="0" applyBorder="0">
      <alignment horizontal="center" vertical="justify" wrapText="1"/>
    </xf>
    <xf numFmtId="4" fontId="104" fillId="34" borderId="217" applyNumberFormat="0" applyProtection="0">
      <alignment horizontal="left" vertical="center" indent="1"/>
    </xf>
    <xf numFmtId="4" fontId="106" fillId="46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4" fillId="34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top" indent="1"/>
    </xf>
    <xf numFmtId="4" fontId="106" fillId="35" borderId="217" applyNumberFormat="0" applyProtection="0">
      <alignment vertical="center"/>
    </xf>
    <xf numFmtId="0" fontId="27" fillId="40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4" fontId="106" fillId="47" borderId="217" applyNumberFormat="0" applyProtection="0">
      <alignment horizontal="right"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0" fontId="104" fillId="34" borderId="217" applyNumberFormat="0" applyProtection="0">
      <alignment horizontal="left" vertical="top" indent="1"/>
    </xf>
    <xf numFmtId="4" fontId="104" fillId="34" borderId="217" applyNumberFormat="0" applyProtection="0">
      <alignment horizontal="left" vertical="center" indent="1"/>
    </xf>
    <xf numFmtId="0" fontId="31" fillId="0" borderId="249">
      <alignment horizontal="left" vertical="center"/>
    </xf>
    <xf numFmtId="4" fontId="104" fillId="39" borderId="217" applyNumberFormat="0" applyProtection="0">
      <alignment vertical="center"/>
    </xf>
    <xf numFmtId="0" fontId="27" fillId="36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10" fontId="34" fillId="35" borderId="215" applyNumberFormat="0" applyBorder="0" applyAlignment="0" applyProtection="0"/>
    <xf numFmtId="0" fontId="100" fillId="0" borderId="215" applyFont="0" applyFill="0" applyBorder="0">
      <alignment horizontal="center" vertical="justify" wrapText="1"/>
    </xf>
    <xf numFmtId="10" fontId="34" fillId="35" borderId="218" applyNumberFormat="0" applyBorder="0" applyAlignment="0" applyProtection="0"/>
    <xf numFmtId="0" fontId="106" fillId="40" borderId="217" applyNumberFormat="0" applyProtection="0">
      <alignment horizontal="left" vertical="top" indent="1"/>
    </xf>
    <xf numFmtId="0" fontId="100" fillId="0" borderId="215" applyFont="0" applyFill="0" applyBorder="0">
      <alignment horizontal="centerContinuous" vertical="justify" wrapText="1"/>
    </xf>
    <xf numFmtId="4" fontId="104" fillId="39" borderId="228" applyNumberFormat="0" applyProtection="0">
      <alignment vertical="center"/>
    </xf>
    <xf numFmtId="0" fontId="104" fillId="34" borderId="217" applyNumberFormat="0" applyProtection="0">
      <alignment horizontal="left" vertical="top" indent="1"/>
    </xf>
    <xf numFmtId="4" fontId="104" fillId="39" borderId="217" applyNumberFormat="0" applyProtection="0">
      <alignment vertical="center"/>
    </xf>
    <xf numFmtId="4" fontId="106" fillId="45" borderId="217" applyNumberFormat="0" applyProtection="0">
      <alignment horizontal="right" vertical="center"/>
    </xf>
    <xf numFmtId="4" fontId="108" fillId="35" borderId="239" applyNumberFormat="0" applyProtection="0">
      <alignment vertical="center"/>
    </xf>
    <xf numFmtId="4" fontId="106" fillId="49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0" fontId="27" fillId="52" borderId="217" applyNumberFormat="0" applyProtection="0">
      <alignment horizontal="left" vertical="top" indent="1"/>
    </xf>
    <xf numFmtId="4" fontId="106" fillId="47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4" fontId="106" fillId="47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10" fontId="34" fillId="35" borderId="215" applyNumberFormat="0" applyBorder="0" applyAlignment="0" applyProtection="0"/>
    <xf numFmtId="0" fontId="27" fillId="54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4" fontId="106" fillId="53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4" fontId="106" fillId="51" borderId="217" applyNumberFormat="0" applyProtection="0">
      <alignment horizontal="right" vertical="center"/>
    </xf>
    <xf numFmtId="0" fontId="27" fillId="36" borderId="217" applyNumberFormat="0" applyProtection="0">
      <alignment horizontal="left" vertical="center" indent="1"/>
    </xf>
    <xf numFmtId="0" fontId="106" fillId="35" borderId="217" applyNumberFormat="0" applyProtection="0">
      <alignment horizontal="left" vertical="top" indent="1"/>
    </xf>
    <xf numFmtId="4" fontId="106" fillId="53" borderId="217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center" indent="1"/>
    </xf>
    <xf numFmtId="4" fontId="105" fillId="34" borderId="217" applyNumberFormat="0" applyProtection="0">
      <alignment vertical="center"/>
    </xf>
    <xf numFmtId="0" fontId="106" fillId="35" borderId="239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top" indent="1"/>
    </xf>
    <xf numFmtId="4" fontId="106" fillId="49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0" fontId="31" fillId="0" borderId="216">
      <alignment horizontal="left" vertical="center"/>
    </xf>
    <xf numFmtId="10" fontId="66" fillId="35" borderId="215" applyNumberFormat="0" applyBorder="0" applyAlignment="0" applyProtection="0"/>
    <xf numFmtId="0" fontId="31" fillId="0" borderId="216">
      <alignment horizontal="left" vertical="center"/>
    </xf>
    <xf numFmtId="0" fontId="31" fillId="0" borderId="216">
      <alignment horizontal="left" vertical="center"/>
    </xf>
    <xf numFmtId="0" fontId="100" fillId="0" borderId="215" applyFont="0" applyFill="0" applyBorder="0">
      <alignment horizontal="centerContinuous" vertical="justify" wrapText="1"/>
    </xf>
    <xf numFmtId="0" fontId="100" fillId="0" borderId="215" applyFont="0" applyFill="0" applyBorder="0">
      <alignment horizontal="centerContinuous" vertical="justify" wrapText="1"/>
    </xf>
    <xf numFmtId="0" fontId="100" fillId="0" borderId="215" applyFont="0" applyFill="0" applyBorder="0">
      <alignment horizontal="centerContinuous" vertical="justify" wrapText="1"/>
    </xf>
    <xf numFmtId="0" fontId="100" fillId="0" borderId="215" applyFont="0" applyFill="0" applyBorder="0">
      <alignment horizontal="center" vertical="justify" wrapText="1"/>
    </xf>
    <xf numFmtId="0" fontId="100" fillId="0" borderId="215" applyFont="0" applyFill="0" applyBorder="0">
      <alignment horizontal="center" vertical="justify" wrapText="1"/>
    </xf>
    <xf numFmtId="4" fontId="108" fillId="51" borderId="239" applyNumberFormat="0" applyProtection="0">
      <alignment horizontal="right" vertical="center"/>
    </xf>
    <xf numFmtId="0" fontId="27" fillId="40" borderId="250" applyNumberFormat="0" applyProtection="0">
      <alignment horizontal="left" vertical="center" indent="1"/>
    </xf>
    <xf numFmtId="10" fontId="66" fillId="35" borderId="215" applyNumberFormat="0" applyBorder="0" applyAlignment="0" applyProtection="0"/>
    <xf numFmtId="3" fontId="55" fillId="34" borderId="218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4" fontId="106" fillId="45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4" fontId="106" fillId="45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10" fontId="34" fillId="35" borderId="218" applyNumberFormat="0" applyBorder="0" applyAlignment="0" applyProtection="0"/>
    <xf numFmtId="4" fontId="106" fillId="42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4" fontId="106" fillId="53" borderId="217" applyNumberFormat="0" applyProtection="0">
      <alignment horizontal="right" vertical="center"/>
    </xf>
    <xf numFmtId="0" fontId="27" fillId="40" borderId="217" applyNumberFormat="0" applyProtection="0">
      <alignment horizontal="left" vertical="center" indent="1"/>
    </xf>
    <xf numFmtId="4" fontId="106" fillId="45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0" fontId="27" fillId="36" borderId="217" applyNumberFormat="0" applyProtection="0">
      <alignment horizontal="left" vertical="center" indent="1"/>
    </xf>
    <xf numFmtId="4" fontId="106" fillId="42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4" fontId="106" fillId="35" borderId="228" applyNumberFormat="0" applyProtection="0">
      <alignment vertical="center"/>
    </xf>
    <xf numFmtId="0" fontId="27" fillId="54" borderId="250" applyNumberFormat="0" applyProtection="0">
      <alignment horizontal="left" vertical="top" indent="1"/>
    </xf>
    <xf numFmtId="0" fontId="31" fillId="0" borderId="221">
      <alignment horizontal="left" vertical="center"/>
    </xf>
    <xf numFmtId="4" fontId="110" fillId="51" borderId="222" applyNumberFormat="0" applyProtection="0">
      <alignment horizontal="right" vertical="center"/>
    </xf>
    <xf numFmtId="0" fontId="106" fillId="40" borderId="222" applyNumberFormat="0" applyProtection="0">
      <alignment horizontal="left" vertical="top" indent="1"/>
    </xf>
    <xf numFmtId="4" fontId="106" fillId="53" borderId="222" applyNumberFormat="0" applyProtection="0">
      <alignment horizontal="left" vertical="center" indent="1"/>
    </xf>
    <xf numFmtId="4" fontId="108" fillId="51" borderId="222" applyNumberFormat="0" applyProtection="0">
      <alignment horizontal="right" vertical="center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vertical="center"/>
    </xf>
    <xf numFmtId="0" fontId="27" fillId="54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4" fontId="106" fillId="46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4" fontId="104" fillId="34" borderId="222" applyNumberFormat="0" applyProtection="0">
      <alignment horizontal="left" vertical="center" indent="1"/>
    </xf>
    <xf numFmtId="4" fontId="106" fillId="51" borderId="222" applyNumberFormat="0" applyProtection="0">
      <alignment horizontal="right" vertical="center"/>
    </xf>
    <xf numFmtId="3" fontId="55" fillId="34" borderId="240">
      <alignment horizontal="left" vertical="top" wrapText="1"/>
      <protection locked="0"/>
    </xf>
    <xf numFmtId="0" fontId="27" fillId="52" borderId="228" applyNumberFormat="0" applyProtection="0">
      <alignment horizontal="left" vertical="top" indent="1"/>
    </xf>
    <xf numFmtId="4" fontId="108" fillId="51" borderId="222" applyNumberFormat="0" applyProtection="0">
      <alignment horizontal="right" vertical="center"/>
    </xf>
    <xf numFmtId="0" fontId="106" fillId="35" borderId="222" applyNumberFormat="0" applyProtection="0">
      <alignment horizontal="left" vertical="top" indent="1"/>
    </xf>
    <xf numFmtId="4" fontId="106" fillId="35" borderId="222" applyNumberFormat="0" applyProtection="0">
      <alignment horizontal="left" vertical="center" indent="1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0" fontId="27" fillId="54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4" fillId="34" borderId="222" applyNumberFormat="0" applyProtection="0">
      <alignment horizontal="left" vertical="center" indent="1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0" fontId="31" fillId="0" borderId="221">
      <alignment horizontal="left" vertical="center"/>
    </xf>
    <xf numFmtId="4" fontId="106" fillId="43" borderId="250" applyNumberFormat="0" applyProtection="0">
      <alignment horizontal="right" vertical="center"/>
    </xf>
    <xf numFmtId="4" fontId="105" fillId="34" borderId="222" applyNumberFormat="0" applyProtection="0">
      <alignment vertical="center"/>
    </xf>
    <xf numFmtId="4" fontId="110" fillId="51" borderId="222" applyNumberFormat="0" applyProtection="0">
      <alignment horizontal="right" vertical="center"/>
    </xf>
    <xf numFmtId="0" fontId="31" fillId="0" borderId="221">
      <alignment horizontal="left" vertical="center"/>
    </xf>
    <xf numFmtId="4" fontId="106" fillId="48" borderId="228" applyNumberFormat="0" applyProtection="0">
      <alignment horizontal="right" vertical="center"/>
    </xf>
    <xf numFmtId="4" fontId="106" fillId="35" borderId="228" applyNumberFormat="0" applyProtection="0">
      <alignment horizontal="left" vertical="center" indent="1"/>
    </xf>
    <xf numFmtId="0" fontId="27" fillId="54" borderId="239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31" fillId="0" borderId="221">
      <alignment horizontal="left" vertical="center"/>
    </xf>
    <xf numFmtId="4" fontId="106" fillId="42" borderId="239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4" fontId="106" fillId="45" borderId="228" applyNumberFormat="0" applyProtection="0">
      <alignment horizontal="right" vertical="center"/>
    </xf>
    <xf numFmtId="3" fontId="55" fillId="34" borderId="220">
      <alignment horizontal="left" vertical="top" wrapText="1"/>
      <protection locked="0"/>
    </xf>
    <xf numFmtId="4" fontId="110" fillId="51" borderId="222" applyNumberFormat="0" applyProtection="0">
      <alignment horizontal="right" vertical="center"/>
    </xf>
    <xf numFmtId="4" fontId="106" fillId="35" borderId="222" applyNumberFormat="0" applyProtection="0">
      <alignment vertical="center"/>
    </xf>
    <xf numFmtId="0" fontId="27" fillId="54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center" indent="1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0" fontId="104" fillId="34" borderId="222" applyNumberFormat="0" applyProtection="0">
      <alignment horizontal="left" vertical="top" indent="1"/>
    </xf>
    <xf numFmtId="4" fontId="106" fillId="53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0" fontId="27" fillId="52" borderId="222" applyNumberFormat="0" applyProtection="0">
      <alignment horizontal="left" vertical="top" indent="1"/>
    </xf>
    <xf numFmtId="4" fontId="106" fillId="41" borderId="222" applyNumberFormat="0" applyProtection="0">
      <alignment horizontal="right" vertical="center"/>
    </xf>
    <xf numFmtId="0" fontId="27" fillId="54" borderId="250" applyNumberFormat="0" applyProtection="0">
      <alignment horizontal="left" vertical="top" indent="1"/>
    </xf>
    <xf numFmtId="4" fontId="106" fillId="43" borderId="222" applyNumberFormat="0" applyProtection="0">
      <alignment horizontal="right" vertical="center"/>
    </xf>
    <xf numFmtId="0" fontId="27" fillId="54" borderId="222" applyNumberFormat="0" applyProtection="0">
      <alignment horizontal="left" vertical="center" indent="1"/>
    </xf>
    <xf numFmtId="4" fontId="104" fillId="39" borderId="228" applyNumberFormat="0" applyProtection="0">
      <alignment vertical="center"/>
    </xf>
    <xf numFmtId="0" fontId="27" fillId="40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center" indent="1"/>
    </xf>
    <xf numFmtId="0" fontId="31" fillId="0" borderId="227">
      <alignment horizontal="left" vertical="center"/>
    </xf>
    <xf numFmtId="4" fontId="104" fillId="39" borderId="228" applyNumberFormat="0" applyProtection="0">
      <alignment vertical="center"/>
    </xf>
    <xf numFmtId="0" fontId="27" fillId="36" borderId="228" applyNumberFormat="0" applyProtection="0">
      <alignment horizontal="left" vertical="center" indent="1"/>
    </xf>
    <xf numFmtId="4" fontId="106" fillId="41" borderId="228" applyNumberFormat="0" applyProtection="0">
      <alignment horizontal="right" vertical="center"/>
    </xf>
    <xf numFmtId="0" fontId="31" fillId="0" borderId="227">
      <alignment horizontal="left" vertical="center"/>
    </xf>
    <xf numFmtId="4" fontId="106" fillId="35" borderId="228" applyNumberFormat="0" applyProtection="0">
      <alignment horizontal="left" vertical="center" indent="1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6" fillId="44" borderId="222" applyNumberFormat="0" applyProtection="0">
      <alignment horizontal="right" vertical="center"/>
    </xf>
    <xf numFmtId="0" fontId="27" fillId="54" borderId="222" applyNumberFormat="0" applyProtection="0">
      <alignment horizontal="left" vertical="center" indent="1"/>
    </xf>
    <xf numFmtId="4" fontId="106" fillId="47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0" fontId="27" fillId="52" borderId="222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4" fontId="106" fillId="43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0" fontId="27" fillId="54" borderId="250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0" fontId="106" fillId="35" borderId="222" applyNumberFormat="0" applyProtection="0">
      <alignment horizontal="left" vertical="top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center" indent="1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106" fillId="40" borderId="222" applyNumberFormat="0" applyProtection="0">
      <alignment horizontal="left" vertical="top" indent="1"/>
    </xf>
    <xf numFmtId="4" fontId="104" fillId="34" borderId="222" applyNumberFormat="0" applyProtection="0">
      <alignment horizontal="left" vertical="center" indent="1"/>
    </xf>
    <xf numFmtId="0" fontId="106" fillId="40" borderId="222" applyNumberFormat="0" applyProtection="0">
      <alignment horizontal="left" vertical="top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1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4" fontId="110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0" fontId="106" fillId="35" borderId="222" applyNumberFormat="0" applyProtection="0">
      <alignment horizontal="left" vertical="top" indent="1"/>
    </xf>
    <xf numFmtId="4" fontId="106" fillId="49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4" fillId="39" borderId="222" applyNumberFormat="0" applyProtection="0">
      <alignment vertical="center"/>
    </xf>
    <xf numFmtId="0" fontId="106" fillId="35" borderId="250" applyNumberFormat="0" applyProtection="0">
      <alignment horizontal="left" vertical="top" indent="1"/>
    </xf>
    <xf numFmtId="4" fontId="106" fillId="41" borderId="228" applyNumberFormat="0" applyProtection="0">
      <alignment horizontal="right" vertical="center"/>
    </xf>
    <xf numFmtId="4" fontId="105" fillId="34" borderId="228" applyNumberFormat="0" applyProtection="0">
      <alignment vertical="center"/>
    </xf>
    <xf numFmtId="0" fontId="31" fillId="0" borderId="221">
      <alignment horizontal="left" vertical="center"/>
    </xf>
    <xf numFmtId="4" fontId="105" fillId="34" borderId="228" applyNumberFormat="0" applyProtection="0">
      <alignment vertical="center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0" fontId="27" fillId="36" borderId="222" applyNumberFormat="0" applyProtection="0">
      <alignment horizontal="left" vertical="top" indent="1"/>
    </xf>
    <xf numFmtId="4" fontId="106" fillId="47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8" fillId="35" borderId="222" applyNumberFormat="0" applyProtection="0">
      <alignment vertical="center"/>
    </xf>
    <xf numFmtId="0" fontId="106" fillId="40" borderId="222" applyNumberFormat="0" applyProtection="0">
      <alignment horizontal="left" vertical="top" indent="1"/>
    </xf>
    <xf numFmtId="4" fontId="104" fillId="39" borderId="219" applyNumberFormat="0" applyProtection="0">
      <alignment vertical="center"/>
    </xf>
    <xf numFmtId="4" fontId="104" fillId="39" borderId="219" applyNumberFormat="0" applyProtection="0">
      <alignment vertical="center"/>
    </xf>
    <xf numFmtId="4" fontId="104" fillId="39" borderId="219" applyNumberFormat="0" applyProtection="0">
      <alignment vertical="center"/>
    </xf>
    <xf numFmtId="4" fontId="104" fillId="39" borderId="219" applyNumberFormat="0" applyProtection="0">
      <alignment vertical="center"/>
    </xf>
    <xf numFmtId="4" fontId="104" fillId="39" borderId="219" applyNumberFormat="0" applyProtection="0">
      <alignment vertical="center"/>
    </xf>
    <xf numFmtId="4" fontId="105" fillId="34" borderId="219" applyNumberFormat="0" applyProtection="0">
      <alignment vertical="center"/>
    </xf>
    <xf numFmtId="4" fontId="105" fillId="34" borderId="219" applyNumberFormat="0" applyProtection="0">
      <alignment vertical="center"/>
    </xf>
    <xf numFmtId="4" fontId="105" fillId="34" borderId="219" applyNumberFormat="0" applyProtection="0">
      <alignment vertical="center"/>
    </xf>
    <xf numFmtId="4" fontId="105" fillId="34" borderId="219" applyNumberFormat="0" applyProtection="0">
      <alignment vertical="center"/>
    </xf>
    <xf numFmtId="4" fontId="105" fillId="34" borderId="219" applyNumberFormat="0" applyProtection="0">
      <alignment vertical="center"/>
    </xf>
    <xf numFmtId="4" fontId="104" fillId="34" borderId="219" applyNumberFormat="0" applyProtection="0">
      <alignment horizontal="left" vertical="center" indent="1"/>
    </xf>
    <xf numFmtId="4" fontId="104" fillId="34" borderId="219" applyNumberFormat="0" applyProtection="0">
      <alignment horizontal="left" vertical="center" indent="1"/>
    </xf>
    <xf numFmtId="4" fontId="104" fillId="34" borderId="219" applyNumberFormat="0" applyProtection="0">
      <alignment horizontal="left" vertical="center" indent="1"/>
    </xf>
    <xf numFmtId="4" fontId="104" fillId="34" borderId="219" applyNumberFormat="0" applyProtection="0">
      <alignment horizontal="left" vertical="center" indent="1"/>
    </xf>
    <xf numFmtId="4" fontId="104" fillId="34" borderId="219" applyNumberFormat="0" applyProtection="0">
      <alignment horizontal="left" vertical="center" indent="1"/>
    </xf>
    <xf numFmtId="0" fontId="104" fillId="34" borderId="219" applyNumberFormat="0" applyProtection="0">
      <alignment horizontal="left" vertical="top" indent="1"/>
    </xf>
    <xf numFmtId="0" fontId="104" fillId="34" borderId="219" applyNumberFormat="0" applyProtection="0">
      <alignment horizontal="left" vertical="top" indent="1"/>
    </xf>
    <xf numFmtId="0" fontId="104" fillId="34" borderId="219" applyNumberFormat="0" applyProtection="0">
      <alignment horizontal="left" vertical="top" indent="1"/>
    </xf>
    <xf numFmtId="0" fontId="104" fillId="34" borderId="219" applyNumberFormat="0" applyProtection="0">
      <alignment horizontal="left" vertical="top" indent="1"/>
    </xf>
    <xf numFmtId="0" fontId="104" fillId="34" borderId="219" applyNumberFormat="0" applyProtection="0">
      <alignment horizontal="left" vertical="top" indent="1"/>
    </xf>
    <xf numFmtId="4" fontId="106" fillId="41" borderId="219" applyNumberFormat="0" applyProtection="0">
      <alignment horizontal="right" vertical="center"/>
    </xf>
    <xf numFmtId="4" fontId="106" fillId="41" borderId="219" applyNumberFormat="0" applyProtection="0">
      <alignment horizontal="right" vertical="center"/>
    </xf>
    <xf numFmtId="4" fontId="106" fillId="41" borderId="219" applyNumberFormat="0" applyProtection="0">
      <alignment horizontal="right" vertical="center"/>
    </xf>
    <xf numFmtId="4" fontId="106" fillId="41" borderId="219" applyNumberFormat="0" applyProtection="0">
      <alignment horizontal="right" vertical="center"/>
    </xf>
    <xf numFmtId="4" fontId="106" fillId="41" borderId="219" applyNumberFormat="0" applyProtection="0">
      <alignment horizontal="right" vertical="center"/>
    </xf>
    <xf numFmtId="4" fontId="106" fillId="42" borderId="219" applyNumberFormat="0" applyProtection="0">
      <alignment horizontal="right" vertical="center"/>
    </xf>
    <xf numFmtId="4" fontId="106" fillId="42" borderId="219" applyNumberFormat="0" applyProtection="0">
      <alignment horizontal="right" vertical="center"/>
    </xf>
    <xf numFmtId="4" fontId="106" fillId="42" borderId="219" applyNumberFormat="0" applyProtection="0">
      <alignment horizontal="right" vertical="center"/>
    </xf>
    <xf numFmtId="4" fontId="106" fillId="42" borderId="219" applyNumberFormat="0" applyProtection="0">
      <alignment horizontal="right" vertical="center"/>
    </xf>
    <xf numFmtId="4" fontId="106" fillId="42" borderId="219" applyNumberFormat="0" applyProtection="0">
      <alignment horizontal="right" vertical="center"/>
    </xf>
    <xf numFmtId="4" fontId="106" fillId="43" borderId="219" applyNumberFormat="0" applyProtection="0">
      <alignment horizontal="right" vertical="center"/>
    </xf>
    <xf numFmtId="4" fontId="106" fillId="43" borderId="219" applyNumberFormat="0" applyProtection="0">
      <alignment horizontal="right" vertical="center"/>
    </xf>
    <xf numFmtId="4" fontId="106" fillId="43" borderId="219" applyNumberFormat="0" applyProtection="0">
      <alignment horizontal="right" vertical="center"/>
    </xf>
    <xf numFmtId="4" fontId="106" fillId="43" borderId="219" applyNumberFormat="0" applyProtection="0">
      <alignment horizontal="right" vertical="center"/>
    </xf>
    <xf numFmtId="4" fontId="106" fillId="43" borderId="219" applyNumberFormat="0" applyProtection="0">
      <alignment horizontal="right" vertical="center"/>
    </xf>
    <xf numFmtId="4" fontId="106" fillId="44" borderId="219" applyNumberFormat="0" applyProtection="0">
      <alignment horizontal="right" vertical="center"/>
    </xf>
    <xf numFmtId="4" fontId="106" fillId="44" borderId="219" applyNumberFormat="0" applyProtection="0">
      <alignment horizontal="right" vertical="center"/>
    </xf>
    <xf numFmtId="4" fontId="106" fillId="44" borderId="219" applyNumberFormat="0" applyProtection="0">
      <alignment horizontal="right" vertical="center"/>
    </xf>
    <xf numFmtId="4" fontId="106" fillId="44" borderId="219" applyNumberFormat="0" applyProtection="0">
      <alignment horizontal="right" vertical="center"/>
    </xf>
    <xf numFmtId="4" fontId="106" fillId="44" borderId="219" applyNumberFormat="0" applyProtection="0">
      <alignment horizontal="right" vertical="center"/>
    </xf>
    <xf numFmtId="4" fontId="106" fillId="45" borderId="219" applyNumberFormat="0" applyProtection="0">
      <alignment horizontal="right" vertical="center"/>
    </xf>
    <xf numFmtId="4" fontId="106" fillId="45" borderId="219" applyNumberFormat="0" applyProtection="0">
      <alignment horizontal="right" vertical="center"/>
    </xf>
    <xf numFmtId="4" fontId="106" fillId="45" borderId="219" applyNumberFormat="0" applyProtection="0">
      <alignment horizontal="right" vertical="center"/>
    </xf>
    <xf numFmtId="4" fontId="106" fillId="45" borderId="219" applyNumberFormat="0" applyProtection="0">
      <alignment horizontal="right" vertical="center"/>
    </xf>
    <xf numFmtId="4" fontId="106" fillId="45" borderId="219" applyNumberFormat="0" applyProtection="0">
      <alignment horizontal="right" vertical="center"/>
    </xf>
    <xf numFmtId="4" fontId="106" fillId="46" borderId="219" applyNumberFormat="0" applyProtection="0">
      <alignment horizontal="right" vertical="center"/>
    </xf>
    <xf numFmtId="4" fontId="106" fillId="46" borderId="219" applyNumberFormat="0" applyProtection="0">
      <alignment horizontal="right" vertical="center"/>
    </xf>
    <xf numFmtId="4" fontId="106" fillId="46" borderId="219" applyNumberFormat="0" applyProtection="0">
      <alignment horizontal="right" vertical="center"/>
    </xf>
    <xf numFmtId="4" fontId="106" fillId="46" borderId="219" applyNumberFormat="0" applyProtection="0">
      <alignment horizontal="right" vertical="center"/>
    </xf>
    <xf numFmtId="4" fontId="106" fillId="46" borderId="219" applyNumberFormat="0" applyProtection="0">
      <alignment horizontal="right" vertical="center"/>
    </xf>
    <xf numFmtId="4" fontId="106" fillId="47" borderId="219" applyNumberFormat="0" applyProtection="0">
      <alignment horizontal="right" vertical="center"/>
    </xf>
    <xf numFmtId="4" fontId="106" fillId="47" borderId="219" applyNumberFormat="0" applyProtection="0">
      <alignment horizontal="right" vertical="center"/>
    </xf>
    <xf numFmtId="4" fontId="106" fillId="47" borderId="219" applyNumberFormat="0" applyProtection="0">
      <alignment horizontal="right" vertical="center"/>
    </xf>
    <xf numFmtId="4" fontId="106" fillId="47" borderId="219" applyNumberFormat="0" applyProtection="0">
      <alignment horizontal="right" vertical="center"/>
    </xf>
    <xf numFmtId="4" fontId="106" fillId="47" borderId="219" applyNumberFormat="0" applyProtection="0">
      <alignment horizontal="right" vertical="center"/>
    </xf>
    <xf numFmtId="4" fontId="106" fillId="48" borderId="219" applyNumberFormat="0" applyProtection="0">
      <alignment horizontal="right" vertical="center"/>
    </xf>
    <xf numFmtId="4" fontId="106" fillId="48" borderId="219" applyNumberFormat="0" applyProtection="0">
      <alignment horizontal="right" vertical="center"/>
    </xf>
    <xf numFmtId="4" fontId="106" fillId="48" borderId="219" applyNumberFormat="0" applyProtection="0">
      <alignment horizontal="right" vertical="center"/>
    </xf>
    <xf numFmtId="4" fontId="106" fillId="48" borderId="219" applyNumberFormat="0" applyProtection="0">
      <alignment horizontal="right" vertical="center"/>
    </xf>
    <xf numFmtId="4" fontId="106" fillId="48" borderId="219" applyNumberFormat="0" applyProtection="0">
      <alignment horizontal="right" vertical="center"/>
    </xf>
    <xf numFmtId="4" fontId="106" fillId="49" borderId="219" applyNumberFormat="0" applyProtection="0">
      <alignment horizontal="right" vertical="center"/>
    </xf>
    <xf numFmtId="4" fontId="106" fillId="49" borderId="219" applyNumberFormat="0" applyProtection="0">
      <alignment horizontal="right" vertical="center"/>
    </xf>
    <xf numFmtId="4" fontId="106" fillId="49" borderId="219" applyNumberFormat="0" applyProtection="0">
      <alignment horizontal="right" vertical="center"/>
    </xf>
    <xf numFmtId="4" fontId="106" fillId="49" borderId="219" applyNumberFormat="0" applyProtection="0">
      <alignment horizontal="right" vertical="center"/>
    </xf>
    <xf numFmtId="4" fontId="106" fillId="49" borderId="219" applyNumberFormat="0" applyProtection="0">
      <alignment horizontal="right" vertical="center"/>
    </xf>
    <xf numFmtId="4" fontId="104" fillId="39" borderId="239" applyNumberFormat="0" applyProtection="0">
      <alignment vertical="center"/>
    </xf>
    <xf numFmtId="4" fontId="106" fillId="53" borderId="219" applyNumberFormat="0" applyProtection="0">
      <alignment horizontal="right" vertical="center"/>
    </xf>
    <xf numFmtId="4" fontId="106" fillId="53" borderId="219" applyNumberFormat="0" applyProtection="0">
      <alignment horizontal="right" vertical="center"/>
    </xf>
    <xf numFmtId="4" fontId="106" fillId="53" borderId="219" applyNumberFormat="0" applyProtection="0">
      <alignment horizontal="right" vertical="center"/>
    </xf>
    <xf numFmtId="4" fontId="106" fillId="53" borderId="219" applyNumberFormat="0" applyProtection="0">
      <alignment horizontal="right" vertical="center"/>
    </xf>
    <xf numFmtId="4" fontId="106" fillId="53" borderId="219" applyNumberFormat="0" applyProtection="0">
      <alignment horizontal="right" vertical="center"/>
    </xf>
    <xf numFmtId="0" fontId="27" fillId="52" borderId="219" applyNumberFormat="0" applyProtection="0">
      <alignment horizontal="left" vertical="center" indent="1"/>
    </xf>
    <xf numFmtId="0" fontId="27" fillId="52" borderId="219" applyNumberFormat="0" applyProtection="0">
      <alignment horizontal="left" vertical="center" indent="1"/>
    </xf>
    <xf numFmtId="0" fontId="27" fillId="52" borderId="219" applyNumberFormat="0" applyProtection="0">
      <alignment horizontal="left" vertical="center" indent="1"/>
    </xf>
    <xf numFmtId="0" fontId="27" fillId="52" borderId="219" applyNumberFormat="0" applyProtection="0">
      <alignment horizontal="left" vertical="center" indent="1"/>
    </xf>
    <xf numFmtId="0" fontId="27" fillId="52" borderId="219" applyNumberFormat="0" applyProtection="0">
      <alignment horizontal="left" vertical="center" indent="1"/>
    </xf>
    <xf numFmtId="0" fontId="27" fillId="52" borderId="219" applyNumberFormat="0" applyProtection="0">
      <alignment horizontal="left" vertical="top" indent="1"/>
    </xf>
    <xf numFmtId="0" fontId="27" fillId="52" borderId="219" applyNumberFormat="0" applyProtection="0">
      <alignment horizontal="left" vertical="top" indent="1"/>
    </xf>
    <xf numFmtId="0" fontId="27" fillId="52" borderId="219" applyNumberFormat="0" applyProtection="0">
      <alignment horizontal="left" vertical="top" indent="1"/>
    </xf>
    <xf numFmtId="0" fontId="27" fillId="52" borderId="219" applyNumberFormat="0" applyProtection="0">
      <alignment horizontal="left" vertical="top" indent="1"/>
    </xf>
    <xf numFmtId="0" fontId="27" fillId="52" borderId="219" applyNumberFormat="0" applyProtection="0">
      <alignment horizontal="left" vertical="top" indent="1"/>
    </xf>
    <xf numFmtId="0" fontId="27" fillId="40" borderId="219" applyNumberFormat="0" applyProtection="0">
      <alignment horizontal="left" vertical="center" indent="1"/>
    </xf>
    <xf numFmtId="0" fontId="27" fillId="40" borderId="219" applyNumberFormat="0" applyProtection="0">
      <alignment horizontal="left" vertical="center" indent="1"/>
    </xf>
    <xf numFmtId="0" fontId="27" fillId="40" borderId="219" applyNumberFormat="0" applyProtection="0">
      <alignment horizontal="left" vertical="center" indent="1"/>
    </xf>
    <xf numFmtId="0" fontId="27" fillId="40" borderId="219" applyNumberFormat="0" applyProtection="0">
      <alignment horizontal="left" vertical="center" indent="1"/>
    </xf>
    <xf numFmtId="0" fontId="27" fillId="40" borderId="219" applyNumberFormat="0" applyProtection="0">
      <alignment horizontal="left" vertical="center" indent="1"/>
    </xf>
    <xf numFmtId="0" fontId="27" fillId="40" borderId="219" applyNumberFormat="0" applyProtection="0">
      <alignment horizontal="left" vertical="top" indent="1"/>
    </xf>
    <xf numFmtId="0" fontId="27" fillId="40" borderId="219" applyNumberFormat="0" applyProtection="0">
      <alignment horizontal="left" vertical="top" indent="1"/>
    </xf>
    <xf numFmtId="0" fontId="27" fillId="40" borderId="219" applyNumberFormat="0" applyProtection="0">
      <alignment horizontal="left" vertical="top" indent="1"/>
    </xf>
    <xf numFmtId="0" fontId="27" fillId="40" borderId="219" applyNumberFormat="0" applyProtection="0">
      <alignment horizontal="left" vertical="top" indent="1"/>
    </xf>
    <xf numFmtId="0" fontId="27" fillId="40" borderId="219" applyNumberFormat="0" applyProtection="0">
      <alignment horizontal="left" vertical="top" indent="1"/>
    </xf>
    <xf numFmtId="0" fontId="27" fillId="36" borderId="219" applyNumberFormat="0" applyProtection="0">
      <alignment horizontal="left" vertical="center" indent="1"/>
    </xf>
    <xf numFmtId="0" fontId="27" fillId="36" borderId="219" applyNumberFormat="0" applyProtection="0">
      <alignment horizontal="left" vertical="center" indent="1"/>
    </xf>
    <xf numFmtId="0" fontId="27" fillId="36" borderId="219" applyNumberFormat="0" applyProtection="0">
      <alignment horizontal="left" vertical="center" indent="1"/>
    </xf>
    <xf numFmtId="0" fontId="27" fillId="36" borderId="219" applyNumberFormat="0" applyProtection="0">
      <alignment horizontal="left" vertical="center" indent="1"/>
    </xf>
    <xf numFmtId="0" fontId="27" fillId="36" borderId="219" applyNumberFormat="0" applyProtection="0">
      <alignment horizontal="left" vertical="center" indent="1"/>
    </xf>
    <xf numFmtId="0" fontId="27" fillId="36" borderId="219" applyNumberFormat="0" applyProtection="0">
      <alignment horizontal="left" vertical="top" indent="1"/>
    </xf>
    <xf numFmtId="0" fontId="27" fillId="36" borderId="219" applyNumberFormat="0" applyProtection="0">
      <alignment horizontal="left" vertical="top" indent="1"/>
    </xf>
    <xf numFmtId="0" fontId="27" fillId="36" borderId="219" applyNumberFormat="0" applyProtection="0">
      <alignment horizontal="left" vertical="top" indent="1"/>
    </xf>
    <xf numFmtId="0" fontId="27" fillId="36" borderId="219" applyNumberFormat="0" applyProtection="0">
      <alignment horizontal="left" vertical="top" indent="1"/>
    </xf>
    <xf numFmtId="0" fontId="27" fillId="36" borderId="219" applyNumberFormat="0" applyProtection="0">
      <alignment horizontal="left" vertical="top" indent="1"/>
    </xf>
    <xf numFmtId="0" fontId="27" fillId="54" borderId="219" applyNumberFormat="0" applyProtection="0">
      <alignment horizontal="left" vertical="center" indent="1"/>
    </xf>
    <xf numFmtId="0" fontId="27" fillId="54" borderId="219" applyNumberFormat="0" applyProtection="0">
      <alignment horizontal="left" vertical="center" indent="1"/>
    </xf>
    <xf numFmtId="0" fontId="27" fillId="54" borderId="219" applyNumberFormat="0" applyProtection="0">
      <alignment horizontal="left" vertical="center" indent="1"/>
    </xf>
    <xf numFmtId="0" fontId="27" fillId="54" borderId="219" applyNumberFormat="0" applyProtection="0">
      <alignment horizontal="left" vertical="center" indent="1"/>
    </xf>
    <xf numFmtId="0" fontId="27" fillId="54" borderId="219" applyNumberFormat="0" applyProtection="0">
      <alignment horizontal="left" vertical="center" indent="1"/>
    </xf>
    <xf numFmtId="0" fontId="27" fillId="54" borderId="219" applyNumberFormat="0" applyProtection="0">
      <alignment horizontal="left" vertical="top" indent="1"/>
    </xf>
    <xf numFmtId="0" fontId="27" fillId="54" borderId="219" applyNumberFormat="0" applyProtection="0">
      <alignment horizontal="left" vertical="top" indent="1"/>
    </xf>
    <xf numFmtId="0" fontId="27" fillId="54" borderId="219" applyNumberFormat="0" applyProtection="0">
      <alignment horizontal="left" vertical="top" indent="1"/>
    </xf>
    <xf numFmtId="0" fontId="27" fillId="54" borderId="219" applyNumberFormat="0" applyProtection="0">
      <alignment horizontal="left" vertical="top" indent="1"/>
    </xf>
    <xf numFmtId="0" fontId="27" fillId="54" borderId="219" applyNumberFormat="0" applyProtection="0">
      <alignment horizontal="left" vertical="top" indent="1"/>
    </xf>
    <xf numFmtId="4" fontId="106" fillId="35" borderId="219" applyNumberFormat="0" applyProtection="0">
      <alignment vertical="center"/>
    </xf>
    <xf numFmtId="4" fontId="106" fillId="35" borderId="219" applyNumberFormat="0" applyProtection="0">
      <alignment vertical="center"/>
    </xf>
    <xf numFmtId="4" fontId="106" fillId="35" borderId="219" applyNumberFormat="0" applyProtection="0">
      <alignment vertical="center"/>
    </xf>
    <xf numFmtId="4" fontId="106" fillId="35" borderId="219" applyNumberFormat="0" applyProtection="0">
      <alignment vertical="center"/>
    </xf>
    <xf numFmtId="4" fontId="106" fillId="35" borderId="219" applyNumberFormat="0" applyProtection="0">
      <alignment vertical="center"/>
    </xf>
    <xf numFmtId="4" fontId="108" fillId="35" borderId="219" applyNumberFormat="0" applyProtection="0">
      <alignment vertical="center"/>
    </xf>
    <xf numFmtId="4" fontId="108" fillId="35" borderId="219" applyNumberFormat="0" applyProtection="0">
      <alignment vertical="center"/>
    </xf>
    <xf numFmtId="4" fontId="108" fillId="35" borderId="219" applyNumberFormat="0" applyProtection="0">
      <alignment vertical="center"/>
    </xf>
    <xf numFmtId="4" fontId="108" fillId="35" borderId="219" applyNumberFormat="0" applyProtection="0">
      <alignment vertical="center"/>
    </xf>
    <xf numFmtId="4" fontId="108" fillId="35" borderId="219" applyNumberFormat="0" applyProtection="0">
      <alignment vertical="center"/>
    </xf>
    <xf numFmtId="4" fontId="106" fillId="35" borderId="219" applyNumberFormat="0" applyProtection="0">
      <alignment horizontal="left" vertical="center" indent="1"/>
    </xf>
    <xf numFmtId="4" fontId="106" fillId="35" borderId="219" applyNumberFormat="0" applyProtection="0">
      <alignment horizontal="left" vertical="center" indent="1"/>
    </xf>
    <xf numFmtId="4" fontId="106" fillId="35" borderId="219" applyNumberFormat="0" applyProtection="0">
      <alignment horizontal="left" vertical="center" indent="1"/>
    </xf>
    <xf numFmtId="4" fontId="106" fillId="35" borderId="219" applyNumberFormat="0" applyProtection="0">
      <alignment horizontal="left" vertical="center" indent="1"/>
    </xf>
    <xf numFmtId="4" fontId="106" fillId="35" borderId="219" applyNumberFormat="0" applyProtection="0">
      <alignment horizontal="left" vertical="center" indent="1"/>
    </xf>
    <xf numFmtId="0" fontId="106" fillId="35" borderId="219" applyNumberFormat="0" applyProtection="0">
      <alignment horizontal="left" vertical="top" indent="1"/>
    </xf>
    <xf numFmtId="0" fontId="106" fillId="35" borderId="219" applyNumberFormat="0" applyProtection="0">
      <alignment horizontal="left" vertical="top" indent="1"/>
    </xf>
    <xf numFmtId="0" fontId="106" fillId="35" borderId="219" applyNumberFormat="0" applyProtection="0">
      <alignment horizontal="left" vertical="top" indent="1"/>
    </xf>
    <xf numFmtId="0" fontId="106" fillId="35" borderId="219" applyNumberFormat="0" applyProtection="0">
      <alignment horizontal="left" vertical="top" indent="1"/>
    </xf>
    <xf numFmtId="0" fontId="106" fillId="35" borderId="219" applyNumberFormat="0" applyProtection="0">
      <alignment horizontal="left" vertical="top" indent="1"/>
    </xf>
    <xf numFmtId="4" fontId="106" fillId="51" borderId="219" applyNumberFormat="0" applyProtection="0">
      <alignment horizontal="right" vertical="center"/>
    </xf>
    <xf numFmtId="4" fontId="106" fillId="51" borderId="219" applyNumberFormat="0" applyProtection="0">
      <alignment horizontal="right" vertical="center"/>
    </xf>
    <xf numFmtId="4" fontId="106" fillId="51" borderId="219" applyNumberFormat="0" applyProtection="0">
      <alignment horizontal="right" vertical="center"/>
    </xf>
    <xf numFmtId="4" fontId="106" fillId="51" borderId="219" applyNumberFormat="0" applyProtection="0">
      <alignment horizontal="right" vertical="center"/>
    </xf>
    <xf numFmtId="4" fontId="106" fillId="51" borderId="219" applyNumberFormat="0" applyProtection="0">
      <alignment horizontal="right" vertical="center"/>
    </xf>
    <xf numFmtId="4" fontId="108" fillId="51" borderId="219" applyNumberFormat="0" applyProtection="0">
      <alignment horizontal="right" vertical="center"/>
    </xf>
    <xf numFmtId="4" fontId="108" fillId="51" borderId="219" applyNumberFormat="0" applyProtection="0">
      <alignment horizontal="right" vertical="center"/>
    </xf>
    <xf numFmtId="4" fontId="108" fillId="51" borderId="219" applyNumberFormat="0" applyProtection="0">
      <alignment horizontal="right" vertical="center"/>
    </xf>
    <xf numFmtId="4" fontId="108" fillId="51" borderId="219" applyNumberFormat="0" applyProtection="0">
      <alignment horizontal="right" vertical="center"/>
    </xf>
    <xf numFmtId="4" fontId="108" fillId="51" borderId="219" applyNumberFormat="0" applyProtection="0">
      <alignment horizontal="right" vertical="center"/>
    </xf>
    <xf numFmtId="4" fontId="106" fillId="53" borderId="219" applyNumberFormat="0" applyProtection="0">
      <alignment horizontal="left" vertical="center" indent="1"/>
    </xf>
    <xf numFmtId="4" fontId="106" fillId="53" borderId="219" applyNumberFormat="0" applyProtection="0">
      <alignment horizontal="left" vertical="center" indent="1"/>
    </xf>
    <xf numFmtId="4" fontId="106" fillId="53" borderId="219" applyNumberFormat="0" applyProtection="0">
      <alignment horizontal="left" vertical="center" indent="1"/>
    </xf>
    <xf numFmtId="4" fontId="106" fillId="53" borderId="219" applyNumberFormat="0" applyProtection="0">
      <alignment horizontal="left" vertical="center" indent="1"/>
    </xf>
    <xf numFmtId="4" fontId="106" fillId="53" borderId="219" applyNumberFormat="0" applyProtection="0">
      <alignment horizontal="left" vertical="center" indent="1"/>
    </xf>
    <xf numFmtId="0" fontId="106" fillId="40" borderId="219" applyNumberFormat="0" applyProtection="0">
      <alignment horizontal="left" vertical="top" indent="1"/>
    </xf>
    <xf numFmtId="0" fontId="106" fillId="40" borderId="219" applyNumberFormat="0" applyProtection="0">
      <alignment horizontal="left" vertical="top" indent="1"/>
    </xf>
    <xf numFmtId="0" fontId="106" fillId="40" borderId="219" applyNumberFormat="0" applyProtection="0">
      <alignment horizontal="left" vertical="top" indent="1"/>
    </xf>
    <xf numFmtId="0" fontId="106" fillId="40" borderId="219" applyNumberFormat="0" applyProtection="0">
      <alignment horizontal="left" vertical="top" indent="1"/>
    </xf>
    <xf numFmtId="0" fontId="106" fillId="40" borderId="219" applyNumberFormat="0" applyProtection="0">
      <alignment horizontal="left" vertical="top" indent="1"/>
    </xf>
    <xf numFmtId="4" fontId="110" fillId="51" borderId="219" applyNumberFormat="0" applyProtection="0">
      <alignment horizontal="right" vertical="center"/>
    </xf>
    <xf numFmtId="4" fontId="110" fillId="51" borderId="219" applyNumberFormat="0" applyProtection="0">
      <alignment horizontal="right" vertical="center"/>
    </xf>
    <xf numFmtId="4" fontId="110" fillId="51" borderId="219" applyNumberFormat="0" applyProtection="0">
      <alignment horizontal="right" vertical="center"/>
    </xf>
    <xf numFmtId="4" fontId="110" fillId="51" borderId="219" applyNumberFormat="0" applyProtection="0">
      <alignment horizontal="right" vertical="center"/>
    </xf>
    <xf numFmtId="4" fontId="110" fillId="51" borderId="219" applyNumberFormat="0" applyProtection="0">
      <alignment horizontal="right" vertical="center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4" fontId="106" fillId="53" borderId="222" applyNumberFormat="0" applyProtection="0">
      <alignment horizontal="left" vertical="center" indent="1"/>
    </xf>
    <xf numFmtId="4" fontId="108" fillId="35" borderId="250" applyNumberFormat="0" applyProtection="0">
      <alignment vertical="center"/>
    </xf>
    <xf numFmtId="0" fontId="106" fillId="40" borderId="222" applyNumberFormat="0" applyProtection="0">
      <alignment horizontal="left" vertical="top" indent="1"/>
    </xf>
    <xf numFmtId="4" fontId="106" fillId="53" borderId="222" applyNumberFormat="0" applyProtection="0">
      <alignment horizontal="left" vertical="center" indent="1"/>
    </xf>
    <xf numFmtId="4" fontId="108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10" fontId="34" fillId="35" borderId="220" applyNumberFormat="0" applyBorder="0" applyAlignment="0" applyProtection="0"/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3" fontId="55" fillId="34" borderId="220">
      <alignment horizontal="left" vertical="top" wrapText="1"/>
      <protection locked="0"/>
    </xf>
    <xf numFmtId="4" fontId="108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10" fontId="66" fillId="35" borderId="248" applyNumberFormat="0" applyBorder="0" applyAlignment="0" applyProtection="0"/>
    <xf numFmtId="4" fontId="106" fillId="53" borderId="250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05" fillId="34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41" borderId="250" applyNumberFormat="0" applyProtection="0">
      <alignment horizontal="right" vertical="center"/>
    </xf>
    <xf numFmtId="0" fontId="100" fillId="0" borderId="237" applyFont="0" applyFill="0" applyBorder="0">
      <alignment horizontal="centerContinuous" vertical="justify" wrapText="1"/>
    </xf>
    <xf numFmtId="4" fontId="106" fillId="43" borderId="228" applyNumberFormat="0" applyProtection="0">
      <alignment horizontal="right"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35" borderId="239" applyNumberFormat="0" applyProtection="0">
      <alignment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10" fontId="34" fillId="35" borderId="220" applyNumberFormat="0" applyBorder="0" applyAlignment="0" applyProtection="0"/>
    <xf numFmtId="0" fontId="106" fillId="35" borderId="239" applyNumberFormat="0" applyProtection="0">
      <alignment horizontal="left" vertical="top" indent="1"/>
    </xf>
    <xf numFmtId="0" fontId="100" fillId="0" borderId="237" applyFont="0" applyFill="0" applyBorder="0">
      <alignment horizontal="center" vertical="justify" wrapText="1"/>
    </xf>
    <xf numFmtId="0" fontId="100" fillId="0" borderId="237" applyFont="0" applyFill="0" applyBorder="0">
      <alignment horizontal="centerContinuous" vertical="justify" wrapText="1"/>
    </xf>
    <xf numFmtId="4" fontId="106" fillId="45" borderId="250" applyNumberFormat="0" applyProtection="0">
      <alignment horizontal="right" vertical="center"/>
    </xf>
    <xf numFmtId="4" fontId="108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42" borderId="225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5" fillId="34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53" borderId="228" applyNumberFormat="0" applyProtection="0">
      <alignment horizontal="right" vertical="center"/>
    </xf>
    <xf numFmtId="0" fontId="27" fillId="54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4" fontId="110" fillId="51" borderId="228" applyNumberFormat="0" applyProtection="0">
      <alignment horizontal="right" vertical="center"/>
    </xf>
    <xf numFmtId="0" fontId="27" fillId="52" borderId="228" applyNumberFormat="0" applyProtection="0">
      <alignment horizontal="left" vertical="top" indent="1"/>
    </xf>
    <xf numFmtId="10" fontId="66" fillId="35" borderId="220" applyNumberFormat="0" applyBorder="0" applyAlignment="0" applyProtection="0"/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6" fillId="53" borderId="228" applyNumberFormat="0" applyProtection="0">
      <alignment horizontal="right" vertical="center"/>
    </xf>
    <xf numFmtId="3" fontId="55" fillId="34" borderId="226">
      <alignment horizontal="left" vertical="top" wrapText="1"/>
      <protection locked="0"/>
    </xf>
    <xf numFmtId="4" fontId="108" fillId="51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0" fontId="31" fillId="0" borderId="227">
      <alignment horizontal="left"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0" fontId="27" fillId="36" borderId="228" applyNumberFormat="0" applyProtection="0">
      <alignment horizontal="left" vertical="center" indent="1"/>
    </xf>
    <xf numFmtId="0" fontId="100" fillId="0" borderId="220" applyFont="0" applyFill="0" applyBorder="0">
      <alignment horizontal="center" vertical="justify" wrapText="1"/>
    </xf>
    <xf numFmtId="0" fontId="100" fillId="0" borderId="220" applyFont="0" applyFill="0" applyBorder="0">
      <alignment horizontal="center" vertical="justify" wrapText="1"/>
    </xf>
    <xf numFmtId="0" fontId="100" fillId="0" borderId="220" applyFont="0" applyFill="0" applyBorder="0">
      <alignment horizontal="center" vertical="justify" wrapText="1"/>
    </xf>
    <xf numFmtId="0" fontId="100" fillId="0" borderId="220" applyFont="0" applyFill="0" applyBorder="0">
      <alignment horizontal="center" vertical="justify" wrapText="1"/>
    </xf>
    <xf numFmtId="0" fontId="100" fillId="0" borderId="220" applyFont="0" applyFill="0" applyBorder="0">
      <alignment horizontal="center" vertical="justify" wrapText="1"/>
    </xf>
    <xf numFmtId="0" fontId="100" fillId="0" borderId="220" applyFont="0" applyFill="0" applyBorder="0">
      <alignment horizontal="centerContinuous" vertical="justify" wrapText="1"/>
    </xf>
    <xf numFmtId="0" fontId="100" fillId="0" borderId="220" applyFont="0" applyFill="0" applyBorder="0">
      <alignment horizontal="centerContinuous" vertical="justify" wrapText="1"/>
    </xf>
    <xf numFmtId="0" fontId="100" fillId="0" borderId="220" applyFont="0" applyFill="0" applyBorder="0">
      <alignment horizontal="centerContinuous" vertical="justify" wrapText="1"/>
    </xf>
    <xf numFmtId="0" fontId="100" fillId="0" borderId="220" applyFont="0" applyFill="0" applyBorder="0">
      <alignment horizontal="centerContinuous" vertical="justify" wrapText="1"/>
    </xf>
    <xf numFmtId="0" fontId="100" fillId="0" borderId="220" applyFont="0" applyFill="0" applyBorder="0">
      <alignment horizontal="centerContinuous" vertical="justify" wrapText="1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10" fontId="66" fillId="35" borderId="220" applyNumberFormat="0" applyBorder="0" applyAlignment="0" applyProtection="0"/>
    <xf numFmtId="10" fontId="66" fillId="35" borderId="220" applyNumberFormat="0" applyBorder="0" applyAlignment="0" applyProtection="0"/>
    <xf numFmtId="10" fontId="66" fillId="35" borderId="220" applyNumberFormat="0" applyBorder="0" applyAlignment="0" applyProtection="0"/>
    <xf numFmtId="10" fontId="34" fillId="35" borderId="220" applyNumberFormat="0" applyBorder="0" applyAlignment="0" applyProtection="0"/>
    <xf numFmtId="4" fontId="106" fillId="51" borderId="228" applyNumberFormat="0" applyProtection="0">
      <alignment horizontal="right" vertical="center"/>
    </xf>
    <xf numFmtId="3" fontId="55" fillId="34" borderId="220">
      <alignment horizontal="left" vertical="top" wrapText="1"/>
      <protection locked="0"/>
    </xf>
    <xf numFmtId="4" fontId="106" fillId="41" borderId="228" applyNumberFormat="0" applyProtection="0">
      <alignment horizontal="right" vertical="center"/>
    </xf>
    <xf numFmtId="4" fontId="106" fillId="35" borderId="239" applyNumberFormat="0" applyProtection="0">
      <alignment horizontal="left" vertical="center" indent="1"/>
    </xf>
    <xf numFmtId="0" fontId="100" fillId="0" borderId="226" applyFont="0" applyFill="0" applyBorder="0">
      <alignment horizontal="centerContinuous" vertical="justify" wrapText="1"/>
    </xf>
    <xf numFmtId="4" fontId="106" fillId="35" borderId="228" applyNumberFormat="0" applyProtection="0">
      <alignment horizontal="left" vertical="center" indent="1"/>
    </xf>
    <xf numFmtId="4" fontId="106" fillId="48" borderId="228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0" fontId="106" fillId="40" borderId="225" applyNumberFormat="0" applyProtection="0">
      <alignment horizontal="left" vertical="top" indent="1"/>
    </xf>
    <xf numFmtId="3" fontId="55" fillId="34" borderId="248">
      <alignment horizontal="left" vertical="top" wrapText="1"/>
      <protection locked="0"/>
    </xf>
    <xf numFmtId="0" fontId="27" fillId="36" borderId="250" applyNumberFormat="0" applyProtection="0">
      <alignment horizontal="left" vertical="center" indent="1"/>
    </xf>
    <xf numFmtId="4" fontId="106" fillId="49" borderId="250" applyNumberFormat="0" applyProtection="0">
      <alignment horizontal="right" vertical="center"/>
    </xf>
    <xf numFmtId="0" fontId="31" fillId="0" borderId="224">
      <alignment horizontal="left" vertical="center"/>
    </xf>
    <xf numFmtId="4" fontId="106" fillId="35" borderId="225" applyNumberFormat="0" applyProtection="0">
      <alignment vertical="center"/>
    </xf>
    <xf numFmtId="0" fontId="27" fillId="52" borderId="225" applyNumberFormat="0" applyProtection="0">
      <alignment horizontal="left" vertical="center" indent="1"/>
    </xf>
    <xf numFmtId="4" fontId="104" fillId="39" borderId="225" applyNumberFormat="0" applyProtection="0">
      <alignment vertical="center"/>
    </xf>
    <xf numFmtId="0" fontId="27" fillId="52" borderId="225" applyNumberFormat="0" applyProtection="0">
      <alignment horizontal="left" vertical="center" indent="1"/>
    </xf>
    <xf numFmtId="0" fontId="106" fillId="35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4" fontId="106" fillId="35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0" fontId="100" fillId="0" borderId="223" applyFont="0" applyFill="0" applyBorder="0">
      <alignment horizontal="center" vertical="justify" wrapText="1"/>
    </xf>
    <xf numFmtId="4" fontId="106" fillId="41" borderId="225" applyNumberFormat="0" applyProtection="0">
      <alignment horizontal="right" vertical="center"/>
    </xf>
    <xf numFmtId="4" fontId="105" fillId="34" borderId="225" applyNumberFormat="0" applyProtection="0">
      <alignment vertical="center"/>
    </xf>
    <xf numFmtId="4" fontId="106" fillId="42" borderId="225" applyNumberFormat="0" applyProtection="0">
      <alignment horizontal="right" vertical="center"/>
    </xf>
    <xf numFmtId="4" fontId="105" fillId="34" borderId="225" applyNumberFormat="0" applyProtection="0">
      <alignment vertical="center"/>
    </xf>
    <xf numFmtId="10" fontId="66" fillId="35" borderId="223" applyNumberFormat="0" applyBorder="0" applyAlignment="0" applyProtection="0"/>
    <xf numFmtId="4" fontId="106" fillId="42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10" fontId="66" fillId="35" borderId="223" applyNumberFormat="0" applyBorder="0" applyAlignment="0" applyProtection="0"/>
    <xf numFmtId="0" fontId="27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0" fontId="100" fillId="0" borderId="223" applyFont="0" applyFill="0" applyBorder="0">
      <alignment horizontal="centerContinuous" vertical="justify" wrapText="1"/>
    </xf>
    <xf numFmtId="4" fontId="105" fillId="34" borderId="225" applyNumberFormat="0" applyProtection="0">
      <alignment vertical="center"/>
    </xf>
    <xf numFmtId="4" fontId="104" fillId="34" borderId="225" applyNumberFormat="0" applyProtection="0">
      <alignment horizontal="left" vertical="center" indent="1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0" fontId="27" fillId="52" borderId="225" applyNumberFormat="0" applyProtection="0">
      <alignment horizontal="left" vertical="top" indent="1"/>
    </xf>
    <xf numFmtId="4" fontId="106" fillId="51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0" fontId="106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4" fontId="110" fillId="51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4" fontId="108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top" indent="1"/>
    </xf>
    <xf numFmtId="4" fontId="106" fillId="45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5" fillId="34" borderId="225" applyNumberFormat="0" applyProtection="0">
      <alignment vertical="center"/>
    </xf>
    <xf numFmtId="4" fontId="106" fillId="47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0" fontId="27" fillId="40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4" fontId="106" fillId="35" borderId="225" applyNumberFormat="0" applyProtection="0">
      <alignment horizontal="left" vertical="center" indent="1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0" fontId="27" fillId="40" borderId="225" applyNumberFormat="0" applyProtection="0">
      <alignment horizontal="left" vertical="top" indent="1"/>
    </xf>
    <xf numFmtId="4" fontId="106" fillId="51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8" fillId="35" borderId="225" applyNumberFormat="0" applyProtection="0">
      <alignment vertical="center"/>
    </xf>
    <xf numFmtId="4" fontId="106" fillId="51" borderId="225" applyNumberFormat="0" applyProtection="0">
      <alignment horizontal="right" vertical="center"/>
    </xf>
    <xf numFmtId="0" fontId="106" fillId="40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center" indent="1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05" fillId="34" borderId="225" applyNumberFormat="0" applyProtection="0">
      <alignment vertical="center"/>
    </xf>
    <xf numFmtId="0" fontId="104" fillId="34" borderId="225" applyNumberFormat="0" applyProtection="0">
      <alignment horizontal="left" vertical="top" indent="1"/>
    </xf>
    <xf numFmtId="4" fontId="108" fillId="35" borderId="225" applyNumberFormat="0" applyProtection="0">
      <alignment vertical="center"/>
    </xf>
    <xf numFmtId="0" fontId="106" fillId="35" borderId="225" applyNumberFormat="0" applyProtection="0">
      <alignment horizontal="left" vertical="top" indent="1"/>
    </xf>
    <xf numFmtId="4" fontId="106" fillId="49" borderId="239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6" fillId="51" borderId="225" applyNumberFormat="0" applyProtection="0">
      <alignment horizontal="right" vertical="center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4" fontId="106" fillId="41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4" fillId="39" borderId="225" applyNumberFormat="0" applyProtection="0">
      <alignment vertical="center"/>
    </xf>
    <xf numFmtId="0" fontId="104" fillId="34" borderId="225" applyNumberFormat="0" applyProtection="0">
      <alignment horizontal="left" vertical="top" indent="1"/>
    </xf>
    <xf numFmtId="4" fontId="106" fillId="49" borderId="225" applyNumberFormat="0" applyProtection="0">
      <alignment horizontal="right" vertical="center"/>
    </xf>
    <xf numFmtId="0" fontId="27" fillId="54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4" fontId="106" fillId="43" borderId="225" applyNumberFormat="0" applyProtection="0">
      <alignment horizontal="right" vertical="center"/>
    </xf>
    <xf numFmtId="0" fontId="27" fillId="40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4" fontId="106" fillId="49" borderId="225" applyNumberFormat="0" applyProtection="0">
      <alignment horizontal="right" vertical="center"/>
    </xf>
    <xf numFmtId="0" fontId="104" fillId="34" borderId="225" applyNumberFormat="0" applyProtection="0">
      <alignment horizontal="left" vertical="top" indent="1"/>
    </xf>
    <xf numFmtId="4" fontId="105" fillId="34" borderId="225" applyNumberFormat="0" applyProtection="0">
      <alignment vertical="center"/>
    </xf>
    <xf numFmtId="4" fontId="106" fillId="53" borderId="225" applyNumberFormat="0" applyProtection="0">
      <alignment horizontal="left" vertical="center" indent="1"/>
    </xf>
    <xf numFmtId="4" fontId="106" fillId="35" borderId="225" applyNumberFormat="0" applyProtection="0">
      <alignment vertical="center"/>
    </xf>
    <xf numFmtId="0" fontId="27" fillId="40" borderId="225" applyNumberFormat="0" applyProtection="0">
      <alignment horizontal="left" vertical="center" indent="1"/>
    </xf>
    <xf numFmtId="4" fontId="106" fillId="49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0" fontId="104" fillId="34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4" fontId="108" fillId="51" borderId="225" applyNumberFormat="0" applyProtection="0">
      <alignment horizontal="right" vertical="center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4" fontId="104" fillId="39" borderId="225" applyNumberFormat="0" applyProtection="0">
      <alignment vertical="center"/>
    </xf>
    <xf numFmtId="0" fontId="27" fillId="40" borderId="225" applyNumberFormat="0" applyProtection="0">
      <alignment horizontal="left" vertical="top" indent="1"/>
    </xf>
    <xf numFmtId="4" fontId="106" fillId="35" borderId="225" applyNumberFormat="0" applyProtection="0">
      <alignment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0" fontId="27" fillId="36" borderId="225" applyNumberFormat="0" applyProtection="0">
      <alignment horizontal="left" vertical="center" indent="1"/>
    </xf>
    <xf numFmtId="4" fontId="106" fillId="53" borderId="225" applyNumberFormat="0" applyProtection="0">
      <alignment horizontal="right" vertical="center"/>
    </xf>
    <xf numFmtId="4" fontId="108" fillId="35" borderId="225" applyNumberFormat="0" applyProtection="0">
      <alignment vertical="center"/>
    </xf>
    <xf numFmtId="0" fontId="31" fillId="0" borderId="224">
      <alignment horizontal="left" vertical="center"/>
    </xf>
    <xf numFmtId="0" fontId="104" fillId="34" borderId="225" applyNumberFormat="0" applyProtection="0">
      <alignment horizontal="left" vertical="top" indent="1"/>
    </xf>
    <xf numFmtId="3" fontId="55" fillId="34" borderId="223">
      <alignment horizontal="left" vertical="top" wrapText="1"/>
      <protection locked="0"/>
    </xf>
    <xf numFmtId="4" fontId="104" fillId="39" borderId="225" applyNumberFormat="0" applyProtection="0">
      <alignment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4" fontId="106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6" fillId="35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center" indent="1"/>
    </xf>
    <xf numFmtId="4" fontId="106" fillId="41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5" fillId="34" borderId="225" applyNumberFormat="0" applyProtection="0">
      <alignment vertical="center"/>
    </xf>
    <xf numFmtId="0" fontId="27" fillId="40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6" fillId="35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4" fontId="106" fillId="35" borderId="225" applyNumberFormat="0" applyProtection="0">
      <alignment horizontal="left" vertical="center" indent="1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4" fillId="39" borderId="239" applyNumberFormat="0" applyProtection="0">
      <alignment vertical="center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4" fontId="106" fillId="51" borderId="225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0" fontId="106" fillId="40" borderId="225" applyNumberFormat="0" applyProtection="0">
      <alignment horizontal="left" vertical="top" indent="1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0" fontId="104" fillId="34" borderId="225" applyNumberFormat="0" applyProtection="0">
      <alignment horizontal="left" vertical="top" indent="1"/>
    </xf>
    <xf numFmtId="4" fontId="106" fillId="53" borderId="225" applyNumberFormat="0" applyProtection="0">
      <alignment horizontal="right" vertical="center"/>
    </xf>
    <xf numFmtId="0" fontId="27" fillId="36" borderId="225" applyNumberFormat="0" applyProtection="0">
      <alignment horizontal="left" vertical="top" indent="1"/>
    </xf>
    <xf numFmtId="4" fontId="105" fillId="34" borderId="225" applyNumberFormat="0" applyProtection="0">
      <alignment vertical="center"/>
    </xf>
    <xf numFmtId="0" fontId="104" fillId="34" borderId="225" applyNumberFormat="0" applyProtection="0">
      <alignment horizontal="left" vertical="top" indent="1"/>
    </xf>
    <xf numFmtId="4" fontId="106" fillId="43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4" fontId="105" fillId="34" borderId="225" applyNumberFormat="0" applyProtection="0">
      <alignment vertical="center"/>
    </xf>
    <xf numFmtId="4" fontId="106" fillId="41" borderId="225" applyNumberFormat="0" applyProtection="0">
      <alignment horizontal="right" vertical="center"/>
    </xf>
    <xf numFmtId="0" fontId="104" fillId="34" borderId="225" applyNumberFormat="0" applyProtection="0">
      <alignment horizontal="left" vertical="top" indent="1"/>
    </xf>
    <xf numFmtId="4" fontId="106" fillId="42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106" fillId="40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3" fontId="55" fillId="34" borderId="226">
      <alignment horizontal="left" vertical="top" wrapText="1"/>
      <protection locked="0"/>
    </xf>
    <xf numFmtId="4" fontId="104" fillId="34" borderId="225" applyNumberFormat="0" applyProtection="0">
      <alignment horizontal="left" vertical="center" indent="1"/>
    </xf>
    <xf numFmtId="0" fontId="106" fillId="40" borderId="225" applyNumberFormat="0" applyProtection="0">
      <alignment horizontal="left" vertical="top" indent="1"/>
    </xf>
    <xf numFmtId="4" fontId="106" fillId="47" borderId="225" applyNumberFormat="0" applyProtection="0">
      <alignment horizontal="right" vertical="center"/>
    </xf>
    <xf numFmtId="0" fontId="27" fillId="40" borderId="225" applyNumberFormat="0" applyProtection="0">
      <alignment horizontal="left" vertical="top" indent="1"/>
    </xf>
    <xf numFmtId="4" fontId="106" fillId="35" borderId="225" applyNumberFormat="0" applyProtection="0">
      <alignment horizontal="left" vertical="center" indent="1"/>
    </xf>
    <xf numFmtId="0" fontId="100" fillId="0" borderId="223" applyFont="0" applyFill="0" applyBorder="0">
      <alignment horizontal="center" vertical="justify" wrapText="1"/>
    </xf>
    <xf numFmtId="4" fontId="104" fillId="34" borderId="225" applyNumberFormat="0" applyProtection="0">
      <alignment horizontal="left" vertical="center" indent="1"/>
    </xf>
    <xf numFmtId="4" fontId="106" fillId="46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4" fillId="34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4" fontId="106" fillId="35" borderId="225" applyNumberFormat="0" applyProtection="0">
      <alignment vertical="center"/>
    </xf>
    <xf numFmtId="0" fontId="27" fillId="40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4" fontId="106" fillId="47" borderId="225" applyNumberFormat="0" applyProtection="0">
      <alignment horizontal="right"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5" fillId="34" borderId="225" applyNumberFormat="0" applyProtection="0">
      <alignment vertical="center"/>
    </xf>
    <xf numFmtId="4" fontId="105" fillId="34" borderId="225" applyNumberFormat="0" applyProtection="0">
      <alignment vertical="center"/>
    </xf>
    <xf numFmtId="4" fontId="105" fillId="34" borderId="225" applyNumberFormat="0" applyProtection="0">
      <alignment vertical="center"/>
    </xf>
    <xf numFmtId="4" fontId="105" fillId="34" borderId="225" applyNumberFormat="0" applyProtection="0">
      <alignment vertical="center"/>
    </xf>
    <xf numFmtId="4" fontId="105" fillId="34" borderId="225" applyNumberFormat="0" applyProtection="0">
      <alignment vertical="center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0" fontId="104" fillId="34" borderId="225" applyNumberFormat="0" applyProtection="0">
      <alignment horizontal="left" vertical="top" indent="1"/>
    </xf>
    <xf numFmtId="0" fontId="104" fillId="34" borderId="225" applyNumberFormat="0" applyProtection="0">
      <alignment horizontal="left" vertical="top" indent="1"/>
    </xf>
    <xf numFmtId="0" fontId="104" fillId="34" borderId="225" applyNumberFormat="0" applyProtection="0">
      <alignment horizontal="left" vertical="top" indent="1"/>
    </xf>
    <xf numFmtId="0" fontId="104" fillId="34" borderId="225" applyNumberFormat="0" applyProtection="0">
      <alignment horizontal="left" vertical="top" indent="1"/>
    </xf>
    <xf numFmtId="0" fontId="104" fillId="34" borderId="225" applyNumberFormat="0" applyProtection="0">
      <alignment horizontal="left" vertical="top" indent="1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6" fillId="35" borderId="239" applyNumberFormat="0" applyProtection="0">
      <alignment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0" fontId="27" fillId="52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6" fillId="35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4" fontId="106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0" fontId="106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0" fontId="104" fillId="34" borderId="225" applyNumberFormat="0" applyProtection="0">
      <alignment horizontal="left" vertical="top" indent="1"/>
    </xf>
    <xf numFmtId="4" fontId="104" fillId="34" borderId="225" applyNumberFormat="0" applyProtection="0">
      <alignment horizontal="left" vertical="center" indent="1"/>
    </xf>
    <xf numFmtId="4" fontId="104" fillId="39" borderId="225" applyNumberFormat="0" applyProtection="0">
      <alignment vertical="center"/>
    </xf>
    <xf numFmtId="0" fontId="27" fillId="36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10" fontId="34" fillId="35" borderId="223" applyNumberFormat="0" applyBorder="0" applyAlignment="0" applyProtection="0"/>
    <xf numFmtId="0" fontId="100" fillId="0" borderId="223" applyFont="0" applyFill="0" applyBorder="0">
      <alignment horizontal="center" vertical="justify" wrapText="1"/>
    </xf>
    <xf numFmtId="10" fontId="34" fillId="35" borderId="226" applyNumberFormat="0" applyBorder="0" applyAlignment="0" applyProtection="0"/>
    <xf numFmtId="0" fontId="106" fillId="40" borderId="225" applyNumberFormat="0" applyProtection="0">
      <alignment horizontal="left" vertical="top" indent="1"/>
    </xf>
    <xf numFmtId="0" fontId="100" fillId="0" borderId="223" applyFont="0" applyFill="0" applyBorder="0">
      <alignment horizontal="centerContinuous" vertical="justify" wrapText="1"/>
    </xf>
    <xf numFmtId="0" fontId="104" fillId="34" borderId="225" applyNumberFormat="0" applyProtection="0">
      <alignment horizontal="left" vertical="top" indent="1"/>
    </xf>
    <xf numFmtId="4" fontId="104" fillId="39" borderId="225" applyNumberFormat="0" applyProtection="0">
      <alignment vertical="center"/>
    </xf>
    <xf numFmtId="4" fontId="106" fillId="45" borderId="225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4" fontId="106" fillId="49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0" fontId="27" fillId="52" borderId="225" applyNumberFormat="0" applyProtection="0">
      <alignment horizontal="left" vertical="top" indent="1"/>
    </xf>
    <xf numFmtId="4" fontId="106" fillId="47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0" fontId="27" fillId="52" borderId="225" applyNumberFormat="0" applyProtection="0">
      <alignment horizontal="left" vertical="center" indent="1"/>
    </xf>
    <xf numFmtId="4" fontId="106" fillId="47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10" fontId="34" fillId="35" borderId="223" applyNumberFormat="0" applyBorder="0" applyAlignment="0" applyProtection="0"/>
    <xf numFmtId="0" fontId="27" fillId="54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4" fontId="106" fillId="53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4" fontId="106" fillId="51" borderId="225" applyNumberFormat="0" applyProtection="0">
      <alignment horizontal="right" vertical="center"/>
    </xf>
    <xf numFmtId="0" fontId="27" fillId="36" borderId="225" applyNumberFormat="0" applyProtection="0">
      <alignment horizontal="left" vertical="center" indent="1"/>
    </xf>
    <xf numFmtId="0" fontId="106" fillId="35" borderId="225" applyNumberFormat="0" applyProtection="0">
      <alignment horizontal="left" vertical="top" indent="1"/>
    </xf>
    <xf numFmtId="4" fontId="106" fillId="53" borderId="225" applyNumberFormat="0" applyProtection="0">
      <alignment horizontal="right" vertical="center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center" indent="1"/>
    </xf>
    <xf numFmtId="4" fontId="105" fillId="34" borderId="225" applyNumberFormat="0" applyProtection="0">
      <alignment vertical="center"/>
    </xf>
    <xf numFmtId="0" fontId="27" fillId="36" borderId="239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top" indent="1"/>
    </xf>
    <xf numFmtId="4" fontId="106" fillId="49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0" fontId="31" fillId="0" borderId="224">
      <alignment horizontal="left" vertical="center"/>
    </xf>
    <xf numFmtId="10" fontId="66" fillId="35" borderId="223" applyNumberFormat="0" applyBorder="0" applyAlignment="0" applyProtection="0"/>
    <xf numFmtId="0" fontId="31" fillId="0" borderId="224">
      <alignment horizontal="left" vertical="center"/>
    </xf>
    <xf numFmtId="0" fontId="31" fillId="0" borderId="224">
      <alignment horizontal="left" vertical="center"/>
    </xf>
    <xf numFmtId="0" fontId="100" fillId="0" borderId="223" applyFont="0" applyFill="0" applyBorder="0">
      <alignment horizontal="centerContinuous" vertical="justify" wrapText="1"/>
    </xf>
    <xf numFmtId="0" fontId="100" fillId="0" borderId="223" applyFont="0" applyFill="0" applyBorder="0">
      <alignment horizontal="centerContinuous" vertical="justify" wrapText="1"/>
    </xf>
    <xf numFmtId="0" fontId="100" fillId="0" borderId="223" applyFont="0" applyFill="0" applyBorder="0">
      <alignment horizontal="centerContinuous" vertical="justify" wrapText="1"/>
    </xf>
    <xf numFmtId="0" fontId="100" fillId="0" borderId="223" applyFont="0" applyFill="0" applyBorder="0">
      <alignment horizontal="center" vertical="justify" wrapText="1"/>
    </xf>
    <xf numFmtId="0" fontId="100" fillId="0" borderId="223" applyFont="0" applyFill="0" applyBorder="0">
      <alignment horizontal="center" vertical="justify" wrapText="1"/>
    </xf>
    <xf numFmtId="4" fontId="105" fillId="34" borderId="239" applyNumberFormat="0" applyProtection="0">
      <alignment vertical="center"/>
    </xf>
    <xf numFmtId="10" fontId="66" fillId="35" borderId="223" applyNumberFormat="0" applyBorder="0" applyAlignment="0" applyProtection="0"/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4" fontId="106" fillId="45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0" fontId="27" fillId="52" borderId="225" applyNumberFormat="0" applyProtection="0">
      <alignment horizontal="left" vertical="center" indent="1"/>
    </xf>
    <xf numFmtId="4" fontId="106" fillId="45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10" fontId="34" fillId="35" borderId="226" applyNumberFormat="0" applyBorder="0" applyAlignment="0" applyProtection="0"/>
    <xf numFmtId="4" fontId="106" fillId="42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0" fontId="27" fillId="40" borderId="225" applyNumberFormat="0" applyProtection="0">
      <alignment horizontal="left" vertical="top" indent="1"/>
    </xf>
    <xf numFmtId="4" fontId="106" fillId="53" borderId="225" applyNumberFormat="0" applyProtection="0">
      <alignment horizontal="right" vertical="center"/>
    </xf>
    <xf numFmtId="0" fontId="27" fillId="40" borderId="225" applyNumberFormat="0" applyProtection="0">
      <alignment horizontal="left" vertical="center" indent="1"/>
    </xf>
    <xf numFmtId="4" fontId="106" fillId="45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0" fontId="27" fillId="36" borderId="225" applyNumberFormat="0" applyProtection="0">
      <alignment horizontal="left" vertical="center" indent="1"/>
    </xf>
    <xf numFmtId="4" fontId="106" fillId="42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4" fontId="106" fillId="35" borderId="228" applyNumberFormat="0" applyProtection="0">
      <alignment horizontal="left" vertical="center" indent="1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4" fontId="106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0" fontId="106" fillId="40" borderId="228" applyNumberFormat="0" applyProtection="0">
      <alignment horizontal="left" vertical="top" indent="1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0" fontId="104" fillId="34" borderId="228" applyNumberFormat="0" applyProtection="0">
      <alignment horizontal="left" vertical="top" indent="1"/>
    </xf>
    <xf numFmtId="0" fontId="27" fillId="52" borderId="239" applyNumberFormat="0" applyProtection="0">
      <alignment horizontal="left" vertical="center" indent="1"/>
    </xf>
    <xf numFmtId="4" fontId="106" fillId="53" borderId="228" applyNumberFormat="0" applyProtection="0">
      <alignment horizontal="right" vertical="center"/>
    </xf>
    <xf numFmtId="0" fontId="27" fillId="36" borderId="228" applyNumberFormat="0" applyProtection="0">
      <alignment horizontal="left" vertical="top" indent="1"/>
    </xf>
    <xf numFmtId="4" fontId="105" fillId="34" borderId="228" applyNumberFormat="0" applyProtection="0">
      <alignment vertical="center"/>
    </xf>
    <xf numFmtId="0" fontId="104" fillId="34" borderId="228" applyNumberFormat="0" applyProtection="0">
      <alignment horizontal="left" vertical="top" indent="1"/>
    </xf>
    <xf numFmtId="4" fontId="106" fillId="43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4" fontId="105" fillId="34" borderId="228" applyNumberFormat="0" applyProtection="0">
      <alignment vertical="center"/>
    </xf>
    <xf numFmtId="4" fontId="106" fillId="41" borderId="228" applyNumberFormat="0" applyProtection="0">
      <alignment horizontal="right" vertical="center"/>
    </xf>
    <xf numFmtId="0" fontId="104" fillId="34" borderId="228" applyNumberFormat="0" applyProtection="0">
      <alignment horizontal="left" vertical="top" indent="1"/>
    </xf>
    <xf numFmtId="4" fontId="106" fillId="42" borderId="228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106" fillId="40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center" indent="1"/>
    </xf>
    <xf numFmtId="3" fontId="55" fillId="34" borderId="229">
      <alignment horizontal="left" vertical="top" wrapText="1"/>
      <protection locked="0"/>
    </xf>
    <xf numFmtId="4" fontId="104" fillId="34" borderId="228" applyNumberFormat="0" applyProtection="0">
      <alignment horizontal="left" vertical="center" indent="1"/>
    </xf>
    <xf numFmtId="0" fontId="106" fillId="40" borderId="228" applyNumberFormat="0" applyProtection="0">
      <alignment horizontal="left" vertical="top" indent="1"/>
    </xf>
    <xf numFmtId="4" fontId="106" fillId="47" borderId="228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4" fontId="106" fillId="35" borderId="228" applyNumberFormat="0" applyProtection="0">
      <alignment horizontal="left" vertical="center" indent="1"/>
    </xf>
    <xf numFmtId="0" fontId="100" fillId="0" borderId="226" applyFont="0" applyFill="0" applyBorder="0">
      <alignment horizontal="center" vertical="justify" wrapText="1"/>
    </xf>
    <xf numFmtId="4" fontId="104" fillId="34" borderId="228" applyNumberFormat="0" applyProtection="0">
      <alignment horizontal="left" vertical="center" indent="1"/>
    </xf>
    <xf numFmtId="4" fontId="106" fillId="46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4" fillId="34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top" indent="1"/>
    </xf>
    <xf numFmtId="4" fontId="106" fillId="35" borderId="228" applyNumberFormat="0" applyProtection="0">
      <alignment vertical="center"/>
    </xf>
    <xf numFmtId="0" fontId="27" fillId="40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4" fontId="106" fillId="47" borderId="228" applyNumberFormat="0" applyProtection="0">
      <alignment horizontal="right"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0" fontId="27" fillId="40" borderId="250" applyNumberFormat="0" applyProtection="0">
      <alignment horizontal="left" vertical="top" indent="1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0" fontId="104" fillId="34" borderId="228" applyNumberFormat="0" applyProtection="0">
      <alignment horizontal="left" vertical="top" indent="1"/>
    </xf>
    <xf numFmtId="4" fontId="104" fillId="34" borderId="228" applyNumberFormat="0" applyProtection="0">
      <alignment horizontal="left" vertical="center" indent="1"/>
    </xf>
    <xf numFmtId="4" fontId="104" fillId="39" borderId="228" applyNumberFormat="0" applyProtection="0">
      <alignment vertical="center"/>
    </xf>
    <xf numFmtId="0" fontId="27" fillId="36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10" fontId="34" fillId="35" borderId="226" applyNumberFormat="0" applyBorder="0" applyAlignment="0" applyProtection="0"/>
    <xf numFmtId="0" fontId="100" fillId="0" borderId="226" applyFont="0" applyFill="0" applyBorder="0">
      <alignment horizontal="center" vertical="justify" wrapText="1"/>
    </xf>
    <xf numFmtId="10" fontId="34" fillId="35" borderId="229" applyNumberFormat="0" applyBorder="0" applyAlignment="0" applyProtection="0"/>
    <xf numFmtId="0" fontId="106" fillId="40" borderId="228" applyNumberFormat="0" applyProtection="0">
      <alignment horizontal="left" vertical="top" indent="1"/>
    </xf>
    <xf numFmtId="0" fontId="100" fillId="0" borderId="226" applyFont="0" applyFill="0" applyBorder="0">
      <alignment horizontal="centerContinuous" vertical="justify" wrapText="1"/>
    </xf>
    <xf numFmtId="4" fontId="104" fillId="39" borderId="239" applyNumberFormat="0" applyProtection="0">
      <alignment vertical="center"/>
    </xf>
    <xf numFmtId="0" fontId="104" fillId="34" borderId="228" applyNumberFormat="0" applyProtection="0">
      <alignment horizontal="left" vertical="top" indent="1"/>
    </xf>
    <xf numFmtId="4" fontId="104" fillId="39" borderId="228" applyNumberFormat="0" applyProtection="0">
      <alignment vertical="center"/>
    </xf>
    <xf numFmtId="4" fontId="106" fillId="45" borderId="228" applyNumberFormat="0" applyProtection="0">
      <alignment horizontal="right" vertical="center"/>
    </xf>
    <xf numFmtId="4" fontId="108" fillId="35" borderId="250" applyNumberFormat="0" applyProtection="0">
      <alignment vertical="center"/>
    </xf>
    <xf numFmtId="4" fontId="106" fillId="49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0" fontId="27" fillId="52" borderId="228" applyNumberFormat="0" applyProtection="0">
      <alignment horizontal="left" vertical="top" indent="1"/>
    </xf>
    <xf numFmtId="4" fontId="106" fillId="47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4" fontId="106" fillId="47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10" fontId="34" fillId="35" borderId="226" applyNumberFormat="0" applyBorder="0" applyAlignment="0" applyProtection="0"/>
    <xf numFmtId="0" fontId="27" fillId="54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4" fontId="106" fillId="53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4" fontId="106" fillId="51" borderId="228" applyNumberFormat="0" applyProtection="0">
      <alignment horizontal="right" vertical="center"/>
    </xf>
    <xf numFmtId="0" fontId="27" fillId="36" borderId="228" applyNumberFormat="0" applyProtection="0">
      <alignment horizontal="left" vertical="center" indent="1"/>
    </xf>
    <xf numFmtId="0" fontId="106" fillId="35" borderId="228" applyNumberFormat="0" applyProtection="0">
      <alignment horizontal="left" vertical="top" indent="1"/>
    </xf>
    <xf numFmtId="4" fontId="106" fillId="53" borderId="228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center" indent="1"/>
    </xf>
    <xf numFmtId="4" fontId="105" fillId="34" borderId="228" applyNumberFormat="0" applyProtection="0">
      <alignment vertical="center"/>
    </xf>
    <xf numFmtId="0" fontId="106" fillId="35" borderId="250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top" indent="1"/>
    </xf>
    <xf numFmtId="4" fontId="106" fillId="49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0" fontId="31" fillId="0" borderId="227">
      <alignment horizontal="left" vertical="center"/>
    </xf>
    <xf numFmtId="10" fontId="66" fillId="35" borderId="226" applyNumberFormat="0" applyBorder="0" applyAlignment="0" applyProtection="0"/>
    <xf numFmtId="0" fontId="31" fillId="0" borderId="227">
      <alignment horizontal="left" vertical="center"/>
    </xf>
    <xf numFmtId="0" fontId="31" fillId="0" borderId="227">
      <alignment horizontal="left" vertical="center"/>
    </xf>
    <xf numFmtId="0" fontId="100" fillId="0" borderId="226" applyFont="0" applyFill="0" applyBorder="0">
      <alignment horizontal="centerContinuous" vertical="justify" wrapText="1"/>
    </xf>
    <xf numFmtId="0" fontId="100" fillId="0" borderId="226" applyFont="0" applyFill="0" applyBorder="0">
      <alignment horizontal="centerContinuous" vertical="justify" wrapText="1"/>
    </xf>
    <xf numFmtId="0" fontId="100" fillId="0" borderId="226" applyFont="0" applyFill="0" applyBorder="0">
      <alignment horizontal="centerContinuous" vertical="justify" wrapText="1"/>
    </xf>
    <xf numFmtId="0" fontId="100" fillId="0" borderId="226" applyFont="0" applyFill="0" applyBorder="0">
      <alignment horizontal="center" vertical="justify" wrapText="1"/>
    </xf>
    <xf numFmtId="0" fontId="100" fillId="0" borderId="226" applyFont="0" applyFill="0" applyBorder="0">
      <alignment horizontal="center" vertical="justify" wrapText="1"/>
    </xf>
    <xf numFmtId="4" fontId="108" fillId="51" borderId="250" applyNumberFormat="0" applyProtection="0">
      <alignment horizontal="right" vertical="center"/>
    </xf>
    <xf numFmtId="10" fontId="66" fillId="35" borderId="226" applyNumberFormat="0" applyBorder="0" applyAlignment="0" applyProtection="0"/>
    <xf numFmtId="3" fontId="55" fillId="34" borderId="229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4" fontId="106" fillId="45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4" fontId="106" fillId="45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10" fontId="34" fillId="35" borderId="229" applyNumberFormat="0" applyBorder="0" applyAlignment="0" applyProtection="0"/>
    <xf numFmtId="4" fontId="106" fillId="42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4" fontId="106" fillId="53" borderId="228" applyNumberFormat="0" applyProtection="0">
      <alignment horizontal="right" vertical="center"/>
    </xf>
    <xf numFmtId="0" fontId="27" fillId="40" borderId="228" applyNumberFormat="0" applyProtection="0">
      <alignment horizontal="left" vertical="center" indent="1"/>
    </xf>
    <xf numFmtId="4" fontId="106" fillId="45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0" fontId="27" fillId="36" borderId="228" applyNumberFormat="0" applyProtection="0">
      <alignment horizontal="left" vertical="center" indent="1"/>
    </xf>
    <xf numFmtId="4" fontId="106" fillId="42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4" fontId="106" fillId="35" borderId="239" applyNumberFormat="0" applyProtection="0">
      <alignment vertical="center"/>
    </xf>
    <xf numFmtId="0" fontId="31" fillId="0" borderId="232">
      <alignment horizontal="left" vertical="center"/>
    </xf>
    <xf numFmtId="4" fontId="110" fillId="51" borderId="233" applyNumberFormat="0" applyProtection="0">
      <alignment horizontal="right" vertical="center"/>
    </xf>
    <xf numFmtId="0" fontId="106" fillId="40" borderId="233" applyNumberFormat="0" applyProtection="0">
      <alignment horizontal="left" vertical="top" indent="1"/>
    </xf>
    <xf numFmtId="4" fontId="106" fillId="53" borderId="233" applyNumberFormat="0" applyProtection="0">
      <alignment horizontal="left" vertical="center" indent="1"/>
    </xf>
    <xf numFmtId="4" fontId="108" fillId="51" borderId="233" applyNumberFormat="0" applyProtection="0">
      <alignment horizontal="right" vertical="center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vertical="center"/>
    </xf>
    <xf numFmtId="0" fontId="27" fillId="54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4" fontId="106" fillId="46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4" fontId="104" fillId="34" borderId="233" applyNumberFormat="0" applyProtection="0">
      <alignment horizontal="left" vertical="center" indent="1"/>
    </xf>
    <xf numFmtId="4" fontId="106" fillId="51" borderId="233" applyNumberFormat="0" applyProtection="0">
      <alignment horizontal="right" vertical="center"/>
    </xf>
    <xf numFmtId="3" fontId="55" fillId="34" borderId="251">
      <alignment horizontal="left" vertical="top" wrapText="1"/>
      <protection locked="0"/>
    </xf>
    <xf numFmtId="0" fontId="27" fillId="52" borderId="239" applyNumberFormat="0" applyProtection="0">
      <alignment horizontal="left" vertical="top" indent="1"/>
    </xf>
    <xf numFmtId="4" fontId="108" fillId="51" borderId="233" applyNumberFormat="0" applyProtection="0">
      <alignment horizontal="right" vertical="center"/>
    </xf>
    <xf numFmtId="0" fontId="106" fillId="35" borderId="233" applyNumberFormat="0" applyProtection="0">
      <alignment horizontal="left" vertical="top" indent="1"/>
    </xf>
    <xf numFmtId="4" fontId="106" fillId="35" borderId="233" applyNumberFormat="0" applyProtection="0">
      <alignment horizontal="left" vertical="center" indent="1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0" fontId="27" fillId="54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4" fillId="34" borderId="233" applyNumberFormat="0" applyProtection="0">
      <alignment horizontal="left" vertical="center" indent="1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0" fontId="31" fillId="0" borderId="232">
      <alignment horizontal="left" vertical="center"/>
    </xf>
    <xf numFmtId="4" fontId="105" fillId="34" borderId="233" applyNumberFormat="0" applyProtection="0">
      <alignment vertical="center"/>
    </xf>
    <xf numFmtId="4" fontId="110" fillId="51" borderId="233" applyNumberFormat="0" applyProtection="0">
      <alignment horizontal="right" vertical="center"/>
    </xf>
    <xf numFmtId="0" fontId="31" fillId="0" borderId="232">
      <alignment horizontal="left" vertical="center"/>
    </xf>
    <xf numFmtId="4" fontId="106" fillId="48" borderId="239" applyNumberFormat="0" applyProtection="0">
      <alignment horizontal="right" vertical="center"/>
    </xf>
    <xf numFmtId="4" fontId="106" fillId="35" borderId="239" applyNumberFormat="0" applyProtection="0">
      <alignment horizontal="left" vertical="center" indent="1"/>
    </xf>
    <xf numFmtId="0" fontId="27" fillId="54" borderId="250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31" fillId="0" borderId="232">
      <alignment horizontal="left" vertical="center"/>
    </xf>
    <xf numFmtId="4" fontId="106" fillId="42" borderId="250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4" fontId="106" fillId="45" borderId="239" applyNumberFormat="0" applyProtection="0">
      <alignment horizontal="right" vertical="center"/>
    </xf>
    <xf numFmtId="3" fontId="55" fillId="34" borderId="231">
      <alignment horizontal="left" vertical="top" wrapText="1"/>
      <protection locked="0"/>
    </xf>
    <xf numFmtId="4" fontId="110" fillId="51" borderId="233" applyNumberFormat="0" applyProtection="0">
      <alignment horizontal="right" vertical="center"/>
    </xf>
    <xf numFmtId="4" fontId="106" fillId="35" borderId="233" applyNumberFormat="0" applyProtection="0">
      <alignment vertical="center"/>
    </xf>
    <xf numFmtId="0" fontId="27" fillId="54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center" indent="1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0" fontId="104" fillId="34" borderId="233" applyNumberFormat="0" applyProtection="0">
      <alignment horizontal="left" vertical="top" indent="1"/>
    </xf>
    <xf numFmtId="4" fontId="106" fillId="53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0" fontId="27" fillId="52" borderId="233" applyNumberFormat="0" applyProtection="0">
      <alignment horizontal="left" vertical="top" indent="1"/>
    </xf>
    <xf numFmtId="4" fontId="106" fillId="41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0" fontId="27" fillId="54" borderId="233" applyNumberFormat="0" applyProtection="0">
      <alignment horizontal="left" vertical="center" indent="1"/>
    </xf>
    <xf numFmtId="4" fontId="104" fillId="39" borderId="239" applyNumberFormat="0" applyProtection="0">
      <alignment vertical="center"/>
    </xf>
    <xf numFmtId="0" fontId="27" fillId="40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center" indent="1"/>
    </xf>
    <xf numFmtId="0" fontId="31" fillId="0" borderId="238">
      <alignment horizontal="left" vertical="center"/>
    </xf>
    <xf numFmtId="4" fontId="104" fillId="39" borderId="239" applyNumberFormat="0" applyProtection="0">
      <alignment vertical="center"/>
    </xf>
    <xf numFmtId="0" fontId="27" fillId="36" borderId="239" applyNumberFormat="0" applyProtection="0">
      <alignment horizontal="left" vertical="center" indent="1"/>
    </xf>
    <xf numFmtId="4" fontId="106" fillId="41" borderId="239" applyNumberFormat="0" applyProtection="0">
      <alignment horizontal="right" vertical="center"/>
    </xf>
    <xf numFmtId="0" fontId="31" fillId="0" borderId="238">
      <alignment horizontal="left" vertical="center"/>
    </xf>
    <xf numFmtId="4" fontId="106" fillId="35" borderId="239" applyNumberFormat="0" applyProtection="0">
      <alignment horizontal="left" vertical="center" indent="1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6" fillId="44" borderId="233" applyNumberFormat="0" applyProtection="0">
      <alignment horizontal="right" vertical="center"/>
    </xf>
    <xf numFmtId="0" fontId="27" fillId="54" borderId="233" applyNumberFormat="0" applyProtection="0">
      <alignment horizontal="left" vertical="center" indent="1"/>
    </xf>
    <xf numFmtId="4" fontId="106" fillId="47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0" fontId="27" fillId="52" borderId="233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4" fontId="106" fillId="43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0" fontId="106" fillId="35" borderId="233" applyNumberFormat="0" applyProtection="0">
      <alignment horizontal="left" vertical="top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center" indent="1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106" fillId="40" borderId="233" applyNumberFormat="0" applyProtection="0">
      <alignment horizontal="left" vertical="top" indent="1"/>
    </xf>
    <xf numFmtId="4" fontId="104" fillId="34" borderId="233" applyNumberFormat="0" applyProtection="0">
      <alignment horizontal="left" vertical="center" indent="1"/>
    </xf>
    <xf numFmtId="0" fontId="106" fillId="40" borderId="233" applyNumberFormat="0" applyProtection="0">
      <alignment horizontal="left" vertical="top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1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4" fontId="110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0" fontId="106" fillId="35" borderId="233" applyNumberFormat="0" applyProtection="0">
      <alignment horizontal="left" vertical="top" indent="1"/>
    </xf>
    <xf numFmtId="4" fontId="106" fillId="49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4" fillId="39" borderId="233" applyNumberFormat="0" applyProtection="0">
      <alignment vertical="center"/>
    </xf>
    <xf numFmtId="4" fontId="106" fillId="41" borderId="239" applyNumberFormat="0" applyProtection="0">
      <alignment horizontal="right" vertical="center"/>
    </xf>
    <xf numFmtId="4" fontId="105" fillId="34" borderId="239" applyNumberFormat="0" applyProtection="0">
      <alignment vertical="center"/>
    </xf>
    <xf numFmtId="0" fontId="31" fillId="0" borderId="232">
      <alignment horizontal="left" vertical="center"/>
    </xf>
    <xf numFmtId="4" fontId="105" fillId="34" borderId="239" applyNumberFormat="0" applyProtection="0">
      <alignment vertical="center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0" fontId="27" fillId="36" borderId="233" applyNumberFormat="0" applyProtection="0">
      <alignment horizontal="left" vertical="top" indent="1"/>
    </xf>
    <xf numFmtId="4" fontId="106" fillId="47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8" fillId="35" borderId="233" applyNumberFormat="0" applyProtection="0">
      <alignment vertical="center"/>
    </xf>
    <xf numFmtId="0" fontId="106" fillId="40" borderId="233" applyNumberFormat="0" applyProtection="0">
      <alignment horizontal="left" vertical="top" indent="1"/>
    </xf>
    <xf numFmtId="4" fontId="104" fillId="39" borderId="230" applyNumberFormat="0" applyProtection="0">
      <alignment vertical="center"/>
    </xf>
    <xf numFmtId="4" fontId="104" fillId="39" borderId="230" applyNumberFormat="0" applyProtection="0">
      <alignment vertical="center"/>
    </xf>
    <xf numFmtId="4" fontId="104" fillId="39" borderId="230" applyNumberFormat="0" applyProtection="0">
      <alignment vertical="center"/>
    </xf>
    <xf numFmtId="4" fontId="104" fillId="39" borderId="230" applyNumberFormat="0" applyProtection="0">
      <alignment vertical="center"/>
    </xf>
    <xf numFmtId="4" fontId="104" fillId="39" borderId="230" applyNumberFormat="0" applyProtection="0">
      <alignment vertical="center"/>
    </xf>
    <xf numFmtId="4" fontId="105" fillId="34" borderId="230" applyNumberFormat="0" applyProtection="0">
      <alignment vertical="center"/>
    </xf>
    <xf numFmtId="4" fontId="105" fillId="34" borderId="230" applyNumberFormat="0" applyProtection="0">
      <alignment vertical="center"/>
    </xf>
    <xf numFmtId="4" fontId="105" fillId="34" borderId="230" applyNumberFormat="0" applyProtection="0">
      <alignment vertical="center"/>
    </xf>
    <xf numFmtId="4" fontId="105" fillId="34" borderId="230" applyNumberFormat="0" applyProtection="0">
      <alignment vertical="center"/>
    </xf>
    <xf numFmtId="4" fontId="105" fillId="34" borderId="230" applyNumberFormat="0" applyProtection="0">
      <alignment vertical="center"/>
    </xf>
    <xf numFmtId="4" fontId="104" fillId="34" borderId="230" applyNumberFormat="0" applyProtection="0">
      <alignment horizontal="left" vertical="center" indent="1"/>
    </xf>
    <xf numFmtId="4" fontId="104" fillId="34" borderId="230" applyNumberFormat="0" applyProtection="0">
      <alignment horizontal="left" vertical="center" indent="1"/>
    </xf>
    <xf numFmtId="4" fontId="104" fillId="34" borderId="230" applyNumberFormat="0" applyProtection="0">
      <alignment horizontal="left" vertical="center" indent="1"/>
    </xf>
    <xf numFmtId="4" fontId="104" fillId="34" borderId="230" applyNumberFormat="0" applyProtection="0">
      <alignment horizontal="left" vertical="center" indent="1"/>
    </xf>
    <xf numFmtId="4" fontId="104" fillId="34" borderId="230" applyNumberFormat="0" applyProtection="0">
      <alignment horizontal="left" vertical="center" indent="1"/>
    </xf>
    <xf numFmtId="0" fontId="104" fillId="34" borderId="230" applyNumberFormat="0" applyProtection="0">
      <alignment horizontal="left" vertical="top" indent="1"/>
    </xf>
    <xf numFmtId="0" fontId="104" fillId="34" borderId="230" applyNumberFormat="0" applyProtection="0">
      <alignment horizontal="left" vertical="top" indent="1"/>
    </xf>
    <xf numFmtId="0" fontId="104" fillId="34" borderId="230" applyNumberFormat="0" applyProtection="0">
      <alignment horizontal="left" vertical="top" indent="1"/>
    </xf>
    <xf numFmtId="0" fontId="104" fillId="34" borderId="230" applyNumberFormat="0" applyProtection="0">
      <alignment horizontal="left" vertical="top" indent="1"/>
    </xf>
    <xf numFmtId="0" fontId="104" fillId="34" borderId="230" applyNumberFormat="0" applyProtection="0">
      <alignment horizontal="left" vertical="top" indent="1"/>
    </xf>
    <xf numFmtId="4" fontId="106" fillId="41" borderId="230" applyNumberFormat="0" applyProtection="0">
      <alignment horizontal="right" vertical="center"/>
    </xf>
    <xf numFmtId="4" fontId="106" fillId="41" borderId="230" applyNumberFormat="0" applyProtection="0">
      <alignment horizontal="right" vertical="center"/>
    </xf>
    <xf numFmtId="4" fontId="106" fillId="41" borderId="230" applyNumberFormat="0" applyProtection="0">
      <alignment horizontal="right" vertical="center"/>
    </xf>
    <xf numFmtId="4" fontId="106" fillId="41" borderId="230" applyNumberFormat="0" applyProtection="0">
      <alignment horizontal="right" vertical="center"/>
    </xf>
    <xf numFmtId="4" fontId="106" fillId="41" borderId="230" applyNumberFormat="0" applyProtection="0">
      <alignment horizontal="right" vertical="center"/>
    </xf>
    <xf numFmtId="4" fontId="106" fillId="42" borderId="230" applyNumberFormat="0" applyProtection="0">
      <alignment horizontal="right" vertical="center"/>
    </xf>
    <xf numFmtId="4" fontId="106" fillId="42" borderId="230" applyNumberFormat="0" applyProtection="0">
      <alignment horizontal="right" vertical="center"/>
    </xf>
    <xf numFmtId="4" fontId="106" fillId="42" borderId="230" applyNumberFormat="0" applyProtection="0">
      <alignment horizontal="right" vertical="center"/>
    </xf>
    <xf numFmtId="4" fontId="106" fillId="42" borderId="230" applyNumberFormat="0" applyProtection="0">
      <alignment horizontal="right" vertical="center"/>
    </xf>
    <xf numFmtId="4" fontId="106" fillId="42" borderId="230" applyNumberFormat="0" applyProtection="0">
      <alignment horizontal="right" vertical="center"/>
    </xf>
    <xf numFmtId="4" fontId="106" fillId="43" borderId="230" applyNumberFormat="0" applyProtection="0">
      <alignment horizontal="right" vertical="center"/>
    </xf>
    <xf numFmtId="4" fontId="106" fillId="43" borderId="230" applyNumberFormat="0" applyProtection="0">
      <alignment horizontal="right" vertical="center"/>
    </xf>
    <xf numFmtId="4" fontId="106" fillId="43" borderId="230" applyNumberFormat="0" applyProtection="0">
      <alignment horizontal="right" vertical="center"/>
    </xf>
    <xf numFmtId="4" fontId="106" fillId="43" borderId="230" applyNumberFormat="0" applyProtection="0">
      <alignment horizontal="right" vertical="center"/>
    </xf>
    <xf numFmtId="4" fontId="106" fillId="43" borderId="230" applyNumberFormat="0" applyProtection="0">
      <alignment horizontal="right" vertical="center"/>
    </xf>
    <xf numFmtId="4" fontId="106" fillId="44" borderId="230" applyNumberFormat="0" applyProtection="0">
      <alignment horizontal="right" vertical="center"/>
    </xf>
    <xf numFmtId="4" fontId="106" fillId="44" borderId="230" applyNumberFormat="0" applyProtection="0">
      <alignment horizontal="right" vertical="center"/>
    </xf>
    <xf numFmtId="4" fontId="106" fillId="44" borderId="230" applyNumberFormat="0" applyProtection="0">
      <alignment horizontal="right" vertical="center"/>
    </xf>
    <xf numFmtId="4" fontId="106" fillId="44" borderId="230" applyNumberFormat="0" applyProtection="0">
      <alignment horizontal="right" vertical="center"/>
    </xf>
    <xf numFmtId="4" fontId="106" fillId="44" borderId="230" applyNumberFormat="0" applyProtection="0">
      <alignment horizontal="right" vertical="center"/>
    </xf>
    <xf numFmtId="4" fontId="106" fillId="45" borderId="230" applyNumberFormat="0" applyProtection="0">
      <alignment horizontal="right" vertical="center"/>
    </xf>
    <xf numFmtId="4" fontId="106" fillId="45" borderId="230" applyNumberFormat="0" applyProtection="0">
      <alignment horizontal="right" vertical="center"/>
    </xf>
    <xf numFmtId="4" fontId="106" fillId="45" borderId="230" applyNumberFormat="0" applyProtection="0">
      <alignment horizontal="right" vertical="center"/>
    </xf>
    <xf numFmtId="4" fontId="106" fillId="45" borderId="230" applyNumberFormat="0" applyProtection="0">
      <alignment horizontal="right" vertical="center"/>
    </xf>
    <xf numFmtId="4" fontId="106" fillId="45" borderId="230" applyNumberFormat="0" applyProtection="0">
      <alignment horizontal="right" vertical="center"/>
    </xf>
    <xf numFmtId="4" fontId="106" fillId="46" borderId="230" applyNumberFormat="0" applyProtection="0">
      <alignment horizontal="right" vertical="center"/>
    </xf>
    <xf numFmtId="4" fontId="106" fillId="46" borderId="230" applyNumberFormat="0" applyProtection="0">
      <alignment horizontal="right" vertical="center"/>
    </xf>
    <xf numFmtId="4" fontId="106" fillId="46" borderId="230" applyNumberFormat="0" applyProtection="0">
      <alignment horizontal="right" vertical="center"/>
    </xf>
    <xf numFmtId="4" fontId="106" fillId="46" borderId="230" applyNumberFormat="0" applyProtection="0">
      <alignment horizontal="right" vertical="center"/>
    </xf>
    <xf numFmtId="4" fontId="106" fillId="46" borderId="230" applyNumberFormat="0" applyProtection="0">
      <alignment horizontal="right" vertical="center"/>
    </xf>
    <xf numFmtId="4" fontId="106" fillId="47" borderId="230" applyNumberFormat="0" applyProtection="0">
      <alignment horizontal="right" vertical="center"/>
    </xf>
    <xf numFmtId="4" fontId="106" fillId="47" borderId="230" applyNumberFormat="0" applyProtection="0">
      <alignment horizontal="right" vertical="center"/>
    </xf>
    <xf numFmtId="4" fontId="106" fillId="47" borderId="230" applyNumberFormat="0" applyProtection="0">
      <alignment horizontal="right" vertical="center"/>
    </xf>
    <xf numFmtId="4" fontId="106" fillId="47" borderId="230" applyNumberFormat="0" applyProtection="0">
      <alignment horizontal="right" vertical="center"/>
    </xf>
    <xf numFmtId="4" fontId="106" fillId="47" borderId="230" applyNumberFormat="0" applyProtection="0">
      <alignment horizontal="right" vertical="center"/>
    </xf>
    <xf numFmtId="4" fontId="106" fillId="48" borderId="230" applyNumberFormat="0" applyProtection="0">
      <alignment horizontal="right" vertical="center"/>
    </xf>
    <xf numFmtId="4" fontId="106" fillId="48" borderId="230" applyNumberFormat="0" applyProtection="0">
      <alignment horizontal="right" vertical="center"/>
    </xf>
    <xf numFmtId="4" fontId="106" fillId="48" borderId="230" applyNumberFormat="0" applyProtection="0">
      <alignment horizontal="right" vertical="center"/>
    </xf>
    <xf numFmtId="4" fontId="106" fillId="48" borderId="230" applyNumberFormat="0" applyProtection="0">
      <alignment horizontal="right" vertical="center"/>
    </xf>
    <xf numFmtId="4" fontId="106" fillId="48" borderId="230" applyNumberFormat="0" applyProtection="0">
      <alignment horizontal="right" vertical="center"/>
    </xf>
    <xf numFmtId="4" fontId="106" fillId="49" borderId="230" applyNumberFormat="0" applyProtection="0">
      <alignment horizontal="right" vertical="center"/>
    </xf>
    <xf numFmtId="4" fontId="106" fillId="49" borderId="230" applyNumberFormat="0" applyProtection="0">
      <alignment horizontal="right" vertical="center"/>
    </xf>
    <xf numFmtId="4" fontId="106" fillId="49" borderId="230" applyNumberFormat="0" applyProtection="0">
      <alignment horizontal="right" vertical="center"/>
    </xf>
    <xf numFmtId="4" fontId="106" fillId="49" borderId="230" applyNumberFormat="0" applyProtection="0">
      <alignment horizontal="right" vertical="center"/>
    </xf>
    <xf numFmtId="4" fontId="106" fillId="49" borderId="230" applyNumberFormat="0" applyProtection="0">
      <alignment horizontal="right" vertical="center"/>
    </xf>
    <xf numFmtId="4" fontId="104" fillId="39" borderId="250" applyNumberFormat="0" applyProtection="0">
      <alignment vertical="center"/>
    </xf>
    <xf numFmtId="4" fontId="106" fillId="53" borderId="230" applyNumberFormat="0" applyProtection="0">
      <alignment horizontal="right" vertical="center"/>
    </xf>
    <xf numFmtId="4" fontId="106" fillId="53" borderId="230" applyNumberFormat="0" applyProtection="0">
      <alignment horizontal="right" vertical="center"/>
    </xf>
    <xf numFmtId="4" fontId="106" fillId="53" borderId="230" applyNumberFormat="0" applyProtection="0">
      <alignment horizontal="right" vertical="center"/>
    </xf>
    <xf numFmtId="4" fontId="106" fillId="53" borderId="230" applyNumberFormat="0" applyProtection="0">
      <alignment horizontal="right" vertical="center"/>
    </xf>
    <xf numFmtId="4" fontId="106" fillId="53" borderId="230" applyNumberFormat="0" applyProtection="0">
      <alignment horizontal="right" vertical="center"/>
    </xf>
    <xf numFmtId="0" fontId="27" fillId="52" borderId="230" applyNumberFormat="0" applyProtection="0">
      <alignment horizontal="left" vertical="center" indent="1"/>
    </xf>
    <xf numFmtId="0" fontId="27" fillId="52" borderId="230" applyNumberFormat="0" applyProtection="0">
      <alignment horizontal="left" vertical="center" indent="1"/>
    </xf>
    <xf numFmtId="0" fontId="27" fillId="52" borderId="230" applyNumberFormat="0" applyProtection="0">
      <alignment horizontal="left" vertical="center" indent="1"/>
    </xf>
    <xf numFmtId="0" fontId="27" fillId="52" borderId="230" applyNumberFormat="0" applyProtection="0">
      <alignment horizontal="left" vertical="center" indent="1"/>
    </xf>
    <xf numFmtId="0" fontId="27" fillId="52" borderId="230" applyNumberFormat="0" applyProtection="0">
      <alignment horizontal="left" vertical="center" indent="1"/>
    </xf>
    <xf numFmtId="0" fontId="27" fillId="52" borderId="230" applyNumberFormat="0" applyProtection="0">
      <alignment horizontal="left" vertical="top" indent="1"/>
    </xf>
    <xf numFmtId="0" fontId="27" fillId="52" borderId="230" applyNumberFormat="0" applyProtection="0">
      <alignment horizontal="left" vertical="top" indent="1"/>
    </xf>
    <xf numFmtId="0" fontId="27" fillId="52" borderId="230" applyNumberFormat="0" applyProtection="0">
      <alignment horizontal="left" vertical="top" indent="1"/>
    </xf>
    <xf numFmtId="0" fontId="27" fillId="52" borderId="230" applyNumberFormat="0" applyProtection="0">
      <alignment horizontal="left" vertical="top" indent="1"/>
    </xf>
    <xf numFmtId="0" fontId="27" fillId="52" borderId="230" applyNumberFormat="0" applyProtection="0">
      <alignment horizontal="left" vertical="top" indent="1"/>
    </xf>
    <xf numFmtId="0" fontId="27" fillId="40" borderId="230" applyNumberFormat="0" applyProtection="0">
      <alignment horizontal="left" vertical="center" indent="1"/>
    </xf>
    <xf numFmtId="0" fontId="27" fillId="40" borderId="230" applyNumberFormat="0" applyProtection="0">
      <alignment horizontal="left" vertical="center" indent="1"/>
    </xf>
    <xf numFmtId="0" fontId="27" fillId="40" borderId="230" applyNumberFormat="0" applyProtection="0">
      <alignment horizontal="left" vertical="center" indent="1"/>
    </xf>
    <xf numFmtId="0" fontId="27" fillId="40" borderId="230" applyNumberFormat="0" applyProtection="0">
      <alignment horizontal="left" vertical="center" indent="1"/>
    </xf>
    <xf numFmtId="0" fontId="27" fillId="40" borderId="230" applyNumberFormat="0" applyProtection="0">
      <alignment horizontal="left" vertical="center" indent="1"/>
    </xf>
    <xf numFmtId="0" fontId="27" fillId="40" borderId="230" applyNumberFormat="0" applyProtection="0">
      <alignment horizontal="left" vertical="top" indent="1"/>
    </xf>
    <xf numFmtId="0" fontId="27" fillId="40" borderId="230" applyNumberFormat="0" applyProtection="0">
      <alignment horizontal="left" vertical="top" indent="1"/>
    </xf>
    <xf numFmtId="0" fontId="27" fillId="40" borderId="230" applyNumberFormat="0" applyProtection="0">
      <alignment horizontal="left" vertical="top" indent="1"/>
    </xf>
    <xf numFmtId="0" fontId="27" fillId="40" borderId="230" applyNumberFormat="0" applyProtection="0">
      <alignment horizontal="left" vertical="top" indent="1"/>
    </xf>
    <xf numFmtId="0" fontId="27" fillId="40" borderId="230" applyNumberFormat="0" applyProtection="0">
      <alignment horizontal="left" vertical="top" indent="1"/>
    </xf>
    <xf numFmtId="0" fontId="27" fillId="36" borderId="230" applyNumberFormat="0" applyProtection="0">
      <alignment horizontal="left" vertical="center" indent="1"/>
    </xf>
    <xf numFmtId="0" fontId="27" fillId="36" borderId="230" applyNumberFormat="0" applyProtection="0">
      <alignment horizontal="left" vertical="center" indent="1"/>
    </xf>
    <xf numFmtId="0" fontId="27" fillId="36" borderId="230" applyNumberFormat="0" applyProtection="0">
      <alignment horizontal="left" vertical="center" indent="1"/>
    </xf>
    <xf numFmtId="0" fontId="27" fillId="36" borderId="230" applyNumberFormat="0" applyProtection="0">
      <alignment horizontal="left" vertical="center" indent="1"/>
    </xf>
    <xf numFmtId="0" fontId="27" fillId="36" borderId="230" applyNumberFormat="0" applyProtection="0">
      <alignment horizontal="left" vertical="center" indent="1"/>
    </xf>
    <xf numFmtId="0" fontId="27" fillId="36" borderId="230" applyNumberFormat="0" applyProtection="0">
      <alignment horizontal="left" vertical="top" indent="1"/>
    </xf>
    <xf numFmtId="0" fontId="27" fillId="36" borderId="230" applyNumberFormat="0" applyProtection="0">
      <alignment horizontal="left" vertical="top" indent="1"/>
    </xf>
    <xf numFmtId="0" fontId="27" fillId="36" borderId="230" applyNumberFormat="0" applyProtection="0">
      <alignment horizontal="left" vertical="top" indent="1"/>
    </xf>
    <xf numFmtId="0" fontId="27" fillId="36" borderId="230" applyNumberFormat="0" applyProtection="0">
      <alignment horizontal="left" vertical="top" indent="1"/>
    </xf>
    <xf numFmtId="0" fontId="27" fillId="36" borderId="230" applyNumberFormat="0" applyProtection="0">
      <alignment horizontal="left" vertical="top" indent="1"/>
    </xf>
    <xf numFmtId="0" fontId="27" fillId="54" borderId="230" applyNumberFormat="0" applyProtection="0">
      <alignment horizontal="left" vertical="center" indent="1"/>
    </xf>
    <xf numFmtId="0" fontId="27" fillId="54" borderId="230" applyNumberFormat="0" applyProtection="0">
      <alignment horizontal="left" vertical="center" indent="1"/>
    </xf>
    <xf numFmtId="0" fontId="27" fillId="54" borderId="230" applyNumberFormat="0" applyProtection="0">
      <alignment horizontal="left" vertical="center" indent="1"/>
    </xf>
    <xf numFmtId="0" fontId="27" fillId="54" borderId="230" applyNumberFormat="0" applyProtection="0">
      <alignment horizontal="left" vertical="center" indent="1"/>
    </xf>
    <xf numFmtId="0" fontId="27" fillId="54" borderId="230" applyNumberFormat="0" applyProtection="0">
      <alignment horizontal="left" vertical="center" indent="1"/>
    </xf>
    <xf numFmtId="0" fontId="27" fillId="54" borderId="230" applyNumberFormat="0" applyProtection="0">
      <alignment horizontal="left" vertical="top" indent="1"/>
    </xf>
    <xf numFmtId="0" fontId="27" fillId="54" borderId="230" applyNumberFormat="0" applyProtection="0">
      <alignment horizontal="left" vertical="top" indent="1"/>
    </xf>
    <xf numFmtId="0" fontId="27" fillId="54" borderId="230" applyNumberFormat="0" applyProtection="0">
      <alignment horizontal="left" vertical="top" indent="1"/>
    </xf>
    <xf numFmtId="0" fontId="27" fillId="54" borderId="230" applyNumberFormat="0" applyProtection="0">
      <alignment horizontal="left" vertical="top" indent="1"/>
    </xf>
    <xf numFmtId="0" fontId="27" fillId="54" borderId="230" applyNumberFormat="0" applyProtection="0">
      <alignment horizontal="left" vertical="top" indent="1"/>
    </xf>
    <xf numFmtId="4" fontId="106" fillId="35" borderId="230" applyNumberFormat="0" applyProtection="0">
      <alignment vertical="center"/>
    </xf>
    <xf numFmtId="4" fontId="106" fillId="35" borderId="230" applyNumberFormat="0" applyProtection="0">
      <alignment vertical="center"/>
    </xf>
    <xf numFmtId="4" fontId="106" fillId="35" borderId="230" applyNumberFormat="0" applyProtection="0">
      <alignment vertical="center"/>
    </xf>
    <xf numFmtId="4" fontId="106" fillId="35" borderId="230" applyNumberFormat="0" applyProtection="0">
      <alignment vertical="center"/>
    </xf>
    <xf numFmtId="4" fontId="106" fillId="35" borderId="230" applyNumberFormat="0" applyProtection="0">
      <alignment vertical="center"/>
    </xf>
    <xf numFmtId="4" fontId="108" fillId="35" borderId="230" applyNumberFormat="0" applyProtection="0">
      <alignment vertical="center"/>
    </xf>
    <xf numFmtId="4" fontId="108" fillId="35" borderId="230" applyNumberFormat="0" applyProtection="0">
      <alignment vertical="center"/>
    </xf>
    <xf numFmtId="4" fontId="108" fillId="35" borderId="230" applyNumberFormat="0" applyProtection="0">
      <alignment vertical="center"/>
    </xf>
    <xf numFmtId="4" fontId="108" fillId="35" borderId="230" applyNumberFormat="0" applyProtection="0">
      <alignment vertical="center"/>
    </xf>
    <xf numFmtId="4" fontId="108" fillId="35" borderId="230" applyNumberFormat="0" applyProtection="0">
      <alignment vertical="center"/>
    </xf>
    <xf numFmtId="4" fontId="106" fillId="35" borderId="230" applyNumberFormat="0" applyProtection="0">
      <alignment horizontal="left" vertical="center" indent="1"/>
    </xf>
    <xf numFmtId="4" fontId="106" fillId="35" borderId="230" applyNumberFormat="0" applyProtection="0">
      <alignment horizontal="left" vertical="center" indent="1"/>
    </xf>
    <xf numFmtId="4" fontId="106" fillId="35" borderId="230" applyNumberFormat="0" applyProtection="0">
      <alignment horizontal="left" vertical="center" indent="1"/>
    </xf>
    <xf numFmtId="4" fontId="106" fillId="35" borderId="230" applyNumberFormat="0" applyProtection="0">
      <alignment horizontal="left" vertical="center" indent="1"/>
    </xf>
    <xf numFmtId="4" fontId="106" fillId="35" borderId="230" applyNumberFormat="0" applyProtection="0">
      <alignment horizontal="left" vertical="center" indent="1"/>
    </xf>
    <xf numFmtId="0" fontId="106" fillId="35" borderId="230" applyNumberFormat="0" applyProtection="0">
      <alignment horizontal="left" vertical="top" indent="1"/>
    </xf>
    <xf numFmtId="0" fontId="106" fillId="35" borderId="230" applyNumberFormat="0" applyProtection="0">
      <alignment horizontal="left" vertical="top" indent="1"/>
    </xf>
    <xf numFmtId="0" fontId="106" fillId="35" borderId="230" applyNumberFormat="0" applyProtection="0">
      <alignment horizontal="left" vertical="top" indent="1"/>
    </xf>
    <xf numFmtId="0" fontId="106" fillId="35" borderId="230" applyNumberFormat="0" applyProtection="0">
      <alignment horizontal="left" vertical="top" indent="1"/>
    </xf>
    <xf numFmtId="0" fontId="106" fillId="35" borderId="230" applyNumberFormat="0" applyProtection="0">
      <alignment horizontal="left" vertical="top" indent="1"/>
    </xf>
    <xf numFmtId="4" fontId="106" fillId="51" borderId="230" applyNumberFormat="0" applyProtection="0">
      <alignment horizontal="right" vertical="center"/>
    </xf>
    <xf numFmtId="4" fontId="106" fillId="51" borderId="230" applyNumberFormat="0" applyProtection="0">
      <alignment horizontal="right" vertical="center"/>
    </xf>
    <xf numFmtId="4" fontId="106" fillId="51" borderId="230" applyNumberFormat="0" applyProtection="0">
      <alignment horizontal="right" vertical="center"/>
    </xf>
    <xf numFmtId="4" fontId="106" fillId="51" borderId="230" applyNumberFormat="0" applyProtection="0">
      <alignment horizontal="right" vertical="center"/>
    </xf>
    <xf numFmtId="4" fontId="106" fillId="51" borderId="230" applyNumberFormat="0" applyProtection="0">
      <alignment horizontal="right" vertical="center"/>
    </xf>
    <xf numFmtId="4" fontId="108" fillId="51" borderId="230" applyNumberFormat="0" applyProtection="0">
      <alignment horizontal="right" vertical="center"/>
    </xf>
    <xf numFmtId="4" fontId="108" fillId="51" borderId="230" applyNumberFormat="0" applyProtection="0">
      <alignment horizontal="right" vertical="center"/>
    </xf>
    <xf numFmtId="4" fontId="108" fillId="51" borderId="230" applyNumberFormat="0" applyProtection="0">
      <alignment horizontal="right" vertical="center"/>
    </xf>
    <xf numFmtId="4" fontId="108" fillId="51" borderId="230" applyNumberFormat="0" applyProtection="0">
      <alignment horizontal="right" vertical="center"/>
    </xf>
    <xf numFmtId="4" fontId="108" fillId="51" borderId="230" applyNumberFormat="0" applyProtection="0">
      <alignment horizontal="right" vertical="center"/>
    </xf>
    <xf numFmtId="4" fontId="106" fillId="53" borderId="230" applyNumberFormat="0" applyProtection="0">
      <alignment horizontal="left" vertical="center" indent="1"/>
    </xf>
    <xf numFmtId="4" fontId="106" fillId="53" borderId="230" applyNumberFormat="0" applyProtection="0">
      <alignment horizontal="left" vertical="center" indent="1"/>
    </xf>
    <xf numFmtId="4" fontId="106" fillId="53" borderId="230" applyNumberFormat="0" applyProtection="0">
      <alignment horizontal="left" vertical="center" indent="1"/>
    </xf>
    <xf numFmtId="4" fontId="106" fillId="53" borderId="230" applyNumberFormat="0" applyProtection="0">
      <alignment horizontal="left" vertical="center" indent="1"/>
    </xf>
    <xf numFmtId="4" fontId="106" fillId="53" borderId="230" applyNumberFormat="0" applyProtection="0">
      <alignment horizontal="left" vertical="center" indent="1"/>
    </xf>
    <xf numFmtId="0" fontId="106" fillId="40" borderId="230" applyNumberFormat="0" applyProtection="0">
      <alignment horizontal="left" vertical="top" indent="1"/>
    </xf>
    <xf numFmtId="0" fontId="106" fillId="40" borderId="230" applyNumberFormat="0" applyProtection="0">
      <alignment horizontal="left" vertical="top" indent="1"/>
    </xf>
    <xf numFmtId="0" fontId="106" fillId="40" borderId="230" applyNumberFormat="0" applyProtection="0">
      <alignment horizontal="left" vertical="top" indent="1"/>
    </xf>
    <xf numFmtId="0" fontId="106" fillId="40" borderId="230" applyNumberFormat="0" applyProtection="0">
      <alignment horizontal="left" vertical="top" indent="1"/>
    </xf>
    <xf numFmtId="0" fontId="106" fillId="40" borderId="230" applyNumberFormat="0" applyProtection="0">
      <alignment horizontal="left" vertical="top" indent="1"/>
    </xf>
    <xf numFmtId="4" fontId="110" fillId="51" borderId="230" applyNumberFormat="0" applyProtection="0">
      <alignment horizontal="right" vertical="center"/>
    </xf>
    <xf numFmtId="4" fontId="110" fillId="51" borderId="230" applyNumberFormat="0" applyProtection="0">
      <alignment horizontal="right" vertical="center"/>
    </xf>
    <xf numFmtId="4" fontId="110" fillId="51" borderId="230" applyNumberFormat="0" applyProtection="0">
      <alignment horizontal="right" vertical="center"/>
    </xf>
    <xf numFmtId="4" fontId="110" fillId="51" borderId="230" applyNumberFormat="0" applyProtection="0">
      <alignment horizontal="right" vertical="center"/>
    </xf>
    <xf numFmtId="4" fontId="110" fillId="51" borderId="230" applyNumberFormat="0" applyProtection="0">
      <alignment horizontal="right" vertical="center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4" fontId="106" fillId="53" borderId="233" applyNumberFormat="0" applyProtection="0">
      <alignment horizontal="left" vertical="center" indent="1"/>
    </xf>
    <xf numFmtId="0" fontId="106" fillId="40" borderId="233" applyNumberFormat="0" applyProtection="0">
      <alignment horizontal="left" vertical="top" indent="1"/>
    </xf>
    <xf numFmtId="4" fontId="106" fillId="53" borderId="233" applyNumberFormat="0" applyProtection="0">
      <alignment horizontal="left" vertical="center" indent="1"/>
    </xf>
    <xf numFmtId="4" fontId="108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10" fontId="34" fillId="35" borderId="231" applyNumberFormat="0" applyBorder="0" applyAlignment="0" applyProtection="0"/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3" fontId="55" fillId="34" borderId="231">
      <alignment horizontal="left" vertical="top" wrapText="1"/>
      <protection locked="0"/>
    </xf>
    <xf numFmtId="4" fontId="108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0" fontId="100" fillId="0" borderId="248" applyFont="0" applyFill="0" applyBorder="0">
      <alignment horizontal="centerContinuous" vertical="justify" wrapText="1"/>
    </xf>
    <xf numFmtId="4" fontId="106" fillId="43" borderId="239" applyNumberFormat="0" applyProtection="0">
      <alignment horizontal="right"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35" borderId="250" applyNumberFormat="0" applyProtection="0">
      <alignment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10" fontId="34" fillId="35" borderId="231" applyNumberFormat="0" applyBorder="0" applyAlignment="0" applyProtection="0"/>
    <xf numFmtId="0" fontId="106" fillId="35" borderId="250" applyNumberFormat="0" applyProtection="0">
      <alignment horizontal="left" vertical="top" indent="1"/>
    </xf>
    <xf numFmtId="0" fontId="100" fillId="0" borderId="248" applyFont="0" applyFill="0" applyBorder="0">
      <alignment horizontal="center" vertical="justify" wrapText="1"/>
    </xf>
    <xf numFmtId="0" fontId="100" fillId="0" borderId="248" applyFont="0" applyFill="0" applyBorder="0">
      <alignment horizontal="centerContinuous" vertical="justify" wrapText="1"/>
    </xf>
    <xf numFmtId="4" fontId="106" fillId="42" borderId="236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0" fontId="27" fillId="54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4" fontId="110" fillId="51" borderId="239" applyNumberFormat="0" applyProtection="0">
      <alignment horizontal="right" vertical="center"/>
    </xf>
    <xf numFmtId="0" fontId="27" fillId="52" borderId="239" applyNumberFormat="0" applyProtection="0">
      <alignment horizontal="left" vertical="top" indent="1"/>
    </xf>
    <xf numFmtId="10" fontId="66" fillId="35" borderId="231" applyNumberFormat="0" applyBorder="0" applyAlignment="0" applyProtection="0"/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6" fillId="53" borderId="239" applyNumberFormat="0" applyProtection="0">
      <alignment horizontal="right" vertical="center"/>
    </xf>
    <xf numFmtId="3" fontId="55" fillId="34" borderId="237">
      <alignment horizontal="left" vertical="top" wrapText="1"/>
      <protection locked="0"/>
    </xf>
    <xf numFmtId="4" fontId="108" fillId="51" borderId="239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0" fontId="31" fillId="0" borderId="238">
      <alignment horizontal="left"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0" fontId="27" fillId="36" borderId="239" applyNumberFormat="0" applyProtection="0">
      <alignment horizontal="left" vertical="center" indent="1"/>
    </xf>
    <xf numFmtId="0" fontId="100" fillId="0" borderId="231" applyFont="0" applyFill="0" applyBorder="0">
      <alignment horizontal="center" vertical="justify" wrapText="1"/>
    </xf>
    <xf numFmtId="0" fontId="100" fillId="0" borderId="231" applyFont="0" applyFill="0" applyBorder="0">
      <alignment horizontal="center" vertical="justify" wrapText="1"/>
    </xf>
    <xf numFmtId="0" fontId="100" fillId="0" borderId="231" applyFont="0" applyFill="0" applyBorder="0">
      <alignment horizontal="center" vertical="justify" wrapText="1"/>
    </xf>
    <xf numFmtId="0" fontId="100" fillId="0" borderId="231" applyFont="0" applyFill="0" applyBorder="0">
      <alignment horizontal="center" vertical="justify" wrapText="1"/>
    </xf>
    <xf numFmtId="0" fontId="100" fillId="0" borderId="231" applyFont="0" applyFill="0" applyBorder="0">
      <alignment horizontal="center" vertical="justify" wrapText="1"/>
    </xf>
    <xf numFmtId="0" fontId="100" fillId="0" borderId="231" applyFont="0" applyFill="0" applyBorder="0">
      <alignment horizontal="centerContinuous" vertical="justify" wrapText="1"/>
    </xf>
    <xf numFmtId="0" fontId="100" fillId="0" borderId="231" applyFont="0" applyFill="0" applyBorder="0">
      <alignment horizontal="centerContinuous" vertical="justify" wrapText="1"/>
    </xf>
    <xf numFmtId="0" fontId="100" fillId="0" borderId="231" applyFont="0" applyFill="0" applyBorder="0">
      <alignment horizontal="centerContinuous" vertical="justify" wrapText="1"/>
    </xf>
    <xf numFmtId="0" fontId="100" fillId="0" borderId="231" applyFont="0" applyFill="0" applyBorder="0">
      <alignment horizontal="centerContinuous" vertical="justify" wrapText="1"/>
    </xf>
    <xf numFmtId="0" fontId="100" fillId="0" borderId="231" applyFont="0" applyFill="0" applyBorder="0">
      <alignment horizontal="centerContinuous" vertical="justify" wrapText="1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10" fontId="66" fillId="35" borderId="231" applyNumberFormat="0" applyBorder="0" applyAlignment="0" applyProtection="0"/>
    <xf numFmtId="10" fontId="66" fillId="35" borderId="231" applyNumberFormat="0" applyBorder="0" applyAlignment="0" applyProtection="0"/>
    <xf numFmtId="10" fontId="66" fillId="35" borderId="231" applyNumberFormat="0" applyBorder="0" applyAlignment="0" applyProtection="0"/>
    <xf numFmtId="10" fontId="34" fillId="35" borderId="231" applyNumberFormat="0" applyBorder="0" applyAlignment="0" applyProtection="0"/>
    <xf numFmtId="4" fontId="106" fillId="51" borderId="239" applyNumberFormat="0" applyProtection="0">
      <alignment horizontal="right" vertical="center"/>
    </xf>
    <xf numFmtId="3" fontId="55" fillId="34" borderId="231">
      <alignment horizontal="left" vertical="top" wrapText="1"/>
      <protection locked="0"/>
    </xf>
    <xf numFmtId="4" fontId="106" fillId="41" borderId="239" applyNumberFormat="0" applyProtection="0">
      <alignment horizontal="right" vertical="center"/>
    </xf>
    <xf numFmtId="4" fontId="106" fillId="35" borderId="250" applyNumberFormat="0" applyProtection="0">
      <alignment horizontal="left" vertical="center" indent="1"/>
    </xf>
    <xf numFmtId="0" fontId="100" fillId="0" borderId="237" applyFont="0" applyFill="0" applyBorder="0">
      <alignment horizontal="centerContinuous" vertical="justify" wrapText="1"/>
    </xf>
    <xf numFmtId="4" fontId="106" fillId="35" borderId="239" applyNumberFormat="0" applyProtection="0">
      <alignment horizontal="left" vertical="center" indent="1"/>
    </xf>
    <xf numFmtId="4" fontId="106" fillId="48" borderId="239" applyNumberFormat="0" applyProtection="0">
      <alignment horizontal="right" vertical="center"/>
    </xf>
    <xf numFmtId="0" fontId="106" fillId="40" borderId="236" applyNumberFormat="0" applyProtection="0">
      <alignment horizontal="left" vertical="top" indent="1"/>
    </xf>
    <xf numFmtId="0" fontId="31" fillId="0" borderId="235">
      <alignment horizontal="left" vertical="center"/>
    </xf>
    <xf numFmtId="4" fontId="106" fillId="35" borderId="236" applyNumberFormat="0" applyProtection="0">
      <alignment vertical="center"/>
    </xf>
    <xf numFmtId="0" fontId="27" fillId="52" borderId="236" applyNumberFormat="0" applyProtection="0">
      <alignment horizontal="left" vertical="center" indent="1"/>
    </xf>
    <xf numFmtId="4" fontId="104" fillId="39" borderId="236" applyNumberFormat="0" applyProtection="0">
      <alignment vertical="center"/>
    </xf>
    <xf numFmtId="0" fontId="27" fillId="52" borderId="236" applyNumberFormat="0" applyProtection="0">
      <alignment horizontal="left" vertical="center" indent="1"/>
    </xf>
    <xf numFmtId="0" fontId="106" fillId="35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4" fontId="106" fillId="35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0" fontId="100" fillId="0" borderId="234" applyFont="0" applyFill="0" applyBorder="0">
      <alignment horizontal="center" vertical="justify" wrapText="1"/>
    </xf>
    <xf numFmtId="4" fontId="106" fillId="41" borderId="236" applyNumberFormat="0" applyProtection="0">
      <alignment horizontal="right" vertical="center"/>
    </xf>
    <xf numFmtId="4" fontId="105" fillId="34" borderId="236" applyNumberFormat="0" applyProtection="0">
      <alignment vertical="center"/>
    </xf>
    <xf numFmtId="4" fontId="106" fillId="42" borderId="236" applyNumberFormat="0" applyProtection="0">
      <alignment horizontal="right" vertical="center"/>
    </xf>
    <xf numFmtId="4" fontId="105" fillId="34" borderId="236" applyNumberFormat="0" applyProtection="0">
      <alignment vertical="center"/>
    </xf>
    <xf numFmtId="10" fontId="66" fillId="35" borderId="234" applyNumberFormat="0" applyBorder="0" applyAlignment="0" applyProtection="0"/>
    <xf numFmtId="4" fontId="106" fillId="42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10" fontId="66" fillId="35" borderId="234" applyNumberFormat="0" applyBorder="0" applyAlignment="0" applyProtection="0"/>
    <xf numFmtId="0" fontId="27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0" fontId="100" fillId="0" borderId="234" applyFont="0" applyFill="0" applyBorder="0">
      <alignment horizontal="centerContinuous" vertical="justify" wrapText="1"/>
    </xf>
    <xf numFmtId="4" fontId="105" fillId="34" borderId="236" applyNumberFormat="0" applyProtection="0">
      <alignment vertical="center"/>
    </xf>
    <xf numFmtId="4" fontId="104" fillId="34" borderId="236" applyNumberFormat="0" applyProtection="0">
      <alignment horizontal="left" vertical="center" indent="1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0" fontId="27" fillId="52" borderId="236" applyNumberFormat="0" applyProtection="0">
      <alignment horizontal="left" vertical="top" indent="1"/>
    </xf>
    <xf numFmtId="4" fontId="106" fillId="51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0" fontId="106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4" fontId="110" fillId="51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4" fontId="108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top" indent="1"/>
    </xf>
    <xf numFmtId="4" fontId="106" fillId="45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5" fillId="34" borderId="236" applyNumberFormat="0" applyProtection="0">
      <alignment vertical="center"/>
    </xf>
    <xf numFmtId="4" fontId="106" fillId="47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0" fontId="27" fillId="40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4" fontId="106" fillId="35" borderId="236" applyNumberFormat="0" applyProtection="0">
      <alignment horizontal="left" vertical="center" indent="1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0" fontId="27" fillId="40" borderId="236" applyNumberFormat="0" applyProtection="0">
      <alignment horizontal="left" vertical="top" indent="1"/>
    </xf>
    <xf numFmtId="4" fontId="106" fillId="51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8" fillId="35" borderId="236" applyNumberFormat="0" applyProtection="0">
      <alignment vertical="center"/>
    </xf>
    <xf numFmtId="4" fontId="106" fillId="51" borderId="236" applyNumberFormat="0" applyProtection="0">
      <alignment horizontal="right" vertical="center"/>
    </xf>
    <xf numFmtId="0" fontId="106" fillId="40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center" indent="1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05" fillId="34" borderId="236" applyNumberFormat="0" applyProtection="0">
      <alignment vertical="center"/>
    </xf>
    <xf numFmtId="0" fontId="104" fillId="34" borderId="236" applyNumberFormat="0" applyProtection="0">
      <alignment horizontal="left" vertical="top" indent="1"/>
    </xf>
    <xf numFmtId="4" fontId="108" fillId="35" borderId="236" applyNumberFormat="0" applyProtection="0">
      <alignment vertical="center"/>
    </xf>
    <xf numFmtId="0" fontId="106" fillId="35" borderId="236" applyNumberFormat="0" applyProtection="0">
      <alignment horizontal="left" vertical="top" indent="1"/>
    </xf>
    <xf numFmtId="4" fontId="106" fillId="49" borderId="250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6" fillId="51" borderId="236" applyNumberFormat="0" applyProtection="0">
      <alignment horizontal="right" vertical="center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4" fontId="106" fillId="41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4" fillId="39" borderId="236" applyNumberFormat="0" applyProtection="0">
      <alignment vertical="center"/>
    </xf>
    <xf numFmtId="0" fontId="104" fillId="34" borderId="236" applyNumberFormat="0" applyProtection="0">
      <alignment horizontal="left" vertical="top" indent="1"/>
    </xf>
    <xf numFmtId="4" fontId="106" fillId="49" borderId="236" applyNumberFormat="0" applyProtection="0">
      <alignment horizontal="right" vertical="center"/>
    </xf>
    <xf numFmtId="0" fontId="27" fillId="54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4" fontId="106" fillId="43" borderId="236" applyNumberFormat="0" applyProtection="0">
      <alignment horizontal="right" vertical="center"/>
    </xf>
    <xf numFmtId="0" fontId="27" fillId="40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4" fontId="106" fillId="49" borderId="236" applyNumberFormat="0" applyProtection="0">
      <alignment horizontal="right" vertical="center"/>
    </xf>
    <xf numFmtId="0" fontId="104" fillId="34" borderId="236" applyNumberFormat="0" applyProtection="0">
      <alignment horizontal="left" vertical="top" indent="1"/>
    </xf>
    <xf numFmtId="4" fontId="105" fillId="34" borderId="236" applyNumberFormat="0" applyProtection="0">
      <alignment vertical="center"/>
    </xf>
    <xf numFmtId="4" fontId="106" fillId="53" borderId="236" applyNumberFormat="0" applyProtection="0">
      <alignment horizontal="left" vertical="center" indent="1"/>
    </xf>
    <xf numFmtId="4" fontId="106" fillId="35" borderId="236" applyNumberFormat="0" applyProtection="0">
      <alignment vertical="center"/>
    </xf>
    <xf numFmtId="0" fontId="27" fillId="40" borderId="236" applyNumberFormat="0" applyProtection="0">
      <alignment horizontal="left" vertical="center" indent="1"/>
    </xf>
    <xf numFmtId="4" fontId="106" fillId="49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0" fontId="104" fillId="34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4" fontId="108" fillId="51" borderId="236" applyNumberFormat="0" applyProtection="0">
      <alignment horizontal="right" vertical="center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4" fontId="104" fillId="39" borderId="236" applyNumberFormat="0" applyProtection="0">
      <alignment vertical="center"/>
    </xf>
    <xf numFmtId="0" fontId="27" fillId="40" borderId="236" applyNumberFormat="0" applyProtection="0">
      <alignment horizontal="left" vertical="top" indent="1"/>
    </xf>
    <xf numFmtId="4" fontId="106" fillId="35" borderId="236" applyNumberFormat="0" applyProtection="0">
      <alignment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0" fontId="27" fillId="36" borderId="236" applyNumberFormat="0" applyProtection="0">
      <alignment horizontal="left" vertical="center" indent="1"/>
    </xf>
    <xf numFmtId="4" fontId="106" fillId="53" borderId="236" applyNumberFormat="0" applyProtection="0">
      <alignment horizontal="right" vertical="center"/>
    </xf>
    <xf numFmtId="4" fontId="108" fillId="35" borderId="236" applyNumberFormat="0" applyProtection="0">
      <alignment vertical="center"/>
    </xf>
    <xf numFmtId="0" fontId="31" fillId="0" borderId="235">
      <alignment horizontal="left" vertical="center"/>
    </xf>
    <xf numFmtId="0" fontId="104" fillId="34" borderId="236" applyNumberFormat="0" applyProtection="0">
      <alignment horizontal="left" vertical="top" indent="1"/>
    </xf>
    <xf numFmtId="3" fontId="55" fillId="34" borderId="234">
      <alignment horizontal="left" vertical="top" wrapText="1"/>
      <protection locked="0"/>
    </xf>
    <xf numFmtId="4" fontId="104" fillId="39" borderId="236" applyNumberFormat="0" applyProtection="0">
      <alignment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4" fontId="106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6" fillId="35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center" indent="1"/>
    </xf>
    <xf numFmtId="4" fontId="106" fillId="41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5" fillId="34" borderId="236" applyNumberFormat="0" applyProtection="0">
      <alignment vertical="center"/>
    </xf>
    <xf numFmtId="0" fontId="27" fillId="40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6" fillId="35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4" fontId="106" fillId="35" borderId="236" applyNumberFormat="0" applyProtection="0">
      <alignment horizontal="left" vertical="center" indent="1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4" fillId="39" borderId="250" applyNumberFormat="0" applyProtection="0">
      <alignment vertical="center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4" fontId="106" fillId="51" borderId="236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0" fontId="106" fillId="40" borderId="236" applyNumberFormat="0" applyProtection="0">
      <alignment horizontal="left" vertical="top" indent="1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0" fontId="104" fillId="34" borderId="236" applyNumberFormat="0" applyProtection="0">
      <alignment horizontal="left" vertical="top" indent="1"/>
    </xf>
    <xf numFmtId="4" fontId="106" fillId="53" borderId="236" applyNumberFormat="0" applyProtection="0">
      <alignment horizontal="right" vertical="center"/>
    </xf>
    <xf numFmtId="0" fontId="27" fillId="36" borderId="236" applyNumberFormat="0" applyProtection="0">
      <alignment horizontal="left" vertical="top" indent="1"/>
    </xf>
    <xf numFmtId="4" fontId="105" fillId="34" borderId="236" applyNumberFormat="0" applyProtection="0">
      <alignment vertical="center"/>
    </xf>
    <xf numFmtId="0" fontId="104" fillId="34" borderId="236" applyNumberFormat="0" applyProtection="0">
      <alignment horizontal="left" vertical="top" indent="1"/>
    </xf>
    <xf numFmtId="4" fontId="106" fillId="43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4" fontId="105" fillId="34" borderId="236" applyNumberFormat="0" applyProtection="0">
      <alignment vertical="center"/>
    </xf>
    <xf numFmtId="4" fontId="106" fillId="41" borderId="236" applyNumberFormat="0" applyProtection="0">
      <alignment horizontal="right" vertical="center"/>
    </xf>
    <xf numFmtId="0" fontId="104" fillId="34" borderId="236" applyNumberFormat="0" applyProtection="0">
      <alignment horizontal="left" vertical="top" indent="1"/>
    </xf>
    <xf numFmtId="4" fontId="106" fillId="42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106" fillId="40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3" fontId="55" fillId="34" borderId="237">
      <alignment horizontal="left" vertical="top" wrapText="1"/>
      <protection locked="0"/>
    </xf>
    <xf numFmtId="4" fontId="104" fillId="34" borderId="236" applyNumberFormat="0" applyProtection="0">
      <alignment horizontal="left" vertical="center" indent="1"/>
    </xf>
    <xf numFmtId="0" fontId="106" fillId="40" borderId="236" applyNumberFormat="0" applyProtection="0">
      <alignment horizontal="left" vertical="top" indent="1"/>
    </xf>
    <xf numFmtId="4" fontId="106" fillId="47" borderId="236" applyNumberFormat="0" applyProtection="0">
      <alignment horizontal="right" vertical="center"/>
    </xf>
    <xf numFmtId="0" fontId="27" fillId="40" borderId="236" applyNumberFormat="0" applyProtection="0">
      <alignment horizontal="left" vertical="top" indent="1"/>
    </xf>
    <xf numFmtId="4" fontId="106" fillId="35" borderId="236" applyNumberFormat="0" applyProtection="0">
      <alignment horizontal="left" vertical="center" indent="1"/>
    </xf>
    <xf numFmtId="0" fontId="100" fillId="0" borderId="234" applyFont="0" applyFill="0" applyBorder="0">
      <alignment horizontal="center" vertical="justify" wrapText="1"/>
    </xf>
    <xf numFmtId="4" fontId="104" fillId="34" borderId="236" applyNumberFormat="0" applyProtection="0">
      <alignment horizontal="left" vertical="center" indent="1"/>
    </xf>
    <xf numFmtId="4" fontId="106" fillId="46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4" fillId="34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4" fontId="106" fillId="35" borderId="236" applyNumberFormat="0" applyProtection="0">
      <alignment vertical="center"/>
    </xf>
    <xf numFmtId="0" fontId="27" fillId="40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4" fontId="106" fillId="47" borderId="236" applyNumberFormat="0" applyProtection="0">
      <alignment horizontal="right"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5" fillId="34" borderId="236" applyNumberFormat="0" applyProtection="0">
      <alignment vertical="center"/>
    </xf>
    <xf numFmtId="4" fontId="105" fillId="34" borderId="236" applyNumberFormat="0" applyProtection="0">
      <alignment vertical="center"/>
    </xf>
    <xf numFmtId="4" fontId="105" fillId="34" borderId="236" applyNumberFormat="0" applyProtection="0">
      <alignment vertical="center"/>
    </xf>
    <xf numFmtId="4" fontId="105" fillId="34" borderId="236" applyNumberFormat="0" applyProtection="0">
      <alignment vertical="center"/>
    </xf>
    <xf numFmtId="4" fontId="105" fillId="34" borderId="236" applyNumberFormat="0" applyProtection="0">
      <alignment vertical="center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0" fontId="104" fillId="34" borderId="236" applyNumberFormat="0" applyProtection="0">
      <alignment horizontal="left" vertical="top" indent="1"/>
    </xf>
    <xf numFmtId="0" fontId="104" fillId="34" borderId="236" applyNumberFormat="0" applyProtection="0">
      <alignment horizontal="left" vertical="top" indent="1"/>
    </xf>
    <xf numFmtId="0" fontId="104" fillId="34" borderId="236" applyNumberFormat="0" applyProtection="0">
      <alignment horizontal="left" vertical="top" indent="1"/>
    </xf>
    <xf numFmtId="0" fontId="104" fillId="34" borderId="236" applyNumberFormat="0" applyProtection="0">
      <alignment horizontal="left" vertical="top" indent="1"/>
    </xf>
    <xf numFmtId="0" fontId="104" fillId="34" borderId="236" applyNumberFormat="0" applyProtection="0">
      <alignment horizontal="left" vertical="top" indent="1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6" fillId="35" borderId="250" applyNumberFormat="0" applyProtection="0">
      <alignment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0" fontId="27" fillId="52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6" fillId="35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4" fontId="106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0" fontId="106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0" fontId="104" fillId="34" borderId="236" applyNumberFormat="0" applyProtection="0">
      <alignment horizontal="left" vertical="top" indent="1"/>
    </xf>
    <xf numFmtId="4" fontId="104" fillId="34" borderId="236" applyNumberFormat="0" applyProtection="0">
      <alignment horizontal="left" vertical="center" indent="1"/>
    </xf>
    <xf numFmtId="4" fontId="104" fillId="39" borderId="236" applyNumberFormat="0" applyProtection="0">
      <alignment vertical="center"/>
    </xf>
    <xf numFmtId="0" fontId="27" fillId="36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10" fontId="34" fillId="35" borderId="234" applyNumberFormat="0" applyBorder="0" applyAlignment="0" applyProtection="0"/>
    <xf numFmtId="0" fontId="100" fillId="0" borderId="234" applyFont="0" applyFill="0" applyBorder="0">
      <alignment horizontal="center" vertical="justify" wrapText="1"/>
    </xf>
    <xf numFmtId="10" fontId="34" fillId="35" borderId="237" applyNumberFormat="0" applyBorder="0" applyAlignment="0" applyProtection="0"/>
    <xf numFmtId="0" fontId="106" fillId="40" borderId="236" applyNumberFormat="0" applyProtection="0">
      <alignment horizontal="left" vertical="top" indent="1"/>
    </xf>
    <xf numFmtId="0" fontId="100" fillId="0" borderId="234" applyFont="0" applyFill="0" applyBorder="0">
      <alignment horizontal="centerContinuous" vertical="justify" wrapText="1"/>
    </xf>
    <xf numFmtId="0" fontId="104" fillId="34" borderId="236" applyNumberFormat="0" applyProtection="0">
      <alignment horizontal="left" vertical="top" indent="1"/>
    </xf>
    <xf numFmtId="4" fontId="104" fillId="39" borderId="236" applyNumberFormat="0" applyProtection="0">
      <alignment vertical="center"/>
    </xf>
    <xf numFmtId="4" fontId="106" fillId="45" borderId="236" applyNumberFormat="0" applyProtection="0">
      <alignment horizontal="right" vertical="center"/>
    </xf>
    <xf numFmtId="0" fontId="27" fillId="40" borderId="250" applyNumberFormat="0" applyProtection="0">
      <alignment horizontal="left" vertical="top" indent="1"/>
    </xf>
    <xf numFmtId="4" fontId="106" fillId="49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0" fontId="27" fillId="52" borderId="236" applyNumberFormat="0" applyProtection="0">
      <alignment horizontal="left" vertical="top" indent="1"/>
    </xf>
    <xf numFmtId="4" fontId="106" fillId="47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0" fontId="27" fillId="52" borderId="236" applyNumberFormat="0" applyProtection="0">
      <alignment horizontal="left" vertical="center" indent="1"/>
    </xf>
    <xf numFmtId="4" fontId="106" fillId="47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10" fontId="34" fillId="35" borderId="234" applyNumberFormat="0" applyBorder="0" applyAlignment="0" applyProtection="0"/>
    <xf numFmtId="0" fontId="27" fillId="54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4" fontId="106" fillId="53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4" fontId="106" fillId="51" borderId="236" applyNumberFormat="0" applyProtection="0">
      <alignment horizontal="right" vertical="center"/>
    </xf>
    <xf numFmtId="0" fontId="27" fillId="36" borderId="236" applyNumberFormat="0" applyProtection="0">
      <alignment horizontal="left" vertical="center" indent="1"/>
    </xf>
    <xf numFmtId="0" fontId="106" fillId="35" borderId="236" applyNumberFormat="0" applyProtection="0">
      <alignment horizontal="left" vertical="top" indent="1"/>
    </xf>
    <xf numFmtId="4" fontId="106" fillId="53" borderId="236" applyNumberFormat="0" applyProtection="0">
      <alignment horizontal="right" vertical="center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center" indent="1"/>
    </xf>
    <xf numFmtId="4" fontId="105" fillId="34" borderId="236" applyNumberFormat="0" applyProtection="0">
      <alignment vertical="center"/>
    </xf>
    <xf numFmtId="0" fontId="27" fillId="36" borderId="250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top" indent="1"/>
    </xf>
    <xf numFmtId="4" fontId="106" fillId="49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0" fontId="31" fillId="0" borderId="235">
      <alignment horizontal="left" vertical="center"/>
    </xf>
    <xf numFmtId="10" fontId="66" fillId="35" borderId="234" applyNumberFormat="0" applyBorder="0" applyAlignment="0" applyProtection="0"/>
    <xf numFmtId="0" fontId="31" fillId="0" borderId="235">
      <alignment horizontal="left" vertical="center"/>
    </xf>
    <xf numFmtId="0" fontId="31" fillId="0" borderId="235">
      <alignment horizontal="left" vertical="center"/>
    </xf>
    <xf numFmtId="0" fontId="100" fillId="0" borderId="234" applyFont="0" applyFill="0" applyBorder="0">
      <alignment horizontal="centerContinuous" vertical="justify" wrapText="1"/>
    </xf>
    <xf numFmtId="0" fontId="100" fillId="0" borderId="234" applyFont="0" applyFill="0" applyBorder="0">
      <alignment horizontal="centerContinuous" vertical="justify" wrapText="1"/>
    </xf>
    <xf numFmtId="0" fontId="100" fillId="0" borderId="234" applyFont="0" applyFill="0" applyBorder="0">
      <alignment horizontal="centerContinuous" vertical="justify" wrapText="1"/>
    </xf>
    <xf numFmtId="0" fontId="100" fillId="0" borderId="234" applyFont="0" applyFill="0" applyBorder="0">
      <alignment horizontal="center" vertical="justify" wrapText="1"/>
    </xf>
    <xf numFmtId="0" fontId="100" fillId="0" borderId="234" applyFont="0" applyFill="0" applyBorder="0">
      <alignment horizontal="center" vertical="justify" wrapText="1"/>
    </xf>
    <xf numFmtId="4" fontId="105" fillId="34" borderId="250" applyNumberFormat="0" applyProtection="0">
      <alignment vertical="center"/>
    </xf>
    <xf numFmtId="10" fontId="66" fillId="35" borderId="234" applyNumberFormat="0" applyBorder="0" applyAlignment="0" applyProtection="0"/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4" fontId="106" fillId="45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0" fontId="27" fillId="52" borderId="236" applyNumberFormat="0" applyProtection="0">
      <alignment horizontal="left" vertical="center" indent="1"/>
    </xf>
    <xf numFmtId="4" fontId="106" fillId="45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10" fontId="34" fillId="35" borderId="237" applyNumberFormat="0" applyBorder="0" applyAlignment="0" applyProtection="0"/>
    <xf numFmtId="4" fontId="106" fillId="42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0" fontId="27" fillId="40" borderId="236" applyNumberFormat="0" applyProtection="0">
      <alignment horizontal="left" vertical="top" indent="1"/>
    </xf>
    <xf numFmtId="4" fontId="106" fillId="53" borderId="236" applyNumberFormat="0" applyProtection="0">
      <alignment horizontal="right" vertical="center"/>
    </xf>
    <xf numFmtId="0" fontId="27" fillId="40" borderId="236" applyNumberFormat="0" applyProtection="0">
      <alignment horizontal="left" vertical="center" indent="1"/>
    </xf>
    <xf numFmtId="4" fontId="106" fillId="45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0" fontId="27" fillId="36" borderId="236" applyNumberFormat="0" applyProtection="0">
      <alignment horizontal="left" vertical="center" indent="1"/>
    </xf>
    <xf numFmtId="4" fontId="106" fillId="42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4" fontId="106" fillId="35" borderId="239" applyNumberFormat="0" applyProtection="0">
      <alignment horizontal="left" vertical="center" indent="1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4" fontId="106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0" fontId="104" fillId="34" borderId="239" applyNumberFormat="0" applyProtection="0">
      <alignment horizontal="left" vertical="top" indent="1"/>
    </xf>
    <xf numFmtId="0" fontId="27" fillId="52" borderId="250" applyNumberFormat="0" applyProtection="0">
      <alignment horizontal="left" vertical="center" indent="1"/>
    </xf>
    <xf numFmtId="4" fontId="106" fillId="53" borderId="239" applyNumberFormat="0" applyProtection="0">
      <alignment horizontal="right" vertical="center"/>
    </xf>
    <xf numFmtId="0" fontId="27" fillId="36" borderId="239" applyNumberFormat="0" applyProtection="0">
      <alignment horizontal="left" vertical="top" indent="1"/>
    </xf>
    <xf numFmtId="4" fontId="105" fillId="34" borderId="239" applyNumberFormat="0" applyProtection="0">
      <alignment vertical="center"/>
    </xf>
    <xf numFmtId="0" fontId="104" fillId="34" borderId="239" applyNumberFormat="0" applyProtection="0">
      <alignment horizontal="left" vertical="top" indent="1"/>
    </xf>
    <xf numFmtId="4" fontId="106" fillId="43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4" fontId="105" fillId="34" borderId="239" applyNumberFormat="0" applyProtection="0">
      <alignment vertical="center"/>
    </xf>
    <xf numFmtId="4" fontId="106" fillId="41" borderId="239" applyNumberFormat="0" applyProtection="0">
      <alignment horizontal="right" vertical="center"/>
    </xf>
    <xf numFmtId="0" fontId="104" fillId="34" borderId="239" applyNumberFormat="0" applyProtection="0">
      <alignment horizontal="left" vertical="top" indent="1"/>
    </xf>
    <xf numFmtId="4" fontId="106" fillId="42" borderId="239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center" indent="1"/>
    </xf>
    <xf numFmtId="3" fontId="55" fillId="34" borderId="240">
      <alignment horizontal="left" vertical="top" wrapText="1"/>
      <protection locked="0"/>
    </xf>
    <xf numFmtId="4" fontId="104" fillId="34" borderId="239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4" fontId="106" fillId="47" borderId="239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4" fontId="106" fillId="35" borderId="239" applyNumberFormat="0" applyProtection="0">
      <alignment horizontal="left" vertical="center" indent="1"/>
    </xf>
    <xf numFmtId="0" fontId="100" fillId="0" borderId="237" applyFont="0" applyFill="0" applyBorder="0">
      <alignment horizontal="center" vertical="justify" wrapText="1"/>
    </xf>
    <xf numFmtId="4" fontId="104" fillId="34" borderId="239" applyNumberFormat="0" applyProtection="0">
      <alignment horizontal="left" vertical="center" indent="1"/>
    </xf>
    <xf numFmtId="4" fontId="106" fillId="46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4" fillId="34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top" indent="1"/>
    </xf>
    <xf numFmtId="4" fontId="106" fillId="35" borderId="239" applyNumberFormat="0" applyProtection="0">
      <alignment vertical="center"/>
    </xf>
    <xf numFmtId="0" fontId="27" fillId="40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4" fontId="106" fillId="47" borderId="239" applyNumberFormat="0" applyProtection="0">
      <alignment horizontal="right"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0" fontId="104" fillId="34" borderId="239" applyNumberFormat="0" applyProtection="0">
      <alignment horizontal="left" vertical="top" indent="1"/>
    </xf>
    <xf numFmtId="4" fontId="104" fillId="34" borderId="239" applyNumberFormat="0" applyProtection="0">
      <alignment horizontal="left" vertical="center" indent="1"/>
    </xf>
    <xf numFmtId="4" fontId="104" fillId="39" borderId="239" applyNumberFormat="0" applyProtection="0">
      <alignment vertical="center"/>
    </xf>
    <xf numFmtId="0" fontId="27" fillId="36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10" fontId="34" fillId="35" borderId="237" applyNumberFormat="0" applyBorder="0" applyAlignment="0" applyProtection="0"/>
    <xf numFmtId="0" fontId="100" fillId="0" borderId="237" applyFont="0" applyFill="0" applyBorder="0">
      <alignment horizontal="center" vertical="justify" wrapText="1"/>
    </xf>
    <xf numFmtId="10" fontId="34" fillId="35" borderId="240" applyNumberFormat="0" applyBorder="0" applyAlignment="0" applyProtection="0"/>
    <xf numFmtId="0" fontId="106" fillId="40" borderId="239" applyNumberFormat="0" applyProtection="0">
      <alignment horizontal="left" vertical="top" indent="1"/>
    </xf>
    <xf numFmtId="0" fontId="100" fillId="0" borderId="237" applyFont="0" applyFill="0" applyBorder="0">
      <alignment horizontal="centerContinuous" vertical="justify" wrapText="1"/>
    </xf>
    <xf numFmtId="4" fontId="104" fillId="39" borderId="250" applyNumberFormat="0" applyProtection="0">
      <alignment vertical="center"/>
    </xf>
    <xf numFmtId="0" fontId="104" fillId="34" borderId="239" applyNumberFormat="0" applyProtection="0">
      <alignment horizontal="left" vertical="top" indent="1"/>
    </xf>
    <xf numFmtId="4" fontId="104" fillId="39" borderId="239" applyNumberFormat="0" applyProtection="0">
      <alignment vertical="center"/>
    </xf>
    <xf numFmtId="4" fontId="106" fillId="45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0" fontId="27" fillId="52" borderId="239" applyNumberFormat="0" applyProtection="0">
      <alignment horizontal="left" vertical="top" indent="1"/>
    </xf>
    <xf numFmtId="4" fontId="106" fillId="47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4" fontId="106" fillId="47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10" fontId="34" fillId="35" borderId="237" applyNumberFormat="0" applyBorder="0" applyAlignment="0" applyProtection="0"/>
    <xf numFmtId="0" fontId="27" fillId="54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4" fontId="106" fillId="53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4" fontId="106" fillId="51" borderId="239" applyNumberFormat="0" applyProtection="0">
      <alignment horizontal="right" vertical="center"/>
    </xf>
    <xf numFmtId="0" fontId="27" fillId="36" borderId="239" applyNumberFormat="0" applyProtection="0">
      <alignment horizontal="left" vertical="center" indent="1"/>
    </xf>
    <xf numFmtId="0" fontId="106" fillId="35" borderId="239" applyNumberFormat="0" applyProtection="0">
      <alignment horizontal="left" vertical="top" indent="1"/>
    </xf>
    <xf numFmtId="4" fontId="106" fillId="53" borderId="239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center" indent="1"/>
    </xf>
    <xf numFmtId="4" fontId="105" fillId="34" borderId="239" applyNumberFormat="0" applyProtection="0">
      <alignment vertical="center"/>
    </xf>
    <xf numFmtId="0" fontId="106" fillId="35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top" indent="1"/>
    </xf>
    <xf numFmtId="4" fontId="106" fillId="49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0" fontId="31" fillId="0" borderId="238">
      <alignment horizontal="left" vertical="center"/>
    </xf>
    <xf numFmtId="10" fontId="66" fillId="35" borderId="237" applyNumberFormat="0" applyBorder="0" applyAlignment="0" applyProtection="0"/>
    <xf numFmtId="0" fontId="31" fillId="0" borderId="238">
      <alignment horizontal="left" vertical="center"/>
    </xf>
    <xf numFmtId="0" fontId="31" fillId="0" borderId="238">
      <alignment horizontal="left" vertical="center"/>
    </xf>
    <xf numFmtId="0" fontId="100" fillId="0" borderId="237" applyFont="0" applyFill="0" applyBorder="0">
      <alignment horizontal="centerContinuous" vertical="justify" wrapText="1"/>
    </xf>
    <xf numFmtId="0" fontId="100" fillId="0" borderId="237" applyFont="0" applyFill="0" applyBorder="0">
      <alignment horizontal="centerContinuous" vertical="justify" wrapText="1"/>
    </xf>
    <xf numFmtId="0" fontId="100" fillId="0" borderId="237" applyFont="0" applyFill="0" applyBorder="0">
      <alignment horizontal="centerContinuous" vertical="justify" wrapText="1"/>
    </xf>
    <xf numFmtId="0" fontId="100" fillId="0" borderId="237" applyFont="0" applyFill="0" applyBorder="0">
      <alignment horizontal="center" vertical="justify" wrapText="1"/>
    </xf>
    <xf numFmtId="0" fontId="100" fillId="0" borderId="237" applyFont="0" applyFill="0" applyBorder="0">
      <alignment horizontal="center" vertical="justify" wrapText="1"/>
    </xf>
    <xf numFmtId="10" fontId="66" fillId="35" borderId="237" applyNumberFormat="0" applyBorder="0" applyAlignment="0" applyProtection="0"/>
    <xf numFmtId="3" fontId="55" fillId="34" borderId="240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4" fontId="106" fillId="45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4" fontId="106" fillId="45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10" fontId="34" fillId="35" borderId="240" applyNumberFormat="0" applyBorder="0" applyAlignment="0" applyProtection="0"/>
    <xf numFmtId="4" fontId="106" fillId="42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4" fontId="106" fillId="53" borderId="239" applyNumberFormat="0" applyProtection="0">
      <alignment horizontal="right" vertical="center"/>
    </xf>
    <xf numFmtId="0" fontId="27" fillId="40" borderId="239" applyNumberFormat="0" applyProtection="0">
      <alignment horizontal="left" vertical="center" indent="1"/>
    </xf>
    <xf numFmtId="4" fontId="106" fillId="45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0" fontId="27" fillId="36" borderId="239" applyNumberFormat="0" applyProtection="0">
      <alignment horizontal="left" vertical="center" indent="1"/>
    </xf>
    <xf numFmtId="4" fontId="106" fillId="42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4" fontId="106" fillId="35" borderId="250" applyNumberFormat="0" applyProtection="0">
      <alignment vertical="center"/>
    </xf>
    <xf numFmtId="0" fontId="31" fillId="0" borderId="243">
      <alignment horizontal="left" vertical="center"/>
    </xf>
    <xf numFmtId="4" fontId="110" fillId="51" borderId="244" applyNumberFormat="0" applyProtection="0">
      <alignment horizontal="right" vertical="center"/>
    </xf>
    <xf numFmtId="0" fontId="106" fillId="40" borderId="244" applyNumberFormat="0" applyProtection="0">
      <alignment horizontal="left" vertical="top" indent="1"/>
    </xf>
    <xf numFmtId="4" fontId="106" fillId="53" borderId="244" applyNumberFormat="0" applyProtection="0">
      <alignment horizontal="left" vertical="center" indent="1"/>
    </xf>
    <xf numFmtId="4" fontId="108" fillId="51" borderId="244" applyNumberFormat="0" applyProtection="0">
      <alignment horizontal="right" vertical="center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vertical="center"/>
    </xf>
    <xf numFmtId="0" fontId="27" fillId="54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4" fontId="106" fillId="46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4" fontId="104" fillId="34" borderId="244" applyNumberFormat="0" applyProtection="0">
      <alignment horizontal="left" vertical="center" indent="1"/>
    </xf>
    <xf numFmtId="4" fontId="106" fillId="51" borderId="244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4" fontId="108" fillId="51" borderId="244" applyNumberFormat="0" applyProtection="0">
      <alignment horizontal="right" vertical="center"/>
    </xf>
    <xf numFmtId="0" fontId="106" fillId="35" borderId="244" applyNumberFormat="0" applyProtection="0">
      <alignment horizontal="left" vertical="top" indent="1"/>
    </xf>
    <xf numFmtId="4" fontId="106" fillId="35" borderId="244" applyNumberFormat="0" applyProtection="0">
      <alignment horizontal="left" vertical="center" indent="1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0" fontId="27" fillId="54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4" fillId="34" borderId="244" applyNumberFormat="0" applyProtection="0">
      <alignment horizontal="left" vertical="center" indent="1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0" fontId="31" fillId="0" borderId="243">
      <alignment horizontal="left" vertical="center"/>
    </xf>
    <xf numFmtId="4" fontId="105" fillId="34" borderId="244" applyNumberFormat="0" applyProtection="0">
      <alignment vertical="center"/>
    </xf>
    <xf numFmtId="4" fontId="110" fillId="51" borderId="244" applyNumberFormat="0" applyProtection="0">
      <alignment horizontal="right" vertical="center"/>
    </xf>
    <xf numFmtId="0" fontId="31" fillId="0" borderId="243">
      <alignment horizontal="left" vertical="center"/>
    </xf>
    <xf numFmtId="4" fontId="106" fillId="48" borderId="250" applyNumberFormat="0" applyProtection="0">
      <alignment horizontal="right" vertical="center"/>
    </xf>
    <xf numFmtId="4" fontId="106" fillId="35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0" fontId="31" fillId="0" borderId="243">
      <alignment horizontal="left" vertical="center"/>
    </xf>
    <xf numFmtId="4" fontId="106" fillId="53" borderId="250" applyNumberFormat="0" applyProtection="0">
      <alignment horizontal="left" vertical="center" indent="1"/>
    </xf>
    <xf numFmtId="4" fontId="106" fillId="45" borderId="250" applyNumberFormat="0" applyProtection="0">
      <alignment horizontal="right" vertical="center"/>
    </xf>
    <xf numFmtId="3" fontId="55" fillId="34" borderId="242">
      <alignment horizontal="left" vertical="top" wrapText="1"/>
      <protection locked="0"/>
    </xf>
    <xf numFmtId="4" fontId="110" fillId="51" borderId="244" applyNumberFormat="0" applyProtection="0">
      <alignment horizontal="right" vertical="center"/>
    </xf>
    <xf numFmtId="4" fontId="106" fillId="35" borderId="244" applyNumberFormat="0" applyProtection="0">
      <alignment vertical="center"/>
    </xf>
    <xf numFmtId="0" fontId="27" fillId="54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center" indent="1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0" fontId="104" fillId="34" borderId="244" applyNumberFormat="0" applyProtection="0">
      <alignment horizontal="left" vertical="top" indent="1"/>
    </xf>
    <xf numFmtId="4" fontId="106" fillId="53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0" fontId="27" fillId="52" borderId="244" applyNumberFormat="0" applyProtection="0">
      <alignment horizontal="left" vertical="top" indent="1"/>
    </xf>
    <xf numFmtId="4" fontId="106" fillId="41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0" fontId="27" fillId="54" borderId="244" applyNumberFormat="0" applyProtection="0">
      <alignment horizontal="left" vertical="center" indent="1"/>
    </xf>
    <xf numFmtId="4" fontId="104" fillId="39" borderId="250" applyNumberFormat="0" applyProtection="0">
      <alignment vertical="center"/>
    </xf>
    <xf numFmtId="0" fontId="27" fillId="40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center" indent="1"/>
    </xf>
    <xf numFmtId="0" fontId="31" fillId="0" borderId="249">
      <alignment horizontal="left" vertical="center"/>
    </xf>
    <xf numFmtId="4" fontId="104" fillId="39" borderId="250" applyNumberFormat="0" applyProtection="0">
      <alignment vertical="center"/>
    </xf>
    <xf numFmtId="0" fontId="27" fillId="36" borderId="250" applyNumberFormat="0" applyProtection="0">
      <alignment horizontal="left" vertical="center" indent="1"/>
    </xf>
    <xf numFmtId="4" fontId="106" fillId="41" borderId="250" applyNumberFormat="0" applyProtection="0">
      <alignment horizontal="right" vertical="center"/>
    </xf>
    <xf numFmtId="0" fontId="31" fillId="0" borderId="249">
      <alignment horizontal="left" vertical="center"/>
    </xf>
    <xf numFmtId="4" fontId="106" fillId="35" borderId="250" applyNumberFormat="0" applyProtection="0">
      <alignment horizontal="left" vertical="center" indent="1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6" fillId="44" borderId="244" applyNumberFormat="0" applyProtection="0">
      <alignment horizontal="right" vertical="center"/>
    </xf>
    <xf numFmtId="0" fontId="27" fillId="54" borderId="244" applyNumberFormat="0" applyProtection="0">
      <alignment horizontal="left" vertical="center" indent="1"/>
    </xf>
    <xf numFmtId="4" fontId="106" fillId="47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0" fontId="27" fillId="52" borderId="244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4" fontId="106" fillId="43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0" fontId="106" fillId="35" borderId="244" applyNumberFormat="0" applyProtection="0">
      <alignment horizontal="left" vertical="top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center" indent="1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106" fillId="40" borderId="244" applyNumberFormat="0" applyProtection="0">
      <alignment horizontal="left" vertical="top" indent="1"/>
    </xf>
    <xf numFmtId="4" fontId="104" fillId="34" borderId="244" applyNumberFormat="0" applyProtection="0">
      <alignment horizontal="left" vertical="center" indent="1"/>
    </xf>
    <xf numFmtId="0" fontId="106" fillId="40" borderId="244" applyNumberFormat="0" applyProtection="0">
      <alignment horizontal="left" vertical="top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1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4" fontId="110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0" fontId="106" fillId="35" borderId="244" applyNumberFormat="0" applyProtection="0">
      <alignment horizontal="left" vertical="top" indent="1"/>
    </xf>
    <xf numFmtId="4" fontId="106" fillId="49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4" fillId="39" borderId="244" applyNumberFormat="0" applyProtection="0">
      <alignment vertical="center"/>
    </xf>
    <xf numFmtId="4" fontId="106" fillId="41" borderId="250" applyNumberFormat="0" applyProtection="0">
      <alignment horizontal="right" vertical="center"/>
    </xf>
    <xf numFmtId="4" fontId="105" fillId="34" borderId="250" applyNumberFormat="0" applyProtection="0">
      <alignment vertical="center"/>
    </xf>
    <xf numFmtId="0" fontId="31" fillId="0" borderId="243">
      <alignment horizontal="left" vertical="center"/>
    </xf>
    <xf numFmtId="4" fontId="105" fillId="34" borderId="250" applyNumberFormat="0" applyProtection="0">
      <alignment vertical="center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0" fontId="27" fillId="36" borderId="244" applyNumberFormat="0" applyProtection="0">
      <alignment horizontal="left" vertical="top" indent="1"/>
    </xf>
    <xf numFmtId="4" fontId="106" fillId="47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8" fillId="35" borderId="244" applyNumberFormat="0" applyProtection="0">
      <alignment vertical="center"/>
    </xf>
    <xf numFmtId="0" fontId="106" fillId="40" borderId="244" applyNumberFormat="0" applyProtection="0">
      <alignment horizontal="left" vertical="top" indent="1"/>
    </xf>
    <xf numFmtId="4" fontId="104" fillId="39" borderId="241" applyNumberFormat="0" applyProtection="0">
      <alignment vertical="center"/>
    </xf>
    <xf numFmtId="4" fontId="104" fillId="39" borderId="241" applyNumberFormat="0" applyProtection="0">
      <alignment vertical="center"/>
    </xf>
    <xf numFmtId="4" fontId="104" fillId="39" borderId="241" applyNumberFormat="0" applyProtection="0">
      <alignment vertical="center"/>
    </xf>
    <xf numFmtId="4" fontId="104" fillId="39" borderId="241" applyNumberFormat="0" applyProtection="0">
      <alignment vertical="center"/>
    </xf>
    <xf numFmtId="4" fontId="104" fillId="39" borderId="241" applyNumberFormat="0" applyProtection="0">
      <alignment vertical="center"/>
    </xf>
    <xf numFmtId="4" fontId="105" fillId="34" borderId="241" applyNumberFormat="0" applyProtection="0">
      <alignment vertical="center"/>
    </xf>
    <xf numFmtId="4" fontId="105" fillId="34" borderId="241" applyNumberFormat="0" applyProtection="0">
      <alignment vertical="center"/>
    </xf>
    <xf numFmtId="4" fontId="105" fillId="34" borderId="241" applyNumberFormat="0" applyProtection="0">
      <alignment vertical="center"/>
    </xf>
    <xf numFmtId="4" fontId="105" fillId="34" borderId="241" applyNumberFormat="0" applyProtection="0">
      <alignment vertical="center"/>
    </xf>
    <xf numFmtId="4" fontId="105" fillId="34" borderId="241" applyNumberFormat="0" applyProtection="0">
      <alignment vertical="center"/>
    </xf>
    <xf numFmtId="4" fontId="104" fillId="34" borderId="241" applyNumberFormat="0" applyProtection="0">
      <alignment horizontal="left" vertical="center" indent="1"/>
    </xf>
    <xf numFmtId="4" fontId="104" fillId="34" borderId="241" applyNumberFormat="0" applyProtection="0">
      <alignment horizontal="left" vertical="center" indent="1"/>
    </xf>
    <xf numFmtId="4" fontId="104" fillId="34" borderId="241" applyNumberFormat="0" applyProtection="0">
      <alignment horizontal="left" vertical="center" indent="1"/>
    </xf>
    <xf numFmtId="4" fontId="104" fillId="34" borderId="241" applyNumberFormat="0" applyProtection="0">
      <alignment horizontal="left" vertical="center" indent="1"/>
    </xf>
    <xf numFmtId="4" fontId="104" fillId="34" borderId="241" applyNumberFormat="0" applyProtection="0">
      <alignment horizontal="left" vertical="center" indent="1"/>
    </xf>
    <xf numFmtId="0" fontId="104" fillId="34" borderId="241" applyNumberFormat="0" applyProtection="0">
      <alignment horizontal="left" vertical="top" indent="1"/>
    </xf>
    <xf numFmtId="0" fontId="104" fillId="34" borderId="241" applyNumberFormat="0" applyProtection="0">
      <alignment horizontal="left" vertical="top" indent="1"/>
    </xf>
    <xf numFmtId="0" fontId="104" fillId="34" borderId="241" applyNumberFormat="0" applyProtection="0">
      <alignment horizontal="left" vertical="top" indent="1"/>
    </xf>
    <xf numFmtId="0" fontId="104" fillId="34" borderId="241" applyNumberFormat="0" applyProtection="0">
      <alignment horizontal="left" vertical="top" indent="1"/>
    </xf>
    <xf numFmtId="0" fontId="104" fillId="34" borderId="241" applyNumberFormat="0" applyProtection="0">
      <alignment horizontal="left" vertical="top" indent="1"/>
    </xf>
    <xf numFmtId="4" fontId="106" fillId="41" borderId="241" applyNumberFormat="0" applyProtection="0">
      <alignment horizontal="right" vertical="center"/>
    </xf>
    <xf numFmtId="4" fontId="106" fillId="41" borderId="241" applyNumberFormat="0" applyProtection="0">
      <alignment horizontal="right" vertical="center"/>
    </xf>
    <xf numFmtId="4" fontId="106" fillId="41" borderId="241" applyNumberFormat="0" applyProtection="0">
      <alignment horizontal="right" vertical="center"/>
    </xf>
    <xf numFmtId="4" fontId="106" fillId="41" borderId="241" applyNumberFormat="0" applyProtection="0">
      <alignment horizontal="right" vertical="center"/>
    </xf>
    <xf numFmtId="4" fontId="106" fillId="41" borderId="241" applyNumberFormat="0" applyProtection="0">
      <alignment horizontal="right" vertical="center"/>
    </xf>
    <xf numFmtId="4" fontId="106" fillId="42" borderId="241" applyNumberFormat="0" applyProtection="0">
      <alignment horizontal="right" vertical="center"/>
    </xf>
    <xf numFmtId="4" fontId="106" fillId="42" borderId="241" applyNumberFormat="0" applyProtection="0">
      <alignment horizontal="right" vertical="center"/>
    </xf>
    <xf numFmtId="4" fontId="106" fillId="42" borderId="241" applyNumberFormat="0" applyProtection="0">
      <alignment horizontal="right" vertical="center"/>
    </xf>
    <xf numFmtId="4" fontId="106" fillId="42" borderId="241" applyNumberFormat="0" applyProtection="0">
      <alignment horizontal="right" vertical="center"/>
    </xf>
    <xf numFmtId="4" fontId="106" fillId="42" borderId="241" applyNumberFormat="0" applyProtection="0">
      <alignment horizontal="right" vertical="center"/>
    </xf>
    <xf numFmtId="4" fontId="106" fillId="43" borderId="241" applyNumberFormat="0" applyProtection="0">
      <alignment horizontal="right" vertical="center"/>
    </xf>
    <xf numFmtId="4" fontId="106" fillId="43" borderId="241" applyNumberFormat="0" applyProtection="0">
      <alignment horizontal="right" vertical="center"/>
    </xf>
    <xf numFmtId="4" fontId="106" fillId="43" borderId="241" applyNumberFormat="0" applyProtection="0">
      <alignment horizontal="right" vertical="center"/>
    </xf>
    <xf numFmtId="4" fontId="106" fillId="43" borderId="241" applyNumberFormat="0" applyProtection="0">
      <alignment horizontal="right" vertical="center"/>
    </xf>
    <xf numFmtId="4" fontId="106" fillId="43" borderId="241" applyNumberFormat="0" applyProtection="0">
      <alignment horizontal="right" vertical="center"/>
    </xf>
    <xf numFmtId="4" fontId="106" fillId="44" borderId="241" applyNumberFormat="0" applyProtection="0">
      <alignment horizontal="right" vertical="center"/>
    </xf>
    <xf numFmtId="4" fontId="106" fillId="44" borderId="241" applyNumberFormat="0" applyProtection="0">
      <alignment horizontal="right" vertical="center"/>
    </xf>
    <xf numFmtId="4" fontId="106" fillId="44" borderId="241" applyNumberFormat="0" applyProtection="0">
      <alignment horizontal="right" vertical="center"/>
    </xf>
    <xf numFmtId="4" fontId="106" fillId="44" borderId="241" applyNumberFormat="0" applyProtection="0">
      <alignment horizontal="right" vertical="center"/>
    </xf>
    <xf numFmtId="4" fontId="106" fillId="44" borderId="241" applyNumberFormat="0" applyProtection="0">
      <alignment horizontal="right" vertical="center"/>
    </xf>
    <xf numFmtId="4" fontId="106" fillId="45" borderId="241" applyNumberFormat="0" applyProtection="0">
      <alignment horizontal="right" vertical="center"/>
    </xf>
    <xf numFmtId="4" fontId="106" fillId="45" borderId="241" applyNumberFormat="0" applyProtection="0">
      <alignment horizontal="right" vertical="center"/>
    </xf>
    <xf numFmtId="4" fontId="106" fillId="45" borderId="241" applyNumberFormat="0" applyProtection="0">
      <alignment horizontal="right" vertical="center"/>
    </xf>
    <xf numFmtId="4" fontId="106" fillId="45" borderId="241" applyNumberFormat="0" applyProtection="0">
      <alignment horizontal="right" vertical="center"/>
    </xf>
    <xf numFmtId="4" fontId="106" fillId="45" borderId="241" applyNumberFormat="0" applyProtection="0">
      <alignment horizontal="right" vertical="center"/>
    </xf>
    <xf numFmtId="4" fontId="106" fillId="46" borderId="241" applyNumberFormat="0" applyProtection="0">
      <alignment horizontal="right" vertical="center"/>
    </xf>
    <xf numFmtId="4" fontId="106" fillId="46" borderId="241" applyNumberFormat="0" applyProtection="0">
      <alignment horizontal="right" vertical="center"/>
    </xf>
    <xf numFmtId="4" fontId="106" fillId="46" borderId="241" applyNumberFormat="0" applyProtection="0">
      <alignment horizontal="right" vertical="center"/>
    </xf>
    <xf numFmtId="4" fontId="106" fillId="46" borderId="241" applyNumberFormat="0" applyProtection="0">
      <alignment horizontal="right" vertical="center"/>
    </xf>
    <xf numFmtId="4" fontId="106" fillId="46" borderId="241" applyNumberFormat="0" applyProtection="0">
      <alignment horizontal="right" vertical="center"/>
    </xf>
    <xf numFmtId="4" fontId="106" fillId="47" borderId="241" applyNumberFormat="0" applyProtection="0">
      <alignment horizontal="right" vertical="center"/>
    </xf>
    <xf numFmtId="4" fontId="106" fillId="47" borderId="241" applyNumberFormat="0" applyProtection="0">
      <alignment horizontal="right" vertical="center"/>
    </xf>
    <xf numFmtId="4" fontId="106" fillId="47" borderId="241" applyNumberFormat="0" applyProtection="0">
      <alignment horizontal="right" vertical="center"/>
    </xf>
    <xf numFmtId="4" fontId="106" fillId="47" borderId="241" applyNumberFormat="0" applyProtection="0">
      <alignment horizontal="right" vertical="center"/>
    </xf>
    <xf numFmtId="4" fontId="106" fillId="47" borderId="241" applyNumberFormat="0" applyProtection="0">
      <alignment horizontal="right" vertical="center"/>
    </xf>
    <xf numFmtId="4" fontId="106" fillId="48" borderId="241" applyNumberFormat="0" applyProtection="0">
      <alignment horizontal="right" vertical="center"/>
    </xf>
    <xf numFmtId="4" fontId="106" fillId="48" borderId="241" applyNumberFormat="0" applyProtection="0">
      <alignment horizontal="right" vertical="center"/>
    </xf>
    <xf numFmtId="4" fontId="106" fillId="48" borderId="241" applyNumberFormat="0" applyProtection="0">
      <alignment horizontal="right" vertical="center"/>
    </xf>
    <xf numFmtId="4" fontId="106" fillId="48" borderId="241" applyNumberFormat="0" applyProtection="0">
      <alignment horizontal="right" vertical="center"/>
    </xf>
    <xf numFmtId="4" fontId="106" fillId="48" borderId="241" applyNumberFormat="0" applyProtection="0">
      <alignment horizontal="right" vertical="center"/>
    </xf>
    <xf numFmtId="4" fontId="106" fillId="49" borderId="241" applyNumberFormat="0" applyProtection="0">
      <alignment horizontal="right" vertical="center"/>
    </xf>
    <xf numFmtId="4" fontId="106" fillId="49" borderId="241" applyNumberFormat="0" applyProtection="0">
      <alignment horizontal="right" vertical="center"/>
    </xf>
    <xf numFmtId="4" fontId="106" fillId="49" borderId="241" applyNumberFormat="0" applyProtection="0">
      <alignment horizontal="right" vertical="center"/>
    </xf>
    <xf numFmtId="4" fontId="106" fillId="49" borderId="241" applyNumberFormat="0" applyProtection="0">
      <alignment horizontal="right" vertical="center"/>
    </xf>
    <xf numFmtId="4" fontId="106" fillId="49" borderId="241" applyNumberFormat="0" applyProtection="0">
      <alignment horizontal="right" vertical="center"/>
    </xf>
    <xf numFmtId="4" fontId="106" fillId="53" borderId="241" applyNumberFormat="0" applyProtection="0">
      <alignment horizontal="right" vertical="center"/>
    </xf>
    <xf numFmtId="4" fontId="106" fillId="53" borderId="241" applyNumberFormat="0" applyProtection="0">
      <alignment horizontal="right" vertical="center"/>
    </xf>
    <xf numFmtId="4" fontId="106" fillId="53" borderId="241" applyNumberFormat="0" applyProtection="0">
      <alignment horizontal="right" vertical="center"/>
    </xf>
    <xf numFmtId="4" fontId="106" fillId="53" borderId="241" applyNumberFormat="0" applyProtection="0">
      <alignment horizontal="right" vertical="center"/>
    </xf>
    <xf numFmtId="4" fontId="106" fillId="53" borderId="241" applyNumberFormat="0" applyProtection="0">
      <alignment horizontal="right" vertical="center"/>
    </xf>
    <xf numFmtId="0" fontId="27" fillId="52" borderId="241" applyNumberFormat="0" applyProtection="0">
      <alignment horizontal="left" vertical="center" indent="1"/>
    </xf>
    <xf numFmtId="0" fontId="27" fillId="52" borderId="241" applyNumberFormat="0" applyProtection="0">
      <alignment horizontal="left" vertical="center" indent="1"/>
    </xf>
    <xf numFmtId="0" fontId="27" fillId="52" borderId="241" applyNumberFormat="0" applyProtection="0">
      <alignment horizontal="left" vertical="center" indent="1"/>
    </xf>
    <xf numFmtId="0" fontId="27" fillId="52" borderId="241" applyNumberFormat="0" applyProtection="0">
      <alignment horizontal="left" vertical="center" indent="1"/>
    </xf>
    <xf numFmtId="0" fontId="27" fillId="52" borderId="241" applyNumberFormat="0" applyProtection="0">
      <alignment horizontal="left" vertical="center" indent="1"/>
    </xf>
    <xf numFmtId="0" fontId="27" fillId="52" borderId="241" applyNumberFormat="0" applyProtection="0">
      <alignment horizontal="left" vertical="top" indent="1"/>
    </xf>
    <xf numFmtId="0" fontId="27" fillId="52" borderId="241" applyNumberFormat="0" applyProtection="0">
      <alignment horizontal="left" vertical="top" indent="1"/>
    </xf>
    <xf numFmtId="0" fontId="27" fillId="52" borderId="241" applyNumberFormat="0" applyProtection="0">
      <alignment horizontal="left" vertical="top" indent="1"/>
    </xf>
    <xf numFmtId="0" fontId="27" fillId="52" borderId="241" applyNumberFormat="0" applyProtection="0">
      <alignment horizontal="left" vertical="top" indent="1"/>
    </xf>
    <xf numFmtId="0" fontId="27" fillId="52" borderId="241" applyNumberFormat="0" applyProtection="0">
      <alignment horizontal="left" vertical="top" indent="1"/>
    </xf>
    <xf numFmtId="0" fontId="27" fillId="40" borderId="241" applyNumberFormat="0" applyProtection="0">
      <alignment horizontal="left" vertical="center" indent="1"/>
    </xf>
    <xf numFmtId="0" fontId="27" fillId="40" borderId="241" applyNumberFormat="0" applyProtection="0">
      <alignment horizontal="left" vertical="center" indent="1"/>
    </xf>
    <xf numFmtId="0" fontId="27" fillId="40" borderId="241" applyNumberFormat="0" applyProtection="0">
      <alignment horizontal="left" vertical="center" indent="1"/>
    </xf>
    <xf numFmtId="0" fontId="27" fillId="40" borderId="241" applyNumberFormat="0" applyProtection="0">
      <alignment horizontal="left" vertical="center" indent="1"/>
    </xf>
    <xf numFmtId="0" fontId="27" fillId="40" borderId="241" applyNumberFormat="0" applyProtection="0">
      <alignment horizontal="left" vertical="center" indent="1"/>
    </xf>
    <xf numFmtId="0" fontId="27" fillId="40" borderId="241" applyNumberFormat="0" applyProtection="0">
      <alignment horizontal="left" vertical="top" indent="1"/>
    </xf>
    <xf numFmtId="0" fontId="27" fillId="40" borderId="241" applyNumberFormat="0" applyProtection="0">
      <alignment horizontal="left" vertical="top" indent="1"/>
    </xf>
    <xf numFmtId="0" fontId="27" fillId="40" borderId="241" applyNumberFormat="0" applyProtection="0">
      <alignment horizontal="left" vertical="top" indent="1"/>
    </xf>
    <xf numFmtId="0" fontId="27" fillId="40" borderId="241" applyNumberFormat="0" applyProtection="0">
      <alignment horizontal="left" vertical="top" indent="1"/>
    </xf>
    <xf numFmtId="0" fontId="27" fillId="40" borderId="241" applyNumberFormat="0" applyProtection="0">
      <alignment horizontal="left" vertical="top" indent="1"/>
    </xf>
    <xf numFmtId="0" fontId="27" fillId="36" borderId="241" applyNumberFormat="0" applyProtection="0">
      <alignment horizontal="left" vertical="center" indent="1"/>
    </xf>
    <xf numFmtId="0" fontId="27" fillId="36" borderId="241" applyNumberFormat="0" applyProtection="0">
      <alignment horizontal="left" vertical="center" indent="1"/>
    </xf>
    <xf numFmtId="0" fontId="27" fillId="36" borderId="241" applyNumberFormat="0" applyProtection="0">
      <alignment horizontal="left" vertical="center" indent="1"/>
    </xf>
    <xf numFmtId="0" fontId="27" fillId="36" borderId="241" applyNumberFormat="0" applyProtection="0">
      <alignment horizontal="left" vertical="center" indent="1"/>
    </xf>
    <xf numFmtId="0" fontId="27" fillId="36" borderId="241" applyNumberFormat="0" applyProtection="0">
      <alignment horizontal="left" vertical="center" indent="1"/>
    </xf>
    <xf numFmtId="0" fontId="27" fillId="36" borderId="241" applyNumberFormat="0" applyProtection="0">
      <alignment horizontal="left" vertical="top" indent="1"/>
    </xf>
    <xf numFmtId="0" fontId="27" fillId="36" borderId="241" applyNumberFormat="0" applyProtection="0">
      <alignment horizontal="left" vertical="top" indent="1"/>
    </xf>
    <xf numFmtId="0" fontId="27" fillId="36" borderId="241" applyNumberFormat="0" applyProtection="0">
      <alignment horizontal="left" vertical="top" indent="1"/>
    </xf>
    <xf numFmtId="0" fontId="27" fillId="36" borderId="241" applyNumberFormat="0" applyProtection="0">
      <alignment horizontal="left" vertical="top" indent="1"/>
    </xf>
    <xf numFmtId="0" fontId="27" fillId="36" borderId="241" applyNumberFormat="0" applyProtection="0">
      <alignment horizontal="left" vertical="top" indent="1"/>
    </xf>
    <xf numFmtId="0" fontId="27" fillId="54" borderId="241" applyNumberFormat="0" applyProtection="0">
      <alignment horizontal="left" vertical="center" indent="1"/>
    </xf>
    <xf numFmtId="0" fontId="27" fillId="54" borderId="241" applyNumberFormat="0" applyProtection="0">
      <alignment horizontal="left" vertical="center" indent="1"/>
    </xf>
    <xf numFmtId="0" fontId="27" fillId="54" borderId="241" applyNumberFormat="0" applyProtection="0">
      <alignment horizontal="left" vertical="center" indent="1"/>
    </xf>
    <xf numFmtId="0" fontId="27" fillId="54" borderId="241" applyNumberFormat="0" applyProtection="0">
      <alignment horizontal="left" vertical="center" indent="1"/>
    </xf>
    <xf numFmtId="0" fontId="27" fillId="54" borderId="241" applyNumberFormat="0" applyProtection="0">
      <alignment horizontal="left" vertical="center" indent="1"/>
    </xf>
    <xf numFmtId="0" fontId="27" fillId="54" borderId="241" applyNumberFormat="0" applyProtection="0">
      <alignment horizontal="left" vertical="top" indent="1"/>
    </xf>
    <xf numFmtId="0" fontId="27" fillId="54" borderId="241" applyNumberFormat="0" applyProtection="0">
      <alignment horizontal="left" vertical="top" indent="1"/>
    </xf>
    <xf numFmtId="0" fontId="27" fillId="54" borderId="241" applyNumberFormat="0" applyProtection="0">
      <alignment horizontal="left" vertical="top" indent="1"/>
    </xf>
    <xf numFmtId="0" fontId="27" fillId="54" borderId="241" applyNumberFormat="0" applyProtection="0">
      <alignment horizontal="left" vertical="top" indent="1"/>
    </xf>
    <xf numFmtId="0" fontId="27" fillId="54" borderId="241" applyNumberFormat="0" applyProtection="0">
      <alignment horizontal="left" vertical="top" indent="1"/>
    </xf>
    <xf numFmtId="4" fontId="106" fillId="35" borderId="241" applyNumberFormat="0" applyProtection="0">
      <alignment vertical="center"/>
    </xf>
    <xf numFmtId="4" fontId="106" fillId="35" borderId="241" applyNumberFormat="0" applyProtection="0">
      <alignment vertical="center"/>
    </xf>
    <xf numFmtId="4" fontId="106" fillId="35" borderId="241" applyNumberFormat="0" applyProtection="0">
      <alignment vertical="center"/>
    </xf>
    <xf numFmtId="4" fontId="106" fillId="35" borderId="241" applyNumberFormat="0" applyProtection="0">
      <alignment vertical="center"/>
    </xf>
    <xf numFmtId="4" fontId="106" fillId="35" borderId="241" applyNumberFormat="0" applyProtection="0">
      <alignment vertical="center"/>
    </xf>
    <xf numFmtId="4" fontId="108" fillId="35" borderId="241" applyNumberFormat="0" applyProtection="0">
      <alignment vertical="center"/>
    </xf>
    <xf numFmtId="4" fontId="108" fillId="35" borderId="241" applyNumberFormat="0" applyProtection="0">
      <alignment vertical="center"/>
    </xf>
    <xf numFmtId="4" fontId="108" fillId="35" borderId="241" applyNumberFormat="0" applyProtection="0">
      <alignment vertical="center"/>
    </xf>
    <xf numFmtId="4" fontId="108" fillId="35" borderId="241" applyNumberFormat="0" applyProtection="0">
      <alignment vertical="center"/>
    </xf>
    <xf numFmtId="4" fontId="108" fillId="35" borderId="241" applyNumberFormat="0" applyProtection="0">
      <alignment vertical="center"/>
    </xf>
    <xf numFmtId="4" fontId="106" fillId="35" borderId="241" applyNumberFormat="0" applyProtection="0">
      <alignment horizontal="left" vertical="center" indent="1"/>
    </xf>
    <xf numFmtId="4" fontId="106" fillId="35" borderId="241" applyNumberFormat="0" applyProtection="0">
      <alignment horizontal="left" vertical="center" indent="1"/>
    </xf>
    <xf numFmtId="4" fontId="106" fillId="35" borderId="241" applyNumberFormat="0" applyProtection="0">
      <alignment horizontal="left" vertical="center" indent="1"/>
    </xf>
    <xf numFmtId="4" fontId="106" fillId="35" borderId="241" applyNumberFormat="0" applyProtection="0">
      <alignment horizontal="left" vertical="center" indent="1"/>
    </xf>
    <xf numFmtId="4" fontId="106" fillId="35" borderId="241" applyNumberFormat="0" applyProtection="0">
      <alignment horizontal="left" vertical="center" indent="1"/>
    </xf>
    <xf numFmtId="0" fontId="106" fillId="35" borderId="241" applyNumberFormat="0" applyProtection="0">
      <alignment horizontal="left" vertical="top" indent="1"/>
    </xf>
    <xf numFmtId="0" fontId="106" fillId="35" borderId="241" applyNumberFormat="0" applyProtection="0">
      <alignment horizontal="left" vertical="top" indent="1"/>
    </xf>
    <xf numFmtId="0" fontId="106" fillId="35" borderId="241" applyNumberFormat="0" applyProtection="0">
      <alignment horizontal="left" vertical="top" indent="1"/>
    </xf>
    <xf numFmtId="0" fontId="106" fillId="35" borderId="241" applyNumberFormat="0" applyProtection="0">
      <alignment horizontal="left" vertical="top" indent="1"/>
    </xf>
    <xf numFmtId="0" fontId="106" fillId="35" borderId="241" applyNumberFormat="0" applyProtection="0">
      <alignment horizontal="left" vertical="top" indent="1"/>
    </xf>
    <xf numFmtId="4" fontId="106" fillId="51" borderId="241" applyNumberFormat="0" applyProtection="0">
      <alignment horizontal="right" vertical="center"/>
    </xf>
    <xf numFmtId="4" fontId="106" fillId="51" borderId="241" applyNumberFormat="0" applyProtection="0">
      <alignment horizontal="right" vertical="center"/>
    </xf>
    <xf numFmtId="4" fontId="106" fillId="51" borderId="241" applyNumberFormat="0" applyProtection="0">
      <alignment horizontal="right" vertical="center"/>
    </xf>
    <xf numFmtId="4" fontId="106" fillId="51" borderId="241" applyNumberFormat="0" applyProtection="0">
      <alignment horizontal="right" vertical="center"/>
    </xf>
    <xf numFmtId="4" fontId="106" fillId="51" borderId="241" applyNumberFormat="0" applyProtection="0">
      <alignment horizontal="right" vertical="center"/>
    </xf>
    <xf numFmtId="4" fontId="108" fillId="51" borderId="241" applyNumberFormat="0" applyProtection="0">
      <alignment horizontal="right" vertical="center"/>
    </xf>
    <xf numFmtId="4" fontId="108" fillId="51" borderId="241" applyNumberFormat="0" applyProtection="0">
      <alignment horizontal="right" vertical="center"/>
    </xf>
    <xf numFmtId="4" fontId="108" fillId="51" borderId="241" applyNumberFormat="0" applyProtection="0">
      <alignment horizontal="right" vertical="center"/>
    </xf>
    <xf numFmtId="4" fontId="108" fillId="51" borderId="241" applyNumberFormat="0" applyProtection="0">
      <alignment horizontal="right" vertical="center"/>
    </xf>
    <xf numFmtId="4" fontId="108" fillId="51" borderId="241" applyNumberFormat="0" applyProtection="0">
      <alignment horizontal="right" vertical="center"/>
    </xf>
    <xf numFmtId="4" fontId="106" fillId="53" borderId="241" applyNumberFormat="0" applyProtection="0">
      <alignment horizontal="left" vertical="center" indent="1"/>
    </xf>
    <xf numFmtId="4" fontId="106" fillId="53" borderId="241" applyNumberFormat="0" applyProtection="0">
      <alignment horizontal="left" vertical="center" indent="1"/>
    </xf>
    <xf numFmtId="4" fontId="106" fillId="53" borderId="241" applyNumberFormat="0" applyProtection="0">
      <alignment horizontal="left" vertical="center" indent="1"/>
    </xf>
    <xf numFmtId="4" fontId="106" fillId="53" borderId="241" applyNumberFormat="0" applyProtection="0">
      <alignment horizontal="left" vertical="center" indent="1"/>
    </xf>
    <xf numFmtId="4" fontId="106" fillId="53" borderId="241" applyNumberFormat="0" applyProtection="0">
      <alignment horizontal="left" vertical="center" indent="1"/>
    </xf>
    <xf numFmtId="0" fontId="106" fillId="40" borderId="241" applyNumberFormat="0" applyProtection="0">
      <alignment horizontal="left" vertical="top" indent="1"/>
    </xf>
    <xf numFmtId="0" fontId="106" fillId="40" borderId="241" applyNumberFormat="0" applyProtection="0">
      <alignment horizontal="left" vertical="top" indent="1"/>
    </xf>
    <xf numFmtId="0" fontId="106" fillId="40" borderId="241" applyNumberFormat="0" applyProtection="0">
      <alignment horizontal="left" vertical="top" indent="1"/>
    </xf>
    <xf numFmtId="0" fontId="106" fillId="40" borderId="241" applyNumberFormat="0" applyProtection="0">
      <alignment horizontal="left" vertical="top" indent="1"/>
    </xf>
    <xf numFmtId="0" fontId="106" fillId="40" borderId="241" applyNumberFormat="0" applyProtection="0">
      <alignment horizontal="left" vertical="top" indent="1"/>
    </xf>
    <xf numFmtId="4" fontId="110" fillId="51" borderId="241" applyNumberFormat="0" applyProtection="0">
      <alignment horizontal="right" vertical="center"/>
    </xf>
    <xf numFmtId="4" fontId="110" fillId="51" borderId="241" applyNumberFormat="0" applyProtection="0">
      <alignment horizontal="right" vertical="center"/>
    </xf>
    <xf numFmtId="4" fontId="110" fillId="51" borderId="241" applyNumberFormat="0" applyProtection="0">
      <alignment horizontal="right" vertical="center"/>
    </xf>
    <xf numFmtId="4" fontId="110" fillId="51" borderId="241" applyNumberFormat="0" applyProtection="0">
      <alignment horizontal="right" vertical="center"/>
    </xf>
    <xf numFmtId="4" fontId="110" fillId="51" borderId="241" applyNumberFormat="0" applyProtection="0">
      <alignment horizontal="right" vertical="center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4" fontId="106" fillId="53" borderId="244" applyNumberFormat="0" applyProtection="0">
      <alignment horizontal="left" vertical="center" indent="1"/>
    </xf>
    <xf numFmtId="0" fontId="106" fillId="40" borderId="244" applyNumberFormat="0" applyProtection="0">
      <alignment horizontal="left" vertical="top" indent="1"/>
    </xf>
    <xf numFmtId="4" fontId="106" fillId="53" borderId="244" applyNumberFormat="0" applyProtection="0">
      <alignment horizontal="left" vertical="center" indent="1"/>
    </xf>
    <xf numFmtId="4" fontId="108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10" fontId="34" fillId="35" borderId="242" applyNumberFormat="0" applyBorder="0" applyAlignment="0" applyProtection="0"/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3" fontId="55" fillId="34" borderId="242">
      <alignment horizontal="left" vertical="top" wrapText="1"/>
      <protection locked="0"/>
    </xf>
    <xf numFmtId="4" fontId="108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10" fontId="34" fillId="35" borderId="242" applyNumberFormat="0" applyBorder="0" applyAlignment="0" applyProtection="0"/>
    <xf numFmtId="4" fontId="106" fillId="42" borderId="247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0" fontId="27" fillId="54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4" fontId="110" fillId="51" borderId="250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10" fontId="66" fillId="35" borderId="242" applyNumberFormat="0" applyBorder="0" applyAlignment="0" applyProtection="0"/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6" fillId="53" borderId="250" applyNumberFormat="0" applyProtection="0">
      <alignment horizontal="right" vertical="center"/>
    </xf>
    <xf numFmtId="3" fontId="55" fillId="34" borderId="248">
      <alignment horizontal="left" vertical="top" wrapText="1"/>
      <protection locked="0"/>
    </xf>
    <xf numFmtId="4" fontId="108" fillId="51" borderId="250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0" fontId="31" fillId="0" borderId="249">
      <alignment horizontal="left"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0" fontId="27" fillId="36" borderId="250" applyNumberFormat="0" applyProtection="0">
      <alignment horizontal="left" vertical="center" indent="1"/>
    </xf>
    <xf numFmtId="0" fontId="100" fillId="0" borderId="242" applyFont="0" applyFill="0" applyBorder="0">
      <alignment horizontal="center" vertical="justify" wrapText="1"/>
    </xf>
    <xf numFmtId="0" fontId="100" fillId="0" borderId="242" applyFont="0" applyFill="0" applyBorder="0">
      <alignment horizontal="center" vertical="justify" wrapText="1"/>
    </xf>
    <xf numFmtId="0" fontId="100" fillId="0" borderId="242" applyFont="0" applyFill="0" applyBorder="0">
      <alignment horizontal="center" vertical="justify" wrapText="1"/>
    </xf>
    <xf numFmtId="0" fontId="100" fillId="0" borderId="242" applyFont="0" applyFill="0" applyBorder="0">
      <alignment horizontal="center" vertical="justify" wrapText="1"/>
    </xf>
    <xf numFmtId="0" fontId="100" fillId="0" borderId="242" applyFont="0" applyFill="0" applyBorder="0">
      <alignment horizontal="center" vertical="justify" wrapText="1"/>
    </xf>
    <xf numFmtId="0" fontId="100" fillId="0" borderId="242" applyFont="0" applyFill="0" applyBorder="0">
      <alignment horizontal="centerContinuous" vertical="justify" wrapText="1"/>
    </xf>
    <xf numFmtId="0" fontId="100" fillId="0" borderId="242" applyFont="0" applyFill="0" applyBorder="0">
      <alignment horizontal="centerContinuous" vertical="justify" wrapText="1"/>
    </xf>
    <xf numFmtId="0" fontId="100" fillId="0" borderId="242" applyFont="0" applyFill="0" applyBorder="0">
      <alignment horizontal="centerContinuous" vertical="justify" wrapText="1"/>
    </xf>
    <xf numFmtId="0" fontId="100" fillId="0" borderId="242" applyFont="0" applyFill="0" applyBorder="0">
      <alignment horizontal="centerContinuous" vertical="justify" wrapText="1"/>
    </xf>
    <xf numFmtId="0" fontId="100" fillId="0" borderId="242" applyFont="0" applyFill="0" applyBorder="0">
      <alignment horizontal="centerContinuous" vertical="justify" wrapText="1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10" fontId="66" fillId="35" borderId="242" applyNumberFormat="0" applyBorder="0" applyAlignment="0" applyProtection="0"/>
    <xf numFmtId="10" fontId="66" fillId="35" borderId="242" applyNumberFormat="0" applyBorder="0" applyAlignment="0" applyProtection="0"/>
    <xf numFmtId="10" fontId="66" fillId="35" borderId="242" applyNumberFormat="0" applyBorder="0" applyAlignment="0" applyProtection="0"/>
    <xf numFmtId="10" fontId="34" fillId="35" borderId="242" applyNumberFormat="0" applyBorder="0" applyAlignment="0" applyProtection="0"/>
    <xf numFmtId="4" fontId="106" fillId="51" borderId="250" applyNumberFormat="0" applyProtection="0">
      <alignment horizontal="right" vertical="center"/>
    </xf>
    <xf numFmtId="3" fontId="55" fillId="34" borderId="242">
      <alignment horizontal="left" vertical="top" wrapText="1"/>
      <protection locked="0"/>
    </xf>
    <xf numFmtId="4" fontId="106" fillId="41" borderId="250" applyNumberFormat="0" applyProtection="0">
      <alignment horizontal="right" vertical="center"/>
    </xf>
    <xf numFmtId="0" fontId="100" fillId="0" borderId="248" applyFont="0" applyFill="0" applyBorder="0">
      <alignment horizontal="centerContinuous" vertical="justify" wrapText="1"/>
    </xf>
    <xf numFmtId="4" fontId="106" fillId="35" borderId="250" applyNumberFormat="0" applyProtection="0">
      <alignment horizontal="left" vertical="center" indent="1"/>
    </xf>
    <xf numFmtId="4" fontId="106" fillId="48" borderId="250" applyNumberFormat="0" applyProtection="0">
      <alignment horizontal="right" vertical="center"/>
    </xf>
    <xf numFmtId="0" fontId="106" fillId="40" borderId="247" applyNumberFormat="0" applyProtection="0">
      <alignment horizontal="left" vertical="top" indent="1"/>
    </xf>
    <xf numFmtId="0" fontId="31" fillId="0" borderId="246">
      <alignment horizontal="left" vertical="center"/>
    </xf>
    <xf numFmtId="4" fontId="106" fillId="35" borderId="247" applyNumberFormat="0" applyProtection="0">
      <alignment vertical="center"/>
    </xf>
    <xf numFmtId="0" fontId="27" fillId="52" borderId="247" applyNumberFormat="0" applyProtection="0">
      <alignment horizontal="left" vertical="center" indent="1"/>
    </xf>
    <xf numFmtId="4" fontId="104" fillId="39" borderId="247" applyNumberFormat="0" applyProtection="0">
      <alignment vertical="center"/>
    </xf>
    <xf numFmtId="0" fontId="27" fillId="52" borderId="247" applyNumberFormat="0" applyProtection="0">
      <alignment horizontal="left" vertical="center" indent="1"/>
    </xf>
    <xf numFmtId="0" fontId="106" fillId="35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4" fontId="106" fillId="35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0" fontId="100" fillId="0" borderId="245" applyFont="0" applyFill="0" applyBorder="0">
      <alignment horizontal="center" vertical="justify" wrapText="1"/>
    </xf>
    <xf numFmtId="4" fontId="106" fillId="41" borderId="247" applyNumberFormat="0" applyProtection="0">
      <alignment horizontal="right" vertical="center"/>
    </xf>
    <xf numFmtId="4" fontId="105" fillId="34" borderId="247" applyNumberFormat="0" applyProtection="0">
      <alignment vertical="center"/>
    </xf>
    <xf numFmtId="4" fontId="106" fillId="42" borderId="247" applyNumberFormat="0" applyProtection="0">
      <alignment horizontal="right" vertical="center"/>
    </xf>
    <xf numFmtId="4" fontId="105" fillId="34" borderId="247" applyNumberFormat="0" applyProtection="0">
      <alignment vertical="center"/>
    </xf>
    <xf numFmtId="10" fontId="66" fillId="35" borderId="245" applyNumberFormat="0" applyBorder="0" applyAlignment="0" applyProtection="0"/>
    <xf numFmtId="4" fontId="106" fillId="42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10" fontId="66" fillId="35" borderId="245" applyNumberFormat="0" applyBorder="0" applyAlignment="0" applyProtection="0"/>
    <xf numFmtId="0" fontId="27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0" fontId="100" fillId="0" borderId="245" applyFont="0" applyFill="0" applyBorder="0">
      <alignment horizontal="centerContinuous" vertical="justify" wrapText="1"/>
    </xf>
    <xf numFmtId="4" fontId="105" fillId="34" borderId="247" applyNumberFormat="0" applyProtection="0">
      <alignment vertical="center"/>
    </xf>
    <xf numFmtId="4" fontId="104" fillId="34" borderId="247" applyNumberFormat="0" applyProtection="0">
      <alignment horizontal="left" vertical="center" indent="1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0" fontId="27" fillId="52" borderId="247" applyNumberFormat="0" applyProtection="0">
      <alignment horizontal="left" vertical="top" indent="1"/>
    </xf>
    <xf numFmtId="4" fontId="106" fillId="51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0" fontId="106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4" fontId="110" fillId="51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4" fontId="108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top" indent="1"/>
    </xf>
    <xf numFmtId="4" fontId="106" fillId="45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5" fillId="34" borderId="247" applyNumberFormat="0" applyProtection="0">
      <alignment vertical="center"/>
    </xf>
    <xf numFmtId="4" fontId="106" fillId="47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0" fontId="27" fillId="40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4" fontId="106" fillId="35" borderId="247" applyNumberFormat="0" applyProtection="0">
      <alignment horizontal="left" vertical="center" indent="1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0" fontId="27" fillId="40" borderId="247" applyNumberFormat="0" applyProtection="0">
      <alignment horizontal="left" vertical="top" indent="1"/>
    </xf>
    <xf numFmtId="4" fontId="106" fillId="51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8" fillId="35" borderId="247" applyNumberFormat="0" applyProtection="0">
      <alignment vertical="center"/>
    </xf>
    <xf numFmtId="4" fontId="106" fillId="51" borderId="247" applyNumberFormat="0" applyProtection="0">
      <alignment horizontal="right" vertical="center"/>
    </xf>
    <xf numFmtId="0" fontId="106" fillId="40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center" indent="1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05" fillId="34" borderId="247" applyNumberFormat="0" applyProtection="0">
      <alignment vertical="center"/>
    </xf>
    <xf numFmtId="0" fontId="104" fillId="34" borderId="247" applyNumberFormat="0" applyProtection="0">
      <alignment horizontal="left" vertical="top" indent="1"/>
    </xf>
    <xf numFmtId="4" fontId="108" fillId="35" borderId="247" applyNumberFormat="0" applyProtection="0">
      <alignment vertical="center"/>
    </xf>
    <xf numFmtId="0" fontId="106" fillId="35" borderId="247" applyNumberFormat="0" applyProtection="0">
      <alignment horizontal="left" vertical="top" indent="1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6" fillId="51" borderId="247" applyNumberFormat="0" applyProtection="0">
      <alignment horizontal="right" vertical="center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4" fontId="106" fillId="41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4" fillId="39" borderId="247" applyNumberFormat="0" applyProtection="0">
      <alignment vertical="center"/>
    </xf>
    <xf numFmtId="0" fontId="104" fillId="34" borderId="247" applyNumberFormat="0" applyProtection="0">
      <alignment horizontal="left" vertical="top" indent="1"/>
    </xf>
    <xf numFmtId="4" fontId="106" fillId="49" borderId="247" applyNumberFormat="0" applyProtection="0">
      <alignment horizontal="right" vertical="center"/>
    </xf>
    <xf numFmtId="0" fontId="27" fillId="54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4" fontId="106" fillId="43" borderId="247" applyNumberFormat="0" applyProtection="0">
      <alignment horizontal="right" vertical="center"/>
    </xf>
    <xf numFmtId="0" fontId="27" fillId="40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4" fontId="106" fillId="49" borderId="247" applyNumberFormat="0" applyProtection="0">
      <alignment horizontal="right" vertical="center"/>
    </xf>
    <xf numFmtId="0" fontId="104" fillId="34" borderId="247" applyNumberFormat="0" applyProtection="0">
      <alignment horizontal="left" vertical="top" indent="1"/>
    </xf>
    <xf numFmtId="4" fontId="105" fillId="34" borderId="247" applyNumberFormat="0" applyProtection="0">
      <alignment vertical="center"/>
    </xf>
    <xf numFmtId="4" fontId="106" fillId="53" borderId="247" applyNumberFormat="0" applyProtection="0">
      <alignment horizontal="left" vertical="center" indent="1"/>
    </xf>
    <xf numFmtId="4" fontId="106" fillId="35" borderId="247" applyNumberFormat="0" applyProtection="0">
      <alignment vertical="center"/>
    </xf>
    <xf numFmtId="0" fontId="27" fillId="40" borderId="247" applyNumberFormat="0" applyProtection="0">
      <alignment horizontal="left" vertical="center" indent="1"/>
    </xf>
    <xf numFmtId="4" fontId="106" fillId="49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0" fontId="104" fillId="34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4" fontId="108" fillId="51" borderId="247" applyNumberFormat="0" applyProtection="0">
      <alignment horizontal="right" vertical="center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4" fontId="104" fillId="39" borderId="247" applyNumberFormat="0" applyProtection="0">
      <alignment vertical="center"/>
    </xf>
    <xf numFmtId="0" fontId="27" fillId="40" borderId="247" applyNumberFormat="0" applyProtection="0">
      <alignment horizontal="left" vertical="top" indent="1"/>
    </xf>
    <xf numFmtId="4" fontId="106" fillId="35" borderId="247" applyNumberFormat="0" applyProtection="0">
      <alignment vertical="center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0" fontId="27" fillId="36" borderId="247" applyNumberFormat="0" applyProtection="0">
      <alignment horizontal="left" vertical="center" indent="1"/>
    </xf>
    <xf numFmtId="4" fontId="106" fillId="53" borderId="247" applyNumberFormat="0" applyProtection="0">
      <alignment horizontal="right" vertical="center"/>
    </xf>
    <xf numFmtId="4" fontId="108" fillId="35" borderId="247" applyNumberFormat="0" applyProtection="0">
      <alignment vertical="center"/>
    </xf>
    <xf numFmtId="0" fontId="31" fillId="0" borderId="246">
      <alignment horizontal="left" vertical="center"/>
    </xf>
    <xf numFmtId="0" fontId="104" fillId="34" borderId="247" applyNumberFormat="0" applyProtection="0">
      <alignment horizontal="left" vertical="top" indent="1"/>
    </xf>
    <xf numFmtId="3" fontId="55" fillId="34" borderId="245">
      <alignment horizontal="left" vertical="top" wrapText="1"/>
      <protection locked="0"/>
    </xf>
    <xf numFmtId="4" fontId="104" fillId="39" borderId="247" applyNumberFormat="0" applyProtection="0">
      <alignment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4" fontId="106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6" fillId="35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center" indent="1"/>
    </xf>
    <xf numFmtId="4" fontId="106" fillId="41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5" fillId="34" borderId="247" applyNumberFormat="0" applyProtection="0">
      <alignment vertical="center"/>
    </xf>
    <xf numFmtId="0" fontId="27" fillId="40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6" fillId="35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4" fontId="106" fillId="35" borderId="247" applyNumberFormat="0" applyProtection="0">
      <alignment horizontal="left" vertical="center" indent="1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4" fontId="106" fillId="51" borderId="247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0" fontId="106" fillId="40" borderId="247" applyNumberFormat="0" applyProtection="0">
      <alignment horizontal="left" vertical="top" indent="1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0" fontId="104" fillId="34" borderId="247" applyNumberFormat="0" applyProtection="0">
      <alignment horizontal="left" vertical="top" indent="1"/>
    </xf>
    <xf numFmtId="4" fontId="106" fillId="53" borderId="247" applyNumberFormat="0" applyProtection="0">
      <alignment horizontal="right" vertical="center"/>
    </xf>
    <xf numFmtId="0" fontId="27" fillId="36" borderId="247" applyNumberFormat="0" applyProtection="0">
      <alignment horizontal="left" vertical="top" indent="1"/>
    </xf>
    <xf numFmtId="4" fontId="105" fillId="34" borderId="247" applyNumberFormat="0" applyProtection="0">
      <alignment vertical="center"/>
    </xf>
    <xf numFmtId="0" fontId="104" fillId="34" borderId="247" applyNumberFormat="0" applyProtection="0">
      <alignment horizontal="left" vertical="top" indent="1"/>
    </xf>
    <xf numFmtId="4" fontId="106" fillId="43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4" fontId="105" fillId="34" borderId="247" applyNumberFormat="0" applyProtection="0">
      <alignment vertical="center"/>
    </xf>
    <xf numFmtId="4" fontId="106" fillId="41" borderId="247" applyNumberFormat="0" applyProtection="0">
      <alignment horizontal="right" vertical="center"/>
    </xf>
    <xf numFmtId="0" fontId="104" fillId="34" borderId="247" applyNumberFormat="0" applyProtection="0">
      <alignment horizontal="left" vertical="top" indent="1"/>
    </xf>
    <xf numFmtId="4" fontId="106" fillId="42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106" fillId="40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3" fontId="55" fillId="34" borderId="248">
      <alignment horizontal="left" vertical="top" wrapText="1"/>
      <protection locked="0"/>
    </xf>
    <xf numFmtId="4" fontId="104" fillId="34" borderId="247" applyNumberFormat="0" applyProtection="0">
      <alignment horizontal="left" vertical="center" indent="1"/>
    </xf>
    <xf numFmtId="0" fontId="106" fillId="40" borderId="247" applyNumberFormat="0" applyProtection="0">
      <alignment horizontal="left" vertical="top" indent="1"/>
    </xf>
    <xf numFmtId="4" fontId="106" fillId="47" borderId="247" applyNumberFormat="0" applyProtection="0">
      <alignment horizontal="right" vertical="center"/>
    </xf>
    <xf numFmtId="0" fontId="27" fillId="40" borderId="247" applyNumberFormat="0" applyProtection="0">
      <alignment horizontal="left" vertical="top" indent="1"/>
    </xf>
    <xf numFmtId="4" fontId="106" fillId="35" borderId="247" applyNumberFormat="0" applyProtection="0">
      <alignment horizontal="left" vertical="center" indent="1"/>
    </xf>
    <xf numFmtId="0" fontId="100" fillId="0" borderId="245" applyFont="0" applyFill="0" applyBorder="0">
      <alignment horizontal="center" vertical="justify" wrapText="1"/>
    </xf>
    <xf numFmtId="4" fontId="104" fillId="34" borderId="247" applyNumberFormat="0" applyProtection="0">
      <alignment horizontal="left" vertical="center" indent="1"/>
    </xf>
    <xf numFmtId="4" fontId="106" fillId="46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4" fillId="34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4" fontId="106" fillId="35" borderId="247" applyNumberFormat="0" applyProtection="0">
      <alignment vertical="center"/>
    </xf>
    <xf numFmtId="0" fontId="27" fillId="40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4" fontId="106" fillId="47" borderId="247" applyNumberFormat="0" applyProtection="0">
      <alignment horizontal="right"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5" fillId="34" borderId="247" applyNumberFormat="0" applyProtection="0">
      <alignment vertical="center"/>
    </xf>
    <xf numFmtId="4" fontId="105" fillId="34" borderId="247" applyNumberFormat="0" applyProtection="0">
      <alignment vertical="center"/>
    </xf>
    <xf numFmtId="4" fontId="105" fillId="34" borderId="247" applyNumberFormat="0" applyProtection="0">
      <alignment vertical="center"/>
    </xf>
    <xf numFmtId="4" fontId="105" fillId="34" borderId="247" applyNumberFormat="0" applyProtection="0">
      <alignment vertical="center"/>
    </xf>
    <xf numFmtId="4" fontId="105" fillId="34" borderId="247" applyNumberFormat="0" applyProtection="0">
      <alignment vertical="center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0" fontId="104" fillId="34" borderId="247" applyNumberFormat="0" applyProtection="0">
      <alignment horizontal="left" vertical="top" indent="1"/>
    </xf>
    <xf numFmtId="0" fontId="104" fillId="34" borderId="247" applyNumberFormat="0" applyProtection="0">
      <alignment horizontal="left" vertical="top" indent="1"/>
    </xf>
    <xf numFmtId="0" fontId="104" fillId="34" borderId="247" applyNumberFormat="0" applyProtection="0">
      <alignment horizontal="left" vertical="top" indent="1"/>
    </xf>
    <xf numFmtId="0" fontId="104" fillId="34" borderId="247" applyNumberFormat="0" applyProtection="0">
      <alignment horizontal="left" vertical="top" indent="1"/>
    </xf>
    <xf numFmtId="0" fontId="104" fillId="34" borderId="247" applyNumberFormat="0" applyProtection="0">
      <alignment horizontal="left" vertical="top" indent="1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0" fontId="27" fillId="52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6" fillId="35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4" fontId="106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0" fontId="106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0" fontId="104" fillId="34" borderId="247" applyNumberFormat="0" applyProtection="0">
      <alignment horizontal="left" vertical="top" indent="1"/>
    </xf>
    <xf numFmtId="4" fontId="104" fillId="34" borderId="247" applyNumberFormat="0" applyProtection="0">
      <alignment horizontal="left" vertical="center" indent="1"/>
    </xf>
    <xf numFmtId="4" fontId="104" fillId="39" borderId="247" applyNumberFormat="0" applyProtection="0">
      <alignment vertical="center"/>
    </xf>
    <xf numFmtId="0" fontId="27" fillId="36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10" fontId="34" fillId="35" borderId="245" applyNumberFormat="0" applyBorder="0" applyAlignment="0" applyProtection="0"/>
    <xf numFmtId="0" fontId="100" fillId="0" borderId="245" applyFont="0" applyFill="0" applyBorder="0">
      <alignment horizontal="center" vertical="justify" wrapText="1"/>
    </xf>
    <xf numFmtId="10" fontId="34" fillId="35" borderId="248" applyNumberFormat="0" applyBorder="0" applyAlignment="0" applyProtection="0"/>
    <xf numFmtId="0" fontId="106" fillId="40" borderId="247" applyNumberFormat="0" applyProtection="0">
      <alignment horizontal="left" vertical="top" indent="1"/>
    </xf>
    <xf numFmtId="0" fontId="100" fillId="0" borderId="245" applyFont="0" applyFill="0" applyBorder="0">
      <alignment horizontal="centerContinuous" vertical="justify" wrapText="1"/>
    </xf>
    <xf numFmtId="0" fontId="104" fillId="34" borderId="247" applyNumberFormat="0" applyProtection="0">
      <alignment horizontal="left" vertical="top" indent="1"/>
    </xf>
    <xf numFmtId="4" fontId="104" fillId="39" borderId="247" applyNumberFormat="0" applyProtection="0">
      <alignment vertical="center"/>
    </xf>
    <xf numFmtId="4" fontId="106" fillId="45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0" fontId="27" fillId="52" borderId="247" applyNumberFormat="0" applyProtection="0">
      <alignment horizontal="left" vertical="top" indent="1"/>
    </xf>
    <xf numFmtId="4" fontId="106" fillId="47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0" fontId="27" fillId="52" borderId="247" applyNumberFormat="0" applyProtection="0">
      <alignment horizontal="left" vertical="center" indent="1"/>
    </xf>
    <xf numFmtId="4" fontId="106" fillId="47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10" fontId="34" fillId="35" borderId="245" applyNumberFormat="0" applyBorder="0" applyAlignment="0" applyProtection="0"/>
    <xf numFmtId="0" fontId="27" fillId="54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4" fontId="106" fillId="53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4" fontId="106" fillId="51" borderId="247" applyNumberFormat="0" applyProtection="0">
      <alignment horizontal="right" vertical="center"/>
    </xf>
    <xf numFmtId="0" fontId="27" fillId="36" borderId="247" applyNumberFormat="0" applyProtection="0">
      <alignment horizontal="left" vertical="center" indent="1"/>
    </xf>
    <xf numFmtId="0" fontId="106" fillId="35" borderId="247" applyNumberFormat="0" applyProtection="0">
      <alignment horizontal="left" vertical="top" indent="1"/>
    </xf>
    <xf numFmtId="4" fontId="106" fillId="53" borderId="247" applyNumberFormat="0" applyProtection="0">
      <alignment horizontal="right" vertical="center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center" indent="1"/>
    </xf>
    <xf numFmtId="4" fontId="105" fillId="34" borderId="247" applyNumberFormat="0" applyProtection="0">
      <alignment vertical="center"/>
    </xf>
    <xf numFmtId="0" fontId="106" fillId="35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top" indent="1"/>
    </xf>
    <xf numFmtId="4" fontId="106" fillId="49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0" fontId="31" fillId="0" borderId="246">
      <alignment horizontal="left" vertical="center"/>
    </xf>
    <xf numFmtId="10" fontId="66" fillId="35" borderId="245" applyNumberFormat="0" applyBorder="0" applyAlignment="0" applyProtection="0"/>
    <xf numFmtId="0" fontId="31" fillId="0" borderId="246">
      <alignment horizontal="left" vertical="center"/>
    </xf>
    <xf numFmtId="0" fontId="31" fillId="0" borderId="246">
      <alignment horizontal="left" vertical="center"/>
    </xf>
    <xf numFmtId="0" fontId="100" fillId="0" borderId="245" applyFont="0" applyFill="0" applyBorder="0">
      <alignment horizontal="centerContinuous" vertical="justify" wrapText="1"/>
    </xf>
    <xf numFmtId="0" fontId="100" fillId="0" borderId="245" applyFont="0" applyFill="0" applyBorder="0">
      <alignment horizontal="centerContinuous" vertical="justify" wrapText="1"/>
    </xf>
    <xf numFmtId="0" fontId="100" fillId="0" borderId="245" applyFont="0" applyFill="0" applyBorder="0">
      <alignment horizontal="centerContinuous" vertical="justify" wrapText="1"/>
    </xf>
    <xf numFmtId="0" fontId="100" fillId="0" borderId="245" applyFont="0" applyFill="0" applyBorder="0">
      <alignment horizontal="center" vertical="justify" wrapText="1"/>
    </xf>
    <xf numFmtId="0" fontId="100" fillId="0" borderId="245" applyFont="0" applyFill="0" applyBorder="0">
      <alignment horizontal="center" vertical="justify" wrapText="1"/>
    </xf>
    <xf numFmtId="10" fontId="66" fillId="35" borderId="245" applyNumberFormat="0" applyBorder="0" applyAlignment="0" applyProtection="0"/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4" fontId="106" fillId="45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0" fontId="27" fillId="52" borderId="247" applyNumberFormat="0" applyProtection="0">
      <alignment horizontal="left" vertical="center" indent="1"/>
    </xf>
    <xf numFmtId="4" fontId="106" fillId="45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10" fontId="34" fillId="35" borderId="248" applyNumberFormat="0" applyBorder="0" applyAlignment="0" applyProtection="0"/>
    <xf numFmtId="4" fontId="106" fillId="42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0" fontId="27" fillId="40" borderId="247" applyNumberFormat="0" applyProtection="0">
      <alignment horizontal="left" vertical="top" indent="1"/>
    </xf>
    <xf numFmtId="4" fontId="106" fillId="53" borderId="247" applyNumberFormat="0" applyProtection="0">
      <alignment horizontal="right" vertical="center"/>
    </xf>
    <xf numFmtId="0" fontId="27" fillId="40" borderId="247" applyNumberFormat="0" applyProtection="0">
      <alignment horizontal="left" vertical="center" indent="1"/>
    </xf>
    <xf numFmtId="4" fontId="106" fillId="45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0" fontId="27" fillId="36" borderId="247" applyNumberFormat="0" applyProtection="0">
      <alignment horizontal="left" vertical="center" indent="1"/>
    </xf>
    <xf numFmtId="4" fontId="106" fillId="42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4" fontId="106" fillId="35" borderId="250" applyNumberFormat="0" applyProtection="0">
      <alignment horizontal="left" vertical="center" indent="1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4" fontId="106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0" fontId="104" fillId="34" borderId="250" applyNumberFormat="0" applyProtection="0">
      <alignment horizontal="left" vertical="top" indent="1"/>
    </xf>
    <xf numFmtId="4" fontId="106" fillId="53" borderId="250" applyNumberFormat="0" applyProtection="0">
      <alignment horizontal="right" vertical="center"/>
    </xf>
    <xf numFmtId="0" fontId="27" fillId="36" borderId="250" applyNumberFormat="0" applyProtection="0">
      <alignment horizontal="left" vertical="top" indent="1"/>
    </xf>
    <xf numFmtId="4" fontId="105" fillId="34" borderId="250" applyNumberFormat="0" applyProtection="0">
      <alignment vertical="center"/>
    </xf>
    <xf numFmtId="0" fontId="104" fillId="34" borderId="250" applyNumberFormat="0" applyProtection="0">
      <alignment horizontal="left" vertical="top" indent="1"/>
    </xf>
    <xf numFmtId="4" fontId="106" fillId="43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4" fontId="105" fillId="34" borderId="250" applyNumberFormat="0" applyProtection="0">
      <alignment vertical="center"/>
    </xf>
    <xf numFmtId="4" fontId="106" fillId="41" borderId="250" applyNumberFormat="0" applyProtection="0">
      <alignment horizontal="right" vertical="center"/>
    </xf>
    <xf numFmtId="0" fontId="104" fillId="34" borderId="250" applyNumberFormat="0" applyProtection="0">
      <alignment horizontal="left" vertical="top" indent="1"/>
    </xf>
    <xf numFmtId="4" fontId="106" fillId="42" borderId="250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3" fontId="55" fillId="34" borderId="251">
      <alignment horizontal="left" vertical="top" wrapText="1"/>
      <protection locked="0"/>
    </xf>
    <xf numFmtId="4" fontId="104" fillId="34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4" fontId="106" fillId="47" borderId="250" applyNumberFormat="0" applyProtection="0">
      <alignment horizontal="right" vertical="center"/>
    </xf>
    <xf numFmtId="0" fontId="27" fillId="40" borderId="250" applyNumberFormat="0" applyProtection="0">
      <alignment horizontal="left" vertical="top" indent="1"/>
    </xf>
    <xf numFmtId="4" fontId="106" fillId="35" borderId="250" applyNumberFormat="0" applyProtection="0">
      <alignment horizontal="left" vertical="center" indent="1"/>
    </xf>
    <xf numFmtId="0" fontId="100" fillId="0" borderId="248" applyFont="0" applyFill="0" applyBorder="0">
      <alignment horizontal="center" vertical="justify" wrapText="1"/>
    </xf>
    <xf numFmtId="4" fontId="104" fillId="34" borderId="250" applyNumberFormat="0" applyProtection="0">
      <alignment horizontal="left" vertical="center" indent="1"/>
    </xf>
    <xf numFmtId="4" fontId="106" fillId="46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4" fillId="34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top" indent="1"/>
    </xf>
    <xf numFmtId="4" fontId="106" fillId="35" borderId="250" applyNumberFormat="0" applyProtection="0">
      <alignment vertical="center"/>
    </xf>
    <xf numFmtId="0" fontId="27" fillId="40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4" fontId="106" fillId="47" borderId="250" applyNumberFormat="0" applyProtection="0">
      <alignment horizontal="right"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0" fontId="104" fillId="34" borderId="250" applyNumberFormat="0" applyProtection="0">
      <alignment horizontal="left" vertical="top" indent="1"/>
    </xf>
    <xf numFmtId="4" fontId="104" fillId="34" borderId="250" applyNumberFormat="0" applyProtection="0">
      <alignment horizontal="left" vertical="center" indent="1"/>
    </xf>
    <xf numFmtId="4" fontId="104" fillId="39" borderId="250" applyNumberFormat="0" applyProtection="0">
      <alignment vertical="center"/>
    </xf>
    <xf numFmtId="0" fontId="27" fillId="36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10" fontId="34" fillId="35" borderId="248" applyNumberFormat="0" applyBorder="0" applyAlignment="0" applyProtection="0"/>
    <xf numFmtId="0" fontId="100" fillId="0" borderId="248" applyFont="0" applyFill="0" applyBorder="0">
      <alignment horizontal="center" vertical="justify" wrapText="1"/>
    </xf>
    <xf numFmtId="10" fontId="34" fillId="35" borderId="251" applyNumberFormat="0" applyBorder="0" applyAlignment="0" applyProtection="0"/>
    <xf numFmtId="0" fontId="106" fillId="40" borderId="250" applyNumberFormat="0" applyProtection="0">
      <alignment horizontal="left" vertical="top" indent="1"/>
    </xf>
    <xf numFmtId="0" fontId="100" fillId="0" borderId="248" applyFont="0" applyFill="0" applyBorder="0">
      <alignment horizontal="centerContinuous" vertical="justify" wrapText="1"/>
    </xf>
    <xf numFmtId="0" fontId="104" fillId="34" borderId="250" applyNumberFormat="0" applyProtection="0">
      <alignment horizontal="left" vertical="top" indent="1"/>
    </xf>
    <xf numFmtId="4" fontId="104" fillId="39" borderId="250" applyNumberFormat="0" applyProtection="0">
      <alignment vertical="center"/>
    </xf>
    <xf numFmtId="4" fontId="106" fillId="45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4" fontId="106" fillId="47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4" fontId="106" fillId="47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10" fontId="34" fillId="35" borderId="248" applyNumberFormat="0" applyBorder="0" applyAlignment="0" applyProtection="0"/>
    <xf numFmtId="0" fontId="27" fillId="54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4" fontId="106" fillId="53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4" fontId="106" fillId="51" borderId="250" applyNumberFormat="0" applyProtection="0">
      <alignment horizontal="right" vertical="center"/>
    </xf>
    <xf numFmtId="0" fontId="27" fillId="36" borderId="250" applyNumberFormat="0" applyProtection="0">
      <alignment horizontal="left" vertical="center" indent="1"/>
    </xf>
    <xf numFmtId="0" fontId="106" fillId="35" borderId="250" applyNumberFormat="0" applyProtection="0">
      <alignment horizontal="left" vertical="top" indent="1"/>
    </xf>
    <xf numFmtId="4" fontId="106" fillId="53" borderId="250" applyNumberFormat="0" applyProtection="0">
      <alignment horizontal="right" vertical="center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center" indent="1"/>
    </xf>
    <xf numFmtId="4" fontId="105" fillId="34" borderId="250" applyNumberFormat="0" applyProtection="0">
      <alignment vertical="center"/>
    </xf>
    <xf numFmtId="0" fontId="106" fillId="35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top" indent="1"/>
    </xf>
    <xf numFmtId="4" fontId="106" fillId="49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0" fontId="31" fillId="0" borderId="249">
      <alignment horizontal="left" vertical="center"/>
    </xf>
    <xf numFmtId="10" fontId="66" fillId="35" borderId="248" applyNumberFormat="0" applyBorder="0" applyAlignment="0" applyProtection="0"/>
    <xf numFmtId="0" fontId="31" fillId="0" borderId="249">
      <alignment horizontal="left" vertical="center"/>
    </xf>
    <xf numFmtId="0" fontId="31" fillId="0" borderId="249">
      <alignment horizontal="left" vertical="center"/>
    </xf>
    <xf numFmtId="0" fontId="100" fillId="0" borderId="248" applyFont="0" applyFill="0" applyBorder="0">
      <alignment horizontal="centerContinuous" vertical="justify" wrapText="1"/>
    </xf>
    <xf numFmtId="0" fontId="100" fillId="0" borderId="248" applyFont="0" applyFill="0" applyBorder="0">
      <alignment horizontal="centerContinuous" vertical="justify" wrapText="1"/>
    </xf>
    <xf numFmtId="0" fontId="100" fillId="0" borderId="248" applyFont="0" applyFill="0" applyBorder="0">
      <alignment horizontal="centerContinuous" vertical="justify" wrapText="1"/>
    </xf>
    <xf numFmtId="0" fontId="100" fillId="0" borderId="248" applyFont="0" applyFill="0" applyBorder="0">
      <alignment horizontal="center" vertical="justify" wrapText="1"/>
    </xf>
    <xf numFmtId="0" fontId="100" fillId="0" borderId="248" applyFont="0" applyFill="0" applyBorder="0">
      <alignment horizontal="center" vertical="justify" wrapText="1"/>
    </xf>
    <xf numFmtId="10" fontId="66" fillId="35" borderId="248" applyNumberFormat="0" applyBorder="0" applyAlignment="0" applyProtection="0"/>
    <xf numFmtId="3" fontId="55" fillId="34" borderId="251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4" fontId="106" fillId="45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4" fontId="106" fillId="45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10" fontId="34" fillId="35" borderId="251" applyNumberFormat="0" applyBorder="0" applyAlignment="0" applyProtection="0"/>
    <xf numFmtId="4" fontId="106" fillId="42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0" fontId="27" fillId="40" borderId="250" applyNumberFormat="0" applyProtection="0">
      <alignment horizontal="left" vertical="top" indent="1"/>
    </xf>
    <xf numFmtId="4" fontId="106" fillId="53" borderId="250" applyNumberFormat="0" applyProtection="0">
      <alignment horizontal="right" vertical="center"/>
    </xf>
    <xf numFmtId="0" fontId="27" fillId="40" borderId="250" applyNumberFormat="0" applyProtection="0">
      <alignment horizontal="left" vertical="center" indent="1"/>
    </xf>
    <xf numFmtId="4" fontId="106" fillId="45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0" fontId="27" fillId="36" borderId="250" applyNumberFormat="0" applyProtection="0">
      <alignment horizontal="left" vertical="center" indent="1"/>
    </xf>
    <xf numFmtId="4" fontId="106" fillId="42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0" fontId="31" fillId="0" borderId="254">
      <alignment horizontal="left" vertical="center"/>
    </xf>
    <xf numFmtId="4" fontId="110" fillId="51" borderId="255" applyNumberFormat="0" applyProtection="0">
      <alignment horizontal="right" vertical="center"/>
    </xf>
    <xf numFmtId="0" fontId="106" fillId="40" borderId="255" applyNumberFormat="0" applyProtection="0">
      <alignment horizontal="left" vertical="top" indent="1"/>
    </xf>
    <xf numFmtId="4" fontId="106" fillId="53" borderId="255" applyNumberFormat="0" applyProtection="0">
      <alignment horizontal="left" vertical="center" indent="1"/>
    </xf>
    <xf numFmtId="4" fontId="108" fillId="51" borderId="255" applyNumberFormat="0" applyProtection="0">
      <alignment horizontal="right" vertical="center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vertical="center"/>
    </xf>
    <xf numFmtId="0" fontId="27" fillId="54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4" fontId="106" fillId="46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4" fontId="104" fillId="34" borderId="255" applyNumberFormat="0" applyProtection="0">
      <alignment horizontal="left" vertical="center" indent="1"/>
    </xf>
    <xf numFmtId="4" fontId="106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0" fontId="106" fillId="35" borderId="255" applyNumberFormat="0" applyProtection="0">
      <alignment horizontal="left" vertical="top" indent="1"/>
    </xf>
    <xf numFmtId="4" fontId="106" fillId="35" borderId="255" applyNumberFormat="0" applyProtection="0">
      <alignment horizontal="left" vertical="center" indent="1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0" fontId="27" fillId="54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4" fillId="34" borderId="255" applyNumberFormat="0" applyProtection="0">
      <alignment horizontal="left" vertical="center" indent="1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0" fontId="31" fillId="0" borderId="254">
      <alignment horizontal="left" vertical="center"/>
    </xf>
    <xf numFmtId="4" fontId="105" fillId="34" borderId="255" applyNumberFormat="0" applyProtection="0">
      <alignment vertical="center"/>
    </xf>
    <xf numFmtId="4" fontId="110" fillId="51" borderId="255" applyNumberFormat="0" applyProtection="0">
      <alignment horizontal="righ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3" fontId="55" fillId="34" borderId="253">
      <alignment horizontal="left" vertical="top" wrapText="1"/>
      <protection locked="0"/>
    </xf>
    <xf numFmtId="4" fontId="110" fillId="51" borderId="255" applyNumberFormat="0" applyProtection="0">
      <alignment horizontal="right" vertical="center"/>
    </xf>
    <xf numFmtId="4" fontId="106" fillId="35" borderId="255" applyNumberFormat="0" applyProtection="0">
      <alignment vertical="center"/>
    </xf>
    <xf numFmtId="0" fontId="27" fillId="54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center" indent="1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0" fontId="104" fillId="34" borderId="255" applyNumberFormat="0" applyProtection="0">
      <alignment horizontal="left" vertical="top" indent="1"/>
    </xf>
    <xf numFmtId="4" fontId="106" fillId="53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0" fontId="27" fillId="52" borderId="255" applyNumberFormat="0" applyProtection="0">
      <alignment horizontal="left" vertical="top" indent="1"/>
    </xf>
    <xf numFmtId="4" fontId="106" fillId="41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0" fontId="27" fillId="54" borderId="255" applyNumberFormat="0" applyProtection="0">
      <alignment horizontal="left" vertical="center" indent="1"/>
    </xf>
    <xf numFmtId="4" fontId="106" fillId="44" borderId="255" applyNumberFormat="0" applyProtection="0">
      <alignment horizontal="right" vertical="center"/>
    </xf>
    <xf numFmtId="0" fontId="27" fillId="54" borderId="255" applyNumberFormat="0" applyProtection="0">
      <alignment horizontal="left" vertical="center" indent="1"/>
    </xf>
    <xf numFmtId="4" fontId="106" fillId="47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0" fontId="27" fillId="52" borderId="255" applyNumberFormat="0" applyProtection="0">
      <alignment horizontal="left" vertical="top" indent="1"/>
    </xf>
    <xf numFmtId="4" fontId="106" fillId="43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0" fontId="106" fillId="35" borderId="255" applyNumberFormat="0" applyProtection="0">
      <alignment horizontal="left" vertical="top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center" indent="1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106" fillId="40" borderId="255" applyNumberFormat="0" applyProtection="0">
      <alignment horizontal="left" vertical="top" indent="1"/>
    </xf>
    <xf numFmtId="4" fontId="104" fillId="34" borderId="255" applyNumberFormat="0" applyProtection="0">
      <alignment horizontal="left" vertical="center" indent="1"/>
    </xf>
    <xf numFmtId="0" fontId="106" fillId="40" borderId="255" applyNumberFormat="0" applyProtection="0">
      <alignment horizontal="left" vertical="top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1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0" fontId="106" fillId="35" borderId="255" applyNumberFormat="0" applyProtection="0">
      <alignment horizontal="left" vertical="top" indent="1"/>
    </xf>
    <xf numFmtId="4" fontId="106" fillId="49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4" fillId="39" borderId="255" applyNumberFormat="0" applyProtection="0">
      <alignment vertical="center"/>
    </xf>
    <xf numFmtId="0" fontId="31" fillId="0" borderId="254">
      <alignment horizontal="left" vertical="center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0" fontId="27" fillId="36" borderId="255" applyNumberFormat="0" applyProtection="0">
      <alignment horizontal="left" vertical="top" indent="1"/>
    </xf>
    <xf numFmtId="4" fontId="106" fillId="47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8" fillId="35" borderId="255" applyNumberFormat="0" applyProtection="0">
      <alignment vertical="center"/>
    </xf>
    <xf numFmtId="0" fontId="106" fillId="40" borderId="255" applyNumberFormat="0" applyProtection="0">
      <alignment horizontal="left" vertical="top" indent="1"/>
    </xf>
    <xf numFmtId="4" fontId="104" fillId="39" borderId="252" applyNumberFormat="0" applyProtection="0">
      <alignment vertical="center"/>
    </xf>
    <xf numFmtId="4" fontId="104" fillId="39" borderId="252" applyNumberFormat="0" applyProtection="0">
      <alignment vertical="center"/>
    </xf>
    <xf numFmtId="4" fontId="104" fillId="39" borderId="252" applyNumberFormat="0" applyProtection="0">
      <alignment vertical="center"/>
    </xf>
    <xf numFmtId="4" fontId="104" fillId="39" borderId="252" applyNumberFormat="0" applyProtection="0">
      <alignment vertical="center"/>
    </xf>
    <xf numFmtId="4" fontId="104" fillId="39" borderId="252" applyNumberFormat="0" applyProtection="0">
      <alignment vertical="center"/>
    </xf>
    <xf numFmtId="4" fontId="105" fillId="34" borderId="252" applyNumberFormat="0" applyProtection="0">
      <alignment vertical="center"/>
    </xf>
    <xf numFmtId="4" fontId="105" fillId="34" borderId="252" applyNumberFormat="0" applyProtection="0">
      <alignment vertical="center"/>
    </xf>
    <xf numFmtId="4" fontId="105" fillId="34" borderId="252" applyNumberFormat="0" applyProtection="0">
      <alignment vertical="center"/>
    </xf>
    <xf numFmtId="4" fontId="105" fillId="34" borderId="252" applyNumberFormat="0" applyProtection="0">
      <alignment vertical="center"/>
    </xf>
    <xf numFmtId="4" fontId="105" fillId="34" borderId="252" applyNumberFormat="0" applyProtection="0">
      <alignment vertical="center"/>
    </xf>
    <xf numFmtId="4" fontId="104" fillId="34" borderId="252" applyNumberFormat="0" applyProtection="0">
      <alignment horizontal="left" vertical="center" indent="1"/>
    </xf>
    <xf numFmtId="4" fontId="104" fillId="34" borderId="252" applyNumberFormat="0" applyProtection="0">
      <alignment horizontal="left" vertical="center" indent="1"/>
    </xf>
    <xf numFmtId="4" fontId="104" fillId="34" borderId="252" applyNumberFormat="0" applyProtection="0">
      <alignment horizontal="left" vertical="center" indent="1"/>
    </xf>
    <xf numFmtId="4" fontId="104" fillId="34" borderId="252" applyNumberFormat="0" applyProtection="0">
      <alignment horizontal="left" vertical="center" indent="1"/>
    </xf>
    <xf numFmtId="4" fontId="104" fillId="34" borderId="252" applyNumberFormat="0" applyProtection="0">
      <alignment horizontal="left" vertical="center" indent="1"/>
    </xf>
    <xf numFmtId="0" fontId="104" fillId="34" borderId="252" applyNumberFormat="0" applyProtection="0">
      <alignment horizontal="left" vertical="top" indent="1"/>
    </xf>
    <xf numFmtId="0" fontId="104" fillId="34" borderId="252" applyNumberFormat="0" applyProtection="0">
      <alignment horizontal="left" vertical="top" indent="1"/>
    </xf>
    <xf numFmtId="0" fontId="104" fillId="34" borderId="252" applyNumberFormat="0" applyProtection="0">
      <alignment horizontal="left" vertical="top" indent="1"/>
    </xf>
    <xf numFmtId="0" fontId="104" fillId="34" borderId="252" applyNumberFormat="0" applyProtection="0">
      <alignment horizontal="left" vertical="top" indent="1"/>
    </xf>
    <xf numFmtId="0" fontId="104" fillId="34" borderId="252" applyNumberFormat="0" applyProtection="0">
      <alignment horizontal="left" vertical="top" indent="1"/>
    </xf>
    <xf numFmtId="4" fontId="106" fillId="41" borderId="252" applyNumberFormat="0" applyProtection="0">
      <alignment horizontal="right" vertical="center"/>
    </xf>
    <xf numFmtId="4" fontId="106" fillId="41" borderId="252" applyNumberFormat="0" applyProtection="0">
      <alignment horizontal="right" vertical="center"/>
    </xf>
    <xf numFmtId="4" fontId="106" fillId="41" borderId="252" applyNumberFormat="0" applyProtection="0">
      <alignment horizontal="right" vertical="center"/>
    </xf>
    <xf numFmtId="4" fontId="106" fillId="41" borderId="252" applyNumberFormat="0" applyProtection="0">
      <alignment horizontal="right" vertical="center"/>
    </xf>
    <xf numFmtId="4" fontId="106" fillId="41" borderId="252" applyNumberFormat="0" applyProtection="0">
      <alignment horizontal="right" vertical="center"/>
    </xf>
    <xf numFmtId="4" fontId="106" fillId="42" borderId="252" applyNumberFormat="0" applyProtection="0">
      <alignment horizontal="right" vertical="center"/>
    </xf>
    <xf numFmtId="4" fontId="106" fillId="42" borderId="252" applyNumberFormat="0" applyProtection="0">
      <alignment horizontal="right" vertical="center"/>
    </xf>
    <xf numFmtId="4" fontId="106" fillId="42" borderId="252" applyNumberFormat="0" applyProtection="0">
      <alignment horizontal="right" vertical="center"/>
    </xf>
    <xf numFmtId="4" fontId="106" fillId="42" borderId="252" applyNumberFormat="0" applyProtection="0">
      <alignment horizontal="right" vertical="center"/>
    </xf>
    <xf numFmtId="4" fontId="106" fillId="42" borderId="252" applyNumberFormat="0" applyProtection="0">
      <alignment horizontal="right" vertical="center"/>
    </xf>
    <xf numFmtId="4" fontId="106" fillId="43" borderId="252" applyNumberFormat="0" applyProtection="0">
      <alignment horizontal="right" vertical="center"/>
    </xf>
    <xf numFmtId="4" fontId="106" fillId="43" borderId="252" applyNumberFormat="0" applyProtection="0">
      <alignment horizontal="right" vertical="center"/>
    </xf>
    <xf numFmtId="4" fontId="106" fillId="43" borderId="252" applyNumberFormat="0" applyProtection="0">
      <alignment horizontal="right" vertical="center"/>
    </xf>
    <xf numFmtId="4" fontId="106" fillId="43" borderId="252" applyNumberFormat="0" applyProtection="0">
      <alignment horizontal="right" vertical="center"/>
    </xf>
    <xf numFmtId="4" fontId="106" fillId="43" borderId="252" applyNumberFormat="0" applyProtection="0">
      <alignment horizontal="right" vertical="center"/>
    </xf>
    <xf numFmtId="4" fontId="106" fillId="44" borderId="252" applyNumberFormat="0" applyProtection="0">
      <alignment horizontal="right" vertical="center"/>
    </xf>
    <xf numFmtId="4" fontId="106" fillId="44" borderId="252" applyNumberFormat="0" applyProtection="0">
      <alignment horizontal="right" vertical="center"/>
    </xf>
    <xf numFmtId="4" fontId="106" fillId="44" borderId="252" applyNumberFormat="0" applyProtection="0">
      <alignment horizontal="right" vertical="center"/>
    </xf>
    <xf numFmtId="4" fontId="106" fillId="44" borderId="252" applyNumberFormat="0" applyProtection="0">
      <alignment horizontal="right" vertical="center"/>
    </xf>
    <xf numFmtId="4" fontId="106" fillId="44" borderId="252" applyNumberFormat="0" applyProtection="0">
      <alignment horizontal="right" vertical="center"/>
    </xf>
    <xf numFmtId="4" fontId="106" fillId="45" borderId="252" applyNumberFormat="0" applyProtection="0">
      <alignment horizontal="right" vertical="center"/>
    </xf>
    <xf numFmtId="4" fontId="106" fillId="45" borderId="252" applyNumberFormat="0" applyProtection="0">
      <alignment horizontal="right" vertical="center"/>
    </xf>
    <xf numFmtId="4" fontId="106" fillId="45" borderId="252" applyNumberFormat="0" applyProtection="0">
      <alignment horizontal="right" vertical="center"/>
    </xf>
    <xf numFmtId="4" fontId="106" fillId="45" borderId="252" applyNumberFormat="0" applyProtection="0">
      <alignment horizontal="right" vertical="center"/>
    </xf>
    <xf numFmtId="4" fontId="106" fillId="45" borderId="252" applyNumberFormat="0" applyProtection="0">
      <alignment horizontal="right" vertical="center"/>
    </xf>
    <xf numFmtId="4" fontId="106" fillId="46" borderId="252" applyNumberFormat="0" applyProtection="0">
      <alignment horizontal="right" vertical="center"/>
    </xf>
    <xf numFmtId="4" fontId="106" fillId="46" borderId="252" applyNumberFormat="0" applyProtection="0">
      <alignment horizontal="right" vertical="center"/>
    </xf>
    <xf numFmtId="4" fontId="106" fillId="46" borderId="252" applyNumberFormat="0" applyProtection="0">
      <alignment horizontal="right" vertical="center"/>
    </xf>
    <xf numFmtId="4" fontId="106" fillId="46" borderId="252" applyNumberFormat="0" applyProtection="0">
      <alignment horizontal="right" vertical="center"/>
    </xf>
    <xf numFmtId="4" fontId="106" fillId="46" borderId="252" applyNumberFormat="0" applyProtection="0">
      <alignment horizontal="right" vertical="center"/>
    </xf>
    <xf numFmtId="4" fontId="106" fillId="47" borderId="252" applyNumberFormat="0" applyProtection="0">
      <alignment horizontal="right" vertical="center"/>
    </xf>
    <xf numFmtId="4" fontId="106" fillId="47" borderId="252" applyNumberFormat="0" applyProtection="0">
      <alignment horizontal="right" vertical="center"/>
    </xf>
    <xf numFmtId="4" fontId="106" fillId="47" borderId="252" applyNumberFormat="0" applyProtection="0">
      <alignment horizontal="right" vertical="center"/>
    </xf>
    <xf numFmtId="4" fontId="106" fillId="47" borderId="252" applyNumberFormat="0" applyProtection="0">
      <alignment horizontal="right" vertical="center"/>
    </xf>
    <xf numFmtId="4" fontId="106" fillId="47" borderId="252" applyNumberFormat="0" applyProtection="0">
      <alignment horizontal="right" vertical="center"/>
    </xf>
    <xf numFmtId="4" fontId="106" fillId="48" borderId="252" applyNumberFormat="0" applyProtection="0">
      <alignment horizontal="right" vertical="center"/>
    </xf>
    <xf numFmtId="4" fontId="106" fillId="48" borderId="252" applyNumberFormat="0" applyProtection="0">
      <alignment horizontal="right" vertical="center"/>
    </xf>
    <xf numFmtId="4" fontId="106" fillId="48" borderId="252" applyNumberFormat="0" applyProtection="0">
      <alignment horizontal="right" vertical="center"/>
    </xf>
    <xf numFmtId="4" fontId="106" fillId="48" borderId="252" applyNumberFormat="0" applyProtection="0">
      <alignment horizontal="right" vertical="center"/>
    </xf>
    <xf numFmtId="4" fontId="106" fillId="48" borderId="252" applyNumberFormat="0" applyProtection="0">
      <alignment horizontal="right" vertical="center"/>
    </xf>
    <xf numFmtId="4" fontId="106" fillId="49" borderId="252" applyNumberFormat="0" applyProtection="0">
      <alignment horizontal="right" vertical="center"/>
    </xf>
    <xf numFmtId="4" fontId="106" fillId="49" borderId="252" applyNumberFormat="0" applyProtection="0">
      <alignment horizontal="right" vertical="center"/>
    </xf>
    <xf numFmtId="4" fontId="106" fillId="49" borderId="252" applyNumberFormat="0" applyProtection="0">
      <alignment horizontal="right" vertical="center"/>
    </xf>
    <xf numFmtId="4" fontId="106" fillId="49" borderId="252" applyNumberFormat="0" applyProtection="0">
      <alignment horizontal="right" vertical="center"/>
    </xf>
    <xf numFmtId="4" fontId="106" fillId="49" borderId="252" applyNumberFormat="0" applyProtection="0">
      <alignment horizontal="right" vertical="center"/>
    </xf>
    <xf numFmtId="4" fontId="106" fillId="53" borderId="252" applyNumberFormat="0" applyProtection="0">
      <alignment horizontal="right" vertical="center"/>
    </xf>
    <xf numFmtId="4" fontId="106" fillId="53" borderId="252" applyNumberFormat="0" applyProtection="0">
      <alignment horizontal="right" vertical="center"/>
    </xf>
    <xf numFmtId="4" fontId="106" fillId="53" borderId="252" applyNumberFormat="0" applyProtection="0">
      <alignment horizontal="right" vertical="center"/>
    </xf>
    <xf numFmtId="4" fontId="106" fillId="53" borderId="252" applyNumberFormat="0" applyProtection="0">
      <alignment horizontal="right" vertical="center"/>
    </xf>
    <xf numFmtId="4" fontId="106" fillId="53" borderId="252" applyNumberFormat="0" applyProtection="0">
      <alignment horizontal="right" vertical="center"/>
    </xf>
    <xf numFmtId="0" fontId="27" fillId="52" borderId="252" applyNumberFormat="0" applyProtection="0">
      <alignment horizontal="left" vertical="center" indent="1"/>
    </xf>
    <xf numFmtId="0" fontId="27" fillId="52" borderId="252" applyNumberFormat="0" applyProtection="0">
      <alignment horizontal="left" vertical="center" indent="1"/>
    </xf>
    <xf numFmtId="0" fontId="27" fillId="52" borderId="252" applyNumberFormat="0" applyProtection="0">
      <alignment horizontal="left" vertical="center" indent="1"/>
    </xf>
    <xf numFmtId="0" fontId="27" fillId="52" borderId="252" applyNumberFormat="0" applyProtection="0">
      <alignment horizontal="left" vertical="center" indent="1"/>
    </xf>
    <xf numFmtId="0" fontId="27" fillId="52" borderId="252" applyNumberFormat="0" applyProtection="0">
      <alignment horizontal="left" vertical="center" indent="1"/>
    </xf>
    <xf numFmtId="0" fontId="27" fillId="52" borderId="252" applyNumberFormat="0" applyProtection="0">
      <alignment horizontal="left" vertical="top" indent="1"/>
    </xf>
    <xf numFmtId="0" fontId="27" fillId="52" borderId="252" applyNumberFormat="0" applyProtection="0">
      <alignment horizontal="left" vertical="top" indent="1"/>
    </xf>
    <xf numFmtId="0" fontId="27" fillId="52" borderId="252" applyNumberFormat="0" applyProtection="0">
      <alignment horizontal="left" vertical="top" indent="1"/>
    </xf>
    <xf numFmtId="0" fontId="27" fillId="52" borderId="252" applyNumberFormat="0" applyProtection="0">
      <alignment horizontal="left" vertical="top" indent="1"/>
    </xf>
    <xf numFmtId="0" fontId="27" fillId="52" borderId="252" applyNumberFormat="0" applyProtection="0">
      <alignment horizontal="left" vertical="top" indent="1"/>
    </xf>
    <xf numFmtId="0" fontId="27" fillId="40" borderId="252" applyNumberFormat="0" applyProtection="0">
      <alignment horizontal="left" vertical="center" indent="1"/>
    </xf>
    <xf numFmtId="0" fontId="27" fillId="40" borderId="252" applyNumberFormat="0" applyProtection="0">
      <alignment horizontal="left" vertical="center" indent="1"/>
    </xf>
    <xf numFmtId="0" fontId="27" fillId="40" borderId="252" applyNumberFormat="0" applyProtection="0">
      <alignment horizontal="left" vertical="center" indent="1"/>
    </xf>
    <xf numFmtId="0" fontId="27" fillId="40" borderId="252" applyNumberFormat="0" applyProtection="0">
      <alignment horizontal="left" vertical="center" indent="1"/>
    </xf>
    <xf numFmtId="0" fontId="27" fillId="40" borderId="252" applyNumberFormat="0" applyProtection="0">
      <alignment horizontal="left" vertical="center" indent="1"/>
    </xf>
    <xf numFmtId="0" fontId="27" fillId="40" borderId="252" applyNumberFormat="0" applyProtection="0">
      <alignment horizontal="left" vertical="top" indent="1"/>
    </xf>
    <xf numFmtId="0" fontId="27" fillId="40" borderId="252" applyNumberFormat="0" applyProtection="0">
      <alignment horizontal="left" vertical="top" indent="1"/>
    </xf>
    <xf numFmtId="0" fontId="27" fillId="40" borderId="252" applyNumberFormat="0" applyProtection="0">
      <alignment horizontal="left" vertical="top" indent="1"/>
    </xf>
    <xf numFmtId="0" fontId="27" fillId="40" borderId="252" applyNumberFormat="0" applyProtection="0">
      <alignment horizontal="left" vertical="top" indent="1"/>
    </xf>
    <xf numFmtId="0" fontId="27" fillId="40" borderId="252" applyNumberFormat="0" applyProtection="0">
      <alignment horizontal="left" vertical="top" indent="1"/>
    </xf>
    <xf numFmtId="0" fontId="27" fillId="36" borderId="252" applyNumberFormat="0" applyProtection="0">
      <alignment horizontal="left" vertical="center" indent="1"/>
    </xf>
    <xf numFmtId="0" fontId="27" fillId="36" borderId="252" applyNumberFormat="0" applyProtection="0">
      <alignment horizontal="left" vertical="center" indent="1"/>
    </xf>
    <xf numFmtId="0" fontId="27" fillId="36" borderId="252" applyNumberFormat="0" applyProtection="0">
      <alignment horizontal="left" vertical="center" indent="1"/>
    </xf>
    <xf numFmtId="0" fontId="27" fillId="36" borderId="252" applyNumberFormat="0" applyProtection="0">
      <alignment horizontal="left" vertical="center" indent="1"/>
    </xf>
    <xf numFmtId="0" fontId="27" fillId="36" borderId="252" applyNumberFormat="0" applyProtection="0">
      <alignment horizontal="left" vertical="center" indent="1"/>
    </xf>
    <xf numFmtId="0" fontId="27" fillId="36" borderId="252" applyNumberFormat="0" applyProtection="0">
      <alignment horizontal="left" vertical="top" indent="1"/>
    </xf>
    <xf numFmtId="0" fontId="27" fillId="36" borderId="252" applyNumberFormat="0" applyProtection="0">
      <alignment horizontal="left" vertical="top" indent="1"/>
    </xf>
    <xf numFmtId="0" fontId="27" fillId="36" borderId="252" applyNumberFormat="0" applyProtection="0">
      <alignment horizontal="left" vertical="top" indent="1"/>
    </xf>
    <xf numFmtId="0" fontId="27" fillId="36" borderId="252" applyNumberFormat="0" applyProtection="0">
      <alignment horizontal="left" vertical="top" indent="1"/>
    </xf>
    <xf numFmtId="0" fontId="27" fillId="36" borderId="252" applyNumberFormat="0" applyProtection="0">
      <alignment horizontal="left" vertical="top" indent="1"/>
    </xf>
    <xf numFmtId="0" fontId="27" fillId="54" borderId="252" applyNumberFormat="0" applyProtection="0">
      <alignment horizontal="left" vertical="center" indent="1"/>
    </xf>
    <xf numFmtId="0" fontId="27" fillId="54" borderId="252" applyNumberFormat="0" applyProtection="0">
      <alignment horizontal="left" vertical="center" indent="1"/>
    </xf>
    <xf numFmtId="0" fontId="27" fillId="54" borderId="252" applyNumberFormat="0" applyProtection="0">
      <alignment horizontal="left" vertical="center" indent="1"/>
    </xf>
    <xf numFmtId="0" fontId="27" fillId="54" borderId="252" applyNumberFormat="0" applyProtection="0">
      <alignment horizontal="left" vertical="center" indent="1"/>
    </xf>
    <xf numFmtId="0" fontId="27" fillId="54" borderId="252" applyNumberFormat="0" applyProtection="0">
      <alignment horizontal="left" vertical="center" indent="1"/>
    </xf>
    <xf numFmtId="0" fontId="27" fillId="54" borderId="252" applyNumberFormat="0" applyProtection="0">
      <alignment horizontal="left" vertical="top" indent="1"/>
    </xf>
    <xf numFmtId="0" fontId="27" fillId="54" borderId="252" applyNumberFormat="0" applyProtection="0">
      <alignment horizontal="left" vertical="top" indent="1"/>
    </xf>
    <xf numFmtId="0" fontId="27" fillId="54" borderId="252" applyNumberFormat="0" applyProtection="0">
      <alignment horizontal="left" vertical="top" indent="1"/>
    </xf>
    <xf numFmtId="0" fontId="27" fillId="54" borderId="252" applyNumberFormat="0" applyProtection="0">
      <alignment horizontal="left" vertical="top" indent="1"/>
    </xf>
    <xf numFmtId="0" fontId="27" fillId="54" borderId="252" applyNumberFormat="0" applyProtection="0">
      <alignment horizontal="left" vertical="top" indent="1"/>
    </xf>
    <xf numFmtId="4" fontId="106" fillId="35" borderId="252" applyNumberFormat="0" applyProtection="0">
      <alignment vertical="center"/>
    </xf>
    <xf numFmtId="4" fontId="106" fillId="35" borderId="252" applyNumberFormat="0" applyProtection="0">
      <alignment vertical="center"/>
    </xf>
    <xf numFmtId="4" fontId="106" fillId="35" borderId="252" applyNumberFormat="0" applyProtection="0">
      <alignment vertical="center"/>
    </xf>
    <xf numFmtId="4" fontId="106" fillId="35" borderId="252" applyNumberFormat="0" applyProtection="0">
      <alignment vertical="center"/>
    </xf>
    <xf numFmtId="4" fontId="106" fillId="35" borderId="252" applyNumberFormat="0" applyProtection="0">
      <alignment vertical="center"/>
    </xf>
    <xf numFmtId="4" fontId="108" fillId="35" borderId="252" applyNumberFormat="0" applyProtection="0">
      <alignment vertical="center"/>
    </xf>
    <xf numFmtId="4" fontId="108" fillId="35" borderId="252" applyNumberFormat="0" applyProtection="0">
      <alignment vertical="center"/>
    </xf>
    <xf numFmtId="4" fontId="108" fillId="35" borderId="252" applyNumberFormat="0" applyProtection="0">
      <alignment vertical="center"/>
    </xf>
    <xf numFmtId="4" fontId="108" fillId="35" borderId="252" applyNumberFormat="0" applyProtection="0">
      <alignment vertical="center"/>
    </xf>
    <xf numFmtId="4" fontId="108" fillId="35" borderId="252" applyNumberFormat="0" applyProtection="0">
      <alignment vertical="center"/>
    </xf>
    <xf numFmtId="4" fontId="106" fillId="35" borderId="252" applyNumberFormat="0" applyProtection="0">
      <alignment horizontal="left" vertical="center" indent="1"/>
    </xf>
    <xf numFmtId="4" fontId="106" fillId="35" borderId="252" applyNumberFormat="0" applyProtection="0">
      <alignment horizontal="left" vertical="center" indent="1"/>
    </xf>
    <xf numFmtId="4" fontId="106" fillId="35" borderId="252" applyNumberFormat="0" applyProtection="0">
      <alignment horizontal="left" vertical="center" indent="1"/>
    </xf>
    <xf numFmtId="4" fontId="106" fillId="35" borderId="252" applyNumberFormat="0" applyProtection="0">
      <alignment horizontal="left" vertical="center" indent="1"/>
    </xf>
    <xf numFmtId="4" fontId="106" fillId="35" borderId="252" applyNumberFormat="0" applyProtection="0">
      <alignment horizontal="left" vertical="center" indent="1"/>
    </xf>
    <xf numFmtId="0" fontId="106" fillId="35" borderId="252" applyNumberFormat="0" applyProtection="0">
      <alignment horizontal="left" vertical="top" indent="1"/>
    </xf>
    <xf numFmtId="0" fontId="106" fillId="35" borderId="252" applyNumberFormat="0" applyProtection="0">
      <alignment horizontal="left" vertical="top" indent="1"/>
    </xf>
    <xf numFmtId="0" fontId="106" fillId="35" borderId="252" applyNumberFormat="0" applyProtection="0">
      <alignment horizontal="left" vertical="top" indent="1"/>
    </xf>
    <xf numFmtId="0" fontId="106" fillId="35" borderId="252" applyNumberFormat="0" applyProtection="0">
      <alignment horizontal="left" vertical="top" indent="1"/>
    </xf>
    <xf numFmtId="0" fontId="106" fillId="35" borderId="252" applyNumberFormat="0" applyProtection="0">
      <alignment horizontal="left" vertical="top" indent="1"/>
    </xf>
    <xf numFmtId="4" fontId="106" fillId="51" borderId="252" applyNumberFormat="0" applyProtection="0">
      <alignment horizontal="right" vertical="center"/>
    </xf>
    <xf numFmtId="4" fontId="106" fillId="51" borderId="252" applyNumberFormat="0" applyProtection="0">
      <alignment horizontal="right" vertical="center"/>
    </xf>
    <xf numFmtId="4" fontId="106" fillId="51" borderId="252" applyNumberFormat="0" applyProtection="0">
      <alignment horizontal="right" vertical="center"/>
    </xf>
    <xf numFmtId="4" fontId="106" fillId="51" borderId="252" applyNumberFormat="0" applyProtection="0">
      <alignment horizontal="right" vertical="center"/>
    </xf>
    <xf numFmtId="4" fontId="106" fillId="51" borderId="252" applyNumberFormat="0" applyProtection="0">
      <alignment horizontal="right" vertical="center"/>
    </xf>
    <xf numFmtId="4" fontId="108" fillId="51" borderId="252" applyNumberFormat="0" applyProtection="0">
      <alignment horizontal="right" vertical="center"/>
    </xf>
    <xf numFmtId="4" fontId="108" fillId="51" borderId="252" applyNumberFormat="0" applyProtection="0">
      <alignment horizontal="right" vertical="center"/>
    </xf>
    <xf numFmtId="4" fontId="108" fillId="51" borderId="252" applyNumberFormat="0" applyProtection="0">
      <alignment horizontal="right" vertical="center"/>
    </xf>
    <xf numFmtId="4" fontId="108" fillId="51" borderId="252" applyNumberFormat="0" applyProtection="0">
      <alignment horizontal="right" vertical="center"/>
    </xf>
    <xf numFmtId="4" fontId="108" fillId="51" borderId="252" applyNumberFormat="0" applyProtection="0">
      <alignment horizontal="right" vertical="center"/>
    </xf>
    <xf numFmtId="4" fontId="106" fillId="53" borderId="252" applyNumberFormat="0" applyProtection="0">
      <alignment horizontal="left" vertical="center" indent="1"/>
    </xf>
    <xf numFmtId="4" fontId="106" fillId="53" borderId="252" applyNumberFormat="0" applyProtection="0">
      <alignment horizontal="left" vertical="center" indent="1"/>
    </xf>
    <xf numFmtId="4" fontId="106" fillId="53" borderId="252" applyNumberFormat="0" applyProtection="0">
      <alignment horizontal="left" vertical="center" indent="1"/>
    </xf>
    <xf numFmtId="4" fontId="106" fillId="53" borderId="252" applyNumberFormat="0" applyProtection="0">
      <alignment horizontal="left" vertical="center" indent="1"/>
    </xf>
    <xf numFmtId="4" fontId="106" fillId="53" borderId="252" applyNumberFormat="0" applyProtection="0">
      <alignment horizontal="left" vertical="center" indent="1"/>
    </xf>
    <xf numFmtId="0" fontId="106" fillId="40" borderId="252" applyNumberFormat="0" applyProtection="0">
      <alignment horizontal="left" vertical="top" indent="1"/>
    </xf>
    <xf numFmtId="0" fontId="106" fillId="40" borderId="252" applyNumberFormat="0" applyProtection="0">
      <alignment horizontal="left" vertical="top" indent="1"/>
    </xf>
    <xf numFmtId="0" fontId="106" fillId="40" borderId="252" applyNumberFormat="0" applyProtection="0">
      <alignment horizontal="left" vertical="top" indent="1"/>
    </xf>
    <xf numFmtId="0" fontId="106" fillId="40" borderId="252" applyNumberFormat="0" applyProtection="0">
      <alignment horizontal="left" vertical="top" indent="1"/>
    </xf>
    <xf numFmtId="0" fontId="106" fillId="40" borderId="252" applyNumberFormat="0" applyProtection="0">
      <alignment horizontal="left" vertical="top" indent="1"/>
    </xf>
    <xf numFmtId="4" fontId="110" fillId="51" borderId="252" applyNumberFormat="0" applyProtection="0">
      <alignment horizontal="right" vertical="center"/>
    </xf>
    <xf numFmtId="4" fontId="110" fillId="51" borderId="252" applyNumberFormat="0" applyProtection="0">
      <alignment horizontal="right" vertical="center"/>
    </xf>
    <xf numFmtId="4" fontId="110" fillId="51" borderId="252" applyNumberFormat="0" applyProtection="0">
      <alignment horizontal="right" vertical="center"/>
    </xf>
    <xf numFmtId="4" fontId="110" fillId="51" borderId="252" applyNumberFormat="0" applyProtection="0">
      <alignment horizontal="right" vertical="center"/>
    </xf>
    <xf numFmtId="4" fontId="110" fillId="51" borderId="252" applyNumberFormat="0" applyProtection="0">
      <alignment horizontal="right" vertical="center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4" fontId="106" fillId="53" borderId="255" applyNumberFormat="0" applyProtection="0">
      <alignment horizontal="left" vertical="center" indent="1"/>
    </xf>
    <xf numFmtId="0" fontId="106" fillId="40" borderId="255" applyNumberFormat="0" applyProtection="0">
      <alignment horizontal="left" vertical="top" indent="1"/>
    </xf>
    <xf numFmtId="4" fontId="106" fillId="53" borderId="255" applyNumberFormat="0" applyProtection="0">
      <alignment horizontal="left" vertical="center" indent="1"/>
    </xf>
    <xf numFmtId="4" fontId="108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10" fontId="34" fillId="35" borderId="253" applyNumberFormat="0" applyBorder="0" applyAlignment="0" applyProtection="0"/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3" fontId="55" fillId="34" borderId="253">
      <alignment horizontal="left" vertical="top" wrapText="1"/>
      <protection locked="0"/>
    </xf>
    <xf numFmtId="4" fontId="108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10" fontId="34" fillId="35" borderId="253" applyNumberFormat="0" applyBorder="0" applyAlignment="0" applyProtection="0"/>
    <xf numFmtId="4" fontId="106" fillId="42" borderId="258" applyNumberFormat="0" applyProtection="0">
      <alignment horizontal="right" vertical="center"/>
    </xf>
    <xf numFmtId="10" fontId="66" fillId="35" borderId="253" applyNumberFormat="0" applyBorder="0" applyAlignment="0" applyProtection="0"/>
    <xf numFmtId="0" fontId="100" fillId="0" borderId="253" applyFont="0" applyFill="0" applyBorder="0">
      <alignment horizontal="center" vertical="justify" wrapText="1"/>
    </xf>
    <xf numFmtId="0" fontId="100" fillId="0" borderId="253" applyFont="0" applyFill="0" applyBorder="0">
      <alignment horizontal="center" vertical="justify" wrapText="1"/>
    </xf>
    <xf numFmtId="0" fontId="100" fillId="0" borderId="253" applyFont="0" applyFill="0" applyBorder="0">
      <alignment horizontal="center" vertical="justify" wrapText="1"/>
    </xf>
    <xf numFmtId="0" fontId="100" fillId="0" borderId="253" applyFont="0" applyFill="0" applyBorder="0">
      <alignment horizontal="center" vertical="justify" wrapText="1"/>
    </xf>
    <xf numFmtId="0" fontId="100" fillId="0" borderId="253" applyFont="0" applyFill="0" applyBorder="0">
      <alignment horizontal="center" vertical="justify" wrapText="1"/>
    </xf>
    <xf numFmtId="0" fontId="100" fillId="0" borderId="253" applyFont="0" applyFill="0" applyBorder="0">
      <alignment horizontal="centerContinuous" vertical="justify" wrapText="1"/>
    </xf>
    <xf numFmtId="0" fontId="100" fillId="0" borderId="253" applyFont="0" applyFill="0" applyBorder="0">
      <alignment horizontal="centerContinuous" vertical="justify" wrapText="1"/>
    </xf>
    <xf numFmtId="0" fontId="100" fillId="0" borderId="253" applyFont="0" applyFill="0" applyBorder="0">
      <alignment horizontal="centerContinuous" vertical="justify" wrapText="1"/>
    </xf>
    <xf numFmtId="0" fontId="100" fillId="0" borderId="253" applyFont="0" applyFill="0" applyBorder="0">
      <alignment horizontal="centerContinuous" vertical="justify" wrapText="1"/>
    </xf>
    <xf numFmtId="0" fontId="100" fillId="0" borderId="253" applyFont="0" applyFill="0" applyBorder="0">
      <alignment horizontal="centerContinuous" vertical="justify" wrapText="1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10" fontId="66" fillId="35" borderId="253" applyNumberFormat="0" applyBorder="0" applyAlignment="0" applyProtection="0"/>
    <xf numFmtId="10" fontId="66" fillId="35" borderId="253" applyNumberFormat="0" applyBorder="0" applyAlignment="0" applyProtection="0"/>
    <xf numFmtId="10" fontId="66" fillId="35" borderId="253" applyNumberFormat="0" applyBorder="0" applyAlignment="0" applyProtection="0"/>
    <xf numFmtId="10" fontId="34" fillId="35" borderId="253" applyNumberFormat="0" applyBorder="0" applyAlignment="0" applyProtection="0"/>
    <xf numFmtId="3" fontId="55" fillId="34" borderId="253">
      <alignment horizontal="left" vertical="top" wrapText="1"/>
      <protection locked="0"/>
    </xf>
    <xf numFmtId="0" fontId="106" fillId="40" borderId="258" applyNumberFormat="0" applyProtection="0">
      <alignment horizontal="left" vertical="top" indent="1"/>
    </xf>
    <xf numFmtId="0" fontId="31" fillId="0" borderId="257">
      <alignment horizontal="left" vertical="center"/>
    </xf>
    <xf numFmtId="4" fontId="106" fillId="35" borderId="258" applyNumberFormat="0" applyProtection="0">
      <alignment vertical="center"/>
    </xf>
    <xf numFmtId="0" fontId="27" fillId="52" borderId="258" applyNumberFormat="0" applyProtection="0">
      <alignment horizontal="left" vertical="center" indent="1"/>
    </xf>
    <xf numFmtId="4" fontId="104" fillId="39" borderId="258" applyNumberFormat="0" applyProtection="0">
      <alignment vertical="center"/>
    </xf>
    <xf numFmtId="0" fontId="27" fillId="52" borderId="258" applyNumberFormat="0" applyProtection="0">
      <alignment horizontal="left" vertical="center" indent="1"/>
    </xf>
    <xf numFmtId="0" fontId="106" fillId="35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4" fontId="106" fillId="35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0" fontId="100" fillId="0" borderId="256" applyFont="0" applyFill="0" applyBorder="0">
      <alignment horizontal="center" vertical="justify" wrapText="1"/>
    </xf>
    <xf numFmtId="4" fontId="106" fillId="41" borderId="258" applyNumberFormat="0" applyProtection="0">
      <alignment horizontal="right" vertical="center"/>
    </xf>
    <xf numFmtId="4" fontId="105" fillId="34" borderId="258" applyNumberFormat="0" applyProtection="0">
      <alignment vertical="center"/>
    </xf>
    <xf numFmtId="4" fontId="106" fillId="42" borderId="258" applyNumberFormat="0" applyProtection="0">
      <alignment horizontal="right" vertical="center"/>
    </xf>
    <xf numFmtId="4" fontId="105" fillId="34" borderId="258" applyNumberFormat="0" applyProtection="0">
      <alignment vertical="center"/>
    </xf>
    <xf numFmtId="10" fontId="66" fillId="35" borderId="256" applyNumberFormat="0" applyBorder="0" applyAlignment="0" applyProtection="0"/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10" fontId="66" fillId="35" borderId="256" applyNumberFormat="0" applyBorder="0" applyAlignment="0" applyProtection="0"/>
    <xf numFmtId="0" fontId="27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0" fillId="0" borderId="256" applyFont="0" applyFill="0" applyBorder="0">
      <alignment horizontal="centerContinuous" vertical="justify" wrapText="1"/>
    </xf>
    <xf numFmtId="4" fontId="105" fillId="34" borderId="258" applyNumberFormat="0" applyProtection="0">
      <alignment vertical="center"/>
    </xf>
    <xf numFmtId="4" fontId="104" fillId="34" borderId="258" applyNumberFormat="0" applyProtection="0">
      <alignment horizontal="left" vertical="center" indent="1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0" fontId="27" fillId="52" borderId="258" applyNumberFormat="0" applyProtection="0">
      <alignment horizontal="left" vertical="top" indent="1"/>
    </xf>
    <xf numFmtId="4" fontId="106" fillId="51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4" fontId="110" fillId="51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4" fontId="108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top" indent="1"/>
    </xf>
    <xf numFmtId="4" fontId="106" fillId="45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5" fillId="34" borderId="258" applyNumberFormat="0" applyProtection="0">
      <alignment vertical="center"/>
    </xf>
    <xf numFmtId="4" fontId="106" fillId="47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0" fontId="27" fillId="40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4" fontId="106" fillId="35" borderId="258" applyNumberFormat="0" applyProtection="0">
      <alignment horizontal="left" vertical="center" indent="1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0" fontId="27" fillId="40" borderId="258" applyNumberFormat="0" applyProtection="0">
      <alignment horizontal="left" vertical="top" indent="1"/>
    </xf>
    <xf numFmtId="4" fontId="106" fillId="51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8" fillId="35" borderId="258" applyNumberFormat="0" applyProtection="0">
      <alignment vertical="center"/>
    </xf>
    <xf numFmtId="4" fontId="106" fillId="51" borderId="258" applyNumberFormat="0" applyProtection="0">
      <alignment horizontal="right" vertical="center"/>
    </xf>
    <xf numFmtId="0" fontId="106" fillId="40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center" indent="1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05" fillId="34" borderId="258" applyNumberFormat="0" applyProtection="0">
      <alignment vertical="center"/>
    </xf>
    <xf numFmtId="0" fontId="104" fillId="34" borderId="258" applyNumberFormat="0" applyProtection="0">
      <alignment horizontal="left" vertical="top" indent="1"/>
    </xf>
    <xf numFmtId="4" fontId="108" fillId="35" borderId="258" applyNumberFormat="0" applyProtection="0">
      <alignment vertical="center"/>
    </xf>
    <xf numFmtId="0" fontId="106" fillId="35" borderId="258" applyNumberFormat="0" applyProtection="0">
      <alignment horizontal="left" vertical="top" indent="1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6" fillId="51" borderId="258" applyNumberFormat="0" applyProtection="0">
      <alignment horizontal="right" vertical="center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6" fillId="41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4" fillId="39" borderId="258" applyNumberFormat="0" applyProtection="0">
      <alignment vertical="center"/>
    </xf>
    <xf numFmtId="0" fontId="104" fillId="34" borderId="258" applyNumberFormat="0" applyProtection="0">
      <alignment horizontal="left" vertical="top" indent="1"/>
    </xf>
    <xf numFmtId="4" fontId="106" fillId="49" borderId="258" applyNumberFormat="0" applyProtection="0">
      <alignment horizontal="right" vertical="center"/>
    </xf>
    <xf numFmtId="0" fontId="27" fillId="54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4" fontId="106" fillId="43" borderId="258" applyNumberFormat="0" applyProtection="0">
      <alignment horizontal="right" vertical="center"/>
    </xf>
    <xf numFmtId="0" fontId="27" fillId="40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4" fontId="106" fillId="49" borderId="258" applyNumberFormat="0" applyProtection="0">
      <alignment horizontal="right" vertical="center"/>
    </xf>
    <xf numFmtId="0" fontId="104" fillId="34" borderId="258" applyNumberFormat="0" applyProtection="0">
      <alignment horizontal="left" vertical="top" indent="1"/>
    </xf>
    <xf numFmtId="4" fontId="105" fillId="34" borderId="258" applyNumberFormat="0" applyProtection="0">
      <alignment vertical="center"/>
    </xf>
    <xf numFmtId="4" fontId="106" fillId="53" borderId="258" applyNumberFormat="0" applyProtection="0">
      <alignment horizontal="left" vertical="center" indent="1"/>
    </xf>
    <xf numFmtId="4" fontId="106" fillId="35" borderId="258" applyNumberFormat="0" applyProtection="0">
      <alignment vertical="center"/>
    </xf>
    <xf numFmtId="0" fontId="27" fillId="40" borderId="258" applyNumberFormat="0" applyProtection="0">
      <alignment horizontal="left" vertical="center" indent="1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0" fontId="104" fillId="34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4" fontId="108" fillId="51" borderId="258" applyNumberFormat="0" applyProtection="0">
      <alignment horizontal="right" vertical="center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4" fontId="104" fillId="39" borderId="258" applyNumberFormat="0" applyProtection="0">
      <alignment vertical="center"/>
    </xf>
    <xf numFmtId="0" fontId="27" fillId="40" borderId="258" applyNumberFormat="0" applyProtection="0">
      <alignment horizontal="left" vertical="top" indent="1"/>
    </xf>
    <xf numFmtId="4" fontId="106" fillId="35" borderId="258" applyNumberFormat="0" applyProtection="0">
      <alignment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0" fontId="27" fillId="36" borderId="258" applyNumberFormat="0" applyProtection="0">
      <alignment horizontal="left" vertical="center" indent="1"/>
    </xf>
    <xf numFmtId="4" fontId="106" fillId="53" borderId="258" applyNumberFormat="0" applyProtection="0">
      <alignment horizontal="right" vertical="center"/>
    </xf>
    <xf numFmtId="4" fontId="108" fillId="35" borderId="258" applyNumberFormat="0" applyProtection="0">
      <alignment vertical="center"/>
    </xf>
    <xf numFmtId="0" fontId="31" fillId="0" borderId="257">
      <alignment horizontal="left" vertical="center"/>
    </xf>
    <xf numFmtId="0" fontId="104" fillId="34" borderId="258" applyNumberFormat="0" applyProtection="0">
      <alignment horizontal="left" vertical="top" indent="1"/>
    </xf>
    <xf numFmtId="3" fontId="55" fillId="34" borderId="256">
      <alignment horizontal="left" vertical="top" wrapText="1"/>
      <protection locked="0"/>
    </xf>
    <xf numFmtId="4" fontId="104" fillId="39" borderId="258" applyNumberFormat="0" applyProtection="0">
      <alignment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4" fontId="106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6" fillId="35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center" indent="1"/>
    </xf>
    <xf numFmtId="4" fontId="106" fillId="41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5" fillId="34" borderId="258" applyNumberFormat="0" applyProtection="0">
      <alignment vertical="center"/>
    </xf>
    <xf numFmtId="0" fontId="27" fillId="40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4" fontId="106" fillId="35" borderId="258" applyNumberFormat="0" applyProtection="0">
      <alignment horizontal="left" vertical="center" indent="1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4" fontId="106" fillId="51" borderId="258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0" fontId="106" fillId="40" borderId="258" applyNumberFormat="0" applyProtection="0">
      <alignment horizontal="left" vertical="top" indent="1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0" fontId="104" fillId="34" borderId="258" applyNumberFormat="0" applyProtection="0">
      <alignment horizontal="left" vertical="top" indent="1"/>
    </xf>
    <xf numFmtId="4" fontId="106" fillId="53" borderId="258" applyNumberFormat="0" applyProtection="0">
      <alignment horizontal="right" vertical="center"/>
    </xf>
    <xf numFmtId="0" fontId="27" fillId="36" borderId="258" applyNumberFormat="0" applyProtection="0">
      <alignment horizontal="left" vertical="top" indent="1"/>
    </xf>
    <xf numFmtId="4" fontId="105" fillId="34" borderId="258" applyNumberFormat="0" applyProtection="0">
      <alignment vertical="center"/>
    </xf>
    <xf numFmtId="0" fontId="104" fillId="34" borderId="258" applyNumberFormat="0" applyProtection="0">
      <alignment horizontal="left" vertical="top" indent="1"/>
    </xf>
    <xf numFmtId="4" fontId="106" fillId="43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4" fontId="105" fillId="34" borderId="258" applyNumberFormat="0" applyProtection="0">
      <alignment vertical="center"/>
    </xf>
    <xf numFmtId="4" fontId="106" fillId="41" borderId="258" applyNumberFormat="0" applyProtection="0">
      <alignment horizontal="right" vertical="center"/>
    </xf>
    <xf numFmtId="0" fontId="104" fillId="34" borderId="258" applyNumberFormat="0" applyProtection="0">
      <alignment horizontal="left" vertical="top" indent="1"/>
    </xf>
    <xf numFmtId="4" fontId="106" fillId="42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106" fillId="40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3" fontId="55" fillId="34" borderId="259">
      <alignment horizontal="left" vertical="top" wrapText="1"/>
      <protection locked="0"/>
    </xf>
    <xf numFmtId="4" fontId="104" fillId="34" borderId="258" applyNumberFormat="0" applyProtection="0">
      <alignment horizontal="left" vertical="center" indent="1"/>
    </xf>
    <xf numFmtId="0" fontId="106" fillId="40" borderId="258" applyNumberFormat="0" applyProtection="0">
      <alignment horizontal="left" vertical="top" indent="1"/>
    </xf>
    <xf numFmtId="4" fontId="106" fillId="47" borderId="258" applyNumberFormat="0" applyProtection="0">
      <alignment horizontal="right" vertical="center"/>
    </xf>
    <xf numFmtId="0" fontId="27" fillId="40" borderId="258" applyNumberFormat="0" applyProtection="0">
      <alignment horizontal="left" vertical="top" indent="1"/>
    </xf>
    <xf numFmtId="4" fontId="106" fillId="35" borderId="258" applyNumberFormat="0" applyProtection="0">
      <alignment horizontal="left" vertical="center" indent="1"/>
    </xf>
    <xf numFmtId="0" fontId="100" fillId="0" borderId="256" applyFont="0" applyFill="0" applyBorder="0">
      <alignment horizontal="center" vertical="justify" wrapText="1"/>
    </xf>
    <xf numFmtId="4" fontId="104" fillId="34" borderId="258" applyNumberFormat="0" applyProtection="0">
      <alignment horizontal="left" vertical="center" indent="1"/>
    </xf>
    <xf numFmtId="4" fontId="106" fillId="46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4" fillId="34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4" fontId="106" fillId="35" borderId="258" applyNumberFormat="0" applyProtection="0">
      <alignment vertical="center"/>
    </xf>
    <xf numFmtId="0" fontId="27" fillId="40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4" fontId="106" fillId="47" borderId="258" applyNumberFormat="0" applyProtection="0">
      <alignment horizontal="right"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0" fontId="104" fillId="34" borderId="258" applyNumberFormat="0" applyProtection="0">
      <alignment horizontal="left" vertical="top" indent="1"/>
    </xf>
    <xf numFmtId="4" fontId="104" fillId="34" borderId="258" applyNumberFormat="0" applyProtection="0">
      <alignment horizontal="left" vertical="center" indent="1"/>
    </xf>
    <xf numFmtId="4" fontId="104" fillId="39" borderId="258" applyNumberFormat="0" applyProtection="0">
      <alignment vertical="center"/>
    </xf>
    <xf numFmtId="0" fontId="27" fillId="36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10" fontId="34" fillId="35" borderId="256" applyNumberFormat="0" applyBorder="0" applyAlignment="0" applyProtection="0"/>
    <xf numFmtId="0" fontId="100" fillId="0" borderId="256" applyFont="0" applyFill="0" applyBorder="0">
      <alignment horizontal="center" vertical="justify" wrapText="1"/>
    </xf>
    <xf numFmtId="10" fontId="34" fillId="35" borderId="259" applyNumberFormat="0" applyBorder="0" applyAlignment="0" applyProtection="0"/>
    <xf numFmtId="0" fontId="106" fillId="40" borderId="258" applyNumberFormat="0" applyProtection="0">
      <alignment horizontal="left" vertical="top" indent="1"/>
    </xf>
    <xf numFmtId="0" fontId="100" fillId="0" borderId="256" applyFont="0" applyFill="0" applyBorder="0">
      <alignment horizontal="centerContinuous" vertical="justify" wrapText="1"/>
    </xf>
    <xf numFmtId="0" fontId="104" fillId="34" borderId="258" applyNumberFormat="0" applyProtection="0">
      <alignment horizontal="left" vertical="top" indent="1"/>
    </xf>
    <xf numFmtId="4" fontId="104" fillId="39" borderId="258" applyNumberFormat="0" applyProtection="0">
      <alignment vertical="center"/>
    </xf>
    <xf numFmtId="4" fontId="106" fillId="45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0" fontId="27" fillId="52" borderId="258" applyNumberFormat="0" applyProtection="0">
      <alignment horizontal="left" vertical="top" indent="1"/>
    </xf>
    <xf numFmtId="4" fontId="106" fillId="47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0" fontId="27" fillId="52" borderId="258" applyNumberFormat="0" applyProtection="0">
      <alignment horizontal="left" vertical="center" indent="1"/>
    </xf>
    <xf numFmtId="4" fontId="106" fillId="47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10" fontId="34" fillId="35" borderId="256" applyNumberFormat="0" applyBorder="0" applyAlignment="0" applyProtection="0"/>
    <xf numFmtId="0" fontId="27" fillId="54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4" fontId="106" fillId="53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4" fontId="106" fillId="51" borderId="258" applyNumberFormat="0" applyProtection="0">
      <alignment horizontal="right" vertical="center"/>
    </xf>
    <xf numFmtId="0" fontId="27" fillId="36" borderId="258" applyNumberFormat="0" applyProtection="0">
      <alignment horizontal="left" vertical="center" indent="1"/>
    </xf>
    <xf numFmtId="0" fontId="106" fillId="35" borderId="258" applyNumberFormat="0" applyProtection="0">
      <alignment horizontal="left" vertical="top" indent="1"/>
    </xf>
    <xf numFmtId="4" fontId="106" fillId="53" borderId="258" applyNumberFormat="0" applyProtection="0">
      <alignment horizontal="right" vertical="center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center" indent="1"/>
    </xf>
    <xf numFmtId="4" fontId="105" fillId="34" borderId="258" applyNumberFormat="0" applyProtection="0">
      <alignment vertical="center"/>
    </xf>
    <xf numFmtId="0" fontId="106" fillId="35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top" indent="1"/>
    </xf>
    <xf numFmtId="4" fontId="106" fillId="49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0" fontId="31" fillId="0" borderId="257">
      <alignment horizontal="left" vertical="center"/>
    </xf>
    <xf numFmtId="10" fontId="66" fillId="35" borderId="256" applyNumberFormat="0" applyBorder="0" applyAlignment="0" applyProtection="0"/>
    <xf numFmtId="0" fontId="31" fillId="0" borderId="257">
      <alignment horizontal="left" vertical="center"/>
    </xf>
    <xf numFmtId="0" fontId="31" fillId="0" borderId="257">
      <alignment horizontal="left" vertical="center"/>
    </xf>
    <xf numFmtId="0" fontId="100" fillId="0" borderId="256" applyFont="0" applyFill="0" applyBorder="0">
      <alignment horizontal="centerContinuous" vertical="justify" wrapText="1"/>
    </xf>
    <xf numFmtId="0" fontId="100" fillId="0" borderId="256" applyFont="0" applyFill="0" applyBorder="0">
      <alignment horizontal="centerContinuous" vertical="justify" wrapText="1"/>
    </xf>
    <xf numFmtId="0" fontId="100" fillId="0" borderId="256" applyFont="0" applyFill="0" applyBorder="0">
      <alignment horizontal="centerContinuous" vertical="justify" wrapText="1"/>
    </xf>
    <xf numFmtId="0" fontId="100" fillId="0" borderId="256" applyFont="0" applyFill="0" applyBorder="0">
      <alignment horizontal="center" vertical="justify" wrapText="1"/>
    </xf>
    <xf numFmtId="0" fontId="100" fillId="0" borderId="256" applyFont="0" applyFill="0" applyBorder="0">
      <alignment horizontal="center" vertical="justify" wrapText="1"/>
    </xf>
    <xf numFmtId="10" fontId="66" fillId="35" borderId="256" applyNumberFormat="0" applyBorder="0" applyAlignment="0" applyProtection="0"/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4" fontId="106" fillId="45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0" fontId="27" fillId="52" borderId="258" applyNumberFormat="0" applyProtection="0">
      <alignment horizontal="left" vertical="center" indent="1"/>
    </xf>
    <xf numFmtId="4" fontId="106" fillId="45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10" fontId="34" fillId="35" borderId="259" applyNumberFormat="0" applyBorder="0" applyAlignment="0" applyProtection="0"/>
    <xf numFmtId="4" fontId="106" fillId="42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0" fontId="27" fillId="40" borderId="258" applyNumberFormat="0" applyProtection="0">
      <alignment horizontal="left" vertical="top" indent="1"/>
    </xf>
    <xf numFmtId="4" fontId="106" fillId="53" borderId="258" applyNumberFormat="0" applyProtection="0">
      <alignment horizontal="right" vertical="center"/>
    </xf>
    <xf numFmtId="0" fontId="27" fillId="40" borderId="258" applyNumberFormat="0" applyProtection="0">
      <alignment horizontal="left" vertical="center" indent="1"/>
    </xf>
    <xf numFmtId="4" fontId="106" fillId="45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0" fontId="27" fillId="36" borderId="258" applyNumberFormat="0" applyProtection="0">
      <alignment horizontal="left" vertical="center" indent="1"/>
    </xf>
    <xf numFmtId="4" fontId="106" fillId="42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0" fontId="4" fillId="0" borderId="0"/>
    <xf numFmtId="0" fontId="1" fillId="0" borderId="0"/>
    <xf numFmtId="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0" borderId="0"/>
    <xf numFmtId="0" fontId="27" fillId="0" borderId="0"/>
    <xf numFmtId="0" fontId="4" fillId="0" borderId="0"/>
  </cellStyleXfs>
  <cellXfs count="257">
    <xf numFmtId="0" fontId="0" fillId="0" borderId="0" xfId="0"/>
    <xf numFmtId="37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60" borderId="0" xfId="0" applyNumberFormat="1" applyFont="1" applyFill="1" applyAlignment="1">
      <alignment horizontal="left" vertical="center"/>
    </xf>
    <xf numFmtId="37" fontId="10" fillId="60" borderId="0" xfId="0" applyNumberFormat="1" applyFont="1" applyFill="1" applyAlignment="1">
      <alignment horizontal="centerContinuous" vertical="center"/>
    </xf>
    <xf numFmtId="37" fontId="10" fillId="60" borderId="0" xfId="0" applyNumberFormat="1" applyFont="1" applyFill="1" applyAlignment="1">
      <alignment vertical="center"/>
    </xf>
    <xf numFmtId="37" fontId="10" fillId="60" borderId="0" xfId="0" applyNumberFormat="1" applyFont="1" applyFill="1" applyAlignment="1">
      <alignment horizontal="center" vertical="center"/>
    </xf>
    <xf numFmtId="37" fontId="10" fillId="60" borderId="0" xfId="0" applyNumberFormat="1" applyFont="1" applyFill="1" applyAlignment="1">
      <alignment horizontal="right" vertical="center"/>
    </xf>
    <xf numFmtId="37" fontId="9" fillId="60" borderId="0" xfId="0" applyNumberFormat="1" applyFont="1" applyFill="1" applyAlignment="1">
      <alignment vertical="center"/>
    </xf>
    <xf numFmtId="41" fontId="10" fillId="60" borderId="0" xfId="0" applyNumberFormat="1" applyFont="1" applyFill="1" applyAlignment="1">
      <alignment vertical="center"/>
    </xf>
    <xf numFmtId="37" fontId="10" fillId="60" borderId="0" xfId="0" applyNumberFormat="1" applyFont="1" applyFill="1" applyAlignment="1">
      <alignment horizontal="left" vertical="center"/>
    </xf>
    <xf numFmtId="41" fontId="10" fillId="60" borderId="0" xfId="0" applyNumberFormat="1" applyFont="1" applyFill="1" applyAlignment="1">
      <alignment horizontal="center" vertical="center"/>
    </xf>
    <xf numFmtId="41" fontId="10" fillId="60" borderId="1" xfId="0" applyNumberFormat="1" applyFont="1" applyFill="1" applyBorder="1" applyAlignment="1">
      <alignment vertical="center"/>
    </xf>
    <xf numFmtId="37" fontId="9" fillId="60" borderId="0" xfId="0" applyNumberFormat="1" applyFont="1" applyFill="1" applyAlignment="1">
      <alignment horizontal="center" vertical="center"/>
    </xf>
    <xf numFmtId="37" fontId="11" fillId="60" borderId="0" xfId="0" applyNumberFormat="1" applyFont="1" applyFill="1" applyAlignment="1">
      <alignment horizontal="center" vertical="center"/>
    </xf>
    <xf numFmtId="41" fontId="10" fillId="60" borderId="1" xfId="0" applyNumberFormat="1" applyFont="1" applyFill="1" applyBorder="1" applyAlignment="1">
      <alignment horizontal="center" vertical="center"/>
    </xf>
    <xf numFmtId="41" fontId="10" fillId="60" borderId="0" xfId="0" applyNumberFormat="1" applyFont="1" applyFill="1" applyAlignment="1">
      <alignment horizontal="left" vertical="center"/>
    </xf>
    <xf numFmtId="41" fontId="10" fillId="60" borderId="0" xfId="0" applyNumberFormat="1" applyFont="1" applyFill="1" applyAlignment="1">
      <alignment horizontal="right" vertical="center"/>
    </xf>
    <xf numFmtId="41" fontId="10" fillId="60" borderId="3" xfId="0" applyNumberFormat="1" applyFont="1" applyFill="1" applyBorder="1" applyAlignment="1">
      <alignment vertical="center"/>
    </xf>
    <xf numFmtId="37" fontId="10" fillId="60" borderId="0" xfId="0" quotePrefix="1" applyNumberFormat="1" applyFont="1" applyFill="1" applyAlignment="1">
      <alignment horizontal="left" vertical="center"/>
    </xf>
    <xf numFmtId="0" fontId="125" fillId="0" borderId="0" xfId="35703" applyFont="1"/>
    <xf numFmtId="37" fontId="5" fillId="0" borderId="0" xfId="35703" applyNumberFormat="1" applyFont="1" applyAlignment="1">
      <alignment horizontal="left" vertical="center"/>
    </xf>
    <xf numFmtId="0" fontId="29" fillId="0" borderId="0" xfId="3298"/>
    <xf numFmtId="0" fontId="1" fillId="0" borderId="0" xfId="35704"/>
    <xf numFmtId="37" fontId="5" fillId="0" borderId="0" xfId="35703" applyNumberFormat="1" applyFont="1" applyAlignment="1">
      <alignment vertical="center"/>
    </xf>
    <xf numFmtId="37" fontId="126" fillId="0" borderId="0" xfId="35703" applyNumberFormat="1" applyFont="1" applyAlignment="1">
      <alignment vertical="center"/>
    </xf>
    <xf numFmtId="40" fontId="29" fillId="0" borderId="0" xfId="3298" applyNumberFormat="1"/>
    <xf numFmtId="37" fontId="127" fillId="0" borderId="0" xfId="35703" applyNumberFormat="1" applyFont="1" applyAlignment="1">
      <alignment vertical="center"/>
    </xf>
    <xf numFmtId="40" fontId="29" fillId="0" borderId="261" xfId="3298" applyNumberFormat="1" applyBorder="1" applyAlignment="1">
      <alignment horizontal="center"/>
    </xf>
    <xf numFmtId="37" fontId="6" fillId="0" borderId="0" xfId="35703" applyNumberFormat="1" applyFont="1" applyAlignment="1">
      <alignment vertical="center"/>
    </xf>
    <xf numFmtId="40" fontId="29" fillId="0" borderId="262" xfId="3298" applyNumberFormat="1" applyBorder="1" applyAlignment="1">
      <alignment horizontal="center"/>
    </xf>
    <xf numFmtId="37" fontId="5" fillId="0" borderId="0" xfId="35704" applyNumberFormat="1" applyFont="1" applyAlignment="1">
      <alignment vertical="center"/>
    </xf>
    <xf numFmtId="40" fontId="29" fillId="0" borderId="16" xfId="3298" applyNumberFormat="1" applyBorder="1"/>
    <xf numFmtId="37" fontId="5" fillId="61" borderId="0" xfId="35703" applyNumberFormat="1" applyFont="1" applyFill="1" applyAlignment="1">
      <alignment vertical="center"/>
    </xf>
    <xf numFmtId="40" fontId="26" fillId="0" borderId="16" xfId="3298" applyNumberFormat="1" applyFont="1" applyBorder="1"/>
    <xf numFmtId="40" fontId="1" fillId="0" borderId="0" xfId="35704" applyNumberFormat="1"/>
    <xf numFmtId="40" fontId="5" fillId="62" borderId="0" xfId="35703" applyNumberFormat="1" applyFont="1" applyFill="1" applyAlignment="1">
      <alignment vertical="center"/>
    </xf>
    <xf numFmtId="37" fontId="5" fillId="63" borderId="0" xfId="35703" applyNumberFormat="1" applyFont="1" applyFill="1" applyAlignment="1">
      <alignment horizontal="left" vertical="center"/>
    </xf>
    <xf numFmtId="37" fontId="5" fillId="64" borderId="0" xfId="35703" applyNumberFormat="1" applyFont="1" applyFill="1" applyAlignment="1">
      <alignment horizontal="left" vertical="center"/>
    </xf>
    <xf numFmtId="37" fontId="5" fillId="65" borderId="0" xfId="35703" applyNumberFormat="1" applyFont="1" applyFill="1" applyAlignment="1">
      <alignment vertical="center"/>
    </xf>
    <xf numFmtId="0" fontId="26" fillId="66" borderId="0" xfId="685" applyFont="1" applyFill="1"/>
    <xf numFmtId="37" fontId="5" fillId="66" borderId="0" xfId="685" applyNumberFormat="1" applyFont="1" applyFill="1" applyAlignment="1">
      <alignment horizontal="left" vertical="center"/>
    </xf>
    <xf numFmtId="37" fontId="5" fillId="67" borderId="0" xfId="35703" applyNumberFormat="1" applyFont="1" applyFill="1" applyAlignment="1">
      <alignment horizontal="left" vertical="center"/>
    </xf>
    <xf numFmtId="37" fontId="5" fillId="68" borderId="0" xfId="35703" applyNumberFormat="1" applyFont="1" applyFill="1" applyAlignment="1">
      <alignment vertical="center"/>
    </xf>
    <xf numFmtId="0" fontId="26" fillId="0" borderId="0" xfId="35703" applyFont="1"/>
    <xf numFmtId="37" fontId="5" fillId="69" borderId="0" xfId="35703" applyNumberFormat="1" applyFont="1" applyFill="1" applyAlignment="1">
      <alignment vertical="center"/>
    </xf>
    <xf numFmtId="37" fontId="5" fillId="70" borderId="0" xfId="35703" applyNumberFormat="1" applyFont="1" applyFill="1"/>
    <xf numFmtId="40" fontId="24" fillId="0" borderId="16" xfId="3298" applyNumberFormat="1" applyFont="1" applyBorder="1"/>
    <xf numFmtId="37" fontId="5" fillId="0" borderId="0" xfId="35703" applyNumberFormat="1" applyFont="1"/>
    <xf numFmtId="37" fontId="5" fillId="0" borderId="0" xfId="35703" quotePrefix="1" applyNumberFormat="1" applyFont="1" applyAlignment="1">
      <alignment horizontal="left" vertical="center"/>
    </xf>
    <xf numFmtId="37" fontId="5" fillId="61" borderId="0" xfId="35703" applyNumberFormat="1" applyFont="1" applyFill="1" applyAlignment="1">
      <alignment horizontal="left" vertical="center"/>
    </xf>
    <xf numFmtId="37" fontId="5" fillId="62" borderId="0" xfId="35703" applyNumberFormat="1" applyFont="1" applyFill="1" applyAlignment="1">
      <alignment horizontal="left" vertical="center"/>
    </xf>
    <xf numFmtId="37" fontId="5" fillId="71" borderId="0" xfId="35703" applyNumberFormat="1" applyFont="1" applyFill="1" applyAlignment="1">
      <alignment horizontal="left" vertical="center"/>
    </xf>
    <xf numFmtId="0" fontId="26" fillId="66" borderId="0" xfId="1039" applyFont="1" applyFill="1"/>
    <xf numFmtId="37" fontId="5" fillId="66" borderId="0" xfId="1039" applyNumberFormat="1" applyFont="1" applyFill="1" applyAlignment="1">
      <alignment horizontal="left" vertical="center"/>
    </xf>
    <xf numFmtId="37" fontId="5" fillId="72" borderId="0" xfId="35703" applyNumberFormat="1" applyFont="1" applyFill="1" applyAlignment="1">
      <alignment horizontal="left" vertical="center"/>
    </xf>
    <xf numFmtId="37" fontId="5" fillId="73" borderId="0" xfId="35703" applyNumberFormat="1" applyFont="1" applyFill="1" applyAlignment="1">
      <alignment vertical="center"/>
    </xf>
    <xf numFmtId="37" fontId="5" fillId="74" borderId="0" xfId="35703" applyNumberFormat="1" applyFont="1" applyFill="1" applyAlignment="1">
      <alignment vertical="center"/>
    </xf>
    <xf numFmtId="37" fontId="5" fillId="75" borderId="0" xfId="35703" applyNumberFormat="1" applyFont="1" applyFill="1" applyAlignment="1">
      <alignment vertical="center"/>
    </xf>
    <xf numFmtId="0" fontId="26" fillId="70" borderId="0" xfId="35703" applyFont="1" applyFill="1" applyAlignment="1">
      <alignment horizontal="left"/>
    </xf>
    <xf numFmtId="37" fontId="5" fillId="0" borderId="0" xfId="35703" quotePrefix="1" applyNumberFormat="1" applyFont="1" applyAlignment="1">
      <alignment horizontal="left" vertical="center" wrapText="1"/>
    </xf>
    <xf numFmtId="37" fontId="5" fillId="76" borderId="0" xfId="35703" applyNumberFormat="1" applyFont="1" applyFill="1" applyAlignment="1">
      <alignment vertical="center"/>
    </xf>
    <xf numFmtId="37" fontId="5" fillId="77" borderId="0" xfId="35703" applyNumberFormat="1" applyFont="1" applyFill="1" applyAlignment="1">
      <alignment vertical="center"/>
    </xf>
    <xf numFmtId="40" fontId="26" fillId="0" borderId="263" xfId="3298" applyNumberFormat="1" applyFont="1" applyBorder="1"/>
    <xf numFmtId="37" fontId="6" fillId="0" borderId="0" xfId="35703" applyNumberFormat="1" applyFont="1" applyAlignment="1">
      <alignment horizontal="left" vertical="center"/>
    </xf>
    <xf numFmtId="0" fontId="125" fillId="61" borderId="0" xfId="35703" applyFont="1" applyFill="1"/>
    <xf numFmtId="40" fontId="128" fillId="0" borderId="16" xfId="3298" applyNumberFormat="1" applyFont="1" applyBorder="1"/>
    <xf numFmtId="0" fontId="129" fillId="0" borderId="0" xfId="35703" applyFont="1"/>
    <xf numFmtId="40" fontId="5" fillId="0" borderId="0" xfId="35703" applyNumberFormat="1" applyFont="1" applyAlignment="1">
      <alignment vertical="center"/>
    </xf>
    <xf numFmtId="40" fontId="26" fillId="0" borderId="0" xfId="3298" applyNumberFormat="1" applyFont="1"/>
    <xf numFmtId="40" fontId="6" fillId="0" borderId="0" xfId="35703" applyNumberFormat="1" applyFont="1" applyAlignment="1">
      <alignment vertical="center"/>
    </xf>
    <xf numFmtId="40" fontId="29" fillId="0" borderId="3" xfId="3298" applyNumberFormat="1" applyBorder="1"/>
    <xf numFmtId="0" fontId="26" fillId="0" borderId="0" xfId="3298" applyFont="1"/>
    <xf numFmtId="211" fontId="26" fillId="0" borderId="4" xfId="3298" applyNumberFormat="1" applyFont="1" applyBorder="1"/>
    <xf numFmtId="37" fontId="5" fillId="78" borderId="0" xfId="35703" applyNumberFormat="1" applyFont="1" applyFill="1" applyAlignment="1">
      <alignment vertical="center"/>
    </xf>
    <xf numFmtId="37" fontId="5" fillId="66" borderId="0" xfId="35703" applyNumberFormat="1" applyFont="1" applyFill="1" applyAlignment="1">
      <alignment vertical="center"/>
    </xf>
    <xf numFmtId="37" fontId="5" fillId="79" borderId="0" xfId="35703" applyNumberFormat="1" applyFont="1" applyFill="1" applyAlignment="1">
      <alignment vertical="center"/>
    </xf>
    <xf numFmtId="37" fontId="5" fillId="62" borderId="0" xfId="35703" applyNumberFormat="1" applyFont="1" applyFill="1" applyAlignment="1">
      <alignment vertical="center"/>
    </xf>
    <xf numFmtId="37" fontId="5" fillId="80" borderId="0" xfId="35703" applyNumberFormat="1" applyFont="1" applyFill="1" applyAlignment="1">
      <alignment vertical="center"/>
    </xf>
    <xf numFmtId="37" fontId="5" fillId="81" borderId="0" xfId="35703" applyNumberFormat="1" applyFont="1" applyFill="1" applyAlignment="1">
      <alignment vertical="center"/>
    </xf>
    <xf numFmtId="37" fontId="5" fillId="82" borderId="0" xfId="35703" applyNumberFormat="1" applyFont="1" applyFill="1" applyAlignment="1">
      <alignment vertical="center"/>
    </xf>
    <xf numFmtId="37" fontId="5" fillId="83" borderId="0" xfId="35703" applyNumberFormat="1" applyFont="1" applyFill="1" applyAlignment="1">
      <alignment horizontal="left" vertical="center"/>
    </xf>
    <xf numFmtId="37" fontId="5" fillId="84" borderId="0" xfId="35703" applyNumberFormat="1" applyFont="1" applyFill="1" applyAlignment="1">
      <alignment vertical="center"/>
    </xf>
    <xf numFmtId="37" fontId="5" fillId="71" borderId="0" xfId="35703" applyNumberFormat="1" applyFont="1" applyFill="1" applyAlignment="1">
      <alignment vertical="center"/>
    </xf>
    <xf numFmtId="37" fontId="5" fillId="82" borderId="0" xfId="35703" applyNumberFormat="1" applyFont="1" applyFill="1" applyAlignment="1">
      <alignment horizontal="left" vertical="center"/>
    </xf>
    <xf numFmtId="37" fontId="5" fillId="85" borderId="0" xfId="35703" applyNumberFormat="1" applyFont="1" applyFill="1" applyAlignment="1">
      <alignment horizontal="left" vertical="center"/>
    </xf>
    <xf numFmtId="37" fontId="5" fillId="86" borderId="0" xfId="35703" applyNumberFormat="1" applyFont="1" applyFill="1" applyAlignment="1">
      <alignment horizontal="left" vertical="center"/>
    </xf>
    <xf numFmtId="37" fontId="5" fillId="87" borderId="0" xfId="35703" applyNumberFormat="1" applyFont="1" applyFill="1" applyAlignment="1">
      <alignment vertical="center"/>
    </xf>
    <xf numFmtId="37" fontId="5" fillId="88" borderId="0" xfId="35703" applyNumberFormat="1" applyFont="1" applyFill="1" applyAlignment="1">
      <alignment horizontal="left" vertical="center"/>
    </xf>
    <xf numFmtId="37" fontId="5" fillId="87" borderId="0" xfId="35703" applyNumberFormat="1" applyFont="1" applyFill="1" applyAlignment="1">
      <alignment horizontal="left" vertical="center"/>
    </xf>
    <xf numFmtId="37" fontId="5" fillId="89" borderId="0" xfId="35703" applyNumberFormat="1" applyFont="1" applyFill="1" applyAlignment="1">
      <alignment horizontal="left" vertical="center"/>
    </xf>
    <xf numFmtId="37" fontId="5" fillId="90" borderId="0" xfId="35703" applyNumberFormat="1" applyFont="1" applyFill="1" applyAlignment="1">
      <alignment horizontal="left" vertical="center"/>
    </xf>
    <xf numFmtId="4" fontId="125" fillId="0" borderId="0" xfId="35705" applyFont="1" applyFill="1"/>
    <xf numFmtId="37" fontId="5" fillId="91" borderId="0" xfId="35703" applyNumberFormat="1" applyFont="1" applyFill="1" applyAlignment="1">
      <alignment horizontal="left" vertical="center"/>
    </xf>
    <xf numFmtId="37" fontId="5" fillId="92" borderId="0" xfId="35703" applyNumberFormat="1" applyFont="1" applyFill="1" applyAlignment="1">
      <alignment horizontal="left" vertical="center"/>
    </xf>
    <xf numFmtId="0" fontId="5" fillId="64" borderId="0" xfId="35703" quotePrefix="1" applyFont="1" applyFill="1" applyAlignment="1">
      <alignment vertical="center"/>
    </xf>
    <xf numFmtId="0" fontId="5" fillId="64" borderId="0" xfId="35703" applyFont="1" applyFill="1" applyAlignment="1">
      <alignment vertical="center"/>
    </xf>
    <xf numFmtId="0" fontId="5" fillId="67" borderId="0" xfId="35703" applyFont="1" applyFill="1" applyAlignment="1">
      <alignment vertical="center"/>
    </xf>
    <xf numFmtId="0" fontId="5" fillId="77" borderId="0" xfId="1355" applyFont="1" applyFill="1" applyAlignment="1">
      <alignment vertical="center"/>
    </xf>
    <xf numFmtId="37" fontId="5" fillId="93" borderId="0" xfId="35703" applyNumberFormat="1" applyFont="1" applyFill="1" applyAlignment="1">
      <alignment horizontal="left" vertical="center"/>
    </xf>
    <xf numFmtId="40" fontId="29" fillId="0" borderId="264" xfId="3298" applyNumberFormat="1" applyBorder="1"/>
    <xf numFmtId="40" fontId="29" fillId="0" borderId="1" xfId="3298" applyNumberFormat="1" applyBorder="1"/>
    <xf numFmtId="37" fontId="5" fillId="79" borderId="0" xfId="35703" applyNumberFormat="1" applyFont="1" applyFill="1" applyAlignment="1">
      <alignment horizontal="left" vertical="center"/>
    </xf>
    <xf numFmtId="37" fontId="5" fillId="81" borderId="0" xfId="35703" applyNumberFormat="1" applyFont="1" applyFill="1" applyAlignment="1">
      <alignment horizontal="left" vertical="center"/>
    </xf>
    <xf numFmtId="37" fontId="5" fillId="65" borderId="0" xfId="35703" applyNumberFormat="1" applyFont="1" applyFill="1" applyAlignment="1">
      <alignment horizontal="left" vertical="center"/>
    </xf>
    <xf numFmtId="37" fontId="5" fillId="83" borderId="0" xfId="35703" quotePrefix="1" applyNumberFormat="1" applyFont="1" applyFill="1" applyAlignment="1">
      <alignment horizontal="left" vertical="center"/>
    </xf>
    <xf numFmtId="37" fontId="5" fillId="84" borderId="0" xfId="35703" applyNumberFormat="1" applyFont="1" applyFill="1" applyAlignment="1">
      <alignment horizontal="left" vertical="center"/>
    </xf>
    <xf numFmtId="37" fontId="5" fillId="94" borderId="0" xfId="35703" applyNumberFormat="1" applyFont="1" applyFill="1" applyAlignment="1">
      <alignment horizontal="left" vertical="center"/>
    </xf>
    <xf numFmtId="37" fontId="5" fillId="85" borderId="0" xfId="35703" applyNumberFormat="1" applyFont="1" applyFill="1" applyAlignment="1">
      <alignment vertical="center"/>
    </xf>
    <xf numFmtId="37" fontId="5" fillId="88" borderId="0" xfId="35703" applyNumberFormat="1" applyFont="1" applyFill="1" applyAlignment="1">
      <alignment vertical="center"/>
    </xf>
    <xf numFmtId="37" fontId="5" fillId="90" borderId="0" xfId="35703" applyNumberFormat="1" applyFont="1" applyFill="1" applyAlignment="1">
      <alignment vertical="center"/>
    </xf>
    <xf numFmtId="37" fontId="5" fillId="91" borderId="0" xfId="35703" applyNumberFormat="1" applyFont="1" applyFill="1" applyAlignment="1">
      <alignment vertical="center"/>
    </xf>
    <xf numFmtId="37" fontId="5" fillId="95" borderId="0" xfId="35703" applyNumberFormat="1" applyFont="1" applyFill="1" applyAlignment="1">
      <alignment vertical="center"/>
    </xf>
    <xf numFmtId="37" fontId="5" fillId="64" borderId="0" xfId="35703" applyNumberFormat="1" applyFont="1" applyFill="1" applyAlignment="1">
      <alignment vertical="center"/>
    </xf>
    <xf numFmtId="37" fontId="5" fillId="86" borderId="0" xfId="35703" applyNumberFormat="1" applyFont="1" applyFill="1" applyAlignment="1">
      <alignment vertical="center"/>
    </xf>
    <xf numFmtId="37" fontId="5" fillId="96" borderId="0" xfId="35703" applyNumberFormat="1" applyFont="1" applyFill="1" applyAlignment="1">
      <alignment vertical="center"/>
    </xf>
    <xf numFmtId="37" fontId="5" fillId="67" borderId="0" xfId="35703" applyNumberFormat="1" applyFont="1" applyFill="1" applyAlignment="1">
      <alignment vertical="center"/>
    </xf>
    <xf numFmtId="37" fontId="5" fillId="92" borderId="0" xfId="35703" applyNumberFormat="1" applyFont="1" applyFill="1" applyAlignment="1">
      <alignment vertical="center"/>
    </xf>
    <xf numFmtId="37" fontId="5" fillId="97" borderId="0" xfId="35703" applyNumberFormat="1" applyFont="1" applyFill="1" applyAlignment="1">
      <alignment vertical="center"/>
    </xf>
    <xf numFmtId="37" fontId="5" fillId="93" borderId="0" xfId="35703" applyNumberFormat="1" applyFont="1" applyFill="1" applyAlignment="1">
      <alignment vertical="center"/>
    </xf>
    <xf numFmtId="37" fontId="5" fillId="98" borderId="0" xfId="35703" applyNumberFormat="1" applyFont="1" applyFill="1" applyAlignment="1">
      <alignment vertical="center"/>
    </xf>
    <xf numFmtId="37" fontId="5" fillId="99" borderId="0" xfId="35703" applyNumberFormat="1" applyFont="1" applyFill="1" applyAlignment="1">
      <alignment vertical="center"/>
    </xf>
    <xf numFmtId="37" fontId="5" fillId="100" borderId="0" xfId="35703" applyNumberFormat="1" applyFont="1" applyFill="1" applyAlignment="1">
      <alignment vertical="center"/>
    </xf>
    <xf numFmtId="37" fontId="5" fillId="101" borderId="0" xfId="35703" applyNumberFormat="1" applyFont="1" applyFill="1" applyAlignment="1">
      <alignment vertical="center"/>
    </xf>
    <xf numFmtId="37" fontId="5" fillId="102" borderId="0" xfId="35703" applyNumberFormat="1" applyFont="1" applyFill="1" applyAlignment="1">
      <alignment vertical="center"/>
    </xf>
    <xf numFmtId="37" fontId="5" fillId="103" borderId="0" xfId="35703" applyNumberFormat="1" applyFont="1" applyFill="1" applyAlignment="1">
      <alignment vertical="center"/>
    </xf>
    <xf numFmtId="0" fontId="130" fillId="0" borderId="0" xfId="35703" applyFont="1"/>
    <xf numFmtId="0" fontId="131" fillId="79" borderId="0" xfId="35703" applyFont="1" applyFill="1"/>
    <xf numFmtId="0" fontId="26" fillId="79" borderId="0" xfId="3298" applyFont="1" applyFill="1"/>
    <xf numFmtId="0" fontId="130" fillId="79" borderId="0" xfId="35703" applyFont="1" applyFill="1"/>
    <xf numFmtId="43" fontId="130" fillId="79" borderId="0" xfId="35706" applyFont="1" applyFill="1"/>
    <xf numFmtId="0" fontId="133" fillId="104" borderId="0" xfId="35707" applyFont="1" applyFill="1"/>
    <xf numFmtId="0" fontId="27" fillId="104" borderId="0" xfId="35708" applyFill="1"/>
    <xf numFmtId="4" fontId="27" fillId="104" borderId="0" xfId="35705" applyFont="1" applyFill="1" applyBorder="1"/>
    <xf numFmtId="0" fontId="130" fillId="104" borderId="0" xfId="35703" applyFont="1" applyFill="1"/>
    <xf numFmtId="49" fontId="27" fillId="104" borderId="0" xfId="951" applyNumberFormat="1" applyFont="1" applyFill="1" applyBorder="1" applyAlignment="1">
      <alignment horizontal="left"/>
    </xf>
    <xf numFmtId="0" fontId="27" fillId="104" borderId="0" xfId="951" applyNumberFormat="1" applyFont="1" applyFill="1" applyBorder="1"/>
    <xf numFmtId="0" fontId="125" fillId="104" borderId="0" xfId="35703" applyFont="1" applyFill="1"/>
    <xf numFmtId="4" fontId="125" fillId="0" borderId="0" xfId="35705" applyFont="1"/>
    <xf numFmtId="0" fontId="134" fillId="0" borderId="0" xfId="35703" applyFont="1"/>
    <xf numFmtId="0" fontId="135" fillId="83" borderId="0" xfId="35703" applyFont="1" applyFill="1"/>
    <xf numFmtId="43" fontId="134" fillId="0" borderId="0" xfId="35703" applyNumberFormat="1" applyFont="1"/>
    <xf numFmtId="4" fontId="0" fillId="0" borderId="0" xfId="35705" applyFont="1"/>
    <xf numFmtId="41" fontId="10" fillId="60" borderId="265" xfId="0" applyNumberFormat="1" applyFont="1" applyFill="1" applyBorder="1" applyAlignment="1">
      <alignment vertical="center"/>
    </xf>
    <xf numFmtId="40" fontId="26" fillId="0" borderId="259" xfId="3298" applyNumberFormat="1" applyFont="1" applyBorder="1"/>
    <xf numFmtId="37" fontId="9" fillId="60" borderId="1" xfId="0" applyNumberFormat="1" applyFont="1" applyFill="1" applyBorder="1" applyAlignment="1">
      <alignment horizontal="center" vertical="center"/>
    </xf>
    <xf numFmtId="37" fontId="10" fillId="60" borderId="1" xfId="0" applyNumberFormat="1" applyFont="1" applyFill="1" applyBorder="1" applyAlignment="1">
      <alignment horizontal="center" vertical="center"/>
    </xf>
    <xf numFmtId="0" fontId="10" fillId="60" borderId="265" xfId="0" quotePrefix="1" applyFont="1" applyFill="1" applyBorder="1" applyAlignment="1">
      <alignment horizontal="center" vertical="center"/>
    </xf>
    <xf numFmtId="0" fontId="10" fillId="60" borderId="260" xfId="0" applyFont="1" applyFill="1" applyBorder="1" applyAlignment="1">
      <alignment vertical="center"/>
    </xf>
    <xf numFmtId="0" fontId="10" fillId="60" borderId="265" xfId="0" applyFont="1" applyFill="1" applyBorder="1" applyAlignment="1">
      <alignment horizontal="center" vertical="center"/>
    </xf>
    <xf numFmtId="0" fontId="10" fillId="60" borderId="0" xfId="0" applyFont="1" applyFill="1" applyAlignment="1">
      <alignment horizontal="center" vertical="center"/>
    </xf>
    <xf numFmtId="0" fontId="10" fillId="60" borderId="0" xfId="0" applyFont="1" applyFill="1" applyAlignment="1">
      <alignment vertical="center"/>
    </xf>
    <xf numFmtId="0" fontId="11" fillId="60" borderId="0" xfId="0" applyFont="1" applyFill="1" applyAlignment="1">
      <alignment horizontal="center" vertical="center"/>
    </xf>
    <xf numFmtId="37" fontId="137" fillId="60" borderId="0" xfId="0" applyNumberFormat="1" applyFont="1" applyFill="1" applyAlignment="1">
      <alignment horizontal="center" vertical="center"/>
    </xf>
    <xf numFmtId="169" fontId="137" fillId="60" borderId="0" xfId="0" applyNumberFormat="1" applyFont="1" applyFill="1" applyAlignment="1">
      <alignment horizontal="center" vertical="center"/>
    </xf>
    <xf numFmtId="0" fontId="10" fillId="60" borderId="0" xfId="0" quotePrefix="1" applyFont="1" applyFill="1" applyAlignment="1">
      <alignment horizontal="left" vertical="center"/>
    </xf>
    <xf numFmtId="37" fontId="137" fillId="60" borderId="0" xfId="0" applyNumberFormat="1" applyFont="1" applyFill="1" applyAlignment="1">
      <alignment horizontal="right" vertical="center"/>
    </xf>
    <xf numFmtId="41" fontId="10" fillId="60" borderId="1" xfId="0" applyNumberFormat="1" applyFont="1" applyFill="1" applyBorder="1" applyAlignment="1">
      <alignment horizontal="right" vertical="center"/>
    </xf>
    <xf numFmtId="170" fontId="10" fillId="60" borderId="0" xfId="0" applyNumberFormat="1" applyFont="1" applyFill="1" applyAlignment="1">
      <alignment horizontal="right" vertical="center"/>
    </xf>
    <xf numFmtId="41" fontId="10" fillId="60" borderId="265" xfId="0" applyNumberFormat="1" applyFont="1" applyFill="1" applyBorder="1" applyAlignment="1">
      <alignment horizontal="right" vertical="center"/>
    </xf>
    <xf numFmtId="41" fontId="10" fillId="60" borderId="4" xfId="0" applyNumberFormat="1" applyFont="1" applyFill="1" applyBorder="1" applyAlignment="1">
      <alignment vertical="center"/>
    </xf>
    <xf numFmtId="37" fontId="137" fillId="60" borderId="0" xfId="0" quotePrefix="1" applyNumberFormat="1" applyFont="1" applyFill="1" applyAlignment="1">
      <alignment horizontal="center" vertical="center"/>
    </xf>
    <xf numFmtId="41" fontId="10" fillId="60" borderId="0" xfId="1" applyNumberFormat="1" applyFont="1" applyFill="1" applyAlignment="1">
      <alignment vertical="center"/>
    </xf>
    <xf numFmtId="3" fontId="10" fillId="60" borderId="0" xfId="1" applyNumberFormat="1" applyFont="1" applyFill="1" applyAlignment="1">
      <alignment vertical="center"/>
    </xf>
    <xf numFmtId="3" fontId="10" fillId="60" borderId="0" xfId="1" applyNumberFormat="1" applyFont="1" applyFill="1" applyAlignment="1">
      <alignment horizontal="center" vertical="center"/>
    </xf>
    <xf numFmtId="37" fontId="10" fillId="60" borderId="5" xfId="0" applyNumberFormat="1" applyFont="1" applyFill="1" applyBorder="1" applyAlignment="1">
      <alignment horizontal="left" vertical="center"/>
    </xf>
    <xf numFmtId="37" fontId="10" fillId="60" borderId="5" xfId="0" applyNumberFormat="1" applyFont="1" applyFill="1" applyBorder="1" applyAlignment="1">
      <alignment vertical="center"/>
    </xf>
    <xf numFmtId="171" fontId="10" fillId="60" borderId="0" xfId="2" applyNumberFormat="1" applyFont="1" applyFill="1" applyAlignment="1">
      <alignment horizontal="right" vertical="center"/>
    </xf>
    <xf numFmtId="171" fontId="11" fillId="60" borderId="0" xfId="2" applyNumberFormat="1" applyFont="1" applyFill="1" applyAlignment="1">
      <alignment horizontal="center" vertical="center"/>
    </xf>
    <xf numFmtId="37" fontId="9" fillId="60" borderId="0" xfId="0" quotePrefix="1" applyNumberFormat="1" applyFont="1" applyFill="1" applyAlignment="1">
      <alignment horizontal="left" vertical="center"/>
    </xf>
    <xf numFmtId="0" fontId="10" fillId="60" borderId="0" xfId="0" applyFont="1" applyFill="1" applyAlignment="1">
      <alignment horizontal="left" vertical="center"/>
    </xf>
    <xf numFmtId="41" fontId="10" fillId="60" borderId="260" xfId="0" applyNumberFormat="1" applyFont="1" applyFill="1" applyBorder="1" applyAlignment="1">
      <alignment horizontal="right" vertical="center"/>
    </xf>
    <xf numFmtId="0" fontId="11" fillId="60" borderId="0" xfId="2" applyFont="1" applyFill="1" applyAlignment="1">
      <alignment horizontal="center" vertical="center"/>
    </xf>
    <xf numFmtId="37" fontId="137" fillId="60" borderId="0" xfId="0" applyNumberFormat="1" applyFont="1" applyFill="1" applyAlignment="1">
      <alignment vertical="center"/>
    </xf>
    <xf numFmtId="41" fontId="10" fillId="60" borderId="0" xfId="2" applyNumberFormat="1" applyFont="1" applyFill="1" applyAlignment="1">
      <alignment vertical="center"/>
    </xf>
    <xf numFmtId="41" fontId="10" fillId="60" borderId="260" xfId="2" applyNumberFormat="1" applyFont="1" applyFill="1" applyBorder="1" applyAlignment="1">
      <alignment vertical="center"/>
    </xf>
    <xf numFmtId="41" fontId="10" fillId="60" borderId="1" xfId="2" applyNumberFormat="1" applyFont="1" applyFill="1" applyBorder="1" applyAlignment="1">
      <alignment vertical="center"/>
    </xf>
    <xf numFmtId="41" fontId="11" fillId="60" borderId="0" xfId="2" applyNumberFormat="1" applyFont="1" applyFill="1" applyAlignment="1">
      <alignment horizontal="center" vertical="center"/>
    </xf>
    <xf numFmtId="41" fontId="10" fillId="60" borderId="0" xfId="2" applyNumberFormat="1" applyFont="1" applyFill="1" applyAlignment="1">
      <alignment horizontal="center" vertical="center"/>
    </xf>
    <xf numFmtId="41" fontId="10" fillId="60" borderId="260" xfId="2" applyNumberFormat="1" applyFont="1" applyFill="1" applyBorder="1" applyAlignment="1">
      <alignment horizontal="center" vertical="center"/>
    </xf>
    <xf numFmtId="41" fontId="10" fillId="60" borderId="265" xfId="2" applyNumberFormat="1" applyFont="1" applyFill="1" applyBorder="1" applyAlignment="1">
      <alignment horizontal="center" vertical="center"/>
    </xf>
    <xf numFmtId="41" fontId="10" fillId="60" borderId="3" xfId="2" applyNumberFormat="1" applyFont="1" applyFill="1" applyBorder="1" applyAlignment="1">
      <alignment vertical="center"/>
    </xf>
    <xf numFmtId="41" fontId="11" fillId="60" borderId="0" xfId="0" applyNumberFormat="1" applyFont="1" applyFill="1" applyAlignment="1">
      <alignment horizontal="center" vertical="center"/>
    </xf>
    <xf numFmtId="41" fontId="11" fillId="60" borderId="0" xfId="0" applyNumberFormat="1" applyFont="1" applyFill="1" applyAlignment="1">
      <alignment vertical="center"/>
    </xf>
    <xf numFmtId="172" fontId="10" fillId="60" borderId="0" xfId="0" applyNumberFormat="1" applyFont="1" applyFill="1" applyAlignment="1">
      <alignment horizontal="right" vertical="center"/>
    </xf>
    <xf numFmtId="172" fontId="10" fillId="60" borderId="0" xfId="0" applyNumberFormat="1" applyFont="1" applyFill="1" applyAlignment="1">
      <alignment vertical="center"/>
    </xf>
    <xf numFmtId="172" fontId="10" fillId="60" borderId="3" xfId="0" applyNumberFormat="1" applyFont="1" applyFill="1" applyBorder="1" applyAlignment="1">
      <alignment horizontal="right" vertical="center"/>
    </xf>
    <xf numFmtId="172" fontId="10" fillId="60" borderId="1" xfId="0" applyNumberFormat="1" applyFont="1" applyFill="1" applyBorder="1" applyAlignment="1">
      <alignment horizontal="right" vertical="center"/>
    </xf>
    <xf numFmtId="172" fontId="10" fillId="60" borderId="4" xfId="0" applyNumberFormat="1" applyFont="1" applyFill="1" applyBorder="1" applyAlignment="1">
      <alignment horizontal="right" vertical="center"/>
    </xf>
    <xf numFmtId="0" fontId="5" fillId="60" borderId="0" xfId="0" applyFont="1" applyFill="1" applyAlignment="1">
      <alignment vertical="center"/>
    </xf>
    <xf numFmtId="0" fontId="5" fillId="60" borderId="0" xfId="0" applyFont="1" applyFill="1" applyAlignment="1">
      <alignment horizontal="left" vertical="center"/>
    </xf>
    <xf numFmtId="171" fontId="6" fillId="60" borderId="0" xfId="2" applyNumberFormat="1" applyFont="1" applyFill="1" applyAlignment="1">
      <alignment horizontal="right" vertical="center"/>
    </xf>
    <xf numFmtId="0" fontId="6" fillId="60" borderId="0" xfId="0" applyFont="1" applyFill="1" applyAlignment="1">
      <alignment horizontal="center" vertical="center"/>
    </xf>
    <xf numFmtId="0" fontId="6" fillId="60" borderId="0" xfId="0" applyFont="1" applyFill="1" applyAlignment="1">
      <alignment horizontal="right" vertical="center"/>
    </xf>
    <xf numFmtId="170" fontId="6" fillId="60" borderId="0" xfId="0" applyNumberFormat="1" applyFont="1" applyFill="1" applyAlignment="1">
      <alignment horizontal="center" vertical="center"/>
    </xf>
    <xf numFmtId="170" fontId="5" fillId="60" borderId="1" xfId="0" applyNumberFormat="1" applyFont="1" applyFill="1" applyBorder="1" applyAlignment="1">
      <alignment horizontal="centerContinuous" vertical="center"/>
    </xf>
    <xf numFmtId="0" fontId="6" fillId="60" borderId="0" xfId="0" applyFont="1" applyFill="1" applyAlignment="1">
      <alignment vertical="center"/>
    </xf>
    <xf numFmtId="0" fontId="6" fillId="60" borderId="265" xfId="0" applyFont="1" applyFill="1" applyBorder="1" applyAlignment="1">
      <alignment horizontal="centerContinuous" vertical="center"/>
    </xf>
    <xf numFmtId="0" fontId="5" fillId="60" borderId="0" xfId="0" applyFont="1" applyFill="1" applyAlignment="1">
      <alignment horizontal="center" vertical="center"/>
    </xf>
    <xf numFmtId="0" fontId="6" fillId="60" borderId="0" xfId="0" applyFont="1" applyFill="1" applyAlignment="1">
      <alignment horizontal="centerContinuous" vertical="center"/>
    </xf>
    <xf numFmtId="0" fontId="6" fillId="60" borderId="1" xfId="0" applyFont="1" applyFill="1" applyBorder="1" applyAlignment="1">
      <alignment horizontal="centerContinuous" vertical="center"/>
    </xf>
    <xf numFmtId="0" fontId="6" fillId="60" borderId="1" xfId="0" applyFont="1" applyFill="1" applyBorder="1" applyAlignment="1">
      <alignment horizontal="center" vertical="center"/>
    </xf>
    <xf numFmtId="0" fontId="6" fillId="60" borderId="0" xfId="0" applyFont="1" applyFill="1" applyAlignment="1">
      <alignment horizontal="center" vertical="top"/>
    </xf>
    <xf numFmtId="0" fontId="6" fillId="60" borderId="260" xfId="0" applyFont="1" applyFill="1" applyBorder="1" applyAlignment="1">
      <alignment horizontal="center" vertical="center"/>
    </xf>
    <xf numFmtId="170" fontId="6" fillId="60" borderId="1" xfId="0" applyNumberFormat="1" applyFont="1" applyFill="1" applyBorder="1" applyAlignment="1">
      <alignment horizontal="center" vertical="center"/>
    </xf>
    <xf numFmtId="0" fontId="6" fillId="60" borderId="1" xfId="0" applyFont="1" applyFill="1" applyBorder="1" applyAlignment="1">
      <alignment horizontal="center" vertical="top"/>
    </xf>
    <xf numFmtId="0" fontId="138" fillId="60" borderId="0" xfId="0" applyFont="1" applyFill="1" applyAlignment="1">
      <alignment horizontal="center" vertical="center"/>
    </xf>
    <xf numFmtId="170" fontId="6" fillId="60" borderId="0" xfId="0" applyNumberFormat="1" applyFont="1" applyFill="1" applyAlignment="1">
      <alignment vertical="center"/>
    </xf>
    <xf numFmtId="41" fontId="6" fillId="60" borderId="0" xfId="0" applyNumberFormat="1" applyFont="1" applyFill="1" applyAlignment="1">
      <alignment vertical="center"/>
    </xf>
    <xf numFmtId="0" fontId="8" fillId="60" borderId="0" xfId="0" applyFont="1" applyFill="1" applyAlignment="1">
      <alignment horizontal="center" vertical="center"/>
    </xf>
    <xf numFmtId="41" fontId="6" fillId="60" borderId="1" xfId="0" applyNumberFormat="1" applyFont="1" applyFill="1" applyBorder="1" applyAlignment="1">
      <alignment vertical="center"/>
    </xf>
    <xf numFmtId="41" fontId="6" fillId="60" borderId="3" xfId="0" applyNumberFormat="1" applyFont="1" applyFill="1" applyBorder="1" applyAlignment="1">
      <alignment vertical="center"/>
    </xf>
    <xf numFmtId="41" fontId="6" fillId="60" borderId="0" xfId="1" applyNumberFormat="1" applyFont="1" applyFill="1" applyBorder="1" applyAlignment="1">
      <alignment horizontal="right" vertical="center"/>
    </xf>
    <xf numFmtId="41" fontId="6" fillId="60" borderId="0" xfId="1" applyNumberFormat="1" applyFont="1" applyFill="1" applyBorder="1" applyAlignment="1">
      <alignment vertical="center"/>
    </xf>
    <xf numFmtId="37" fontId="6" fillId="60" borderId="0" xfId="0" applyNumberFormat="1" applyFont="1" applyFill="1" applyAlignment="1">
      <alignment vertical="center"/>
    </xf>
    <xf numFmtId="0" fontId="9" fillId="60" borderId="0" xfId="0" applyFont="1" applyFill="1" applyAlignment="1">
      <alignment vertical="center"/>
    </xf>
    <xf numFmtId="0" fontId="10" fillId="60" borderId="0" xfId="0" applyFont="1" applyFill="1" applyAlignment="1">
      <alignment horizontal="right" vertical="center"/>
    </xf>
    <xf numFmtId="170" fontId="10" fillId="60" borderId="0" xfId="0" applyNumberFormat="1" applyFont="1" applyFill="1" applyAlignment="1">
      <alignment horizontal="center" vertical="top"/>
    </xf>
    <xf numFmtId="170" fontId="9" fillId="60" borderId="0" xfId="0" applyNumberFormat="1" applyFont="1" applyFill="1" applyAlignment="1">
      <alignment vertical="top"/>
    </xf>
    <xf numFmtId="170" fontId="9" fillId="60" borderId="1" xfId="0" applyNumberFormat="1" applyFont="1" applyFill="1" applyBorder="1" applyAlignment="1">
      <alignment horizontal="centerContinuous" vertical="top"/>
    </xf>
    <xf numFmtId="0" fontId="9" fillId="60" borderId="0" xfId="0" applyFont="1" applyFill="1" applyAlignment="1">
      <alignment horizontal="center" vertical="top"/>
    </xf>
    <xf numFmtId="0" fontId="10" fillId="60" borderId="1" xfId="0" applyFont="1" applyFill="1" applyBorder="1" applyAlignment="1">
      <alignment horizontal="center" vertical="center"/>
    </xf>
    <xf numFmtId="0" fontId="10" fillId="60" borderId="0" xfId="0" applyFont="1" applyFill="1" applyAlignment="1">
      <alignment horizontal="center" vertical="top"/>
    </xf>
    <xf numFmtId="0" fontId="10" fillId="60" borderId="1" xfId="0" applyFont="1" applyFill="1" applyBorder="1" applyAlignment="1">
      <alignment horizontal="center" vertical="top"/>
    </xf>
    <xf numFmtId="0" fontId="10" fillId="60" borderId="260" xfId="0" applyFont="1" applyFill="1" applyBorder="1" applyAlignment="1">
      <alignment horizontal="center" vertical="top"/>
    </xf>
    <xf numFmtId="170" fontId="10" fillId="60" borderId="1" xfId="0" applyNumberFormat="1" applyFont="1" applyFill="1" applyBorder="1" applyAlignment="1">
      <alignment horizontal="center" vertical="center"/>
    </xf>
    <xf numFmtId="0" fontId="9" fillId="60" borderId="0" xfId="0" applyFont="1" applyFill="1" applyAlignment="1">
      <alignment vertical="top"/>
    </xf>
    <xf numFmtId="41" fontId="10" fillId="60" borderId="260" xfId="0" applyNumberFormat="1" applyFont="1" applyFill="1" applyBorder="1" applyAlignment="1">
      <alignment vertical="center"/>
    </xf>
    <xf numFmtId="0" fontId="137" fillId="60" borderId="0" xfId="0" applyFont="1" applyFill="1" applyAlignment="1">
      <alignment horizontal="center" vertical="center"/>
    </xf>
    <xf numFmtId="170" fontId="10" fillId="60" borderId="0" xfId="0" applyNumberFormat="1" applyFont="1" applyFill="1" applyAlignment="1">
      <alignment vertical="top"/>
    </xf>
    <xf numFmtId="0" fontId="10" fillId="60" borderId="0" xfId="0" applyFont="1" applyFill="1" applyAlignment="1">
      <alignment vertical="top"/>
    </xf>
    <xf numFmtId="37" fontId="10" fillId="60" borderId="0" xfId="3" applyNumberFormat="1" applyFont="1" applyFill="1" applyAlignment="1">
      <alignment vertical="center"/>
    </xf>
    <xf numFmtId="41" fontId="6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172" fontId="10" fillId="0" borderId="0" xfId="0" applyNumberFormat="1" applyFont="1" applyAlignment="1">
      <alignment horizontal="right" vertical="center"/>
    </xf>
    <xf numFmtId="172" fontId="10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172" fontId="10" fillId="0" borderId="1" xfId="0" applyNumberFormat="1" applyFont="1" applyBorder="1" applyAlignment="1">
      <alignment horizontal="right" vertical="center"/>
    </xf>
    <xf numFmtId="172" fontId="10" fillId="0" borderId="4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37" fontId="125" fillId="0" borderId="0" xfId="35709" applyNumberFormat="1" applyFont="1" applyAlignment="1">
      <alignment horizontal="left" vertical="center"/>
    </xf>
    <xf numFmtId="37" fontId="125" fillId="0" borderId="0" xfId="35709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265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right" vertical="center"/>
    </xf>
    <xf numFmtId="37" fontId="9" fillId="0" borderId="1" xfId="0" applyNumberFormat="1" applyFont="1" applyBorder="1" applyAlignment="1">
      <alignment horizontal="center" vertical="center"/>
    </xf>
    <xf numFmtId="0" fontId="10" fillId="0" borderId="265" xfId="0" applyFont="1" applyBorder="1" applyAlignment="1">
      <alignment horizontal="center" vertical="center"/>
    </xf>
    <xf numFmtId="41" fontId="10" fillId="0" borderId="1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37" fontId="9" fillId="60" borderId="1" xfId="0" applyNumberFormat="1" applyFont="1" applyFill="1" applyBorder="1" applyAlignment="1">
      <alignment horizontal="center" vertical="center"/>
    </xf>
    <xf numFmtId="0" fontId="6" fillId="60" borderId="1" xfId="0" applyFont="1" applyFill="1" applyBorder="1" applyAlignment="1">
      <alignment horizontal="center" vertical="center"/>
    </xf>
    <xf numFmtId="0" fontId="10" fillId="60" borderId="1" xfId="0" applyFont="1" applyFill="1" applyBorder="1" applyAlignment="1">
      <alignment horizontal="center" vertical="top"/>
    </xf>
    <xf numFmtId="0" fontId="1" fillId="61" borderId="17" xfId="35704" applyFill="1" applyBorder="1" applyAlignment="1">
      <alignment horizontal="center" vertical="center"/>
    </xf>
  </cellXfs>
  <cellStyles count="35710">
    <cellStyle name="20% - Accent1 2" xfId="322" xr:uid="{823096F5-90B9-4462-8D8B-071CB72E8EF5}"/>
    <cellStyle name="20% - Accent1 2 2" xfId="3397" xr:uid="{F2582C6E-37AE-4E7A-AB45-EBA20505F239}"/>
    <cellStyle name="20% - Accent1 2 3" xfId="3915" xr:uid="{7DBFCBEC-EE28-4907-9D59-735AB8793C50}"/>
    <cellStyle name="20% - Accent1 2 4" xfId="1971" xr:uid="{B8B2D6A0-6C0C-4F2C-B653-25870CDD7B3B}"/>
    <cellStyle name="20% - Accent1 3" xfId="288" xr:uid="{0B12AE0B-D199-4247-ADE3-89306AA14A03}"/>
    <cellStyle name="20% - Accent2 2" xfId="326" xr:uid="{9FF3CC0C-406F-44F8-BCC3-5F888CD82CA3}"/>
    <cellStyle name="20% - Accent2 2 2" xfId="3399" xr:uid="{853D9E38-16BA-4B8A-BCCC-D773167697D2}"/>
    <cellStyle name="20% - Accent2 2 3" xfId="3917" xr:uid="{FA3E7726-269F-474B-B7EE-2959403EE2F3}"/>
    <cellStyle name="20% - Accent2 2 4" xfId="1975" xr:uid="{FC1E3452-1B16-4F7B-AF78-676C5DC48DEA}"/>
    <cellStyle name="20% - Accent2 3" xfId="292" xr:uid="{785C21FE-4661-4F90-89C3-1C078171B79D}"/>
    <cellStyle name="20% - Accent3 2" xfId="347" xr:uid="{906DC8C6-5DD6-40B8-BC9E-9C52FF37AFA6}"/>
    <cellStyle name="20% - Accent3 2 2" xfId="3408" xr:uid="{520FF9A3-80A2-47FE-ACA5-1FA9E8118A25}"/>
    <cellStyle name="20% - Accent3 2 3" xfId="3918" xr:uid="{9F089871-1C50-4112-9ED3-273C161117B8}"/>
    <cellStyle name="20% - Accent3 2 4" xfId="1996" xr:uid="{D0442F74-5A2F-4B5D-8606-ACCCA367AC5E}"/>
    <cellStyle name="20% - Accent3 3" xfId="296" xr:uid="{E32BDFA6-EB76-4D1A-A0B6-A7532425AD8F}"/>
    <cellStyle name="20% - Accent4 2" xfId="311" xr:uid="{63ECCF86-95E0-4B7E-B1AA-AC786DE899FF}"/>
    <cellStyle name="20% - Accent4 2 2" xfId="3388" xr:uid="{82FB0531-4C62-4098-842E-45581BBE0885}"/>
    <cellStyle name="20% - Accent4 2 3" xfId="3906" xr:uid="{BB08298D-F815-4397-BF7C-3AC49A44A305}"/>
    <cellStyle name="20% - Accent4 2 4" xfId="1960" xr:uid="{52109610-9AB6-40E0-BAC4-18BBC9554E93}"/>
    <cellStyle name="20% - Accent4 3" xfId="300" xr:uid="{BBB27B34-96E4-43F0-BF81-620DAAB83405}"/>
    <cellStyle name="20% - Accent5 2" xfId="320" xr:uid="{1BBBFF6A-19C5-41FA-B2E0-67B9191A13DE}"/>
    <cellStyle name="20% - Accent5 2 2" xfId="3395" xr:uid="{92C47D96-E1F3-4A62-B2E3-2D534B98DA64}"/>
    <cellStyle name="20% - Accent5 2 3" xfId="3913" xr:uid="{DE5C4E10-2D58-4321-A3BB-DB3108894321}"/>
    <cellStyle name="20% - Accent5 2 4" xfId="1969" xr:uid="{0418557F-46B3-43BB-A1E3-9732E0A82F4D}"/>
    <cellStyle name="20% - Accent5 3" xfId="304" xr:uid="{6B901956-9877-4449-98F7-A2D487280FD5}"/>
    <cellStyle name="20% - Accent6 2" xfId="324" xr:uid="{729E46D3-7147-4178-9437-D0EFB91EE0FB}"/>
    <cellStyle name="20% - Accent6 2 2" xfId="3398" xr:uid="{56BE2B17-FA13-4442-88C2-73778480EE33}"/>
    <cellStyle name="20% - Accent6 2 3" xfId="3916" xr:uid="{1364AAEB-AA3C-4CDE-AE4C-92E91D61E8C4}"/>
    <cellStyle name="20% - Accent6 2 4" xfId="1973" xr:uid="{BC7C2C0C-2D4D-45C5-9CC4-C74242BD7CBD}"/>
    <cellStyle name="20% - Accent6 3" xfId="308" xr:uid="{E9A892D2-692F-4775-81CE-40E4520AA735}"/>
    <cellStyle name="40% - Accent1 2" xfId="321" xr:uid="{711E80F0-8260-4A94-A8D9-C417BCE5EF9F}"/>
    <cellStyle name="40% - Accent1 2 2" xfId="3396" xr:uid="{364DBBF5-BAE4-4B59-BDD5-7E0FDFEA6A37}"/>
    <cellStyle name="40% - Accent1 2 3" xfId="3914" xr:uid="{55880E5F-11F1-4055-836F-46C8FA3EEEE0}"/>
    <cellStyle name="40% - Accent1 2 4" xfId="1970" xr:uid="{7233C868-3C73-46ED-9C6D-B3DCEBD921B6}"/>
    <cellStyle name="40% - Accent1 3" xfId="289" xr:uid="{2D45D515-351D-4755-9CEC-D2A797119D42}"/>
    <cellStyle name="40% - Accent2 2" xfId="317" xr:uid="{E53D2823-4490-4143-B1F3-23F84853429A}"/>
    <cellStyle name="40% - Accent2 2 2" xfId="3393" xr:uid="{72E72046-366C-4F2E-90AE-232F6F982869}"/>
    <cellStyle name="40% - Accent2 2 3" xfId="3911" xr:uid="{0F4E81BA-0138-4749-A174-00F30CD14E0B}"/>
    <cellStyle name="40% - Accent2 2 4" xfId="1966" xr:uid="{923F17E6-6D3B-4AA9-92DA-35FFA4E3EC47}"/>
    <cellStyle name="40% - Accent2 3" xfId="293" xr:uid="{72B7E55B-E7CC-4452-8E48-7A11B7972BE5}"/>
    <cellStyle name="40% - Accent3 2" xfId="316" xr:uid="{02FE5578-CF0F-4471-B3C4-71196286FFBB}"/>
    <cellStyle name="40% - Accent3 2 2" xfId="3392" xr:uid="{71B06D3D-63B4-4966-82FD-552D77712131}"/>
    <cellStyle name="40% - Accent3 2 3" xfId="3910" xr:uid="{CC8EC1CA-53DF-4B71-A89A-F4E86043E240}"/>
    <cellStyle name="40% - Accent3 2 4" xfId="1965" xr:uid="{DE93E26C-3F27-425F-B398-84C921B5069C}"/>
    <cellStyle name="40% - Accent3 3" xfId="297" xr:uid="{D000A686-BCEC-4CD3-813D-98BD081D85C6}"/>
    <cellStyle name="40% - Accent4 2" xfId="315" xr:uid="{F777714B-CDA4-46E9-A117-990706EBBC01}"/>
    <cellStyle name="40% - Accent4 2 2" xfId="3391" xr:uid="{53D5AB3F-221D-4826-883E-5E8E7587D82C}"/>
    <cellStyle name="40% - Accent4 2 3" xfId="3909" xr:uid="{5458E453-3751-45AE-ADE9-B3DF530D3067}"/>
    <cellStyle name="40% - Accent4 2 4" xfId="1964" xr:uid="{A6BD196A-9917-409C-817E-B6A3EE91742E}"/>
    <cellStyle name="40% - Accent4 3" xfId="301" xr:uid="{D1839F88-0FB1-491B-AD99-470A7676902C}"/>
    <cellStyle name="40% - Accent5 2" xfId="314" xr:uid="{B5938698-C631-419D-9038-07D13CA2A766}"/>
    <cellStyle name="40% - Accent5 2 2" xfId="3390" xr:uid="{E63D850A-6D54-4F3A-9DAF-9B0E4C5552FC}"/>
    <cellStyle name="40% - Accent5 2 3" xfId="3908" xr:uid="{9FDD1CE5-CE35-4493-A212-E93EE9D619AF}"/>
    <cellStyle name="40% - Accent5 2 4" xfId="1963" xr:uid="{48A96037-CEF6-43A4-A013-FE9982963C4F}"/>
    <cellStyle name="40% - Accent5 3" xfId="305" xr:uid="{04E66854-87E5-4BA4-89A2-CAF67ED08709}"/>
    <cellStyle name="40% - Accent6 2" xfId="318" xr:uid="{F16051CB-0208-44B9-8888-A73D33469B37}"/>
    <cellStyle name="40% - Accent6 2 2" xfId="3394" xr:uid="{E773D5BF-D25D-4E99-A0DA-AF921721E7BB}"/>
    <cellStyle name="40% - Accent6 2 3" xfId="3912" xr:uid="{42EA8395-92D7-4F9D-A4FE-00BFD9037EFF}"/>
    <cellStyle name="40% - Accent6 2 4" xfId="1967" xr:uid="{E0FD7291-0759-4482-9D56-48485126FF87}"/>
    <cellStyle name="40% - Accent6 3" xfId="309" xr:uid="{F157535E-DF0B-41C5-B221-497564177940}"/>
    <cellStyle name="60% - Accent1 2" xfId="327" xr:uid="{5C7C4021-43B8-4B7E-825A-020E7EAB3ECF}"/>
    <cellStyle name="60% - Accent1 3" xfId="290" xr:uid="{AC9A042F-44FE-4C72-B74C-8FDBD0D4F804}"/>
    <cellStyle name="60% - Accent2 2" xfId="312" xr:uid="{A70EFF71-F5D3-45F7-8B54-07CF84AC2C5E}"/>
    <cellStyle name="60% - Accent2 3" xfId="294" xr:uid="{F624DE25-96EE-440A-8BEA-B3131B3245B7}"/>
    <cellStyle name="60% - Accent3 2" xfId="325" xr:uid="{33BFF44A-F044-4093-B5DF-CD9B02CFD232}"/>
    <cellStyle name="60% - Accent3 3" xfId="298" xr:uid="{0211D26E-29AB-445B-9E9A-259C8A1CF28C}"/>
    <cellStyle name="60% - Accent4 2" xfId="323" xr:uid="{0A68E21A-7A78-4861-9731-4DCC46C1F6B8}"/>
    <cellStyle name="60% - Accent4 3" xfId="302" xr:uid="{010B2EC5-39FA-4866-B53E-00A213915F7E}"/>
    <cellStyle name="60% - Accent5 2" xfId="319" xr:uid="{06D996FE-38E1-43A3-B3E0-D7A684C29D56}"/>
    <cellStyle name="60% - Accent5 3" xfId="306" xr:uid="{8EA3563D-EB4C-444A-94EA-69D07F8E06C8}"/>
    <cellStyle name="60% - Accent6 2" xfId="343" xr:uid="{B15C86DC-DECD-45B5-842D-1C99CC035DC5}"/>
    <cellStyle name="60% - Accent6 3" xfId="310" xr:uid="{34434925-84D4-4A7D-B28E-1C4796849FD1}"/>
    <cellStyle name="75" xfId="380" xr:uid="{67CCC871-3CE5-411B-8071-4855FF80635C}"/>
    <cellStyle name="Accent1 2" xfId="339" xr:uid="{C828C747-87EC-4EFC-B8EB-43FDE5F01E4C}"/>
    <cellStyle name="Accent1 3" xfId="287" xr:uid="{61CB872D-4502-4B65-AD44-64AE29C385DF}"/>
    <cellStyle name="Accent2 2" xfId="336" xr:uid="{1C915596-3FCC-4440-89E2-5F71D958221C}"/>
    <cellStyle name="Accent2 3" xfId="291" xr:uid="{12D894D1-3F7B-404F-AE81-244C1A574522}"/>
    <cellStyle name="Accent3 2" xfId="333" xr:uid="{0EC9DB7A-C842-41F7-9F1B-C1B3EDF6F825}"/>
    <cellStyle name="Accent3 3" xfId="295" xr:uid="{1DE843B0-90D2-4DA1-8FCD-832D7202DCD1}"/>
    <cellStyle name="Accent4 2" xfId="331" xr:uid="{1BB2D860-188E-471F-9FD6-AFA079EFFCB0}"/>
    <cellStyle name="Accent4 3" xfId="299" xr:uid="{2AD0FD6E-BE41-46BA-8254-002F089467F8}"/>
    <cellStyle name="Accent5 2" xfId="328" xr:uid="{19D455CC-4249-44D7-8E6B-440BACA77383}"/>
    <cellStyle name="Accent5 3" xfId="303" xr:uid="{8A965EC9-8AC6-4E7E-AC4B-FB6241378520}"/>
    <cellStyle name="Accent6 2" xfId="346" xr:uid="{9663FF8E-6DB2-46FB-954C-E95560DC0A8F}"/>
    <cellStyle name="Accent6 3" xfId="307" xr:uid="{F5521594-DC43-4AE2-9D07-FECE58A39E76}"/>
    <cellStyle name="Actual Date" xfId="238" xr:uid="{686D1759-88B9-4C25-AE3B-D61456FC6B91}"/>
    <cellStyle name="Actual Date 2" xfId="239" xr:uid="{44DC77D8-5DF5-497E-852D-FF24616E823B}"/>
    <cellStyle name="amount" xfId="381" xr:uid="{446AB912-F569-4499-9902-047727C9C85F}"/>
    <cellStyle name="amount 2" xfId="758" xr:uid="{0CB50557-DC60-4329-A924-DCC98874A034}"/>
    <cellStyle name="Bad 2" xfId="342" xr:uid="{CB1A981D-06C0-4C4C-A371-B72A9C41F6A7}"/>
    <cellStyle name="Bad 3" xfId="276" xr:uid="{03CBEB6E-AD03-4FA9-9101-CF26E03A6785}"/>
    <cellStyle name="Body" xfId="382" xr:uid="{DA3F2824-CF0C-45D5-9836-6744BD00BAF0}"/>
    <cellStyle name="Calc Currency (0)" xfId="383" xr:uid="{22AA758B-F442-45DA-B1D5-D3B5DBB2105F}"/>
    <cellStyle name="Calculation 2" xfId="338" xr:uid="{8DD5B666-ABDB-4E37-AD9D-0835FB524780}"/>
    <cellStyle name="Calculation 3" xfId="280" xr:uid="{3472962B-4DE0-4EC2-ACF6-814549C119DB}"/>
    <cellStyle name="Check Cell 2" xfId="335" xr:uid="{34A7FABF-91F5-4046-827D-A89D04097E5C}"/>
    <cellStyle name="Check Cell 3" xfId="282" xr:uid="{AB4C2A43-385D-4530-9C5A-9F71CE44516A}"/>
    <cellStyle name="comic" xfId="384" xr:uid="{B2EC1A9B-2107-4128-B463-418C7C11D5F3}"/>
    <cellStyle name="Comma" xfId="1" builtinId="3"/>
    <cellStyle name="Comma  - Style1" xfId="385" xr:uid="{49C423AA-2593-484C-B91B-2858A19CDBB4}"/>
    <cellStyle name="Comma  - Style2" xfId="386" xr:uid="{22714108-600D-4754-BA1E-25B5D840FCAD}"/>
    <cellStyle name="Comma  - Style3" xfId="387" xr:uid="{9C53D8E4-C0D1-40CD-AA41-C9936498ED78}"/>
    <cellStyle name="Comma  - Style4" xfId="388" xr:uid="{3412EA85-7A5F-495D-9A95-ED60E6F4C593}"/>
    <cellStyle name="Comma  - Style5" xfId="389" xr:uid="{31D18BCC-51AF-4071-A0E2-4865DD90241A}"/>
    <cellStyle name="Comma  - Style6" xfId="390" xr:uid="{F11274E7-4E78-46D9-91B9-446604E935EC}"/>
    <cellStyle name="Comma  - Style7" xfId="391" xr:uid="{0DD30639-1B14-430B-A7D5-F1E23C0EE03B}"/>
    <cellStyle name="Comma  - Style8" xfId="392" xr:uid="{649F2EA4-7DFA-464C-9FE1-88FCD88C9568}"/>
    <cellStyle name="Comma (0.0)" xfId="393" xr:uid="{7C955B38-88BD-4353-8D0F-51A4062481EC}"/>
    <cellStyle name="Comma (0.00)" xfId="394" xr:uid="{71136D40-2337-46F9-9CCE-00C059325D30}"/>
    <cellStyle name="Comma (hidden)" xfId="395" xr:uid="{0DCA5B1B-4607-49E0-9EA4-87A28C5E94B8}"/>
    <cellStyle name="Comma (hidden) 2" xfId="759" xr:uid="{3B48DF43-A0E8-4880-A274-2C818CC6FFD1}"/>
    <cellStyle name="Comma (index)" xfId="396" xr:uid="{282F6F3D-0FCA-4E54-A86A-EE4E6C49D26A}"/>
    <cellStyle name="Comma [1]" xfId="397" xr:uid="{0167BAD6-1D69-42C8-9442-2C6C639333E9}"/>
    <cellStyle name="Comma [1] 2" xfId="760" xr:uid="{BC1241B1-39AF-418B-BC6B-1DDF2F0FE678}"/>
    <cellStyle name="Comma 10" xfId="7" xr:uid="{1FF7860C-2857-4C6B-A5E8-F995E995EA54}"/>
    <cellStyle name="Comma 10 2" xfId="728" xr:uid="{F40BD096-671D-4CC9-8FEB-44BFD856D6F8}"/>
    <cellStyle name="Comma 10 2 2" xfId="3502" xr:uid="{16A39451-422C-474B-8EF0-CB54BB41ED4C}"/>
    <cellStyle name="Comma 10 2 3" xfId="3954" xr:uid="{5D4A8F8A-8779-41A2-8862-E4886DB8DA9F}"/>
    <cellStyle name="Comma 10 2 4" xfId="2372" xr:uid="{44621FE9-A240-410B-9BA4-B97BD913B957}"/>
    <cellStyle name="Comma 10 3" xfId="204" xr:uid="{8A59AD90-10F1-4E10-BFD9-A7AC0A362736}"/>
    <cellStyle name="Comma 10 3 2" xfId="3896" xr:uid="{04097E55-5A8D-4812-B0FF-7F2A5E61C77D}"/>
    <cellStyle name="Comma 10 3 3" xfId="1854" xr:uid="{2293C694-2574-4418-B4C7-3565B3DD6B81}"/>
    <cellStyle name="Comma 10 4" xfId="3351" xr:uid="{E78CAB1A-932A-4E9B-8543-143D1036A1F0}"/>
    <cellStyle name="Comma 11" xfId="206" xr:uid="{46969958-80B0-49C3-8C63-23032B4251E0}"/>
    <cellStyle name="Comma 11 2" xfId="730" xr:uid="{E880804E-8EE9-4E8A-AF86-225BBD42C1F7}"/>
    <cellStyle name="Comma 11 2 2" xfId="3504" xr:uid="{674617CD-4A10-4D89-9BF3-1DF2766C9728}"/>
    <cellStyle name="Comma 11 2 3" xfId="3956" xr:uid="{4C40397D-7B15-4297-AAF4-825D163FF69C}"/>
    <cellStyle name="Comma 11 2 4" xfId="2374" xr:uid="{4E126849-A768-4342-B639-339F7E0611DC}"/>
    <cellStyle name="Comma 11 3" xfId="3353" xr:uid="{A77FF52F-1101-49D9-B11F-8137D63A880F}"/>
    <cellStyle name="Comma 11 4" xfId="3898" xr:uid="{46FB45DF-1486-4E17-8D77-565AB290D573}"/>
    <cellStyle name="Comma 11 5" xfId="1856" xr:uid="{8D117E99-1E2E-4F56-A9F8-289D36C2EA6B}"/>
    <cellStyle name="Comma 12" xfId="208" xr:uid="{0857E846-B627-4F51-A23E-8AF6F640F37D}"/>
    <cellStyle name="Comma 12 2" xfId="731" xr:uid="{14FAC41B-7FFF-4E34-A02B-8A107A1AC226}"/>
    <cellStyle name="Comma 13" xfId="209" xr:uid="{E8A50B0F-17A1-4F3F-9ADD-E6402DC4FE17}"/>
    <cellStyle name="Comma 13 2" xfId="951" xr:uid="{B7F8B3FC-BCE8-45FC-8317-BC4FD2383C40}"/>
    <cellStyle name="Comma 134" xfId="3705" xr:uid="{CC243E22-A586-493D-A717-3172C0E29AFE}"/>
    <cellStyle name="Comma 14" xfId="216" xr:uid="{C9618C08-668B-447D-8889-AA9E8BCA62C0}"/>
    <cellStyle name="Comma 14 2" xfId="735" xr:uid="{4D1DA488-8D8E-4FC0-8D64-A258C633ADA6}"/>
    <cellStyle name="Comma 15" xfId="219" xr:uid="{63505DA1-0150-4750-99C9-26F335B9C2EB}"/>
    <cellStyle name="Comma 15 2" xfId="737" xr:uid="{4C296925-1FE1-4983-8208-B6A4C2B0AA08}"/>
    <cellStyle name="Comma 15 3" xfId="946" xr:uid="{E9654BC4-70E7-4752-8E70-92DD253D81F7}"/>
    <cellStyle name="Comma 16" xfId="227" xr:uid="{F713E703-45C3-449B-9168-D3AB6E582F66}"/>
    <cellStyle name="Comma 16 2" xfId="229" xr:uid="{AF6B1A94-C3BE-4660-970F-D7CE503BC2DD}"/>
    <cellStyle name="Comma 16 2 2" xfId="742" xr:uid="{ADD3952D-9E56-4749-8B94-F5DFCCA7CF54}"/>
    <cellStyle name="Comma 16 2 2 2" xfId="3509" xr:uid="{018D4DBB-C8F9-4505-961C-60404CC6E23B}"/>
    <cellStyle name="Comma 16 2 2 3" xfId="3960" xr:uid="{A3514D9B-13DC-4CE1-BACA-D4060E122424}"/>
    <cellStyle name="Comma 16 2 2 4" xfId="2386" xr:uid="{782B849C-16DD-457A-9FEB-0375368C3216}"/>
    <cellStyle name="Comma 16 2 3" xfId="3361" xr:uid="{2DB4009E-6471-4B07-932D-2A036C21931C}"/>
    <cellStyle name="Comma 16 2 4" xfId="3904" xr:uid="{3453E734-256E-4F14-9893-107C3FEAAB7C}"/>
    <cellStyle name="Comma 16 2 5" xfId="1878" xr:uid="{9DF48ED9-CF21-4B03-A010-F5D690699DB2}"/>
    <cellStyle name="Comma 16 3" xfId="741" xr:uid="{26B0636D-2598-48F9-B47B-D9556CDEA173}"/>
    <cellStyle name="Comma 16 3 2" xfId="3508" xr:uid="{A312CD48-FA77-4DC8-91A5-C0DE8599301D}"/>
    <cellStyle name="Comma 16 3 3" xfId="3959" xr:uid="{419B6728-DC45-4CDB-B38D-DFF80AF132E1}"/>
    <cellStyle name="Comma 16 3 4" xfId="2385" xr:uid="{856F3407-CC47-4008-8FF1-B47E215D7951}"/>
    <cellStyle name="Comma 16 4" xfId="3359" xr:uid="{2E462BD5-2E2D-40DE-AEDB-2891EF938970}"/>
    <cellStyle name="Comma 16 5" xfId="3902" xr:uid="{2E7FD8FE-F821-4DDC-9094-35F4C9E424FE}"/>
    <cellStyle name="Comma 16 6" xfId="1876" xr:uid="{03217DC4-5CDC-4B72-8CB0-82C4DEB56853}"/>
    <cellStyle name="Comma 17" xfId="231" xr:uid="{4167A458-8B16-4E7F-A996-AAC770F6198E}"/>
    <cellStyle name="Comma 17 2" xfId="743" xr:uid="{A16D58E3-EDE7-44AE-A7D4-7F84D6BCDED3}"/>
    <cellStyle name="Comma 17 3" xfId="948" xr:uid="{8C4989DC-515B-4D66-A568-041B4A674B90}"/>
    <cellStyle name="Comma 18" xfId="233" xr:uid="{F46A7538-250D-41D6-9466-F195AD718E79}"/>
    <cellStyle name="Comma 18 2" xfId="744" xr:uid="{1B963089-D138-4A94-A2A9-0732995342A2}"/>
    <cellStyle name="Comma 19" xfId="398" xr:uid="{792C97DA-88A4-4B93-BA4D-DEF00E1D5F78}"/>
    <cellStyle name="Comma 19 2" xfId="761" xr:uid="{BE054CAA-AB8E-4CD8-9C4B-7FBE4393CD32}"/>
    <cellStyle name="Comma 2" xfId="4" xr:uid="{7DCC09AE-C359-47B2-A4CD-2D66021E835E}"/>
    <cellStyle name="Comma 2 10" xfId="32" xr:uid="{4E48F47B-1650-4E9B-BCBF-90D388518A08}"/>
    <cellStyle name="Comma 2 2" xfId="11" xr:uid="{3982C207-2857-4D3F-94A0-A49002492B08}"/>
    <cellStyle name="Comma 2 2 2" xfId="708" xr:uid="{99CCC9C9-9A5D-454A-AC78-3150EBBFB8E8}"/>
    <cellStyle name="Comma 2 2 3" xfId="937" xr:uid="{7EE6BB47-8FFB-45FA-AE94-A06275DB5CFF}"/>
    <cellStyle name="Comma 2 2 4" xfId="33" xr:uid="{1AD595D8-E76A-4126-A7A7-73EF4E97CCC6}"/>
    <cellStyle name="Comma 2 2 4 2" xfId="35705" xr:uid="{E00147E9-7F57-4294-A230-456D18406131}"/>
    <cellStyle name="Comma 2 3" xfId="63" xr:uid="{5A460895-58D9-489C-A134-CEA95BF7BBE3}"/>
    <cellStyle name="Comma 2 3 2" xfId="718" xr:uid="{53FD1540-0B12-49E8-9AB1-C997E13F3F7B}"/>
    <cellStyle name="Comma 2 3 2 2" xfId="3493" xr:uid="{2694880C-0685-475F-B342-E1081AF17427}"/>
    <cellStyle name="Comma 2 3 2 3" xfId="3949" xr:uid="{781E94FB-65B7-431E-ADB8-40FD1C3FFAFA}"/>
    <cellStyle name="Comma 2 3 2 4" xfId="2362" xr:uid="{E5C607B7-5CF8-49AB-93A6-EDE3016C9781}"/>
    <cellStyle name="Comma 2 3 3" xfId="3317" xr:uid="{4465544C-D6DE-455A-B2E6-395D3D563F72}"/>
    <cellStyle name="Comma 2 3 4" xfId="3891" xr:uid="{A266457D-D1F6-40CD-A8F7-9E96FB37DEAA}"/>
    <cellStyle name="Comma 2 3 5" xfId="1717" xr:uid="{9716E9CC-05C8-4EA1-A91C-6B4335B77D29}"/>
    <cellStyle name="Comma 2 4" xfId="211" xr:uid="{DC25BD8B-204C-443A-8774-7BE298DE52E6}"/>
    <cellStyle name="Comma 2 4 2" xfId="733" xr:uid="{E36A10D8-4995-43DE-B677-F6D092144E56}"/>
    <cellStyle name="Comma 2 4 2 2" xfId="3506" xr:uid="{9040F311-C8B0-4BB3-AD02-20759C085DF2}"/>
    <cellStyle name="Comma 2 4 2 3" xfId="3958" xr:uid="{EB9FAE58-1B73-4345-902D-364ACEABDA02}"/>
    <cellStyle name="Comma 2 4 2 4" xfId="2377" xr:uid="{0DE1CC15-71CA-4B08-86BB-5AC4C8721586}"/>
    <cellStyle name="Comma 2 4 3" xfId="3355" xr:uid="{2CCEED4E-6FC0-435E-AA9D-165AE1FA90F9}"/>
    <cellStyle name="Comma 2 4 4" xfId="3900" xr:uid="{38EB8F03-71AB-4A4C-AA6E-CACB30B549DC}"/>
    <cellStyle name="Comma 2 4 5" xfId="1861" xr:uid="{ECE71E78-389D-4524-8504-568641C6B48F}"/>
    <cellStyle name="Comma 2 5" xfId="224" xr:uid="{F8FE2F9E-564E-42D1-B6F9-214327E37224}"/>
    <cellStyle name="Comma 2 5 2" xfId="740" xr:uid="{586B6AF1-AA4F-4440-8CC5-09C2B89EE23B}"/>
    <cellStyle name="Comma 2 5 3" xfId="947" xr:uid="{5A1CA0E1-E697-4187-8AA3-1B45A85B2CCD}"/>
    <cellStyle name="Comma 2 6" xfId="240" xr:uid="{C6A35645-3460-4E83-B630-67E9474C49ED}"/>
    <cellStyle name="Comma 2 7" xfId="348" xr:uid="{BFD26647-D773-4D26-9F61-4EE22836A11C}"/>
    <cellStyle name="Comma 2 7 2" xfId="757" xr:uid="{3C14B3E8-11A4-4AFB-81BB-4ADD73B9AC48}"/>
    <cellStyle name="Comma 2 8" xfId="707" xr:uid="{2E9341CC-1017-48DC-8DFF-8B050135212D}"/>
    <cellStyle name="Comma 2 9" xfId="936" xr:uid="{5DB44F5A-AF17-4018-A123-0FA2EC187E7B}"/>
    <cellStyle name="Comma 20" xfId="399" xr:uid="{26B1A832-41DA-4D1A-8700-FF44242B2D52}"/>
    <cellStyle name="Comma 20 2" xfId="762" xr:uid="{3E42DE55-AE0F-4B98-A6DA-4BAF6BE8CA0B}"/>
    <cellStyle name="Comma 21" xfId="400" xr:uid="{AC5CB746-CA47-4C29-8779-58A5F3B91D4F}"/>
    <cellStyle name="Comma 21 2" xfId="763" xr:uid="{E18F675E-8A7E-4589-BA27-F1925C0913F3}"/>
    <cellStyle name="Comma 22" xfId="717" xr:uid="{137D94D8-B674-4AD3-9CF6-4C19173204EA}"/>
    <cellStyle name="Comma 23" xfId="944" xr:uid="{E9BA8254-7872-452E-997A-084998BB962F}"/>
    <cellStyle name="Comma 24" xfId="62" xr:uid="{DEF7D6E5-AE67-456C-82CB-49901A05D202}"/>
    <cellStyle name="Comma 25" xfId="977" xr:uid="{520E9392-4EE7-4DC9-AF80-9DDCB15A8D2C}"/>
    <cellStyle name="Comma 26" xfId="1328" xr:uid="{BF5D603E-494D-4C92-8AA5-C34B3AEBFFB2}"/>
    <cellStyle name="Comma 27" xfId="1547" xr:uid="{21D9B086-07B3-4191-BA5A-A8AC1D40A421}"/>
    <cellStyle name="Comma 28" xfId="3293" xr:uid="{0C4CE65D-C68C-4FF7-AE60-4E08DA2C6A88}"/>
    <cellStyle name="Comma 29" xfId="3296" xr:uid="{8A22F796-F89C-4115-B05B-ADD42561AB0C}"/>
    <cellStyle name="Comma 3" xfId="9" xr:uid="{664B98CC-2A7D-4D86-935F-AAABABBE922A}"/>
    <cellStyle name="Comma 3 11 2 2 2" xfId="934" xr:uid="{93D477A1-C8B5-4A07-86CC-4A60E6BF0CA0}"/>
    <cellStyle name="Comma 3 11 2 2 2 2" xfId="3679" xr:uid="{F26DCE5E-D2EC-4EC4-8373-6D9BFEC8965F}"/>
    <cellStyle name="Comma 3 11 2 2 2 3" xfId="3962" xr:uid="{6AC30D14-E0FD-42C2-A125-E970B7115044}"/>
    <cellStyle name="Comma 3 11 2 2 2 4" xfId="2575" xr:uid="{32B916AD-3BA5-4748-B7D7-495E95E61CA2}"/>
    <cellStyle name="Comma 3 2" xfId="66" xr:uid="{B0F8002F-209E-488C-BDF6-B3F242CCAE72}"/>
    <cellStyle name="Comma 3 2 2" xfId="719" xr:uid="{57467C34-BF00-42E4-AF8C-C1FF3AADA5E7}"/>
    <cellStyle name="Comma 3 3" xfId="200" xr:uid="{5C04FD06-FD79-4DA5-929A-D61E266EA597}"/>
    <cellStyle name="Comma 3 4" xfId="241" xr:uid="{33BF5EEF-9454-44F7-AFB9-17B2FB65B14B}"/>
    <cellStyle name="Comma 3 5" xfId="709" xr:uid="{E3E23A56-2D31-4211-8B81-500FDE8982D3}"/>
    <cellStyle name="Comma 3 5 2" xfId="3485" xr:uid="{B2544F12-FAA6-4342-A9EB-6F2D3CEED96D}"/>
    <cellStyle name="Comma 3 5 3" xfId="3946" xr:uid="{6F25931B-2078-463E-B17D-1388D0DAA231}"/>
    <cellStyle name="Comma 3 5 4" xfId="2353" xr:uid="{409DA63E-973B-4213-8BC3-233BDA533B22}"/>
    <cellStyle name="Comma 3 6" xfId="34" xr:uid="{CCC56C7C-4F93-4EEF-B9FF-7D577CAEAFC0}"/>
    <cellStyle name="Comma 3 6 2" xfId="3889" xr:uid="{CE38634F-BDDE-4AEB-933F-ED5016D5E640}"/>
    <cellStyle name="Comma 3 6 3" xfId="1688" xr:uid="{5ED4453E-9083-4D1B-BD97-3CFB47BDCBB1}"/>
    <cellStyle name="Comma 3 7" xfId="3300" xr:uid="{2028E10D-F78B-46E9-9FCD-87F17A61E2D6}"/>
    <cellStyle name="Comma 30" xfId="3316" xr:uid="{C692C8C3-1A64-4174-961F-9FE6F7098693}"/>
    <cellStyle name="Comma 31" xfId="3357" xr:uid="{A616072D-6F6A-447E-A4D8-C7260A7F9AEF}"/>
    <cellStyle name="Comma 32" xfId="3868" xr:uid="{FDD4FCC0-7368-419C-8851-7D453E730B27}"/>
    <cellStyle name="Comma 33" xfId="960" xr:uid="{A7BD87DC-DA6D-43D0-BF68-B36F498D64E1}"/>
    <cellStyle name="Comma 34" xfId="35706" xr:uid="{8902A6FC-E582-4484-9AA3-C6FE751A4164}"/>
    <cellStyle name="Comma 4" xfId="13" xr:uid="{FD488F0B-391E-4C00-82D2-9D322A15E849}"/>
    <cellStyle name="Comma 4 2" xfId="401" xr:uid="{EEC2FB89-7F58-4B5E-8EBF-EB1B84652D95}"/>
    <cellStyle name="Comma 4 2 2" xfId="764" xr:uid="{F29B3996-D513-4458-9233-000F681B99C1}"/>
    <cellStyle name="Comma 4 3" xfId="710" xr:uid="{F0F53AFD-F482-42CA-8D99-E86204C1E5A2}"/>
    <cellStyle name="Comma 4 4" xfId="17" xr:uid="{6805970D-611D-4018-BD07-902AB402B4A8}"/>
    <cellStyle name="Comma 4 5" xfId="3873" xr:uid="{95163725-87A1-4807-B181-28A407540613}"/>
    <cellStyle name="Comma 4 6" xfId="1667" xr:uid="{DD87853C-FC44-414B-928D-8039F66AB9D2}"/>
    <cellStyle name="Comma 5" xfId="16" xr:uid="{37F66F64-1EE2-42CA-B0FB-311D6B032274}"/>
    <cellStyle name="Comma 5 2" xfId="691" xr:uid="{922B172F-AA5F-46B3-ACF5-8BC738597545}"/>
    <cellStyle name="Comma 5 2 2" xfId="931" xr:uid="{5C42BBC7-F7DE-496C-8AB9-21307B3E167E}"/>
    <cellStyle name="Comma 5 3" xfId="711" xr:uid="{93736506-9215-4E46-9E42-2AE5A583DC1D}"/>
    <cellStyle name="Comma 5 4" xfId="939" xr:uid="{54C2811D-CA26-4B88-961D-B45E268AD91F}"/>
    <cellStyle name="Comma 5 5" xfId="35" xr:uid="{B05D5E94-7305-4A37-B7E2-9FAB11636A7F}"/>
    <cellStyle name="Comma 5 6" xfId="3876" xr:uid="{5C6682CD-35D7-400B-9236-2F20C8A6D168}"/>
    <cellStyle name="Comma 5 7" xfId="1670" xr:uid="{AACD10FA-C5C9-489A-9171-429B14FCCB05}"/>
    <cellStyle name="Comma 6" xfId="20" xr:uid="{4A8E39BB-8D62-407A-885F-A8171E21DF9A}"/>
    <cellStyle name="Comma 6 2" xfId="712" xr:uid="{38A3F823-1B82-4A7F-8A89-109C38BC7908}"/>
    <cellStyle name="Comma 6 3" xfId="940" xr:uid="{06FA2611-69D9-4F0B-B49D-FD90104D873B}"/>
    <cellStyle name="Comma 6 4" xfId="36" xr:uid="{D789CE54-7059-472D-A95D-2F0755FB3239}"/>
    <cellStyle name="Comma 6 5" xfId="3879" xr:uid="{0D56DA87-90D4-4981-85F6-B4AB8AFE5302}"/>
    <cellStyle name="Comma 6 6" xfId="1674" xr:uid="{CBF394D8-2004-490D-9509-A6EC16D7A4E0}"/>
    <cellStyle name="Comma 69" xfId="950" xr:uid="{4FD96F4B-A407-4EEB-AD73-A7DD15982DA1}"/>
    <cellStyle name="Comma 7" xfId="23" xr:uid="{C0A3D06C-E9EA-4A2F-A950-9C1F974570CF}"/>
    <cellStyle name="Comma 7 2" xfId="67" xr:uid="{32E65907-B82F-459D-82F1-D82D197B8066}"/>
    <cellStyle name="Comma 7 2 2" xfId="720" xr:uid="{47B3057A-E866-447C-A40A-3190D91220D4}"/>
    <cellStyle name="Comma 7 3" xfId="713" xr:uid="{BA258768-735B-43B9-94F3-EDDFCEDEA651}"/>
    <cellStyle name="Comma 7 4" xfId="941" xr:uid="{6FD30DE1-A5EA-40B6-9006-AA45AF01973E}"/>
    <cellStyle name="Comma 7 5" xfId="37" xr:uid="{E2B3B865-5573-4784-AE4F-B9F5DF5FB2B4}"/>
    <cellStyle name="Comma 7 6" xfId="3882" xr:uid="{8B56FE71-3D20-49D1-A027-5032FCB65B11}"/>
    <cellStyle name="Comma 7 7" xfId="1677" xr:uid="{3F1FA32F-A31A-4A13-A912-313E2F0F9683}"/>
    <cellStyle name="Comma 79" xfId="952" xr:uid="{F09661F3-3B02-4D09-A79A-208CE992EDBF}"/>
    <cellStyle name="Comma 8" xfId="26" xr:uid="{2AB264C2-836C-4BAB-BF17-855094799B16}"/>
    <cellStyle name="Comma 8 2" xfId="716" xr:uid="{8A3ABD53-A33F-41C0-8D1D-2B88A37371DB}"/>
    <cellStyle name="Comma 8 3" xfId="943" xr:uid="{63123431-4233-429A-A8BB-C1B229216593}"/>
    <cellStyle name="Comma 8 4" xfId="61" xr:uid="{238F37F0-EF60-45ED-A7E4-ED5838FDB27F}"/>
    <cellStyle name="Comma 8 5" xfId="3884" xr:uid="{C21F3B7B-0CB8-4CD0-B2E5-A86B80346330}"/>
    <cellStyle name="Comma 8 6" xfId="1680" xr:uid="{BCA82E12-F615-4FD7-91EB-AF71E048EA8B}"/>
    <cellStyle name="Comma 82" xfId="3702" xr:uid="{E45F24E9-D3D9-4506-85F7-4316061DC4F0}"/>
    <cellStyle name="Comma 84" xfId="959" xr:uid="{B9166E7F-C14A-4504-9A6B-B3CD064F6CC9}"/>
    <cellStyle name="Comma 84 2" xfId="3695" xr:uid="{9F97EF24-14D3-4A85-ACA5-4C140AF86712}"/>
    <cellStyle name="Comma 84 3" xfId="3969" xr:uid="{CEB99FF5-D077-4E79-B721-7DE8A90676A0}"/>
    <cellStyle name="Comma 84 4" xfId="2599" xr:uid="{A9658241-3120-4270-B18C-B132DF554F16}"/>
    <cellStyle name="Comma 9" xfId="28" xr:uid="{52007022-F80C-4B3F-9BDE-673A53327C5C}"/>
    <cellStyle name="Comma 9 2" xfId="721" xr:uid="{B64BEE68-205E-46CE-AD16-F8B221B16254}"/>
    <cellStyle name="Comma 9 3" xfId="945" xr:uid="{3D3B0C48-432F-4AC3-8424-D457F93BBCDD}"/>
    <cellStyle name="Comma 9 4" xfId="68" xr:uid="{58EB7E6D-6084-4C27-B493-6F5F6C209E24}"/>
    <cellStyle name="Comma 9 5" xfId="3886" xr:uid="{95606920-A14F-4715-9311-640C8A03A273}"/>
    <cellStyle name="Comma 9 6" xfId="1682" xr:uid="{974A3130-46DE-4FEB-A8F5-4401D6B47AA2}"/>
    <cellStyle name="Comma M" xfId="402" xr:uid="{72CA4B6C-BC29-40FC-AA58-5DE309A7F30A}"/>
    <cellStyle name="Comma T" xfId="403" xr:uid="{956247F6-8702-4A06-9429-E5548A5660B1}"/>
    <cellStyle name="comma zerodec" xfId="38" xr:uid="{52DB448E-D66F-410D-8B2C-A133AEDC4A6A}"/>
    <cellStyle name="Comma0" xfId="404" xr:uid="{C62562D2-8CC6-4A79-94B8-95007B906DC5}"/>
    <cellStyle name="Copied" xfId="405" xr:uid="{D6276EF7-9A75-4F37-A305-1995AED54E89}"/>
    <cellStyle name="Cover Date" xfId="69" xr:uid="{2D88CC7B-00CA-4B7E-8E9C-601189262AA6}"/>
    <cellStyle name="Cover Subtitle" xfId="70" xr:uid="{E372ABC9-CD78-413D-979C-067CC4DBA83F}"/>
    <cellStyle name="Cover Title" xfId="71" xr:uid="{B2B643AA-112B-44FE-8891-817DCCA91DE4}"/>
    <cellStyle name="Currency (hidden)" xfId="406" xr:uid="{F5F1A358-FBAA-4CE7-B942-FE58E7CBE5A0}"/>
    <cellStyle name="Currency (hidden) 2" xfId="407" xr:uid="{6407F613-603F-4216-8278-84974266C9DC}"/>
    <cellStyle name="Currency 2" xfId="756" xr:uid="{99E4ADD3-07F1-4FB4-9C86-4FC8F9893A9C}"/>
    <cellStyle name="Currency 3" xfId="269" xr:uid="{27B754AA-2BE2-4DD3-B6CE-93EE14C7BC15}"/>
    <cellStyle name="Currency 4" xfId="1073" xr:uid="{BF94FA34-7691-4419-AA36-C7CBA1606F66}"/>
    <cellStyle name="Currency 5" xfId="1053" xr:uid="{AC489FB4-C8D0-48A8-BA26-0380C58E974C}"/>
    <cellStyle name="Currency 6" xfId="1110" xr:uid="{4C357169-A4C8-4DF5-B4FF-AD4DED2A9F50}"/>
    <cellStyle name="Currency 7" xfId="3377" xr:uid="{9EC6CEF7-07E6-4732-97AE-CA3219DD7833}"/>
    <cellStyle name="Currency 8" xfId="3475" xr:uid="{E3A55313-7013-47FB-8F09-6E2C65177FAA}"/>
    <cellStyle name="Currency0" xfId="408" xr:uid="{0611FDFD-09EF-4042-99BB-6635576FEC26}"/>
    <cellStyle name="Currency1" xfId="39" xr:uid="{6F606917-B937-404E-BCA0-37DD33D2933E}"/>
    <cellStyle name="Custom" xfId="409" xr:uid="{AF729F4C-4BAD-48A5-BAA5-CFC891DACC38}"/>
    <cellStyle name="Date" xfId="242" xr:uid="{64FD3EC0-A513-41D8-A365-1B50C63BAD73}"/>
    <cellStyle name="Date Eng" xfId="410" xr:uid="{50EC270C-61D6-4904-8BC9-D630B7FCC51E}"/>
    <cellStyle name="Date_13.Lead_Royal Excellency(RE)" xfId="686" xr:uid="{6E8DBF98-8717-4EF3-87CD-EDCF712EC758}"/>
    <cellStyle name="Dezimal [0]_OPTIMIR1 (deutsch)" xfId="411" xr:uid="{D9F9F8C1-12A4-4021-854F-67B87735C2A0}"/>
    <cellStyle name="Dezimal_OPTIMIR1 (deutsch)" xfId="412" xr:uid="{4D37A878-AC56-4EA6-9E09-995B12C86C6D}"/>
    <cellStyle name="Dollar (zero dec)" xfId="40" xr:uid="{B394C681-6D9A-41C3-B3F2-31B4AEC02DBC}"/>
    <cellStyle name="E&amp;Y House" xfId="72" xr:uid="{BB094874-3C68-4A06-BDFE-09729DA24EA1}"/>
    <cellStyle name="Entered" xfId="413" xr:uid="{4153B549-210D-4437-A342-5C0433335A78}"/>
    <cellStyle name="Euro" xfId="414" xr:uid="{100D7D02-8501-441E-A30D-E284F666E535}"/>
    <cellStyle name="Explanatory Text 2" xfId="330" xr:uid="{DA5B4159-4432-453E-AF2F-4BCC89405983}"/>
    <cellStyle name="Explanatory Text 3" xfId="285" xr:uid="{20D7EB50-ADF6-49EC-81A8-DFEB2CF43DC0}"/>
    <cellStyle name="Fixed" xfId="243" xr:uid="{5EB43930-BE5E-4CE2-B850-621634211C73}"/>
    <cellStyle name="Fixed 2" xfId="244" xr:uid="{04FFF80D-CCA9-43FB-9DD0-FB5E306D6447}"/>
    <cellStyle name="Fixed 2 2" xfId="748" xr:uid="{DDCCE9FB-66C1-431A-9AF3-CF91208AF2B9}"/>
    <cellStyle name="Footer SBILogo1" xfId="73" xr:uid="{30418E36-DC8D-4A30-B1E1-40B28A1C5BB9}"/>
    <cellStyle name="Footer SBILogo2" xfId="74" xr:uid="{5065F0D9-E09F-4ADC-BD75-DF92CA7489F6}"/>
    <cellStyle name="Footnote" xfId="75" xr:uid="{7CA0E364-2FC0-4E97-8E65-585FE00F1EB4}"/>
    <cellStyle name="Footnote Reference" xfId="76" xr:uid="{EE8087DE-AFFE-4953-8E5D-60D20D6C08F8}"/>
    <cellStyle name="Footnote__0_Lead_ KOSE_30.06.05" xfId="687" xr:uid="{1932192A-DDB5-48EF-8FDB-E4C64720CD42}"/>
    <cellStyle name="General C" xfId="415" xr:uid="{90DB1A06-AFE9-43DD-80B6-470DC842F0F5}"/>
    <cellStyle name="General C 10" xfId="4733" xr:uid="{E72FDBE6-ED10-4A8F-9733-ED0B60854D09}"/>
    <cellStyle name="General C 11" xfId="11240" xr:uid="{725DC4FD-02EC-469B-8923-9104649FA9F4}"/>
    <cellStyle name="General C 12" xfId="5351" xr:uid="{602AD794-7E3F-4622-A5DD-E8C380DE8366}"/>
    <cellStyle name="General C 13" xfId="4775" xr:uid="{4DB10620-0DD4-4129-859B-30FD8105B83D}"/>
    <cellStyle name="General C 14" xfId="24293" xr:uid="{171E1B15-77FE-4950-829C-5183C908933F}"/>
    <cellStyle name="General C 15" xfId="24329" xr:uid="{F6D79AF3-B8BE-4B4F-B28C-3F4DE116EA5E}"/>
    <cellStyle name="General C 16" xfId="22951" xr:uid="{53FC2346-051E-453E-83AC-9A7D4659758B}"/>
    <cellStyle name="General C 17" xfId="1750" xr:uid="{66635C75-332F-466E-B0DD-8357D47E0D11}"/>
    <cellStyle name="General C 18" xfId="7495" xr:uid="{15F4F982-11C8-4D1B-BC83-9880B1910FE2}"/>
    <cellStyle name="General C 2" xfId="416" xr:uid="{97750BE0-7037-41FE-98BA-B9CB6DCCA7BC}"/>
    <cellStyle name="General C 2 10" xfId="17287" xr:uid="{89B69229-1195-45BD-944C-3F967AC803CA}"/>
    <cellStyle name="General C 2 11" xfId="24335" xr:uid="{34891755-DAD8-4D2E-9D16-22A7D947EA54}"/>
    <cellStyle name="General C 2 12" xfId="15641" xr:uid="{78B6E9BE-F30D-409E-89F9-8F748936F6F9}"/>
    <cellStyle name="General C 2 13" xfId="24395" xr:uid="{0573AC57-73A3-45A0-B7A6-7D4092FE30CC}"/>
    <cellStyle name="General C 2 14" xfId="18213" xr:uid="{1108ADA7-9053-4D02-8CAD-43B28D7F490E}"/>
    <cellStyle name="General C 2 2" xfId="973" xr:uid="{65F394CF-87DD-453B-8AC0-2FC47EF1DD62}"/>
    <cellStyle name="General C 2 2 10" xfId="1777" xr:uid="{D51899EE-9702-4C25-AB32-922AD6C66AF2}"/>
    <cellStyle name="General C 2 2 11" xfId="5086" xr:uid="{360ACD82-5C88-4910-8980-C35A8F5430B4}"/>
    <cellStyle name="General C 2 2 12" xfId="24230" xr:uid="{A900BC7F-7DB1-491A-A96F-9087F22618EA}"/>
    <cellStyle name="General C 2 2 13" xfId="17467" xr:uid="{58F43FA1-E15F-48AA-927F-FDD647B4DC5C}"/>
    <cellStyle name="General C 2 2 14" xfId="14597" xr:uid="{DCF2F4F1-DACE-4CD3-B3FC-4489B0FB9843}"/>
    <cellStyle name="General C 2 2 15" xfId="7445" xr:uid="{CD4E8514-9F93-4E11-96ED-8DB4CF37CCE0}"/>
    <cellStyle name="General C 2 2 16" xfId="25824" xr:uid="{683036D5-5962-42E1-A390-F4A5F41AD8F2}"/>
    <cellStyle name="General C 2 2 17" xfId="27620" xr:uid="{4EF4EB36-6D59-4504-8FCF-0511CB119DAC}"/>
    <cellStyle name="General C 2 2 2" xfId="3982" xr:uid="{FF009DB5-2CC5-449E-8429-BC8D2C08ECEE}"/>
    <cellStyle name="General C 2 2 2 10" xfId="21453" xr:uid="{A2C8A662-54FC-45D2-ACBD-5BAA22357994}"/>
    <cellStyle name="General C 2 2 2 11" xfId="23387" xr:uid="{BBB6534C-B5FF-461E-8768-7FF659EE075E}"/>
    <cellStyle name="General C 2 2 2 12" xfId="25092" xr:uid="{73CB45F9-9058-4D36-9748-34C8C8E90031}"/>
    <cellStyle name="General C 2 2 2 13" xfId="26365" xr:uid="{1E146CAC-C412-4655-9DF5-0F972EF884B1}"/>
    <cellStyle name="General C 2 2 2 14" xfId="28151" xr:uid="{BCCA722B-8CB4-4967-A2A0-A8F53400543F}"/>
    <cellStyle name="General C 2 2 2 15" xfId="29917" xr:uid="{CB0A0659-E68C-4FD2-A5A6-85EF397DF2D8}"/>
    <cellStyle name="General C 2 2 2 16" xfId="31656" xr:uid="{D5533BCC-8171-4DD9-B943-80CB65622775}"/>
    <cellStyle name="General C 2 2 2 17" xfId="33379" xr:uid="{1688508B-1E8A-4B3A-8013-148BAEE20AE8}"/>
    <cellStyle name="General C 2 2 2 18" xfId="35047" xr:uid="{73DD9C59-97D7-47D2-9FFB-0E426BF08EBA}"/>
    <cellStyle name="General C 2 2 2 2" xfId="6063" xr:uid="{CFB401A2-C868-405B-860B-1A98F0A49DE9}"/>
    <cellStyle name="General C 2 2 2 3" xfId="7554" xr:uid="{8208FA8F-8144-4338-BCFF-262E616BD292}"/>
    <cellStyle name="General C 2 2 2 4" xfId="9406" xr:uid="{C50A1346-24C6-4C99-ADCD-C4E4FE26472E}"/>
    <cellStyle name="General C 2 2 2 5" xfId="11254" xr:uid="{41610F9A-8FBC-4CEC-A24D-0B43759746E2}"/>
    <cellStyle name="General C 2 2 2 6" xfId="13264" xr:uid="{D7C7BC44-F346-4613-987E-C572AE5944E7}"/>
    <cellStyle name="General C 2 2 2 7" xfId="15264" xr:uid="{B6446F7E-900E-4854-8328-F29F7962B81C}"/>
    <cellStyle name="General C 2 2 2 8" xfId="17391" xr:uid="{1A7014D0-CAFC-43F4-AF9C-8998FE86A195}"/>
    <cellStyle name="General C 2 2 2 9" xfId="19516" xr:uid="{9D29AE0B-6A50-470E-952A-22ABAE1E6202}"/>
    <cellStyle name="General C 2 2 3" xfId="2613" xr:uid="{F00304DD-9174-42F8-8A58-F1C3AB68B6FB}"/>
    <cellStyle name="General C 2 2 4" xfId="2197" xr:uid="{136E3A43-3500-4BCE-A718-E36D48502CC4}"/>
    <cellStyle name="General C 2 2 5" xfId="4705" xr:uid="{473672D1-2199-43B5-945C-176676C57C9F}"/>
    <cellStyle name="General C 2 2 6" xfId="4742" xr:uid="{DAF6CC81-DC37-4A5E-B8BB-83C3E9905FEE}"/>
    <cellStyle name="General C 2 2 7" xfId="1797" xr:uid="{74ED6A23-1668-4B4E-8B35-93BB234F43C2}"/>
    <cellStyle name="General C 2 2 8" xfId="11151" xr:uid="{D150385A-9BA4-44F0-B93F-4C6352894443}"/>
    <cellStyle name="General C 2 2 9" xfId="16049" xr:uid="{6CAA60BB-8E8E-4AE4-9F44-6523DB8A704E}"/>
    <cellStyle name="General C 2 3" xfId="3929" xr:uid="{943F8F64-3D65-4949-B97F-1D63B8C97D92}"/>
    <cellStyle name="General C 2 3 10" xfId="21403" xr:uid="{1610ED24-1A1B-4F15-A7BB-3CBF235346B5}"/>
    <cellStyle name="General C 2 3 11" xfId="23345" xr:uid="{A6D9E82D-8B24-4143-8854-186A62E29104}"/>
    <cellStyle name="General C 2 3 12" xfId="25039" xr:uid="{52AC18D6-6185-48B1-BAA4-A301908551F6}"/>
    <cellStyle name="General C 2 3 13" xfId="26321" xr:uid="{AB28087F-C0DD-40C4-B2E7-059A0650BDB4}"/>
    <cellStyle name="General C 2 3 14" xfId="28109" xr:uid="{7C7C6486-30EC-484A-B66E-E4D68CE41DB7}"/>
    <cellStyle name="General C 2 3 15" xfId="29876" xr:uid="{801137D0-5AED-4836-9A86-FD6212EE3EFC}"/>
    <cellStyle name="General C 2 3 16" xfId="31619" xr:uid="{89E64F71-DF5A-4463-A656-B85122700941}"/>
    <cellStyle name="General C 2 3 17" xfId="33343" xr:uid="{66A9A9CD-A270-4BD4-B306-F47658F1D090}"/>
    <cellStyle name="General C 2 3 18" xfId="35016" xr:uid="{5F905E4F-A94B-4FB1-9B0F-CBB803CC174E}"/>
    <cellStyle name="General C 2 3 2" xfId="6010" xr:uid="{C580D4A4-EC88-46AB-92D1-5E8FAC2D13AD}"/>
    <cellStyle name="General C 2 3 3" xfId="7501" xr:uid="{1BE33F88-4E57-491B-B542-A566CA278F66}"/>
    <cellStyle name="General C 2 3 4" xfId="9355" xr:uid="{41B750AA-1102-49AD-992A-AEEE96410296}"/>
    <cellStyle name="General C 2 3 5" xfId="11206" xr:uid="{AFFFC111-1B10-448A-A40E-4D840CBEA40F}"/>
    <cellStyle name="General C 2 3 6" xfId="13211" xr:uid="{03286BA7-7555-4E0E-A295-7D41BE5BBFEE}"/>
    <cellStyle name="General C 2 3 7" xfId="15215" xr:uid="{4E67DA13-B7F0-45F5-A681-7452E979A932}"/>
    <cellStyle name="General C 2 3 8" xfId="17340" xr:uid="{17287247-9264-47FD-AC53-00FBFF357C54}"/>
    <cellStyle name="General C 2 3 9" xfId="19469" xr:uid="{CEB9B623-22A0-4708-88A5-18AC0A4D467F}"/>
    <cellStyle name="General C 2 4" xfId="5103" xr:uid="{C7358AE1-4C76-45A9-8C92-747C473201F5}"/>
    <cellStyle name="General C 2 5" xfId="6658" xr:uid="{4434DF23-BAE3-40BE-B7BD-02E117E16EA6}"/>
    <cellStyle name="General C 2 6" xfId="5258" xr:uid="{C7E41E95-A2D9-46D3-8067-653E929E9375}"/>
    <cellStyle name="General C 2 7" xfId="10975" xr:uid="{D7D5102B-1E4E-4810-B4F6-185912DE497A}"/>
    <cellStyle name="General C 2 8" xfId="21438" xr:uid="{2C85BF0C-47EF-4DE6-86BF-8A094D50BBE9}"/>
    <cellStyle name="General C 2 9" xfId="24239" xr:uid="{EF22CE96-9981-4FB5-90FB-D05596BF92F4}"/>
    <cellStyle name="General C 3" xfId="417" xr:uid="{981D3878-D359-40FE-B72E-92640ACDE59D}"/>
    <cellStyle name="General C 3 10" xfId="24371" xr:uid="{0921172B-58B6-4A23-9F87-A74C30A44CEA}"/>
    <cellStyle name="General C 3 11" xfId="10546" xr:uid="{A11A953A-BE06-4304-9349-CCB8324D79CB}"/>
    <cellStyle name="General C 3 12" xfId="24116" xr:uid="{416ED6EB-2A4C-48B4-8E15-D776F07167F9}"/>
    <cellStyle name="General C 3 13" xfId="26295" xr:uid="{919D9EB8-4417-47B8-8991-BB13EDC45EEC}"/>
    <cellStyle name="General C 3 14" xfId="28084" xr:uid="{F5159DD6-1A69-4EA1-B49C-C1C7FB4B1619}"/>
    <cellStyle name="General C 3 2" xfId="1615" xr:uid="{FFD5B3B5-DC77-4CE2-9C96-6AE9FD9F43C6}"/>
    <cellStyle name="General C 3 2 10" xfId="20758" xr:uid="{C695ACDE-0FB2-4EB2-82F9-C02A5A41AB1D}"/>
    <cellStyle name="General C 3 2 11" xfId="22723" xr:uid="{94606EB9-4E6A-4869-96A5-2586D875F59E}"/>
    <cellStyle name="General C 3 2 12" xfId="20795" xr:uid="{6D4D4C92-8048-4366-ACA0-734B4C451B3E}"/>
    <cellStyle name="General C 3 2 13" xfId="27498" xr:uid="{0CF33BFD-5F6B-4675-9057-C7AD04A0CFBD}"/>
    <cellStyle name="General C 3 2 14" xfId="29282" xr:uid="{A416EC3F-A626-488B-B189-9F14AEF9B5BD}"/>
    <cellStyle name="General C 3 2 15" xfId="31044" xr:uid="{5D185BFF-A4E1-4847-A550-18CCF56FAF33}"/>
    <cellStyle name="General C 3 2 16" xfId="32779" xr:uid="{A2517165-262B-4FFC-AD34-DDE83076D71D}"/>
    <cellStyle name="General C 3 2 17" xfId="34494" xr:uid="{0BAAD3D5-FDAC-4E3F-8D96-9857D0A064F9}"/>
    <cellStyle name="General C 3 2 2" xfId="4612" xr:uid="{908E90FF-2FAA-439E-BB2B-53E98AF6D18B}"/>
    <cellStyle name="General C 3 2 2 10" xfId="22081" xr:uid="{9757BE1E-A33F-4BF7-9750-EC07AFE60E54}"/>
    <cellStyle name="General C 3 2 2 11" xfId="24015" xr:uid="{FA816A31-3F72-4550-BE9A-D0FAE62B5E28}"/>
    <cellStyle name="General C 3 2 2 12" xfId="25716" xr:uid="{B487616B-95EF-4688-93A5-EA03277E3895}"/>
    <cellStyle name="General C 3 2 2 13" xfId="26993" xr:uid="{83BF6672-A6AE-45BE-97C6-9ED4245B7D5C}"/>
    <cellStyle name="General C 3 2 2 14" xfId="28779" xr:uid="{FEF6961F-AE74-45A9-A3C9-0453E357A757}"/>
    <cellStyle name="General C 3 2 2 15" xfId="30543" xr:uid="{3F06862B-FE06-476C-97F4-83E0471C3C87}"/>
    <cellStyle name="General C 3 2 2 16" xfId="32282" xr:uid="{D0DAF99F-5C26-4C5E-97F2-B3860C02E468}"/>
    <cellStyle name="General C 3 2 2 17" xfId="34000" xr:uid="{6418CD81-B501-4028-8373-417DC84CA420}"/>
    <cellStyle name="General C 3 2 2 18" xfId="35668" xr:uid="{D45F2C37-8671-4046-9ED2-6221F5445559}"/>
    <cellStyle name="General C 3 2 2 2" xfId="6693" xr:uid="{3716688E-EEEB-43F1-B599-50B47D9F097D}"/>
    <cellStyle name="General C 3 2 2 3" xfId="8183" xr:uid="{F34AC05A-B29C-47DC-94D6-B5024073452F}"/>
    <cellStyle name="General C 3 2 2 4" xfId="10035" xr:uid="{7B2B5B0D-A8D5-4E1A-9D56-9576CD94DCDC}"/>
    <cellStyle name="General C 3 2 2 5" xfId="11883" xr:uid="{5F74E858-ADE0-4826-A2DE-A7D7C2B7381F}"/>
    <cellStyle name="General C 3 2 2 6" xfId="13894" xr:uid="{07D8B406-A7DE-4DAB-AF6F-17BEB5B34CFB}"/>
    <cellStyle name="General C 3 2 2 7" xfId="15893" xr:uid="{185ABE49-4B49-4265-998F-C491F04A57A5}"/>
    <cellStyle name="General C 3 2 2 8" xfId="18021" xr:uid="{3F3ECE1C-0E4F-426C-8766-FFEB0A3D0787}"/>
    <cellStyle name="General C 3 2 2 9" xfId="20144" xr:uid="{72F8A205-B5F3-4090-92CB-1578404A987F}"/>
    <cellStyle name="General C 3 2 3" xfId="3254" xr:uid="{08FDBEE7-0171-4DF2-9F57-37828CAA6920}"/>
    <cellStyle name="General C 3 2 4" xfId="6829" xr:uid="{BAAFCEB9-024B-4A0E-8A2E-DC99553C8860}"/>
    <cellStyle name="General C 3 2 5" xfId="8688" xr:uid="{076B0703-D0DA-4AD1-8245-8E7D4C6C2034}"/>
    <cellStyle name="General C 3 2 6" xfId="10541" xr:uid="{329A1223-172C-4607-AB01-9502C59EB40A}"/>
    <cellStyle name="General C 3 2 7" xfId="12541" xr:uid="{1E4365A0-368C-47CD-9015-C40BA7584189}"/>
    <cellStyle name="General C 3 2 8" xfId="14555" xr:uid="{7AC74C01-889F-4568-BC6B-2B781B2C5CE3}"/>
    <cellStyle name="General C 3 2 9" xfId="16685" xr:uid="{863D0BC4-8744-4EFD-B300-F1BDAF2E7E64}"/>
    <cellStyle name="General C 3 3" xfId="3930" xr:uid="{7D23F03D-FB88-42F8-9781-EF83B96A99F0}"/>
    <cellStyle name="General C 3 3 10" xfId="21404" xr:uid="{158901E7-0023-4DA1-AB5C-AA688131741B}"/>
    <cellStyle name="General C 3 3 11" xfId="23346" xr:uid="{03968C20-238E-4523-855D-BF651F7862BF}"/>
    <cellStyle name="General C 3 3 12" xfId="25040" xr:uid="{131CB8AE-109C-4D7D-BDBD-C99DCD5A6793}"/>
    <cellStyle name="General C 3 3 13" xfId="26322" xr:uid="{02B70FE3-F302-45A5-ADB0-FFDCDD439A10}"/>
    <cellStyle name="General C 3 3 14" xfId="28110" xr:uid="{1D245D01-37A9-4D5C-8CBB-727849898A9E}"/>
    <cellStyle name="General C 3 3 15" xfId="29877" xr:uid="{AB0801B0-C15C-4BDE-BDEE-8DFD8838451D}"/>
    <cellStyle name="General C 3 3 16" xfId="31620" xr:uid="{30C6532E-D623-40BD-9994-E7824C0D9A58}"/>
    <cellStyle name="General C 3 3 17" xfId="33344" xr:uid="{44BB998C-C65C-4560-85AB-FC779FD6DE21}"/>
    <cellStyle name="General C 3 3 18" xfId="35017" xr:uid="{E52ED47C-7F14-4B83-9A02-D5902038B07D}"/>
    <cellStyle name="General C 3 3 2" xfId="6011" xr:uid="{A29C67EF-D558-4AD0-9D7E-3DBDD809523D}"/>
    <cellStyle name="General C 3 3 3" xfId="7502" xr:uid="{94837CAA-63EA-42AD-B9D4-3E6586B17852}"/>
    <cellStyle name="General C 3 3 4" xfId="9356" xr:uid="{3962D7AA-D773-4B7D-8FBB-9C8EAEAE708C}"/>
    <cellStyle name="General C 3 3 5" xfId="11207" xr:uid="{CD272BBC-18E1-4140-A87F-2BF1A5B6E504}"/>
    <cellStyle name="General C 3 3 6" xfId="13212" xr:uid="{090F548F-5EC4-44BD-8B41-481CDA9F1AE1}"/>
    <cellStyle name="General C 3 3 7" xfId="15216" xr:uid="{FE041F28-4D34-4F07-9121-94BC530BBE87}"/>
    <cellStyle name="General C 3 3 8" xfId="17341" xr:uid="{5553EACC-CBF5-4E7A-9800-0AC7FDD58286}"/>
    <cellStyle name="General C 3 3 9" xfId="19470" xr:uid="{D2F5C41B-D4CA-4ACB-AD11-7C14D1643DCA}"/>
    <cellStyle name="General C 3 4" xfId="5187" xr:uid="{34D95B54-A2B8-4D68-8F14-2F6D7361532C}"/>
    <cellStyle name="General C 3 5" xfId="4842" xr:uid="{C9C13904-0DD8-40E7-8066-F40BA0FF7810}"/>
    <cellStyle name="General C 3 6" xfId="5241" xr:uid="{FE24BC5B-C10D-4FC4-BB0F-E04F8DC55F39}"/>
    <cellStyle name="General C 3 7" xfId="5948" xr:uid="{0DD3DF2B-EEC4-4BDD-AD65-267EFAB4004A}"/>
    <cellStyle name="General C 3 8" xfId="21182" xr:uid="{D38D2636-FC63-45B9-B99D-8DE9432AD50B}"/>
    <cellStyle name="General C 3 9" xfId="24364" xr:uid="{BF755100-DA3B-4852-910E-E554CEA6762F}"/>
    <cellStyle name="General C 4" xfId="418" xr:uid="{48E2C4B1-C226-4F49-952D-FE20331F8BC1}"/>
    <cellStyle name="General C 4 10" xfId="7269" xr:uid="{89BAF90C-5E97-414B-A178-5DB8E684D1E4}"/>
    <cellStyle name="General C 4 11" xfId="26287" xr:uid="{65300DA1-BD58-4D7F-946A-8C590586FDA9}"/>
    <cellStyle name="General C 4 12" xfId="28078" xr:uid="{BAF69F45-B6F2-4690-A298-2083D8E8ADB7}"/>
    <cellStyle name="General C 4 13" xfId="29848" xr:uid="{40940B2E-ECA9-4DD1-81EA-9950A7EDDDFB}"/>
    <cellStyle name="General C 4 14" xfId="31597" xr:uid="{010C48E0-880B-4C7C-AB48-69D4F5F25B98}"/>
    <cellStyle name="General C 4 2" xfId="1358" xr:uid="{14025719-30D2-4CE1-B223-A8A8146CA1D0}"/>
    <cellStyle name="General C 4 2 10" xfId="20506" xr:uid="{7707F37F-D1F0-4156-BBCB-8C626984077D}"/>
    <cellStyle name="General C 4 2 11" xfId="22467" xr:uid="{2E6B7685-B79C-4635-A9D8-41EE02F1C558}"/>
    <cellStyle name="General C 4 2 12" xfId="19440" xr:uid="{424C3692-9DEC-4821-9D82-B8DA6F9517E5}"/>
    <cellStyle name="General C 4 2 13" xfId="27241" xr:uid="{0F783BC9-2A00-4EA2-BF88-138ED5D645CA}"/>
    <cellStyle name="General C 4 2 14" xfId="29027" xr:uid="{5E0E73A9-2D7B-4136-8477-7A0A2242A03F}"/>
    <cellStyle name="General C 4 2 15" xfId="30790" xr:uid="{E7FB6B8D-7AA0-45D2-8DE3-4A2DA4C1933C}"/>
    <cellStyle name="General C 4 2 16" xfId="32528" xr:uid="{2F0E23FE-2D63-431D-BA3D-28296F6CE290}"/>
    <cellStyle name="General C 4 2 17" xfId="34244" xr:uid="{232FCFA5-495F-4B61-B8AE-46566BDB9C34}"/>
    <cellStyle name="General C 4 2 2" xfId="4356" xr:uid="{D917CB29-87D5-4C1F-BEC3-F04D59492F6B}"/>
    <cellStyle name="General C 4 2 2 10" xfId="21827" xr:uid="{69482F8D-3D94-4B8B-A298-F9ABDC8489BE}"/>
    <cellStyle name="General C 4 2 2 11" xfId="23761" xr:uid="{6949463F-6DD1-4EC5-A376-DA0B3461E2DD}"/>
    <cellStyle name="General C 4 2 2 12" xfId="25463" xr:uid="{E80D406B-7A8C-4426-9199-756653511658}"/>
    <cellStyle name="General C 4 2 2 13" xfId="26738" xr:uid="{FD2B0C8F-511B-4267-B635-8811E101A08E}"/>
    <cellStyle name="General C 4 2 2 14" xfId="28524" xr:uid="{B499A277-04F4-4D23-B521-CFA75E269AAF}"/>
    <cellStyle name="General C 4 2 2 15" xfId="30290" xr:uid="{59C656E8-0E56-4B02-BE33-F98D2A7B2326}"/>
    <cellStyle name="General C 4 2 2 16" xfId="32029" xr:uid="{15030DAB-E5AD-4158-86DC-D4698BE8E96A}"/>
    <cellStyle name="General C 4 2 2 17" xfId="33750" xr:uid="{8D176C46-D26C-467D-A721-FE335EFE8740}"/>
    <cellStyle name="General C 4 2 2 18" xfId="35418" xr:uid="{23C3E958-2CE3-4A19-A087-8FD258CA2B5F}"/>
    <cellStyle name="General C 4 2 2 2" xfId="6437" xr:uid="{92C80F72-A4FA-4964-9D42-72F2443ACC90}"/>
    <cellStyle name="General C 4 2 2 3" xfId="7928" xr:uid="{25D2CBF7-C5C0-432F-8503-28763851DE7D}"/>
    <cellStyle name="General C 4 2 2 4" xfId="9779" xr:uid="{D2F309DC-FAC7-46FF-8EC4-0ADD74E46A68}"/>
    <cellStyle name="General C 4 2 2 5" xfId="11627" xr:uid="{0DBD0584-1C87-48ED-A6EB-D5C471E83C7D}"/>
    <cellStyle name="General C 4 2 2 6" xfId="13638" xr:uid="{128121CE-0C7C-45D1-A410-AEA000791719}"/>
    <cellStyle name="General C 4 2 2 7" xfId="15638" xr:uid="{A26C7670-C718-451A-A4AC-27FC6DFF627B}"/>
    <cellStyle name="General C 4 2 2 8" xfId="17765" xr:uid="{886D2FD2-5830-4DB5-A7ED-4FBAD218EF22}"/>
    <cellStyle name="General C 4 2 2 9" xfId="19890" xr:uid="{0C6464BC-2C05-4E86-B2C9-441487AC8E6A}"/>
    <cellStyle name="General C 4 2 3" xfId="2997" xr:uid="{AD68F4C4-D14F-44EB-9726-802E482588AF}"/>
    <cellStyle name="General C 4 2 4" xfId="2510" xr:uid="{7D558D9C-6337-4ED0-9251-694C0FFE3815}"/>
    <cellStyle name="General C 4 2 5" xfId="8431" xr:uid="{2315E2F0-A112-4A42-A21E-A7C19AA2B948}"/>
    <cellStyle name="General C 4 2 6" xfId="10284" xr:uid="{ED5420FA-376D-401F-9235-DDF8088D986A}"/>
    <cellStyle name="General C 4 2 7" xfId="12286" xr:uid="{78A6B528-AC0C-4388-88AD-AED0054BBB99}"/>
    <cellStyle name="General C 4 2 8" xfId="14298" xr:uid="{6E0F7B2E-C3B0-4645-B1AE-79EE8631CA0B}"/>
    <cellStyle name="General C 4 2 9" xfId="16431" xr:uid="{DA654D74-70D3-4E13-B82A-28116DE570A2}"/>
    <cellStyle name="General C 4 3" xfId="3931" xr:uid="{4380D2CE-671B-482A-812A-CF4B249FF8E1}"/>
    <cellStyle name="General C 4 3 10" xfId="21405" xr:uid="{419C462A-08C8-4E15-B1D5-F9F74E603533}"/>
    <cellStyle name="General C 4 3 11" xfId="23347" xr:uid="{58B21B7F-160D-41D8-A7A7-D4803BDEC864}"/>
    <cellStyle name="General C 4 3 12" xfId="25041" xr:uid="{A571A6EF-C7E3-421E-B58A-21139D084FA1}"/>
    <cellStyle name="General C 4 3 13" xfId="26323" xr:uid="{F36DE308-EDA7-4E23-86AA-13D9C20E11A1}"/>
    <cellStyle name="General C 4 3 14" xfId="28111" xr:uid="{36F90830-50DB-466A-918F-414B98C7AB44}"/>
    <cellStyle name="General C 4 3 15" xfId="29878" xr:uid="{8FBA211A-0253-48F9-9850-51948B1E14F0}"/>
    <cellStyle name="General C 4 3 16" xfId="31621" xr:uid="{288A4345-93FA-4634-95FF-EACE353BBFB0}"/>
    <cellStyle name="General C 4 3 17" xfId="33345" xr:uid="{E409B661-EE08-447F-ABAC-B44B8D391ADC}"/>
    <cellStyle name="General C 4 3 18" xfId="35018" xr:uid="{42FE146E-9D4E-4A42-96C7-C5AC6831C5D1}"/>
    <cellStyle name="General C 4 3 2" xfId="6012" xr:uid="{188F113A-CA8F-49B1-97B7-37D685775DE8}"/>
    <cellStyle name="General C 4 3 3" xfId="7503" xr:uid="{5BF86C64-97F7-4C1E-B72D-E2EBD38542C4}"/>
    <cellStyle name="General C 4 3 4" xfId="9357" xr:uid="{BBF47C40-5623-43EF-915E-F2787F2DB122}"/>
    <cellStyle name="General C 4 3 5" xfId="11208" xr:uid="{A3644DFD-0527-4CB6-B28F-3F4ECC3BF7F8}"/>
    <cellStyle name="General C 4 3 6" xfId="13213" xr:uid="{61D5797A-989F-4E19-8760-2547AFA30E4D}"/>
    <cellStyle name="General C 4 3 7" xfId="15217" xr:uid="{C9FAC9F1-815D-495F-8ACF-A014E892E96B}"/>
    <cellStyle name="General C 4 3 8" xfId="17342" xr:uid="{3FA95A4E-A51C-407E-AC1D-91A3E9EB606A}"/>
    <cellStyle name="General C 4 3 9" xfId="19471" xr:uid="{540029D1-1D0C-4544-950D-6328A7AFAF22}"/>
    <cellStyle name="General C 4 4" xfId="1793" xr:uid="{290C3766-37B6-4D02-8BE4-9FE7E1959644}"/>
    <cellStyle name="General C 4 5" xfId="4849" xr:uid="{E414D5F2-1651-4234-AFE3-865B3786913C}"/>
    <cellStyle name="General C 4 6" xfId="7444" xr:uid="{6774CCF7-52BF-4BB8-9A4A-3C3740D0975A}"/>
    <cellStyle name="General C 4 7" xfId="11239" xr:uid="{B0C01C5F-10E7-4FD3-A8C7-14989BAAFA19}"/>
    <cellStyle name="General C 4 8" xfId="15163" xr:uid="{F121676B-01AA-42EF-A8CE-ACE4C319F18B}"/>
    <cellStyle name="General C 4 9" xfId="24302" xr:uid="{F72F1B4C-B0CA-469C-B8AA-38135FADEB36}"/>
    <cellStyle name="General C 5" xfId="419" xr:uid="{1C043D91-0A03-4E13-8A27-AF3EAAD6297C}"/>
    <cellStyle name="General C 5 10" xfId="22846" xr:uid="{25CFD092-71E5-4756-8212-C84130D8F6C2}"/>
    <cellStyle name="General C 5 11" xfId="16018" xr:uid="{12DBC51E-752A-4619-B11E-AD8D2B1A9C3A}"/>
    <cellStyle name="General C 5 12" xfId="24328" xr:uid="{FACF8090-518B-4AA1-BB80-6E5B311564E4}"/>
    <cellStyle name="General C 5 13" xfId="24449" xr:uid="{94CAAEC0-C108-4F22-B45E-C0F224ECB94B}"/>
    <cellStyle name="General C 5 14" xfId="21397" xr:uid="{A49832BC-87AF-47E4-B4AD-EE09F8369289}"/>
    <cellStyle name="General C 5 2" xfId="1543" xr:uid="{121C6A86-6AF1-4A57-96A1-103BA4A5BB1A}"/>
    <cellStyle name="General C 5 2 10" xfId="20689" xr:uid="{4D728DDB-3A27-4DB8-ACE5-F6017588BBCD}"/>
    <cellStyle name="General C 5 2 11" xfId="22652" xr:uid="{994489EC-C021-4807-B1B3-09971FF7AA92}"/>
    <cellStyle name="General C 5 2 12" xfId="20996" xr:uid="{AEE938FA-333B-4A74-B8CB-EBB8F23589FF}"/>
    <cellStyle name="General C 5 2 13" xfId="27426" xr:uid="{0C01D177-FB53-447A-9569-0DF3B79ECBA3}"/>
    <cellStyle name="General C 5 2 14" xfId="29211" xr:uid="{3936634C-80A1-4EE7-8294-6A96456E267E}"/>
    <cellStyle name="General C 5 2 15" xfId="30973" xr:uid="{206C698E-8FF9-4690-831D-CA8C9C8BB960}"/>
    <cellStyle name="General C 5 2 16" xfId="32710" xr:uid="{E8C460C3-6E7A-4E57-BA27-639D9810AE6E}"/>
    <cellStyle name="General C 5 2 17" xfId="34426" xr:uid="{F5B84344-D846-49CB-9381-10B050B30B46}"/>
    <cellStyle name="General C 5 2 2" xfId="4541" xr:uid="{76C8B5A1-B56A-460B-9580-C78DA9F3F0A4}"/>
    <cellStyle name="General C 5 2 2 10" xfId="22011" xr:uid="{5D803A17-7F85-4AFE-B129-01A70A17876F}"/>
    <cellStyle name="General C 5 2 2 11" xfId="23945" xr:uid="{E7398C32-6ABC-4229-A902-82ACD11E0A21}"/>
    <cellStyle name="General C 5 2 2 12" xfId="25647" xr:uid="{A4EB78F2-DE39-4BB1-9178-6E7CCEE73A3E}"/>
    <cellStyle name="General C 5 2 2 13" xfId="26922" xr:uid="{1C5CC498-C33D-4C44-9C5B-3EE26ECB03F8}"/>
    <cellStyle name="General C 5 2 2 14" xfId="28708" xr:uid="{F7F7BFBF-FF61-4DF8-A25B-BA9CB99EFC3D}"/>
    <cellStyle name="General C 5 2 2 15" xfId="30473" xr:uid="{03998D5D-821F-465F-B8C3-E784319CC4A0}"/>
    <cellStyle name="General C 5 2 2 16" xfId="32212" xr:uid="{D3B5B4AE-7AF7-4DE2-9DD0-F699E987F6AB}"/>
    <cellStyle name="General C 5 2 2 17" xfId="33932" xr:uid="{99DF7AA5-9269-48C3-BEAF-498C6DCF22E4}"/>
    <cellStyle name="General C 5 2 2 18" xfId="35600" xr:uid="{8B452BCA-A57A-48E2-BACE-0E59EBE07541}"/>
    <cellStyle name="General C 5 2 2 2" xfId="6622" xr:uid="{D788A5B2-75D7-4E91-94A5-356462686E34}"/>
    <cellStyle name="General C 5 2 2 3" xfId="8112" xr:uid="{556F1721-6463-4AA4-9611-3FFB80404A4C}"/>
    <cellStyle name="General C 5 2 2 4" xfId="9964" xr:uid="{EA2314F5-61DA-49B0-9024-FD54F7CA41C9}"/>
    <cellStyle name="General C 5 2 2 5" xfId="11812" xr:uid="{80081B2A-3CCD-4EE6-AA28-D32F1132E229}"/>
    <cellStyle name="General C 5 2 2 6" xfId="13823" xr:uid="{B43E2BA4-CF04-404F-93C3-AD670EE14191}"/>
    <cellStyle name="General C 5 2 2 7" xfId="15823" xr:uid="{03B7201F-EA7E-4A40-822D-372B680BB891}"/>
    <cellStyle name="General C 5 2 2 8" xfId="17950" xr:uid="{B843D6F8-F276-41FB-A015-141AB302B544}"/>
    <cellStyle name="General C 5 2 2 9" xfId="20075" xr:uid="{7F2EF634-DC7D-4FEC-85A1-D05293CAFE54}"/>
    <cellStyle name="General C 5 2 3" xfId="3182" xr:uid="{2FB0F322-5013-47DD-8033-E276012655F1}"/>
    <cellStyle name="General C 5 2 4" xfId="6757" xr:uid="{3344AB63-A18A-43C7-AD4D-4F26745829A3}"/>
    <cellStyle name="General C 5 2 5" xfId="8616" xr:uid="{3FB916E7-CEE6-49ED-91D6-798E193523AF}"/>
    <cellStyle name="General C 5 2 6" xfId="10469" xr:uid="{37055CFC-1F20-43B5-BD9D-A4BC4E1F8B4C}"/>
    <cellStyle name="General C 5 2 7" xfId="12470" xr:uid="{09646E80-CA1B-4FD8-9A07-DC0BFAD4C21D}"/>
    <cellStyle name="General C 5 2 8" xfId="14483" xr:uid="{D9E3E7B5-0447-45EF-B43B-C347CDC8702F}"/>
    <cellStyle name="General C 5 2 9" xfId="16615" xr:uid="{906F4B0D-193D-4826-9301-8ADF78FA85F9}"/>
    <cellStyle name="General C 5 3" xfId="3932" xr:uid="{B76A9674-C7E7-41C0-915F-5687D19D3CC7}"/>
    <cellStyle name="General C 5 3 10" xfId="21406" xr:uid="{E6E68230-1D46-4013-AA73-4B5BB6F48367}"/>
    <cellStyle name="General C 5 3 11" xfId="23348" xr:uid="{61CD33D7-D2AC-4990-9982-6503CDE8542B}"/>
    <cellStyle name="General C 5 3 12" xfId="25042" xr:uid="{406772EA-D4FC-4B5B-B86E-151B1990654C}"/>
    <cellStyle name="General C 5 3 13" xfId="26324" xr:uid="{70197B71-3448-4A7C-81EF-BA3BE8929C0E}"/>
    <cellStyle name="General C 5 3 14" xfId="28112" xr:uid="{4B0B576F-9CF9-4890-AF04-E17AC0CF0A73}"/>
    <cellStyle name="General C 5 3 15" xfId="29879" xr:uid="{6CA0651F-1611-48D3-9E53-9A93B123D88B}"/>
    <cellStyle name="General C 5 3 16" xfId="31622" xr:uid="{40A6490F-EC1E-4F08-8A89-3E47B7E040C4}"/>
    <cellStyle name="General C 5 3 17" xfId="33346" xr:uid="{2699D75E-24E7-499E-8511-D40D7A0C0A3D}"/>
    <cellStyle name="General C 5 3 18" xfId="35019" xr:uid="{1C626F81-ED09-4177-8132-D39C43E75EB1}"/>
    <cellStyle name="General C 5 3 2" xfId="6013" xr:uid="{0E9FB25C-D64E-42B9-98C3-671F042FDCE2}"/>
    <cellStyle name="General C 5 3 3" xfId="7504" xr:uid="{E50D9C70-C4C4-48A2-AA53-F0DF274EAD3F}"/>
    <cellStyle name="General C 5 3 4" xfId="9358" xr:uid="{D46F543B-939F-48C3-ADC3-383833F5C997}"/>
    <cellStyle name="General C 5 3 5" xfId="11209" xr:uid="{70899273-662A-42C3-94A5-2982E2B6BE8C}"/>
    <cellStyle name="General C 5 3 6" xfId="13214" xr:uid="{8453350D-EB84-4215-8A46-93BDAD300BEB}"/>
    <cellStyle name="General C 5 3 7" xfId="15218" xr:uid="{8E62D1FB-6A2F-4178-8326-650131E42C3B}"/>
    <cellStyle name="General C 5 3 8" xfId="17343" xr:uid="{294C79E8-7A29-41FD-AAAC-BC486E772D48}"/>
    <cellStyle name="General C 5 3 9" xfId="19472" xr:uid="{341CBB6D-79FD-4C24-A0CC-D08D8C9BBB6C}"/>
    <cellStyle name="General C 5 4" xfId="4830" xr:uid="{E3B9A7AA-C082-48D8-99E7-1A67DDD220C4}"/>
    <cellStyle name="General C 5 5" xfId="5169" xr:uid="{071E327D-957C-429E-9FCE-5D992BDA656B}"/>
    <cellStyle name="General C 5 6" xfId="2526" xr:uid="{8DD50C91-C9BF-46DF-8DEC-09EBC40444CD}"/>
    <cellStyle name="General C 5 7" xfId="10974" xr:uid="{B0405087-5262-4944-935E-FAD8641E0A46}"/>
    <cellStyle name="General C 5 8" xfId="21437" xr:uid="{E7C9AF45-3C45-4A18-8431-D7F8EEE5068B}"/>
    <cellStyle name="General C 5 9" xfId="10677" xr:uid="{AB40858F-F6C2-46CA-8243-7DCB2723BBC1}"/>
    <cellStyle name="General C 6" xfId="1616" xr:uid="{F0DA68EA-56FC-4B94-8CE8-7A7775D0211D}"/>
    <cellStyle name="General C 6 10" xfId="20759" xr:uid="{571D9048-937F-4439-9FB3-586F0F6691B1}"/>
    <cellStyle name="General C 6 11" xfId="22724" xr:uid="{10552B74-A1A8-4761-9FEA-1307BB36A5AE}"/>
    <cellStyle name="General C 6 12" xfId="23463" xr:uid="{E76D7F01-6E4C-47A2-AF21-FA23D03876C6}"/>
    <cellStyle name="General C 6 13" xfId="27499" xr:uid="{B2DCAA35-65CA-4BB9-9035-1DA111E85E03}"/>
    <cellStyle name="General C 6 14" xfId="29283" xr:uid="{D8DCEE54-0A47-4B0F-AE12-6B070FBCA42E}"/>
    <cellStyle name="General C 6 15" xfId="31045" xr:uid="{124E2FFF-AB07-45D7-B9AF-F8B4924E1B15}"/>
    <cellStyle name="General C 6 16" xfId="32780" xr:uid="{924ADC4C-EEBE-49D6-97F3-609594EBF59F}"/>
    <cellStyle name="General C 6 17" xfId="34495" xr:uid="{893D8CD2-B503-44EB-8737-F3590B4305EC}"/>
    <cellStyle name="General C 6 2" xfId="4613" xr:uid="{31B49FBD-BA07-45C1-BE1B-BE9CCCEA856A}"/>
    <cellStyle name="General C 6 2 10" xfId="22082" xr:uid="{4A5CAAD9-9183-4063-A707-A5C280FC9F8C}"/>
    <cellStyle name="General C 6 2 11" xfId="24016" xr:uid="{56E58D1C-A3E8-4871-B4C6-03D34512ADFC}"/>
    <cellStyle name="General C 6 2 12" xfId="25717" xr:uid="{4DFE0131-8DA0-4CCC-9CA0-551207B2404F}"/>
    <cellStyle name="General C 6 2 13" xfId="26994" xr:uid="{602473D0-36B6-4935-A4F8-DE26E1E35C6E}"/>
    <cellStyle name="General C 6 2 14" xfId="28780" xr:uid="{84CC08B2-B907-465F-8A23-B8A65E939D70}"/>
    <cellStyle name="General C 6 2 15" xfId="30544" xr:uid="{667EE7F7-6070-4E91-8797-007A4C4EA4A6}"/>
    <cellStyle name="General C 6 2 16" xfId="32283" xr:uid="{F5FE1596-BDC4-4829-B5CA-D806B9C745C7}"/>
    <cellStyle name="General C 6 2 17" xfId="34001" xr:uid="{27D574FD-AF37-449A-98B7-E990E0E2A3E6}"/>
    <cellStyle name="General C 6 2 18" xfId="35669" xr:uid="{C98D9BC5-57D0-473B-9639-0EBAF68A1C06}"/>
    <cellStyle name="General C 6 2 2" xfId="6694" xr:uid="{DB7885CD-42D9-41A1-877A-34FD5085769C}"/>
    <cellStyle name="General C 6 2 3" xfId="8184" xr:uid="{CD7CF201-B9AD-4E11-B5FF-BC38D7134612}"/>
    <cellStyle name="General C 6 2 4" xfId="10036" xr:uid="{BE6AF744-F17A-4966-A65F-5E5DDB858B68}"/>
    <cellStyle name="General C 6 2 5" xfId="11884" xr:uid="{76F2A764-FA92-4582-B6EA-E1892251D30D}"/>
    <cellStyle name="General C 6 2 6" xfId="13895" xr:uid="{4D6A5336-8545-488A-B4C3-8CA800A3E113}"/>
    <cellStyle name="General C 6 2 7" xfId="15894" xr:uid="{A8F0BEDC-7459-4CBB-BC9F-58FB69318604}"/>
    <cellStyle name="General C 6 2 8" xfId="18022" xr:uid="{239CF50D-BFBD-4BD9-AD69-E23E92929EC3}"/>
    <cellStyle name="General C 6 2 9" xfId="20145" xr:uid="{433ECEF8-7195-4BDB-A003-AEC1C00DE6F4}"/>
    <cellStyle name="General C 6 3" xfId="3255" xr:uid="{FA825C80-D2EE-40A5-A5D8-280360293D6D}"/>
    <cellStyle name="General C 6 4" xfId="6830" xr:uid="{02242D7E-CF83-4830-B7CF-8E56407B1214}"/>
    <cellStyle name="General C 6 5" xfId="8689" xr:uid="{F48B3D0A-117D-4645-969D-BA4A7EB29337}"/>
    <cellStyle name="General C 6 6" xfId="10542" xr:uid="{61EF5A3C-F378-45F9-9B60-6E510513EF50}"/>
    <cellStyle name="General C 6 7" xfId="12542" xr:uid="{ACFE3047-4424-49AD-83F5-95FBDE62C62C}"/>
    <cellStyle name="General C 6 8" xfId="14556" xr:uid="{556491E6-0855-4B3C-92E7-81C7004FB28C}"/>
    <cellStyle name="General C 6 9" xfId="16686" xr:uid="{DFDF509B-53B8-4AF8-8D56-50933BC4367E}"/>
    <cellStyle name="General C 7" xfId="3928" xr:uid="{CE7A4AEC-8946-4808-AD58-3341AAA5D629}"/>
    <cellStyle name="General C 7 10" xfId="21402" xr:uid="{5E50FE33-E19F-4EC3-847A-568D3BF2802C}"/>
    <cellStyle name="General C 7 11" xfId="23344" xr:uid="{7E5227C3-FDC8-4C92-8857-6C0A2D854FCA}"/>
    <cellStyle name="General C 7 12" xfId="25038" xr:uid="{C3059703-5D8C-4BE7-A252-44AEA29485A3}"/>
    <cellStyle name="General C 7 13" xfId="26320" xr:uid="{6B77E534-DB66-4DBA-908B-9DC21BA9F1AA}"/>
    <cellStyle name="General C 7 14" xfId="28108" xr:uid="{6C4894F3-4FDF-40E3-AE12-AB31A0AEE3EB}"/>
    <cellStyle name="General C 7 15" xfId="29875" xr:uid="{01B5EC5E-1CEE-483B-832F-0ACAA626378A}"/>
    <cellStyle name="General C 7 16" xfId="31618" xr:uid="{76C7F7FF-89CF-482D-8115-B46BFD753541}"/>
    <cellStyle name="General C 7 17" xfId="33342" xr:uid="{6D7644BF-69B3-45EE-B005-70E7B85A5794}"/>
    <cellStyle name="General C 7 18" xfId="35015" xr:uid="{5C4EA5DB-6074-4979-890D-FEF93462E6B1}"/>
    <cellStyle name="General C 7 2" xfId="6009" xr:uid="{3D893955-58A1-456C-83B5-93DA742353E4}"/>
    <cellStyle name="General C 7 3" xfId="7500" xr:uid="{58B78F11-16A4-446D-8A42-DBBABB4A4C0E}"/>
    <cellStyle name="General C 7 4" xfId="9354" xr:uid="{F2B56529-231B-47E1-8C3A-DFD9983BFC2B}"/>
    <cellStyle name="General C 7 5" xfId="11205" xr:uid="{81BBF8F4-6225-40CA-B750-EB793217D531}"/>
    <cellStyle name="General C 7 6" xfId="13210" xr:uid="{CB9512AB-BD90-4B5A-820D-2E4E6712E88B}"/>
    <cellStyle name="General C 7 7" xfId="15214" xr:uid="{377FFAA3-0F01-4984-9382-3184EE75487F}"/>
    <cellStyle name="General C 7 8" xfId="17339" xr:uid="{A8B0209A-68A0-44E5-8D0B-D89322DEBF2B}"/>
    <cellStyle name="General C 7 9" xfId="19468" xr:uid="{C6C8CE31-EA8D-4CFC-AD44-5F6FF9C45668}"/>
    <cellStyle name="General C 8" xfId="4765" xr:uid="{2AD65DA0-3A25-4E44-B0E1-EE41546362FC}"/>
    <cellStyle name="General C 9" xfId="4844" xr:uid="{13D59E21-1D01-4E8E-9707-F7273E644489}"/>
    <cellStyle name="General CA" xfId="420" xr:uid="{19085893-5E41-468D-B361-DDB2726F3CB3}"/>
    <cellStyle name="General CA 10" xfId="7278" xr:uid="{7DCD15E9-729E-42ED-B987-9E9CC49ECBB0}"/>
    <cellStyle name="General CA 11" xfId="2534" xr:uid="{60C86C37-0778-48B1-9E5C-43B0C5056FAC}"/>
    <cellStyle name="General CA 12" xfId="21181" xr:uid="{D4E34A0D-29CF-4742-823E-8E6B67327374}"/>
    <cellStyle name="General CA 13" xfId="23134" xr:uid="{4591784B-A708-4FB7-90A9-B585B802CCA3}"/>
    <cellStyle name="General CA 14" xfId="5197" xr:uid="{4D4FCAAC-E5C0-4F3D-A957-07B2C6650992}"/>
    <cellStyle name="General CA 15" xfId="26122" xr:uid="{DCCB4EBF-F6C9-4912-B645-D218F3923992}"/>
    <cellStyle name="General CA 16" xfId="27914" xr:uid="{D5281E7E-2053-478C-8EFC-53674760FE8E}"/>
    <cellStyle name="General CA 17" xfId="29684" xr:uid="{1DCC1F61-5622-4AAE-B0EF-07EF0D0999A4}"/>
    <cellStyle name="General CA 18" xfId="31433" xr:uid="{BF653B61-9BFD-4BC7-A9EE-5D5E8F66EDB8}"/>
    <cellStyle name="General CA 2" xfId="421" xr:uid="{9F70994D-47CA-4EB4-9576-58AD58C81F1B}"/>
    <cellStyle name="General CA 2 10" xfId="22760" xr:uid="{832F27F9-B6D6-4DAF-995C-E9E6DB885FD3}"/>
    <cellStyle name="General CA 2 11" xfId="26288" xr:uid="{61583508-73AF-482A-9CEA-DE51B22CE567}"/>
    <cellStyle name="General CA 2 12" xfId="28079" xr:uid="{D6DA0031-1FFA-4749-BB8C-D92643CA19DB}"/>
    <cellStyle name="General CA 2 13" xfId="29849" xr:uid="{F25E8B63-6E1B-4F4B-824A-EF0F33F5EF73}"/>
    <cellStyle name="General CA 2 14" xfId="31598" xr:uid="{172047F6-541A-4E09-8F28-68F5DDC5F90E}"/>
    <cellStyle name="General CA 2 2" xfId="1614" xr:uid="{933ABE8C-EF99-4A12-AF0B-165CC57F88BB}"/>
    <cellStyle name="General CA 2 2 10" xfId="20757" xr:uid="{9673C8EC-52E3-45BF-B391-2CFA0068927A}"/>
    <cellStyle name="General CA 2 2 11" xfId="22722" xr:uid="{60626BF8-2BA2-4D0C-B54D-505712AC7AA4}"/>
    <cellStyle name="General CA 2 2 12" xfId="23208" xr:uid="{C124F528-4F1F-4BDA-A5DF-481B9690073C}"/>
    <cellStyle name="General CA 2 2 13" xfId="27497" xr:uid="{8BAC9EEB-EF91-45CE-836E-C791C913B1A1}"/>
    <cellStyle name="General CA 2 2 14" xfId="29281" xr:uid="{4C4A075C-ABF8-4A44-BC3A-318C8CC4F63B}"/>
    <cellStyle name="General CA 2 2 15" xfId="31043" xr:uid="{859F4BA6-1688-4941-AA9D-AFDF45366A7C}"/>
    <cellStyle name="General CA 2 2 16" xfId="32778" xr:uid="{352C68CB-6CE8-44FF-8A25-D3FA0A6D59E5}"/>
    <cellStyle name="General CA 2 2 17" xfId="34493" xr:uid="{87AA8EC4-F433-4523-9A80-641E2ABAF137}"/>
    <cellStyle name="General CA 2 2 2" xfId="4611" xr:uid="{F209323F-70CC-4CF8-8BE5-429B053F09AF}"/>
    <cellStyle name="General CA 2 2 2 10" xfId="22080" xr:uid="{5050C84D-E63A-4282-9FF1-0F509ECCACFB}"/>
    <cellStyle name="General CA 2 2 2 11" xfId="24014" xr:uid="{8968D791-A735-4282-BC29-23A675F2F8B5}"/>
    <cellStyle name="General CA 2 2 2 12" xfId="25715" xr:uid="{22B4892A-E8AA-4EAE-A279-9359A638A357}"/>
    <cellStyle name="General CA 2 2 2 13" xfId="26992" xr:uid="{72191F10-4D05-4269-A97D-6E37F26027FA}"/>
    <cellStyle name="General CA 2 2 2 14" xfId="28778" xr:uid="{33067A55-F831-4868-AA42-8619AF34CCD6}"/>
    <cellStyle name="General CA 2 2 2 15" xfId="30542" xr:uid="{3DAD9FD2-1F98-48A3-A5DE-28B083219351}"/>
    <cellStyle name="General CA 2 2 2 16" xfId="32281" xr:uid="{36BD7802-FF67-456C-9B72-A1C655AD88A6}"/>
    <cellStyle name="General CA 2 2 2 17" xfId="33999" xr:uid="{BA249F2C-9104-4482-B24A-7EC93C044B04}"/>
    <cellStyle name="General CA 2 2 2 18" xfId="35667" xr:uid="{B332FD6D-57EF-4B3C-AE55-237CC5622123}"/>
    <cellStyle name="General CA 2 2 2 2" xfId="6692" xr:uid="{33C1D1C9-D21E-48FF-AAF2-2FBE4EC5B420}"/>
    <cellStyle name="General CA 2 2 2 3" xfId="8182" xr:uid="{822DAA12-F782-4264-A4B2-71BE16275D5E}"/>
    <cellStyle name="General CA 2 2 2 4" xfId="10034" xr:uid="{348C7330-84EB-4481-9E61-8D358D77F8DD}"/>
    <cellStyle name="General CA 2 2 2 5" xfId="11882" xr:uid="{8AF659B6-CD5A-4B0E-B909-D5B313AAAC7C}"/>
    <cellStyle name="General CA 2 2 2 6" xfId="13893" xr:uid="{12780F99-51F0-4D3A-ACBB-2E4B9F227AC5}"/>
    <cellStyle name="General CA 2 2 2 7" xfId="15892" xr:uid="{213EC139-5C66-459C-ABD7-902AFD005144}"/>
    <cellStyle name="General CA 2 2 2 8" xfId="18020" xr:uid="{7DF0464D-DB81-483E-8AD4-B6394D01B240}"/>
    <cellStyle name="General CA 2 2 2 9" xfId="20143" xr:uid="{576D08B9-82BF-48DD-82DC-38CD13EFC45D}"/>
    <cellStyle name="General CA 2 2 3" xfId="3253" xr:uid="{2491603E-45DF-4C08-AEAB-55A35F262D12}"/>
    <cellStyle name="General CA 2 2 4" xfId="6828" xr:uid="{2D31DCBE-3BB5-44B3-AE61-9275F42DC6C9}"/>
    <cellStyle name="General CA 2 2 5" xfId="8687" xr:uid="{1AD15194-93A8-4A60-B8E6-C8454EDCEB6B}"/>
    <cellStyle name="General CA 2 2 6" xfId="10540" xr:uid="{65377185-7B87-4F54-9D66-486786F050DB}"/>
    <cellStyle name="General CA 2 2 7" xfId="12540" xr:uid="{4A88859E-239D-4B28-AC4C-AB23EE40734B}"/>
    <cellStyle name="General CA 2 2 8" xfId="14554" xr:uid="{81AADA81-618F-483B-B9EB-2862F8E47BFD}"/>
    <cellStyle name="General CA 2 2 9" xfId="16684" xr:uid="{6FFE016D-0F4A-45B0-9899-FCFF407189D8}"/>
    <cellStyle name="General CA 2 3" xfId="3934" xr:uid="{E95AB0D6-A153-4378-A889-97770C04E176}"/>
    <cellStyle name="General CA 2 3 10" xfId="21408" xr:uid="{58574177-29D6-4761-94D4-81E1DE6782DC}"/>
    <cellStyle name="General CA 2 3 11" xfId="23350" xr:uid="{4F3DBC48-B6B7-4305-B665-0922B5F9C277}"/>
    <cellStyle name="General CA 2 3 12" xfId="25044" xr:uid="{79C59464-965B-4959-9A9C-5DA7777539F1}"/>
    <cellStyle name="General CA 2 3 13" xfId="26326" xr:uid="{2E8048C5-E9CC-4BBE-BD4F-3BE50FED74F3}"/>
    <cellStyle name="General CA 2 3 14" xfId="28114" xr:uid="{661D1594-F53E-469E-817E-67900E5727DB}"/>
    <cellStyle name="General CA 2 3 15" xfId="29881" xr:uid="{AB679B2A-6702-442A-97A8-9E6883831362}"/>
    <cellStyle name="General CA 2 3 16" xfId="31624" xr:uid="{8FFF1402-5721-4D1E-A9DB-4FC230E7464D}"/>
    <cellStyle name="General CA 2 3 17" xfId="33348" xr:uid="{871AFE9A-8661-4F2B-988C-5243AC1CB224}"/>
    <cellStyle name="General CA 2 3 18" xfId="35021" xr:uid="{94889FD6-E663-4BE0-87B1-A02941CA0930}"/>
    <cellStyle name="General CA 2 3 2" xfId="6015" xr:uid="{050BBEA5-78FC-4117-B380-D733191D740D}"/>
    <cellStyle name="General CA 2 3 3" xfId="7506" xr:uid="{E189B686-FCC5-406E-BFA7-74E29559A826}"/>
    <cellStyle name="General CA 2 3 4" xfId="9360" xr:uid="{8017CA71-FFF2-41ED-B72B-8982C8C861E7}"/>
    <cellStyle name="General CA 2 3 5" xfId="11211" xr:uid="{B0722EC1-1539-4183-B5A7-AE68B1B67081}"/>
    <cellStyle name="General CA 2 3 6" xfId="13216" xr:uid="{05DA349A-7A84-4D58-9E6C-892056977885}"/>
    <cellStyle name="General CA 2 3 7" xfId="15220" xr:uid="{6F96B071-7C2C-4965-A22A-D162EAD8C3DB}"/>
    <cellStyle name="General CA 2 3 8" xfId="17345" xr:uid="{AD077D2F-D245-4F37-A549-7E952FDBEFDD}"/>
    <cellStyle name="General CA 2 3 9" xfId="19474" xr:uid="{CE217028-A70C-4D75-93CA-06946C128FCE}"/>
    <cellStyle name="General CA 2 4" xfId="5186" xr:uid="{A415BED8-E5A1-4C29-BD96-4CD6A27EE80C}"/>
    <cellStyle name="General CA 2 5" xfId="4841" xr:uid="{CF69C1F2-7829-4053-BC04-4E79EC70B7A1}"/>
    <cellStyle name="General CA 2 6" xfId="7446" xr:uid="{61CDE9CD-3B6A-4140-B1A9-AE268B33F926}"/>
    <cellStyle name="General CA 2 7" xfId="8734" xr:uid="{EE1974F9-713B-407B-8A89-47A4AB446324}"/>
    <cellStyle name="General CA 2 8" xfId="5045" xr:uid="{ACBFBD44-7248-464D-8FE1-B79A66043B04}"/>
    <cellStyle name="General CA 2 9" xfId="1923" xr:uid="{8D9ECCBA-DCFA-4867-B71D-457DD4DB4AC9}"/>
    <cellStyle name="General CA 3" xfId="422" xr:uid="{687AF825-331E-44B8-9B7A-6E4C2B629291}"/>
    <cellStyle name="General CA 3 10" xfId="17118" xr:uid="{23541CB5-5F1F-4CF5-9933-612E5BE6DDBE}"/>
    <cellStyle name="General CA 3 11" xfId="15170" xr:uid="{57931C93-3DCA-49A2-BF92-339856BC5D6A}"/>
    <cellStyle name="General CA 3 12" xfId="24271" xr:uid="{6D82B4D5-9560-4EFE-8ED5-83C463521642}"/>
    <cellStyle name="General CA 3 13" xfId="1698" xr:uid="{25AFCEBF-6DDE-4126-A876-A011E4AB9F34}"/>
    <cellStyle name="General CA 3 14" xfId="23330" xr:uid="{21C5CC2C-B854-4C1B-A745-EECF3E3D92FE}"/>
    <cellStyle name="General CA 3 2" xfId="1546" xr:uid="{A3AC4C1E-32AB-4F1D-BA62-C48574E663C7}"/>
    <cellStyle name="General CA 3 2 10" xfId="20692" xr:uid="{5ABB0A87-0F28-42CC-B4D9-0BBCACE6B228}"/>
    <cellStyle name="General CA 3 2 11" xfId="22655" xr:uid="{06355383-EEDD-44DC-B21E-13170E2399EA}"/>
    <cellStyle name="General CA 3 2 12" xfId="16024" xr:uid="{0008808E-CE0E-4814-93D5-3156F1B37D21}"/>
    <cellStyle name="General CA 3 2 13" xfId="27429" xr:uid="{6E9374D7-59E5-4AC6-A035-1D9542A0C7E2}"/>
    <cellStyle name="General CA 3 2 14" xfId="29214" xr:uid="{1C23034C-C413-4DDA-B168-A31B971F9946}"/>
    <cellStyle name="General CA 3 2 15" xfId="30976" xr:uid="{F857E990-0CF8-4EF6-AAB1-45E0B28E8108}"/>
    <cellStyle name="General CA 3 2 16" xfId="32713" xr:uid="{C0C3BA3C-8694-4FB5-8EF0-D854BCEC0C53}"/>
    <cellStyle name="General CA 3 2 17" xfId="34429" xr:uid="{506A47B3-AD63-4151-8D7A-AA54F9EA087B}"/>
    <cellStyle name="General CA 3 2 2" xfId="4544" xr:uid="{68815686-4362-40F3-9647-7ECA29F0B581}"/>
    <cellStyle name="General CA 3 2 2 10" xfId="22014" xr:uid="{4850685B-25B9-46F6-8C1C-AB36739E2964}"/>
    <cellStyle name="General CA 3 2 2 11" xfId="23948" xr:uid="{9A166FEF-CFDE-4762-BD1C-9C7D95DA4AD7}"/>
    <cellStyle name="General CA 3 2 2 12" xfId="25650" xr:uid="{9ED5AF43-9B77-4985-B89C-40E29A4DC544}"/>
    <cellStyle name="General CA 3 2 2 13" xfId="26925" xr:uid="{DA7FD4A9-9444-4B1A-83E2-EBD14BA60CFF}"/>
    <cellStyle name="General CA 3 2 2 14" xfId="28711" xr:uid="{DEF082FF-8822-486C-9C7B-127FB74E31BF}"/>
    <cellStyle name="General CA 3 2 2 15" xfId="30476" xr:uid="{0BDB25C2-281B-4090-95BD-4E80FB0D5069}"/>
    <cellStyle name="General CA 3 2 2 16" xfId="32215" xr:uid="{76FA4797-0506-4D87-83CD-C94B4C8DD190}"/>
    <cellStyle name="General CA 3 2 2 17" xfId="33935" xr:uid="{864FEA87-EC02-41C9-9DE7-32F0D529BEB5}"/>
    <cellStyle name="General CA 3 2 2 18" xfId="35603" xr:uid="{21897238-4598-4B71-B234-BBE082CE0B0E}"/>
    <cellStyle name="General CA 3 2 2 2" xfId="6625" xr:uid="{6DDBFDB0-F976-480F-8CE9-0A8A403C735D}"/>
    <cellStyle name="General CA 3 2 2 3" xfId="8115" xr:uid="{E50A5ABD-9584-4DEE-A369-FC7C8F853A57}"/>
    <cellStyle name="General CA 3 2 2 4" xfId="9967" xr:uid="{2C35C227-3721-4862-8840-0620B7D81867}"/>
    <cellStyle name="General CA 3 2 2 5" xfId="11815" xr:uid="{11492C2A-CB23-426A-8683-56A5F540E136}"/>
    <cellStyle name="General CA 3 2 2 6" xfId="13826" xr:uid="{2AB84B71-2C30-4BDA-817A-D75D5C6623D6}"/>
    <cellStyle name="General CA 3 2 2 7" xfId="15826" xr:uid="{4EB1A975-C6E4-4FCE-810C-F163E3FC8FAA}"/>
    <cellStyle name="General CA 3 2 2 8" xfId="17953" xr:uid="{466F266E-AFFC-45BF-9BEE-E39097DD1C25}"/>
    <cellStyle name="General CA 3 2 2 9" xfId="20078" xr:uid="{E0156D10-8FE6-4805-8D96-879933F5FF8A}"/>
    <cellStyle name="General CA 3 2 3" xfId="3185" xr:uid="{ABFD9640-E56C-416F-9529-2C73CD4479D8}"/>
    <cellStyle name="General CA 3 2 4" xfId="6760" xr:uid="{FA144F7B-844E-4AB7-A2DF-8A8C824A911B}"/>
    <cellStyle name="General CA 3 2 5" xfId="8619" xr:uid="{B7F34454-F587-4E39-BA6F-91EFC2397123}"/>
    <cellStyle name="General CA 3 2 6" xfId="10472" xr:uid="{FB467BD3-B813-4214-A808-56916ED18C7B}"/>
    <cellStyle name="General CA 3 2 7" xfId="12473" xr:uid="{362536D5-CDC5-4D2C-85DB-47537E815CCF}"/>
    <cellStyle name="General CA 3 2 8" xfId="14486" xr:uid="{5FF29293-7F1D-4EBE-9A3E-CA18FEE59700}"/>
    <cellStyle name="General CA 3 2 9" xfId="16618" xr:uid="{9AC344CC-7428-4F5C-AAE5-55A25DB33336}"/>
    <cellStyle name="General CA 3 3" xfId="3935" xr:uid="{3362F300-C4D4-4C5E-BFDE-C156B3BEAB79}"/>
    <cellStyle name="General CA 3 3 10" xfId="21409" xr:uid="{CD38307E-AD90-4AE1-B000-0F6DE009161F}"/>
    <cellStyle name="General CA 3 3 11" xfId="23351" xr:uid="{EF2CCBB2-A727-4000-8428-8BC2BC0439E6}"/>
    <cellStyle name="General CA 3 3 12" xfId="25045" xr:uid="{8316BD19-AB8D-44F4-B88B-459B3944319B}"/>
    <cellStyle name="General CA 3 3 13" xfId="26327" xr:uid="{A3207D3F-6218-4824-BF4D-55A46C4245EE}"/>
    <cellStyle name="General CA 3 3 14" xfId="28115" xr:uid="{F70F1931-B38D-4A94-9F4B-CEA45D6E4CD5}"/>
    <cellStyle name="General CA 3 3 15" xfId="29882" xr:uid="{E856C7CD-B686-428F-BB65-86DF286E55DE}"/>
    <cellStyle name="General CA 3 3 16" xfId="31625" xr:uid="{7A512664-576D-4DD0-A3AA-F257F6F62578}"/>
    <cellStyle name="General CA 3 3 17" xfId="33349" xr:uid="{28E88848-0124-4447-891E-9E40DF54BC0D}"/>
    <cellStyle name="General CA 3 3 18" xfId="35022" xr:uid="{FEB2EE87-C737-458D-983E-EBE8F55240E3}"/>
    <cellStyle name="General CA 3 3 2" xfId="6016" xr:uid="{838BC6C7-C68A-460E-9245-E9A3A401E0A3}"/>
    <cellStyle name="General CA 3 3 3" xfId="7507" xr:uid="{5E6846F9-314A-4D6D-8A07-1E5451171D32}"/>
    <cellStyle name="General CA 3 3 4" xfId="9361" xr:uid="{451A454E-7659-4DA9-8905-67D9D0EF0FBB}"/>
    <cellStyle name="General CA 3 3 5" xfId="11212" xr:uid="{15A25246-84FE-4C25-9135-B0A104526DFC}"/>
    <cellStyle name="General CA 3 3 6" xfId="13217" xr:uid="{B91803DD-1B5A-4617-8099-4B1C1C48E9EE}"/>
    <cellStyle name="General CA 3 3 7" xfId="15221" xr:uid="{6AC42EF0-0B19-4348-82F1-2A565473ADD4}"/>
    <cellStyle name="General CA 3 3 8" xfId="17346" xr:uid="{8258453F-91FE-407D-B247-A5899DE9F546}"/>
    <cellStyle name="General CA 3 3 9" xfId="19475" xr:uid="{3E2451C0-E96C-420E-A194-1FBF72F87095}"/>
    <cellStyle name="General CA 3 4" xfId="1794" xr:uid="{7A942900-229F-401B-A2AB-A1D67EBFC47D}"/>
    <cellStyle name="General CA 3 5" xfId="4792" xr:uid="{F268554E-D586-4C5C-A81D-10DE46800778}"/>
    <cellStyle name="General CA 3 6" xfId="2000" xr:uid="{99F39E7D-F128-45F5-9563-3A72FA42D1E5}"/>
    <cellStyle name="General CA 3 7" xfId="11155" xr:uid="{5F8563D9-C573-48AE-8389-C90A9E7E930A}"/>
    <cellStyle name="General CA 3 8" xfId="15172" xr:uid="{A05DE242-FE23-4D1F-A32F-356AFB5249F5}"/>
    <cellStyle name="General CA 3 9" xfId="16774" xr:uid="{72D74957-2A40-4C86-B999-6746BCEE6530}"/>
    <cellStyle name="General CA 4" xfId="423" xr:uid="{9F5893E9-399D-48B4-BABD-E262DF22DED0}"/>
    <cellStyle name="General CA 4 10" xfId="19226" xr:uid="{59FFEA01-2A11-4C34-99FF-466648D72B5F}"/>
    <cellStyle name="General CA 4 11" xfId="24217" xr:uid="{8200326E-FFC2-4F25-BD75-5D459ED3D09A}"/>
    <cellStyle name="General CA 4 12" xfId="24274" xr:uid="{C7916AC8-B08F-48D9-938D-832475539245}"/>
    <cellStyle name="General CA 4 13" xfId="24367" xr:uid="{720D49A6-6411-43B1-A942-DF5B3AF4E76A}"/>
    <cellStyle name="General CA 4 14" xfId="19466" xr:uid="{06781FE3-28C6-43F5-B586-C9243A85DE27}"/>
    <cellStyle name="General CA 4 2" xfId="1613" xr:uid="{76A7B1A7-51E4-4C3A-B4E1-D75A9EE112DA}"/>
    <cellStyle name="General CA 4 2 10" xfId="20756" xr:uid="{B3D78FA5-D7BD-4F38-A217-6E934B3B9AE5}"/>
    <cellStyle name="General CA 4 2 11" xfId="22721" xr:uid="{7C7B25E0-19AA-428D-B0C3-8E67FF02A547}"/>
    <cellStyle name="General CA 4 2 12" xfId="20476" xr:uid="{6B0F1DB3-63AD-43BC-9D58-F5A0770518C8}"/>
    <cellStyle name="General CA 4 2 13" xfId="27496" xr:uid="{B6AF95FC-BA2D-4B24-89AD-0227BF21E3A6}"/>
    <cellStyle name="General CA 4 2 14" xfId="29280" xr:uid="{59C26641-CC66-4C45-9FC0-D95F347C7CEB}"/>
    <cellStyle name="General CA 4 2 15" xfId="31042" xr:uid="{E6C4D5DC-6C5E-4374-9497-343192E34161}"/>
    <cellStyle name="General CA 4 2 16" xfId="32777" xr:uid="{E22C8AE0-76DD-4EA4-8434-239E0C17E10B}"/>
    <cellStyle name="General CA 4 2 17" xfId="34492" xr:uid="{C89D3CBE-CD62-495D-ABAE-B2209F9B79F6}"/>
    <cellStyle name="General CA 4 2 2" xfId="4610" xr:uid="{F6C95B29-61F9-4C7C-B6E0-8575C4D09695}"/>
    <cellStyle name="General CA 4 2 2 10" xfId="22079" xr:uid="{4E4A661B-3D76-45E2-BDAD-656CCD6559FC}"/>
    <cellStyle name="General CA 4 2 2 11" xfId="24013" xr:uid="{26F2CEA8-874E-4E97-9C0F-04D4F2BBD8E3}"/>
    <cellStyle name="General CA 4 2 2 12" xfId="25714" xr:uid="{3AF315C0-61C3-4D23-9F72-BB5C595F159E}"/>
    <cellStyle name="General CA 4 2 2 13" xfId="26991" xr:uid="{53C35B8B-4E04-4A05-A0AA-4635D65EFA09}"/>
    <cellStyle name="General CA 4 2 2 14" xfId="28777" xr:uid="{09C1B177-CFC0-45A7-9BA7-04A1C40E00D0}"/>
    <cellStyle name="General CA 4 2 2 15" xfId="30541" xr:uid="{37611C13-5A36-4E13-B5A8-F6DDB6152AF7}"/>
    <cellStyle name="General CA 4 2 2 16" xfId="32280" xr:uid="{DE1D496F-9B3D-4731-BA91-EBC8AC21241A}"/>
    <cellStyle name="General CA 4 2 2 17" xfId="33998" xr:uid="{931D1107-FAD5-4DD6-A457-B479E76B1F31}"/>
    <cellStyle name="General CA 4 2 2 18" xfId="35666" xr:uid="{51135D13-7E6D-4207-9A8C-29996D01884A}"/>
    <cellStyle name="General CA 4 2 2 2" xfId="6691" xr:uid="{C8C49327-A7BA-4E4B-A431-786FA769301D}"/>
    <cellStyle name="General CA 4 2 2 3" xfId="8181" xr:uid="{72F72A1F-5737-4CF8-A322-C30AFF069E67}"/>
    <cellStyle name="General CA 4 2 2 4" xfId="10033" xr:uid="{AE596B6A-A984-46BE-AECD-6FAF4302533A}"/>
    <cellStyle name="General CA 4 2 2 5" xfId="11881" xr:uid="{0FE8D862-6456-4937-9E1C-C40D94AAAC2B}"/>
    <cellStyle name="General CA 4 2 2 6" xfId="13892" xr:uid="{FF68F419-509F-4631-809B-C4680EBC0B1D}"/>
    <cellStyle name="General CA 4 2 2 7" xfId="15891" xr:uid="{95FD06CE-933E-4F8D-B426-46156C14210D}"/>
    <cellStyle name="General CA 4 2 2 8" xfId="18019" xr:uid="{BF3D5FC0-FB49-415C-BCC2-149C7C7241DF}"/>
    <cellStyle name="General CA 4 2 2 9" xfId="20142" xr:uid="{1E615CB3-4DAF-45A2-AD96-A4C6CFCE293D}"/>
    <cellStyle name="General CA 4 2 3" xfId="3252" xr:uid="{105A4EE5-5D5E-449E-83EB-752A631E6B4A}"/>
    <cellStyle name="General CA 4 2 4" xfId="6827" xr:uid="{055B501C-9DB6-4E6A-BA95-86E5256269D8}"/>
    <cellStyle name="General CA 4 2 5" xfId="8686" xr:uid="{44C76278-4AEC-46AC-A39A-DBBCF2C0C078}"/>
    <cellStyle name="General CA 4 2 6" xfId="10539" xr:uid="{AD5217E0-5516-4634-9BFA-7126629C0111}"/>
    <cellStyle name="General CA 4 2 7" xfId="12539" xr:uid="{C8F486E1-19AB-46E5-BA03-A8E0EBCB8097}"/>
    <cellStyle name="General CA 4 2 8" xfId="14553" xr:uid="{37425588-2AA2-4725-B23F-1EBA7613B77F}"/>
    <cellStyle name="General CA 4 2 9" xfId="16683" xr:uid="{00DC6019-FD6F-4493-BDA4-9053C9AF7080}"/>
    <cellStyle name="General CA 4 3" xfId="3936" xr:uid="{10959A4E-31C1-42F5-B440-200E93C7D485}"/>
    <cellStyle name="General CA 4 3 10" xfId="21410" xr:uid="{F5F803EA-60A2-400D-9BBA-2AF67CC7062E}"/>
    <cellStyle name="General CA 4 3 11" xfId="23352" xr:uid="{8BB52247-B759-4666-B921-94BCCD9F6BD6}"/>
    <cellStyle name="General CA 4 3 12" xfId="25046" xr:uid="{8FA98432-5254-4DC3-B011-910F0868CD6B}"/>
    <cellStyle name="General CA 4 3 13" xfId="26328" xr:uid="{AC947965-4D13-4C45-8A8E-52DD89C2AEF5}"/>
    <cellStyle name="General CA 4 3 14" xfId="28116" xr:uid="{7241E35C-B35D-4FA0-A0A2-9EE20B2994C8}"/>
    <cellStyle name="General CA 4 3 15" xfId="29883" xr:uid="{437DDFE0-F704-49B9-AAED-B76AFA82BCBF}"/>
    <cellStyle name="General CA 4 3 16" xfId="31626" xr:uid="{CB2B35FB-A17E-49F4-A8C6-B3ADF921E69D}"/>
    <cellStyle name="General CA 4 3 17" xfId="33350" xr:uid="{14816A96-A085-4B08-B23A-F9E61705B6EF}"/>
    <cellStyle name="General CA 4 3 18" xfId="35023" xr:uid="{066C7165-7868-49BE-A193-D7099228063D}"/>
    <cellStyle name="General CA 4 3 2" xfId="6017" xr:uid="{D33B566A-D85B-4516-89C5-0EB8C9B4011D}"/>
    <cellStyle name="General CA 4 3 3" xfId="7508" xr:uid="{9FC789CE-1FCF-4557-B883-C2E656C11B83}"/>
    <cellStyle name="General CA 4 3 4" xfId="9362" xr:uid="{5E40677C-F9CD-4802-A712-716AB39FA5FF}"/>
    <cellStyle name="General CA 4 3 5" xfId="11213" xr:uid="{9823D1C2-0D18-4B4D-87B5-96B3657CF8E4}"/>
    <cellStyle name="General CA 4 3 6" xfId="13218" xr:uid="{2022550B-9CBE-490A-9CFB-AC63B0FC9949}"/>
    <cellStyle name="General CA 4 3 7" xfId="15222" xr:uid="{3A72D340-3871-4E4A-9D82-3057837EB0C3}"/>
    <cellStyle name="General CA 4 3 8" xfId="17347" xr:uid="{BA380FCC-D81F-4D28-9BF4-76B3CF41F639}"/>
    <cellStyle name="General CA 4 3 9" xfId="19476" xr:uid="{9A118228-F580-42A8-A372-C4C6758304A9}"/>
    <cellStyle name="General CA 4 4" xfId="4815" xr:uid="{772E4DC1-36D8-442F-BC87-CB20BB8FD03D}"/>
    <cellStyle name="General CA 4 5" xfId="4851" xr:uid="{2253599F-F5A9-4E38-8068-49A609A2FAAA}"/>
    <cellStyle name="General CA 4 6" xfId="5054" xr:uid="{0F42FFDD-F001-4773-BB8D-D4D25627A286}"/>
    <cellStyle name="General CA 4 7" xfId="5663" xr:uid="{3B345440-DC10-4BB7-B7FD-DBB3DF093D7C}"/>
    <cellStyle name="General CA 4 8" xfId="21363" xr:uid="{A4C7F6FE-4ADA-4238-B837-6411F28A10E6}"/>
    <cellStyle name="General CA 4 9" xfId="24301" xr:uid="{53E5D0D1-95D1-4036-B01F-5A4B420026D9}"/>
    <cellStyle name="General CA 5" xfId="424" xr:uid="{12672D6F-F188-4F31-8268-43CDBFB300BB}"/>
    <cellStyle name="General CA 5 10" xfId="24256" xr:uid="{6D1C1EBB-8C9B-44B9-8775-87FD622495CA}"/>
    <cellStyle name="General CA 5 11" xfId="4875" xr:uid="{EACBC0B5-6F65-4EDF-9D69-348269C42720}"/>
    <cellStyle name="General CA 5 12" xfId="17957" xr:uid="{0C608A49-8E62-48C0-8862-F47B337E4A50}"/>
    <cellStyle name="General CA 5 13" xfId="24331" xr:uid="{604A0C32-3F2B-4FEE-932F-F1D27A237B72}"/>
    <cellStyle name="General CA 5 14" xfId="24344" xr:uid="{C16D7450-01CA-4A75-AE15-560810EB3EDB}"/>
    <cellStyle name="General CA 5 2" xfId="985" xr:uid="{57C730C1-4122-411E-A5A3-730292305249}"/>
    <cellStyle name="General CA 5 2 10" xfId="18947" xr:uid="{33888664-1DF6-4F46-B006-8247BB8CB7B0}"/>
    <cellStyle name="General CA 5 2 11" xfId="5366" xr:uid="{8A2FD269-6B10-4597-929F-EA919FE151C7}"/>
    <cellStyle name="General CA 5 2 12" xfId="16021" xr:uid="{4872E682-A54E-4CD7-B12E-BBB41E0D979E}"/>
    <cellStyle name="General CA 5 2 13" xfId="26345" xr:uid="{CE45297F-3C45-4589-B8D1-46151FA78B49}"/>
    <cellStyle name="General CA 5 2 14" xfId="28132" xr:uid="{5733E36C-E27C-496A-A9DC-B4828B2A66DD}"/>
    <cellStyle name="General CA 5 2 15" xfId="29898" xr:uid="{EFD3B594-F2E9-4D4D-B9E0-B78B2BD16B26}"/>
    <cellStyle name="General CA 5 2 16" xfId="31641" xr:uid="{A153A75F-9CD4-4201-9597-8538F116E89C}"/>
    <cellStyle name="General CA 5 2 17" xfId="33364" xr:uid="{68D7399F-3896-4AB1-ACA1-DBD46EDECAF6}"/>
    <cellStyle name="General CA 5 2 2" xfId="3993" xr:uid="{371E7F8D-5F84-4D83-8C6B-82EEFBDA20E3}"/>
    <cellStyle name="General CA 5 2 2 10" xfId="21464" xr:uid="{7A11355F-40C1-4DB4-A691-9CDF76E819AD}"/>
    <cellStyle name="General CA 5 2 2 11" xfId="23398" xr:uid="{33C9CB4E-181C-4B08-B700-1635AB1BA8DF}"/>
    <cellStyle name="General CA 5 2 2 12" xfId="25103" xr:uid="{99788428-E4BA-4546-B1AF-546CE3129C7A}"/>
    <cellStyle name="General CA 5 2 2 13" xfId="26376" xr:uid="{569E38E4-2198-4725-81CE-F92D0C626F53}"/>
    <cellStyle name="General CA 5 2 2 14" xfId="28162" xr:uid="{C8393A9A-DEF0-40C2-9534-4FAC7CA13DBF}"/>
    <cellStyle name="General CA 5 2 2 15" xfId="29928" xr:uid="{57E9E896-A806-4C46-9287-2A55C47D3900}"/>
    <cellStyle name="General CA 5 2 2 16" xfId="31667" xr:uid="{8D80CB31-7CD6-414F-AEE5-AE46AF519D4E}"/>
    <cellStyle name="General CA 5 2 2 17" xfId="33390" xr:uid="{D11D3E31-E532-441F-B621-C8F3A98DA307}"/>
    <cellStyle name="General CA 5 2 2 18" xfId="35058" xr:uid="{7F311847-9349-4835-830D-352189540122}"/>
    <cellStyle name="General CA 5 2 2 2" xfId="6074" xr:uid="{E4E06D27-7EAE-46F6-ABE1-7889CD7845B7}"/>
    <cellStyle name="General CA 5 2 2 3" xfId="7565" xr:uid="{868D7F7D-FD6D-45C0-B559-E2BF9F2D338E}"/>
    <cellStyle name="General CA 5 2 2 4" xfId="9417" xr:uid="{C60883DD-B32F-4476-B7A9-6FCE19BA8EB3}"/>
    <cellStyle name="General CA 5 2 2 5" xfId="11265" xr:uid="{176EA40D-865D-4903-AE10-915759BBE411}"/>
    <cellStyle name="General CA 5 2 2 6" xfId="13275" xr:uid="{C2AC3B33-E54F-464E-9033-740604FBC8C6}"/>
    <cellStyle name="General CA 5 2 2 7" xfId="15275" xr:uid="{84EDBFBE-3DD5-4355-884F-F2F73C067593}"/>
    <cellStyle name="General CA 5 2 2 8" xfId="17402" xr:uid="{0B08C24D-9518-4950-920A-5CAD44BBB35F}"/>
    <cellStyle name="General CA 5 2 2 9" xfId="19527" xr:uid="{6CD38F80-8914-41F2-97F5-F160CA3E854E}"/>
    <cellStyle name="General CA 5 2 3" xfId="2625" xr:uid="{B5111E39-7A8E-40B1-B32E-D866721C93D3}"/>
    <cellStyle name="General CA 5 2 4" xfId="1914" xr:uid="{CFD3B992-244B-441C-B040-DE6537031B59}"/>
    <cellStyle name="General CA 5 2 5" xfId="7530" xr:uid="{EC6C47F1-10CA-4871-9ECF-8A12D28E2AAF}"/>
    <cellStyle name="General CA 5 2 6" xfId="9384" xr:uid="{E5E54AE6-189D-42CD-9E12-DD1BCE01AB58}"/>
    <cellStyle name="General CA 5 2 7" xfId="5246" xr:uid="{A3A115EF-3158-4D26-A909-0D2E59706A90}"/>
    <cellStyle name="General CA 5 2 8" xfId="10762" xr:uid="{88F017A1-BC99-4A4E-BA47-5C6D782F67BF}"/>
    <cellStyle name="General CA 5 2 9" xfId="16061" xr:uid="{80227CCB-63D3-42CE-9672-912E826F7AD5}"/>
    <cellStyle name="General CA 5 3" xfId="3937" xr:uid="{11F445E8-DAF4-4ECB-893E-5473E3358D43}"/>
    <cellStyle name="General CA 5 3 10" xfId="21411" xr:uid="{06601108-B26F-4EE9-BC49-CFC2C3CA44DD}"/>
    <cellStyle name="General CA 5 3 11" xfId="23353" xr:uid="{EABC0866-FE01-44A1-B513-F42E7CCBB92F}"/>
    <cellStyle name="General CA 5 3 12" xfId="25047" xr:uid="{D837D82E-6B6D-44A7-8279-6200716A442D}"/>
    <cellStyle name="General CA 5 3 13" xfId="26329" xr:uid="{BE55F9A7-5347-4DDE-860E-8313793869BC}"/>
    <cellStyle name="General CA 5 3 14" xfId="28117" xr:uid="{7FDC4A55-56CA-4D23-98F4-3C80BEF49796}"/>
    <cellStyle name="General CA 5 3 15" xfId="29884" xr:uid="{BB58991A-0F2F-40B8-B2C2-721E4C0F4DAA}"/>
    <cellStyle name="General CA 5 3 16" xfId="31627" xr:uid="{57F8190E-FD4B-43DD-BE9D-FE47E4D8644B}"/>
    <cellStyle name="General CA 5 3 17" xfId="33351" xr:uid="{4189811A-6E05-4183-A777-E67C57AC6F82}"/>
    <cellStyle name="General CA 5 3 18" xfId="35024" xr:uid="{9D78752A-1936-4930-9B41-B67D8D882634}"/>
    <cellStyle name="General CA 5 3 2" xfId="6018" xr:uid="{FEDE1512-609C-4A62-A091-9A96473A9BB5}"/>
    <cellStyle name="General CA 5 3 3" xfId="7509" xr:uid="{E847D1E3-3B2D-4A1F-AE69-553265A323E5}"/>
    <cellStyle name="General CA 5 3 4" xfId="9363" xr:uid="{579239E3-E8D8-42B0-A71B-B84E7A320102}"/>
    <cellStyle name="General CA 5 3 5" xfId="11214" xr:uid="{BEB07D5D-FE59-42E9-87AD-41AC5B4BECF7}"/>
    <cellStyle name="General CA 5 3 6" xfId="13219" xr:uid="{A8F5A89A-CC91-4AF2-9413-C51CDCA0AC0C}"/>
    <cellStyle name="General CA 5 3 7" xfId="15223" xr:uid="{15BC8878-77FA-40C7-9EB1-0D4FEB1A6D3B}"/>
    <cellStyle name="General CA 5 3 8" xfId="17348" xr:uid="{A1377D61-AE0C-48E0-942D-9AFDBB6870B3}"/>
    <cellStyle name="General CA 5 3 9" xfId="19477" xr:uid="{6CAE4124-EC61-481D-9C07-698EE1228AE2}"/>
    <cellStyle name="General CA 5 4" xfId="5361" xr:uid="{3DF03442-68AA-4009-88AC-C4CFB8DAE3ED}"/>
    <cellStyle name="General CA 5 5" xfId="5468" xr:uid="{508764E0-CDCB-42D0-B4B0-04B52E1E99F9}"/>
    <cellStyle name="General CA 5 6" xfId="4665" xr:uid="{597A1CA9-6B43-46CD-A357-0046832FD009}"/>
    <cellStyle name="General CA 5 7" xfId="4782" xr:uid="{8EC8C5CF-B184-47AE-B8EA-73DF6F255422}"/>
    <cellStyle name="General CA 5 8" xfId="14478" xr:uid="{DD9CACA6-DDC0-4107-A80A-9E1B45342495}"/>
    <cellStyle name="General CA 5 9" xfId="15165" xr:uid="{1296B4A9-0D95-483B-97EB-B968D0FAA6AE}"/>
    <cellStyle name="General CA 6" xfId="1612" xr:uid="{C8818417-88B1-4F97-8CF4-A25FDCA7B19E}"/>
    <cellStyle name="General CA 6 10" xfId="20755" xr:uid="{8FC54E41-3583-49FE-B2F2-69B3E4C3157E}"/>
    <cellStyle name="General CA 6 11" xfId="22720" xr:uid="{FAF3ACB1-DAA2-4789-B894-16100E45A289}"/>
    <cellStyle name="General CA 6 12" xfId="24017" xr:uid="{006FAC2E-FBA0-4F67-A4F7-9213F0990874}"/>
    <cellStyle name="General CA 6 13" xfId="27495" xr:uid="{5140F446-5E22-4467-B303-EDF1E4597B45}"/>
    <cellStyle name="General CA 6 14" xfId="29279" xr:uid="{01D8B2CB-BDCC-4511-931E-FB4290A4213D}"/>
    <cellStyle name="General CA 6 15" xfId="31041" xr:uid="{C219020C-FF6F-4526-A34E-3FB65F5D6C9C}"/>
    <cellStyle name="General CA 6 16" xfId="32776" xr:uid="{6EAB6CC7-2652-4B14-81FC-05281DF243C6}"/>
    <cellStyle name="General CA 6 17" xfId="34491" xr:uid="{5828CC75-DCB6-41F1-B63A-5FA40997741E}"/>
    <cellStyle name="General CA 6 2" xfId="4609" xr:uid="{42A3DF2D-0B66-4C1D-B6F5-5DD309BD2A3A}"/>
    <cellStyle name="General CA 6 2 10" xfId="22078" xr:uid="{6D13247C-3F07-45D9-A7A5-5D632400EAD4}"/>
    <cellStyle name="General CA 6 2 11" xfId="24012" xr:uid="{47F6BCE7-AFF7-4736-ABD1-95748A91DACE}"/>
    <cellStyle name="General CA 6 2 12" xfId="25713" xr:uid="{B1105842-3759-4EF1-ACDD-0B9A75271AD7}"/>
    <cellStyle name="General CA 6 2 13" xfId="26990" xr:uid="{E700B4C4-BCEA-430B-91C5-00E435DF44FC}"/>
    <cellStyle name="General CA 6 2 14" xfId="28776" xr:uid="{8211A167-F07C-473D-98F5-B6CA64271AC0}"/>
    <cellStyle name="General CA 6 2 15" xfId="30540" xr:uid="{C36425AD-8E73-473A-98B5-66A0850615D4}"/>
    <cellStyle name="General CA 6 2 16" xfId="32279" xr:uid="{CC5FFD93-E30E-446C-814A-D57141061FB1}"/>
    <cellStyle name="General CA 6 2 17" xfId="33997" xr:uid="{3D9F0D1F-9B3B-45BA-BBB5-D09B52AC09D3}"/>
    <cellStyle name="General CA 6 2 18" xfId="35665" xr:uid="{FB7BAE6B-531C-499B-9743-9C2265FC7266}"/>
    <cellStyle name="General CA 6 2 2" xfId="6690" xr:uid="{BBE3A5D2-E845-47BB-B7B3-64380FBA5F28}"/>
    <cellStyle name="General CA 6 2 3" xfId="8180" xr:uid="{99C61D83-B83D-4C03-B732-143B3D4ACF56}"/>
    <cellStyle name="General CA 6 2 4" xfId="10032" xr:uid="{3AA5D495-B506-429B-B2CD-739862457411}"/>
    <cellStyle name="General CA 6 2 5" xfId="11880" xr:uid="{61241076-988B-4BCD-BAE9-71BBB46AC25D}"/>
    <cellStyle name="General CA 6 2 6" xfId="13891" xr:uid="{BFBF4F95-8F2D-4A2D-9F55-6D2AF1F8ECF2}"/>
    <cellStyle name="General CA 6 2 7" xfId="15890" xr:uid="{EECDFF24-27C6-4C04-945B-45E12D21EC20}"/>
    <cellStyle name="General CA 6 2 8" xfId="18018" xr:uid="{7A71003F-0FFF-4A6D-829D-CE90ADDCA107}"/>
    <cellStyle name="General CA 6 2 9" xfId="20141" xr:uid="{F61ED9C5-0292-4C09-8E94-7ADEDE8BB88A}"/>
    <cellStyle name="General CA 6 3" xfId="3251" xr:uid="{0A6F7434-1ECF-4578-A77B-BCE76BC0F004}"/>
    <cellStyle name="General CA 6 4" xfId="6826" xr:uid="{22AADCE3-ACA2-4127-9C7C-F6617109466B}"/>
    <cellStyle name="General CA 6 5" xfId="8685" xr:uid="{9D6B7570-D31A-43FA-A4E3-5FAAF030D2BF}"/>
    <cellStyle name="General CA 6 6" xfId="10538" xr:uid="{3AA7FE8C-1E0F-4D60-B0F7-3F9456BA55CE}"/>
    <cellStyle name="General CA 6 7" xfId="12538" xr:uid="{F58F94DF-7EEC-4CA8-B6AD-C284817CA956}"/>
    <cellStyle name="General CA 6 8" xfId="14552" xr:uid="{6CB12E49-8D26-46E5-835D-3154DEF7AD3F}"/>
    <cellStyle name="General CA 6 9" xfId="16682" xr:uid="{45BBA806-B36C-44BE-B692-BD95FB5C292F}"/>
    <cellStyle name="General CA 7" xfId="3933" xr:uid="{397DED86-9E3A-4050-9159-7B88E8646FEC}"/>
    <cellStyle name="General CA 7 10" xfId="21407" xr:uid="{90991730-6F53-4925-84E6-85BDF897D0F2}"/>
    <cellStyle name="General CA 7 11" xfId="23349" xr:uid="{F7B0FBDE-AAC1-49B4-86E1-E7510AA52A71}"/>
    <cellStyle name="General CA 7 12" xfId="25043" xr:uid="{2DA7B27F-B0ED-4B0D-BD1A-BBA31ED4FA20}"/>
    <cellStyle name="General CA 7 13" xfId="26325" xr:uid="{B75B7CE0-D0B5-4412-B9E8-E2CC389EAF11}"/>
    <cellStyle name="General CA 7 14" xfId="28113" xr:uid="{AA7C1250-5499-40CD-BAA3-1FB12A5B0D60}"/>
    <cellStyle name="General CA 7 15" xfId="29880" xr:uid="{E314DD25-314D-49DA-89A0-0D2310BAEF9E}"/>
    <cellStyle name="General CA 7 16" xfId="31623" xr:uid="{531BCE28-C02A-4922-BB12-8DD7B46681F0}"/>
    <cellStyle name="General CA 7 17" xfId="33347" xr:uid="{A4DD56F9-70FC-4589-926F-E8F803F1D61D}"/>
    <cellStyle name="General CA 7 18" xfId="35020" xr:uid="{5F487A97-3D37-452B-82DD-1EABF2CEA179}"/>
    <cellStyle name="General CA 7 2" xfId="6014" xr:uid="{3C90A59F-D973-483E-B60B-DFBB5AA9C03B}"/>
    <cellStyle name="General CA 7 3" xfId="7505" xr:uid="{6603C1FB-E311-4DC7-A87E-A8C11906758A}"/>
    <cellStyle name="General CA 7 4" xfId="9359" xr:uid="{C6A1F220-DC8E-438B-B9A4-9F9FBC26F611}"/>
    <cellStyle name="General CA 7 5" xfId="11210" xr:uid="{C187CAAC-D23F-4486-AB2F-3D78F7EC6E94}"/>
    <cellStyle name="General CA 7 6" xfId="13215" xr:uid="{2DA5F095-66B4-4521-A660-C395158552CF}"/>
    <cellStyle name="General CA 7 7" xfId="15219" xr:uid="{D392D4BA-E34E-4E64-9E01-1D393C599085}"/>
    <cellStyle name="General CA 7 8" xfId="17344" xr:uid="{91BD5D2F-9B7A-416F-BAF4-00E1382A514B}"/>
    <cellStyle name="General CA 7 9" xfId="19473" xr:uid="{8E12F836-857E-4E3C-905C-F8E45CE27220}"/>
    <cellStyle name="General CA 8" xfId="5313" xr:uid="{E9EBAC51-7766-4908-8067-278CA99F9DA7}"/>
    <cellStyle name="General CA 9" xfId="6195" xr:uid="{B0572FB1-D2F8-4FBC-8FB6-C93E3CBC9C80}"/>
    <cellStyle name="General Eng" xfId="425" xr:uid="{4D5EB55B-1491-4F06-B843-7FBB4E22CDAD}"/>
    <cellStyle name="General S" xfId="426" xr:uid="{C12893CE-185B-4042-AA35-1E8B9F36092D}"/>
    <cellStyle name="General T" xfId="427" xr:uid="{8FFA21CD-1336-4220-89FF-0CC954DF8A3C}"/>
    <cellStyle name="General W" xfId="428" xr:uid="{8E776A24-4F1C-4AE1-BA14-4E462FD2DFD8}"/>
    <cellStyle name="Good 2" xfId="345" xr:uid="{B01B438D-711F-44A4-A491-49A5B68F0FBD}"/>
    <cellStyle name="Good 3" xfId="275" xr:uid="{7BD641DD-73BE-4FC6-AE4B-5DC70734DA8C}"/>
    <cellStyle name="Grey" xfId="41" xr:uid="{206E6A53-9387-4877-BDB0-158CC648BF52}"/>
    <cellStyle name="Grey 2" xfId="245" xr:uid="{7003EC72-2D12-4A28-8A39-7B3E8654AF51}"/>
    <cellStyle name="Header" xfId="77" xr:uid="{D6AC873C-2B54-47EC-8BB8-73AF282E49BC}"/>
    <cellStyle name="HEADER 2" xfId="246" xr:uid="{708F0511-2354-4065-B21D-62C8D42C1BB0}"/>
    <cellStyle name="Header Draft Stamp" xfId="78" xr:uid="{A35B51BD-0888-4388-BAD5-EB93AA9261A0}"/>
    <cellStyle name="Header__0_Lead_ KOSE_30.06.05" xfId="688" xr:uid="{83EC30B0-66FD-48AB-8254-84271F5AB01F}"/>
    <cellStyle name="Header1" xfId="429" xr:uid="{16315ACA-54B5-4CAB-AF4D-C6BBD5A715F6}"/>
    <cellStyle name="Header1 2" xfId="765" xr:uid="{55D5632E-A3FC-4243-BDDC-8CA613B064DA}"/>
    <cellStyle name="Header2" xfId="430" xr:uid="{E8AA7F3F-1368-4449-88C3-FE2AA82D2C68}"/>
    <cellStyle name="Header2 10" xfId="2113" xr:uid="{366F986F-D2A8-4309-B3D5-1695919C86A5}"/>
    <cellStyle name="Header2 11" xfId="1796" xr:uid="{A9415D3D-0A55-450A-B241-B3F0B63D6A37}"/>
    <cellStyle name="Header2 12" xfId="5108" xr:uid="{BF2B9666-5DAD-48D7-8D16-0F6E993D1342}"/>
    <cellStyle name="Header2 13" xfId="5259" xr:uid="{1087DFA4-6760-4CCA-A677-5DFD1DEB2306}"/>
    <cellStyle name="Header2 14" xfId="5144" xr:uid="{B2C4D52A-A2BE-462E-A5C8-97F729B60B10}"/>
    <cellStyle name="Header2 15" xfId="1697" xr:uid="{4964407D-2335-4DA9-ACC4-6380466D146E}"/>
    <cellStyle name="Header2 16" xfId="10983" xr:uid="{028D5663-D998-46CC-8539-C07A3ACEB16F}"/>
    <cellStyle name="Header2 17" xfId="1848" xr:uid="{176F175F-75C9-4330-822D-1112AF6C0D61}"/>
    <cellStyle name="Header2 18" xfId="18160" xr:uid="{7E730BB3-A4A4-4C4C-9693-0B40A54B6260}"/>
    <cellStyle name="Header2 19" xfId="19033" xr:uid="{4B6343F9-C36F-4838-8C7F-6BA3C03CEA79}"/>
    <cellStyle name="Header2 2" xfId="431" xr:uid="{51F30459-ECC1-4FB0-8FEE-6262E1B55443}"/>
    <cellStyle name="Header2 2 10" xfId="2082" xr:uid="{5561128D-7CE9-404F-84C9-6AC6F1731A18}"/>
    <cellStyle name="Header2 2 11" xfId="5080" xr:uid="{989DC8FC-2C80-4E91-8347-4F6701A3C223}"/>
    <cellStyle name="Header2 2 12" xfId="5072" xr:uid="{A64CFE75-33C7-479A-951F-27B54A3D46D3}"/>
    <cellStyle name="Header2 2 13" xfId="8434" xr:uid="{7AF735BB-D6DD-4BB4-8B0B-0D0D17AE7778}"/>
    <cellStyle name="Header2 2 14" xfId="18154" xr:uid="{C4F4D779-BF95-4C56-BE20-1220C975734A}"/>
    <cellStyle name="Header2 2 15" xfId="7456" xr:uid="{4B9DADB5-A547-497C-8A07-943AD0661AB5}"/>
    <cellStyle name="Header2 2 16" xfId="20920" xr:uid="{4B685316-7370-4BAB-BFA6-8E3817DDF431}"/>
    <cellStyle name="Header2 2 17" xfId="23135" xr:uid="{7EBED4EE-2F1D-460B-A6BD-7FEC307279BA}"/>
    <cellStyle name="Header2 2 18" xfId="22464" xr:uid="{7B40D30A-B0F2-4051-87BF-718DBE03806D}"/>
    <cellStyle name="Header2 2 19" xfId="5200" xr:uid="{7BE6DF26-ECCE-444B-AA36-CA7194B26AEB}"/>
    <cellStyle name="Header2 2 2" xfId="1117" xr:uid="{27745565-4DE6-41E6-83F0-A58DE7E66874}"/>
    <cellStyle name="Header2 2 2 10" xfId="16192" xr:uid="{F40314F0-7ADD-404A-8351-C8160033952B}"/>
    <cellStyle name="Header2 2 2 11" xfId="18319" xr:uid="{52593FAA-27E7-4180-BD7A-AAE128FBE7CE}"/>
    <cellStyle name="Header2 2 2 12" xfId="20265" xr:uid="{5B9B8023-A0C8-42E0-A1E7-83EAB2C036F8}"/>
    <cellStyle name="Header2 2 2 13" xfId="22227" xr:uid="{F0789AF1-EF95-447D-A05A-820A83BE2CB9}"/>
    <cellStyle name="Header2 2 2 14" xfId="20882" xr:uid="{AEC034C7-E80B-4FAC-9884-1CF56A4598EB}"/>
    <cellStyle name="Header2 2 2 15" xfId="24546" xr:uid="{2AF7EBB6-B73F-43AF-8598-86C25C5824CA}"/>
    <cellStyle name="Header2 2 2 16" xfId="22183" xr:uid="{030960AC-E2C6-4539-946B-DA1D2A9D3DF1}"/>
    <cellStyle name="Header2 2 2 17" xfId="18778" xr:uid="{B322D71C-A327-4AA8-8803-5D474CAA32BF}"/>
    <cellStyle name="Header2 2 2 18" xfId="18965" xr:uid="{52EA0AA2-2AA2-42D6-B53D-3448859F3A02}"/>
    <cellStyle name="Header2 2 2 19" xfId="14639" xr:uid="{2BD8D083-610D-4799-9664-D37D4F31B882}"/>
    <cellStyle name="Header2 2 2 2" xfId="4118" xr:uid="{A23AA03D-87EA-43A1-9F39-207A5FC64057}"/>
    <cellStyle name="Header2 2 2 2 10" xfId="21589" xr:uid="{9EDBE372-8536-4184-AEF2-3D1CB132C5BA}"/>
    <cellStyle name="Header2 2 2 2 11" xfId="23523" xr:uid="{9F7FD538-C48A-4327-A1F7-96A44427200B}"/>
    <cellStyle name="Header2 2 2 2 12" xfId="25226" xr:uid="{2B6173CE-AE4C-4191-91D5-69D2DE9F7043}"/>
    <cellStyle name="Header2 2 2 2 13" xfId="26500" xr:uid="{41038F45-ACCA-480B-9BDB-3F158C485A30}"/>
    <cellStyle name="Header2 2 2 2 14" xfId="28286" xr:uid="{98F70922-8A8D-48E9-9AF3-209C5FA3A646}"/>
    <cellStyle name="Header2 2 2 2 15" xfId="30052" xr:uid="{598EFA86-C9F0-4A8C-A4B1-A12EEBCF2E40}"/>
    <cellStyle name="Header2 2 2 2 16" xfId="31791" xr:uid="{71005DC2-29EB-4840-925B-1EA91515D988}"/>
    <cellStyle name="Header2 2 2 2 17" xfId="33513" xr:uid="{0C61F7C8-311E-4A15-A076-C34F87161D5F}"/>
    <cellStyle name="Header2 2 2 2 18" xfId="35181" xr:uid="{672F00D4-CC2C-4CC2-A1DC-0DB6E1F8B9E4}"/>
    <cellStyle name="Header2 2 2 2 2" xfId="6199" xr:uid="{AB8F8D39-57D2-49ED-B990-4B279A698951}"/>
    <cellStyle name="Header2 2 2 2 3" xfId="7690" xr:uid="{07DF0BC0-1B9C-43A0-A7E3-DC1240785E16}"/>
    <cellStyle name="Header2 2 2 2 4" xfId="9541" xr:uid="{FC7FDBD7-C7B6-4279-A888-9E4A7A89A3B2}"/>
    <cellStyle name="Header2 2 2 2 5" xfId="11389" xr:uid="{82A8BE23-FE7D-44CD-82CD-B2E6F60189B6}"/>
    <cellStyle name="Header2 2 2 2 6" xfId="13400" xr:uid="{689EA240-8CAA-4896-805D-BF4EC2465AEE}"/>
    <cellStyle name="Header2 2 2 2 7" xfId="15400" xr:uid="{1ADEE56C-8DFE-4DC3-A34D-BB4739151092}"/>
    <cellStyle name="Header2 2 2 2 8" xfId="17527" xr:uid="{C59880E6-1125-4DD9-91C4-CFB1A68B2C37}"/>
    <cellStyle name="Header2 2 2 2 9" xfId="19652" xr:uid="{265A4087-7BED-49C9-9E75-B6512A29E605}"/>
    <cellStyle name="Header2 2 2 20" xfId="20261" xr:uid="{44885BEA-CF76-4605-9652-2F71E8C3135B}"/>
    <cellStyle name="Header2 2 2 3" xfId="2756" xr:uid="{971E778D-027E-4E98-BE7E-26E5F5F87CCD}"/>
    <cellStyle name="Header2 2 2 4" xfId="4853" xr:uid="{8C24488D-030D-43D7-AE3F-F050369B54E9}"/>
    <cellStyle name="Header2 2 2 5" xfId="2441" xr:uid="{4D3DA893-A98D-493D-A180-E2913097485A}"/>
    <cellStyle name="Header2 2 2 6" xfId="5219" xr:uid="{4C5E971F-D9FB-4DBC-B5F4-C944AE2003EE}"/>
    <cellStyle name="Header2 2 2 7" xfId="2149" xr:uid="{0D2DF178-914F-4792-8522-02C3606BF75F}"/>
    <cellStyle name="Header2 2 2 8" xfId="12045" xr:uid="{B612769C-6F3E-43C0-B898-F45A1D50E2D0}"/>
    <cellStyle name="Header2 2 2 9" xfId="14057" xr:uid="{D7B5BF93-0E97-43E8-9B55-86D51DDA24DD}"/>
    <cellStyle name="Header2 2 20" xfId="22841" xr:uid="{AC293527-B4A0-43B5-B77D-0E43C8BBD3B8}"/>
    <cellStyle name="Header2 2 21" xfId="24262" xr:uid="{BAE337E3-6EEB-46C8-981E-599C0AFB74A3}"/>
    <cellStyle name="Header2 2 22" xfId="23332" xr:uid="{3D91A1DB-9C90-4DB7-B9B1-66CB3B477F77}"/>
    <cellStyle name="Header2 2 3" xfId="1611" xr:uid="{B603770D-7F1B-4B04-A8F9-3790E1163FE8}"/>
    <cellStyle name="Header2 2 3 10" xfId="18810" xr:uid="{FA5AA142-BCCF-4E73-BEAB-1D1C12EED3D7}"/>
    <cellStyle name="Header2 2 3 11" xfId="20754" xr:uid="{1F397637-7EA4-4125-B26F-AAB06086EFC8}"/>
    <cellStyle name="Header2 2 3 12" xfId="22719" xr:uid="{B2F2708E-2F19-47F9-B6AF-035500AD19C1}"/>
    <cellStyle name="Header2 2 3 13" xfId="11198" xr:uid="{C4802D7D-70A6-41E5-80E0-35EBBB567B77}"/>
    <cellStyle name="Header2 2 3 14" xfId="27494" xr:uid="{CE0BBCCD-EEA8-4D7D-952B-6C4F58284723}"/>
    <cellStyle name="Header2 2 3 15" xfId="29278" xr:uid="{D5B2F58C-06AE-4937-9EC6-71FD34DAECF6}"/>
    <cellStyle name="Header2 2 3 16" xfId="31040" xr:uid="{743B8EC7-91BF-4890-A737-8861E49E466B}"/>
    <cellStyle name="Header2 2 3 17" xfId="32775" xr:uid="{1A7244DF-215B-4BE7-A5D5-0A6308B8A935}"/>
    <cellStyle name="Header2 2 3 18" xfId="34490" xr:uid="{E2C81E6E-7B58-4545-BD93-854B9AB3977A}"/>
    <cellStyle name="Header2 2 3 2" xfId="4608" xr:uid="{9EFF796F-F112-4279-852F-DC6308708C63}"/>
    <cellStyle name="Header2 2 3 2 10" xfId="22077" xr:uid="{60A82440-22F7-4753-972B-11DB6B921268}"/>
    <cellStyle name="Header2 2 3 2 11" xfId="24011" xr:uid="{C6C61B11-7000-443D-9834-A24B732A265F}"/>
    <cellStyle name="Header2 2 3 2 12" xfId="25712" xr:uid="{40BF114B-0D6D-4734-984C-9757F5C5BD30}"/>
    <cellStyle name="Header2 2 3 2 13" xfId="26989" xr:uid="{4C33B573-F357-427A-BA59-EB166179D957}"/>
    <cellStyle name="Header2 2 3 2 14" xfId="28775" xr:uid="{C0FE2750-B693-4A5A-91B2-4B18F6361629}"/>
    <cellStyle name="Header2 2 3 2 15" xfId="30539" xr:uid="{8B8CD921-B2C7-4E85-81E1-1C865DF2ADFD}"/>
    <cellStyle name="Header2 2 3 2 16" xfId="32278" xr:uid="{EF9B9F81-E15A-44E2-9FCC-596AF3BDED23}"/>
    <cellStyle name="Header2 2 3 2 17" xfId="33996" xr:uid="{F2D1DDED-3322-48CE-90AD-1FB99E9818A6}"/>
    <cellStyle name="Header2 2 3 2 18" xfId="35664" xr:uid="{1E9433B1-C8A6-4428-B6AD-4EA3AD2ED8A1}"/>
    <cellStyle name="Header2 2 3 2 2" xfId="6689" xr:uid="{DD9DCAC9-6C59-48CE-8ECA-BCACB890C425}"/>
    <cellStyle name="Header2 2 3 2 3" xfId="8179" xr:uid="{33E16589-3255-4037-98CA-C0A00C0EDB3D}"/>
    <cellStyle name="Header2 2 3 2 4" xfId="10031" xr:uid="{3734AA29-AED0-407D-997D-3548E250697E}"/>
    <cellStyle name="Header2 2 3 2 5" xfId="11879" xr:uid="{D32FB7D2-64A0-4812-8E7D-F0F30C24FDFA}"/>
    <cellStyle name="Header2 2 3 2 6" xfId="13890" xr:uid="{471690C1-CA55-43C4-97D1-435270AF9368}"/>
    <cellStyle name="Header2 2 3 2 7" xfId="15889" xr:uid="{3BE10D90-709A-4876-8082-E02733E30FC9}"/>
    <cellStyle name="Header2 2 3 2 8" xfId="18017" xr:uid="{30C395CE-0B3E-41A9-8D6C-26D24E98C7B9}"/>
    <cellStyle name="Header2 2 3 2 9" xfId="20140" xr:uid="{E5E66EF5-60F4-4659-9F3F-4E25A98092E4}"/>
    <cellStyle name="Header2 2 3 3" xfId="3250" xr:uid="{078AF01D-0D4D-4E09-9985-BC9568EAFC01}"/>
    <cellStyle name="Header2 2 3 4" xfId="6825" xr:uid="{5380A148-E1EC-4A18-ACBC-DD0E64CF524E}"/>
    <cellStyle name="Header2 2 3 5" xfId="8684" xr:uid="{988F41AD-2606-47F9-918D-5AF34533B066}"/>
    <cellStyle name="Header2 2 3 6" xfId="10537" xr:uid="{728D2E5B-6F67-4C35-B5FB-CAE806A47C14}"/>
    <cellStyle name="Header2 2 3 7" xfId="12537" xr:uid="{366048E3-ECE5-4F92-B688-EDB42D148F11}"/>
    <cellStyle name="Header2 2 3 8" xfId="14551" xr:uid="{389564A4-A145-4D99-925C-98A7F8DB3FC7}"/>
    <cellStyle name="Header2 2 3 9" xfId="16681" xr:uid="{BA202B55-76C9-48E2-A46D-B9893066A056}"/>
    <cellStyle name="Header2 2 4" xfId="3356" xr:uid="{6C936C50-497A-4E78-B1F4-B4F372D250F0}"/>
    <cellStyle name="Header2 2 4 10" xfId="20852" xr:uid="{D7876342-3C59-4560-B458-2678617FE48B}"/>
    <cellStyle name="Header2 2 4 11" xfId="22815" xr:uid="{996C7FB8-BF7C-4B8E-9ACE-483177ACF230}"/>
    <cellStyle name="Header2 2 4 12" xfId="24475" xr:uid="{47113A1F-E74B-44B6-B322-AA28AFFF73E7}"/>
    <cellStyle name="Header2 2 4 13" xfId="25794" xr:uid="{06564643-6DC0-44B9-998C-413939EA83F2}"/>
    <cellStyle name="Header2 2 4 14" xfId="27590" xr:uid="{743B6D76-A859-41FB-8FAA-DEEEB4A3F848}"/>
    <cellStyle name="Header2 2 4 15" xfId="29371" xr:uid="{A61FED0E-66CA-4447-A547-71B630D93BE5}"/>
    <cellStyle name="Header2 2 4 16" xfId="31130" xr:uid="{BB963CBE-517E-4AF6-AA76-7EF6E0B1271C}"/>
    <cellStyle name="Header2 2 4 17" xfId="32861" xr:uid="{A90A3EDA-EE45-498C-83E4-ED103B4D3E2D}"/>
    <cellStyle name="Header2 2 4 18" xfId="34570" xr:uid="{E19991B9-142E-4259-A64B-7BE515E94E26}"/>
    <cellStyle name="Header2 2 4 2" xfId="5437" xr:uid="{F3E3E9CB-EC8F-4BB8-91BA-67457C4BCA39}"/>
    <cellStyle name="Header2 2 4 3" xfId="6931" xr:uid="{327B15C5-C064-46E9-8863-AB59EC51DAA2}"/>
    <cellStyle name="Header2 2 4 4" xfId="8790" xr:uid="{D3436F3F-4FC5-4FF6-A9D6-5C37485B7C7A}"/>
    <cellStyle name="Header2 2 4 5" xfId="10642" xr:uid="{53EFF8DC-D266-4219-9C65-0898176AD2FB}"/>
    <cellStyle name="Header2 2 4 6" xfId="12642" xr:uid="{1976EB8E-7761-4A5A-9A63-C4C365BEC89E}"/>
    <cellStyle name="Header2 2 4 7" xfId="14652" xr:uid="{4D0A2376-0BA7-4403-BB86-4C3D43A17041}"/>
    <cellStyle name="Header2 2 4 8" xfId="16780" xr:uid="{63400221-8598-46A8-A8F7-57CC851849CE}"/>
    <cellStyle name="Header2 2 4 9" xfId="18910" xr:uid="{E26AC263-C334-4DFB-9991-1583398592B9}"/>
    <cellStyle name="Header2 2 5" xfId="3939" xr:uid="{2A6854CE-A615-4C5E-8481-FDBB14B7636B}"/>
    <cellStyle name="Header2 2 5 10" xfId="21413" xr:uid="{9F36510E-D514-4814-8682-3E475CFE098F}"/>
    <cellStyle name="Header2 2 5 11" xfId="23355" xr:uid="{53422436-7A81-4785-A876-A4A404C0DB79}"/>
    <cellStyle name="Header2 2 5 12" xfId="25049" xr:uid="{444005E4-232C-45A7-9CD8-71BEC8041100}"/>
    <cellStyle name="Header2 2 5 13" xfId="26331" xr:uid="{B1BE3C30-477B-4855-94E5-AAFD1D4C0307}"/>
    <cellStyle name="Header2 2 5 14" xfId="28119" xr:uid="{C7B3EE5E-D2D6-4827-9FD9-588DF84BE113}"/>
    <cellStyle name="Header2 2 5 15" xfId="29886" xr:uid="{F2F8033B-2284-4B61-A47B-4F578114A806}"/>
    <cellStyle name="Header2 2 5 16" xfId="31629" xr:uid="{9506460D-BB43-4D15-8B65-197F213339E1}"/>
    <cellStyle name="Header2 2 5 17" xfId="33353" xr:uid="{02D92C94-DD6A-4A13-A9C6-B4616491A349}"/>
    <cellStyle name="Header2 2 5 18" xfId="35026" xr:uid="{55BAFCB1-E296-4BA5-928F-175C4B9A7A9C}"/>
    <cellStyle name="Header2 2 5 2" xfId="6020" xr:uid="{9A0360BD-FB9A-443A-A03F-C0DF424A9420}"/>
    <cellStyle name="Header2 2 5 3" xfId="7511" xr:uid="{BFA850C1-7906-47B1-8E3B-B607BF13D349}"/>
    <cellStyle name="Header2 2 5 4" xfId="9365" xr:uid="{28EC93E8-F5C6-4272-9DA2-3A6AD608A8F9}"/>
    <cellStyle name="Header2 2 5 5" xfId="11216" xr:uid="{A27D5AE0-E64B-477F-B04B-6D54433B407F}"/>
    <cellStyle name="Header2 2 5 6" xfId="13221" xr:uid="{4BAD552B-B3DB-42D8-8A03-4087AC7217B2}"/>
    <cellStyle name="Header2 2 5 7" xfId="15225" xr:uid="{58FC27E4-F757-4D78-A3FE-BC8E4583FE22}"/>
    <cellStyle name="Header2 2 5 8" xfId="17350" xr:uid="{86798333-3EA1-41E9-87AA-526678762AEB}"/>
    <cellStyle name="Header2 2 5 9" xfId="19479" xr:uid="{E89B7083-A578-4E55-991B-829A7F99345A}"/>
    <cellStyle name="Header2 2 6" xfId="2411" xr:uid="{077677EA-E82C-4299-84F2-A575F4E65B2D}"/>
    <cellStyle name="Header2 2 7" xfId="1883" xr:uid="{F02CEC3E-7089-4B1A-9527-34706907B819}"/>
    <cellStyle name="Header2 2 8" xfId="1905" xr:uid="{8BB984DA-CF51-4BE5-9D26-D5B7B170DE9B}"/>
    <cellStyle name="Header2 2 9" xfId="1998" xr:uid="{B4CC7597-4CFC-461B-B4BA-C3CA7CEEDD13}"/>
    <cellStyle name="Header2 20" xfId="2018" xr:uid="{77DAD829-15C2-41F5-8382-A4FCF741C37F}"/>
    <cellStyle name="Header2 21" xfId="18901" xr:uid="{D79B821E-40A4-46E2-B90A-C0FC755E9DBA}"/>
    <cellStyle name="Header2 22" xfId="2522" xr:uid="{FE14E89A-0B22-4052-B839-763A8E8C7BB8}"/>
    <cellStyle name="Header2 23" xfId="24336" xr:uid="{41E526ED-FE68-42DD-A74C-1C1DD2094E9A}"/>
    <cellStyle name="Header2 24" xfId="2247" xr:uid="{0CB3BC57-B601-403B-9302-7259CBC81D94}"/>
    <cellStyle name="Header2 25" xfId="18941" xr:uid="{62806034-EBA9-43BD-8C8F-2599EE898A1F}"/>
    <cellStyle name="Header2 26" xfId="17298" xr:uid="{57C66654-2FCA-4EDE-A1DE-3110931AA455}"/>
    <cellStyle name="Header2 3" xfId="432" xr:uid="{B0B6E294-3CE7-4129-B215-E1DB684D597F}"/>
    <cellStyle name="Header2 3 10" xfId="5352" xr:uid="{299D1FD0-A3A0-4BA0-9F6A-D6B3C1496E8B}"/>
    <cellStyle name="Header2 3 11" xfId="6867" xr:uid="{AD73BD50-90DA-4177-92B3-47D5214F95DD}"/>
    <cellStyle name="Header2 3 12" xfId="12478" xr:uid="{645FD2DD-CB16-4AD2-9CDD-B7ED9757D473}"/>
    <cellStyle name="Header2 3 13" xfId="4697" xr:uid="{8B318096-BDC6-494B-86F2-434F89269279}"/>
    <cellStyle name="Header2 3 14" xfId="19422" xr:uid="{F19B3231-BA3C-46DA-9AB9-19B9328B494B}"/>
    <cellStyle name="Header2 3 15" xfId="7540" xr:uid="{63B20CEE-8B97-4201-AD0D-06F3ED3C6A34}"/>
    <cellStyle name="Header2 3 16" xfId="21400" xr:uid="{42A835DD-CCD6-4363-A587-A38C84587159}"/>
    <cellStyle name="Header2 3 17" xfId="22847" xr:uid="{DDD6383A-FF0A-4158-9BDA-D958138C0DEF}"/>
    <cellStyle name="Header2 3 18" xfId="11184" xr:uid="{063DC1B8-F1DA-44FD-9CA3-4BB20230C615}"/>
    <cellStyle name="Header2 3 19" xfId="18130" xr:uid="{AF6D5093-D391-476E-8705-A703817703B9}"/>
    <cellStyle name="Header2 3 2" xfId="1118" xr:uid="{5EC0CF84-80D2-47B5-85B3-FEC595A95890}"/>
    <cellStyle name="Header2 3 2 10" xfId="16193" xr:uid="{B3336A9C-C44C-422E-AC9B-9616AACF53E8}"/>
    <cellStyle name="Header2 3 2 11" xfId="18320" xr:uid="{034F9521-D9B2-4FD0-BE84-BC7B4218DA13}"/>
    <cellStyle name="Header2 3 2 12" xfId="20266" xr:uid="{ABA1F77A-DBE3-4B53-847D-8C2B85DA87AD}"/>
    <cellStyle name="Header2 3 2 13" xfId="22228" xr:uid="{837E343F-D493-4378-809A-F7D9D8DB94AD}"/>
    <cellStyle name="Header2 3 2 14" xfId="23334" xr:uid="{88AEA56C-9169-4F46-BF38-83732C834605}"/>
    <cellStyle name="Header2 3 2 15" xfId="16128" xr:uid="{AB3CD53B-A83C-40A3-A63B-E9757C516D51}"/>
    <cellStyle name="Header2 3 2 16" xfId="26313" xr:uid="{AEDCAAA9-7BDA-49AA-9DC3-04A879ED0F47}"/>
    <cellStyle name="Header2 3 2 17" xfId="28102" xr:uid="{5019ABB8-7FBE-44F6-910D-B07AF1B5F1D7}"/>
    <cellStyle name="Header2 3 2 18" xfId="29870" xr:uid="{B263771D-883A-47CD-B153-2382A3CBCAA0}"/>
    <cellStyle name="Header2 3 2 19" xfId="31613" xr:uid="{CC71EA29-6AEF-404E-A8D0-14961BD342FB}"/>
    <cellStyle name="Header2 3 2 2" xfId="4119" xr:uid="{EA748F5E-B8BB-454C-9032-BFEB208FCD48}"/>
    <cellStyle name="Header2 3 2 2 10" xfId="21590" xr:uid="{134B4472-8ABD-4392-BCD4-D374E58AD384}"/>
    <cellStyle name="Header2 3 2 2 11" xfId="23524" xr:uid="{23A53E8E-E288-4E66-BE70-FE8A5D03F0DE}"/>
    <cellStyle name="Header2 3 2 2 12" xfId="25227" xr:uid="{D6351215-A484-4329-96CF-7715F7021780}"/>
    <cellStyle name="Header2 3 2 2 13" xfId="26501" xr:uid="{02C520D7-A817-4A93-9784-155692D15525}"/>
    <cellStyle name="Header2 3 2 2 14" xfId="28287" xr:uid="{34B5AD56-67B3-4365-8D38-1256DAD5907A}"/>
    <cellStyle name="Header2 3 2 2 15" xfId="30053" xr:uid="{B05D3A05-AB25-4C4E-A990-D945D20D65AB}"/>
    <cellStyle name="Header2 3 2 2 16" xfId="31792" xr:uid="{B3B91BB0-935B-42DB-9E48-84D57C231054}"/>
    <cellStyle name="Header2 3 2 2 17" xfId="33514" xr:uid="{03D09F8B-3761-423C-B480-63E1DD696B99}"/>
    <cellStyle name="Header2 3 2 2 18" xfId="35182" xr:uid="{BAB40A23-251E-48A9-9A95-25646010F362}"/>
    <cellStyle name="Header2 3 2 2 2" xfId="6200" xr:uid="{D1B7F0FF-42D2-40C4-BBE1-E7A3F2413E73}"/>
    <cellStyle name="Header2 3 2 2 3" xfId="7691" xr:uid="{157AAB1F-81B4-4180-8676-94F0FDDD7BC1}"/>
    <cellStyle name="Header2 3 2 2 4" xfId="9542" xr:uid="{22A639CD-238C-4191-B0B0-9F307810EE85}"/>
    <cellStyle name="Header2 3 2 2 5" xfId="11390" xr:uid="{17C9681F-9E28-4E58-B5EE-6228507A8BEC}"/>
    <cellStyle name="Header2 3 2 2 6" xfId="13401" xr:uid="{B10EDBAD-72B9-4600-A2E0-F495869A6651}"/>
    <cellStyle name="Header2 3 2 2 7" xfId="15401" xr:uid="{48936DA6-B938-4F76-A843-B4BC03DDFA96}"/>
    <cellStyle name="Header2 3 2 2 8" xfId="17528" xr:uid="{71926B78-BE02-487D-9B58-E18C7101C329}"/>
    <cellStyle name="Header2 3 2 2 9" xfId="19653" xr:uid="{1AF24F2F-3C05-445F-9DA2-B713CC2C6B74}"/>
    <cellStyle name="Header2 3 2 20" xfId="33337" xr:uid="{305AFE4D-5039-439B-8E83-ED8E69BB907C}"/>
    <cellStyle name="Header2 3 2 3" xfId="2757" xr:uid="{E4F41539-A7DB-40A9-ADAC-34B58D5551CD}"/>
    <cellStyle name="Header2 3 2 4" xfId="4854" xr:uid="{5A4B1A93-30E4-4719-9EF9-59736E291830}"/>
    <cellStyle name="Header2 3 2 5" xfId="1916" xr:uid="{8B765721-D98A-4EEF-B6A7-E7B3507CBB15}"/>
    <cellStyle name="Header2 3 2 6" xfId="7488" xr:uid="{E4A7C460-B295-4D19-925C-2B76E6601810}"/>
    <cellStyle name="Header2 3 2 7" xfId="9340" xr:uid="{6C857215-6B3F-4147-84A5-D5133FC432EE}"/>
    <cellStyle name="Header2 3 2 8" xfId="12046" xr:uid="{A7E04B95-F210-4CB3-B13E-DA7183C352D5}"/>
    <cellStyle name="Header2 3 2 9" xfId="14058" xr:uid="{C73D5991-7D9C-467B-8B37-87969F0AB8A6}"/>
    <cellStyle name="Header2 3 20" xfId="25017" xr:uid="{B429C149-B840-456C-994C-6FD962E858F1}"/>
    <cellStyle name="Header2 3 21" xfId="27421" xr:uid="{FDB0E62C-68B3-42D5-A71C-8E59218786F0}"/>
    <cellStyle name="Header2 3 22" xfId="29206" xr:uid="{48F4BCD5-5B2F-4FC0-B22B-9E2AE955FADE}"/>
    <cellStyle name="Header2 3 3" xfId="1111" xr:uid="{1B59A9EB-819A-44B0-8180-3DD5C0B99936}"/>
    <cellStyle name="Header2 3 3 10" xfId="18313" xr:uid="{B321280E-C6DD-402C-B0FC-F44E763FEC49}"/>
    <cellStyle name="Header2 3 3 11" xfId="20259" xr:uid="{86E56A6F-9E38-4F25-ACC3-CB8B4A7E04D6}"/>
    <cellStyle name="Header2 3 3 12" xfId="22221" xr:uid="{009427A2-2FFD-4FD3-9DE3-0C50408DA7A8}"/>
    <cellStyle name="Header2 3 3 13" xfId="24545" xr:uid="{62B50424-1DFD-4DE1-9C5F-47F87440994B}"/>
    <cellStyle name="Header2 3 3 14" xfId="25827" xr:uid="{9E308B8A-B5F0-40B3-BAF5-0CB1BACC1CC8}"/>
    <cellStyle name="Header2 3 3 15" xfId="27623" xr:uid="{BF1E5E7B-E39A-4799-8689-7C5751B6F059}"/>
    <cellStyle name="Header2 3 3 16" xfId="29403" xr:uid="{1C584424-D297-4AA9-9AA0-6425F1D7FB7C}"/>
    <cellStyle name="Header2 3 3 17" xfId="31160" xr:uid="{0EAAB7C4-D259-4439-B6F7-E937A3FD5E98}"/>
    <cellStyle name="Header2 3 3 18" xfId="32890" xr:uid="{499A3BBA-C208-496F-AA82-70FFD404A659}"/>
    <cellStyle name="Header2 3 3 2" xfId="4112" xr:uid="{C612B603-B037-444E-A5B3-108B5B483C99}"/>
    <cellStyle name="Header2 3 3 2 10" xfId="21583" xr:uid="{02CFECBA-43DC-40A6-A80F-0F2989D55A4F}"/>
    <cellStyle name="Header2 3 3 2 11" xfId="23517" xr:uid="{A6B0E07D-3A2E-4D64-BEDA-985A3ED389AB}"/>
    <cellStyle name="Header2 3 3 2 12" xfId="25221" xr:uid="{2337DAAE-F7A9-4A1B-8B61-513BCD499B16}"/>
    <cellStyle name="Header2 3 3 2 13" xfId="26495" xr:uid="{F26836A3-EDC8-43E0-802B-8BC183718C31}"/>
    <cellStyle name="Header2 3 3 2 14" xfId="28281" xr:uid="{B6B0770B-7BDD-4FE5-B5FC-20A9FEEEB758}"/>
    <cellStyle name="Header2 3 3 2 15" xfId="30047" xr:uid="{0DDC4F8A-27EF-4C5E-B232-E5CBD3F18F6D}"/>
    <cellStyle name="Header2 3 3 2 16" xfId="31786" xr:uid="{3AD2134E-4758-4488-A85E-0085F8C16639}"/>
    <cellStyle name="Header2 3 3 2 17" xfId="33508" xr:uid="{53BFF7E6-E123-4CCD-B9F8-3397E705E8E8}"/>
    <cellStyle name="Header2 3 3 2 18" xfId="35176" xr:uid="{8D5A3776-0139-4E8C-BBDE-6F5DEBE44AE6}"/>
    <cellStyle name="Header2 3 3 2 2" xfId="6193" xr:uid="{99E8D738-989E-4407-8E01-10658F4C9A3A}"/>
    <cellStyle name="Header2 3 3 2 3" xfId="7684" xr:uid="{2BF8E33D-C38B-4DAE-9388-2C7C52248D35}"/>
    <cellStyle name="Header2 3 3 2 4" xfId="9536" xr:uid="{FC65DB4C-AE15-488A-9EE3-FD185E3EAEBF}"/>
    <cellStyle name="Header2 3 3 2 5" xfId="11384" xr:uid="{2967A7C8-0F45-4CC9-B4E6-6EBA6383CB98}"/>
    <cellStyle name="Header2 3 3 2 6" xfId="13394" xr:uid="{29953B38-178B-4ECD-B6B6-08240460DFB4}"/>
    <cellStyle name="Header2 3 3 2 7" xfId="15394" xr:uid="{6D122569-F185-469D-8555-84DDDF9F7673}"/>
    <cellStyle name="Header2 3 3 2 8" xfId="17521" xr:uid="{9FCA617E-C568-46EE-A4B5-0E32A5F217B1}"/>
    <cellStyle name="Header2 3 3 2 9" xfId="19646" xr:uid="{FFE3A28C-7512-4A1A-A512-21201B1CA198}"/>
    <cellStyle name="Header2 3 3 3" xfId="2750" xr:uid="{9BA0E49F-5294-4119-BD9D-2BE2E814D73B}"/>
    <cellStyle name="Header2 3 3 4" xfId="2292" xr:uid="{16C36536-DFE4-416A-BC31-64475BED931F}"/>
    <cellStyle name="Header2 3 3 5" xfId="6967" xr:uid="{5B8C7ED0-E8A4-4107-93E0-76A4FD4B18D7}"/>
    <cellStyle name="Header2 3 3 6" xfId="8826" xr:uid="{DBCE907C-1D88-4889-8834-ADB9E21FFFA5}"/>
    <cellStyle name="Header2 3 3 7" xfId="12039" xr:uid="{291A89EF-4D2F-4CCA-A280-99062C75F35D}"/>
    <cellStyle name="Header2 3 3 8" xfId="14051" xr:uid="{6B8BF167-4AA6-4026-BB29-C1958ED53253}"/>
    <cellStyle name="Header2 3 3 9" xfId="16186" xr:uid="{14731BAE-D965-4302-AB3C-F45D3E9174A4}"/>
    <cellStyle name="Header2 3 4" xfId="3341" xr:uid="{91A8CEAF-A262-4F84-8B71-081677B09B94}"/>
    <cellStyle name="Header2 3 4 10" xfId="20840" xr:uid="{43780592-FA29-4B81-841D-18B048462D66}"/>
    <cellStyle name="Header2 3 4 11" xfId="22805" xr:uid="{736CE3E5-ED84-406C-A2DA-B18BFE21D868}"/>
    <cellStyle name="Header2 3 4 12" xfId="24460" xr:uid="{7CCADF30-861D-4069-A3DA-67186BA4BAE5}"/>
    <cellStyle name="Header2 3 4 13" xfId="25783" xr:uid="{3A300A0C-67EE-4ABB-B7EA-D521B6E993AD}"/>
    <cellStyle name="Header2 3 4 14" xfId="27579" xr:uid="{4F48BD67-5BDD-4461-9085-91315A1B5976}"/>
    <cellStyle name="Header2 3 4 15" xfId="29362" xr:uid="{B210886C-F8EF-4C7B-BE08-ABACCAA8EC07}"/>
    <cellStyle name="Header2 3 4 16" xfId="31122" xr:uid="{72AEF20A-6583-415F-A735-53E3E699AF81}"/>
    <cellStyle name="Header2 3 4 17" xfId="32854" xr:uid="{5B3AFE0B-CE9B-4530-B7EF-720142B5BE2E}"/>
    <cellStyle name="Header2 3 4 18" xfId="34566" xr:uid="{DE148D64-2342-4879-91AB-4C079CD02E04}"/>
    <cellStyle name="Header2 3 4 2" xfId="5422" xr:uid="{64FDE7A1-97D9-4805-A1F6-AD25FC78D38A}"/>
    <cellStyle name="Header2 3 4 3" xfId="6916" xr:uid="{989ED698-E5B2-41AF-8582-9CFF9E79BE88}"/>
    <cellStyle name="Header2 3 4 4" xfId="8775" xr:uid="{84798339-3335-4E5D-82C9-45B3D3C58631}"/>
    <cellStyle name="Header2 3 4 5" xfId="10628" xr:uid="{9238D229-524B-4F7C-A46A-B81F44B2B609}"/>
    <cellStyle name="Header2 3 4 6" xfId="12628" xr:uid="{DF5441D7-D60C-4199-8683-810A6F3290EB}"/>
    <cellStyle name="Header2 3 4 7" xfId="14637" xr:uid="{79FEC3FA-959B-4740-B208-D8858CF18EDD}"/>
    <cellStyle name="Header2 3 4 8" xfId="16768" xr:uid="{70073234-F44D-4D75-9991-25F367D50DD8}"/>
    <cellStyle name="Header2 3 4 9" xfId="18898" xr:uid="{023D4A67-8CFF-451E-B42B-53FE3938ECAA}"/>
    <cellStyle name="Header2 3 5" xfId="3940" xr:uid="{8A010CD5-C224-401F-AE56-77574614143D}"/>
    <cellStyle name="Header2 3 5 10" xfId="21414" xr:uid="{339F78CD-2740-4ABE-94D7-1547E08A0598}"/>
    <cellStyle name="Header2 3 5 11" xfId="23356" xr:uid="{CE11153D-0929-494B-8048-D801AFD9BE03}"/>
    <cellStyle name="Header2 3 5 12" xfId="25050" xr:uid="{96F123DB-68CC-4FDD-8359-CD676578111C}"/>
    <cellStyle name="Header2 3 5 13" xfId="26332" xr:uid="{EA14E841-E14E-4902-BCDB-FED23E921994}"/>
    <cellStyle name="Header2 3 5 14" xfId="28120" xr:uid="{5C010ECC-5B78-4696-9AFA-E8B643EDB8A6}"/>
    <cellStyle name="Header2 3 5 15" xfId="29887" xr:uid="{D45AE333-4BEF-487F-B13C-BA56AE794179}"/>
    <cellStyle name="Header2 3 5 16" xfId="31630" xr:uid="{E698C558-52EE-4688-B55A-590FFD214082}"/>
    <cellStyle name="Header2 3 5 17" xfId="33354" xr:uid="{87DFE4D6-161E-4563-BB3A-0AB6982C3199}"/>
    <cellStyle name="Header2 3 5 18" xfId="35027" xr:uid="{8200F078-F28C-4F78-8A92-05CFFE9D7723}"/>
    <cellStyle name="Header2 3 5 2" xfId="6021" xr:uid="{CD319EF6-63BA-4EE4-9DD6-CC8E3E921CF5}"/>
    <cellStyle name="Header2 3 5 3" xfId="7512" xr:uid="{A304A117-F054-4D2D-8223-C98E851E111C}"/>
    <cellStyle name="Header2 3 5 4" xfId="9366" xr:uid="{E5EED643-99A5-4DFD-B38A-08395D1F09A7}"/>
    <cellStyle name="Header2 3 5 5" xfId="11217" xr:uid="{196791CC-A41B-4B6C-B3CB-8C917BD63B29}"/>
    <cellStyle name="Header2 3 5 6" xfId="13222" xr:uid="{FED5A4CB-EF61-49C5-B9BB-2370F052B4ED}"/>
    <cellStyle name="Header2 3 5 7" xfId="15226" xr:uid="{A3832C55-5E11-4CE4-8EA6-D099981B27D9}"/>
    <cellStyle name="Header2 3 5 8" xfId="17351" xr:uid="{0A2F21EA-1056-4A25-9880-D42F0F11AF21}"/>
    <cellStyle name="Header2 3 5 9" xfId="19480" xr:uid="{0A926AB4-9DAB-49C4-996D-B7783B85D18D}"/>
    <cellStyle name="Header2 3 6" xfId="2112" xr:uid="{1B61835E-4EFE-4B3B-BF9C-15FA422E3A9D}"/>
    <cellStyle name="Header2 3 7" xfId="4750" xr:uid="{4E63843D-43A3-40A3-B21F-20A035B4CEC1}"/>
    <cellStyle name="Header2 3 8" xfId="5175" xr:uid="{911201F8-1840-442A-96F8-E0AA94C53854}"/>
    <cellStyle name="Header2 3 9" xfId="5350" xr:uid="{26D9592C-8A86-4DCB-9D77-4964B2AE6B61}"/>
    <cellStyle name="Header2 4" xfId="433" xr:uid="{56607A39-A39C-4F7A-987D-BF083CD0ADAC}"/>
    <cellStyle name="Header2 4 10" xfId="2081" xr:uid="{5ABDE791-5B88-420A-8D88-663FC6277B51}"/>
    <cellStyle name="Header2 4 11" xfId="5251" xr:uid="{2AEC8112-B38D-4F1C-AEC5-4CF2ECA1AACC}"/>
    <cellStyle name="Header2 4 12" xfId="5951" xr:uid="{B1299C55-6BA4-4C63-BF55-934957445937}"/>
    <cellStyle name="Header2 4 13" xfId="4879" xr:uid="{C9A2C184-20EC-4648-B0B5-FE07A21C4FE1}"/>
    <cellStyle name="Header2 4 14" xfId="10638" xr:uid="{2AD72311-DA56-4B17-80F3-90E397C3D78B}"/>
    <cellStyle name="Header2 4 15" xfId="14614" xr:uid="{23C07E37-4A65-4D20-BF3E-0F1E4B2D09E2}"/>
    <cellStyle name="Header2 4 16" xfId="16015" xr:uid="{F515A46A-2850-4510-9F96-21D700A7ACC3}"/>
    <cellStyle name="Header2 4 17" xfId="24368" xr:uid="{91771587-5FFF-4A88-A81F-1694B105CA19}"/>
    <cellStyle name="Header2 4 18" xfId="11237" xr:uid="{0EF08D76-FB08-4A2D-83C7-7F36BD923D38}"/>
    <cellStyle name="Header2 4 19" xfId="6832" xr:uid="{00D69137-991A-427B-ACB8-3F13A21464A8}"/>
    <cellStyle name="Header2 4 2" xfId="1119" xr:uid="{D159B9C8-C73F-42D5-A951-CADF50080FDF}"/>
    <cellStyle name="Header2 4 2 10" xfId="16194" xr:uid="{F2EA258A-1A52-4409-BC8D-BB2899B75838}"/>
    <cellStyle name="Header2 4 2 11" xfId="18321" xr:uid="{9E8E9909-C294-413B-9977-223289DA30E3}"/>
    <cellStyle name="Header2 4 2 12" xfId="20267" xr:uid="{93BA50B2-C878-4BED-B61F-500F57173055}"/>
    <cellStyle name="Header2 4 2 13" xfId="22229" xr:uid="{732F132F-9E50-4288-BD2C-63C2B1ED189A}"/>
    <cellStyle name="Header2 4 2 14" xfId="22850" xr:uid="{EF9071B1-AEC6-4E63-A22D-4FFD7CA1ADA2}"/>
    <cellStyle name="Header2 4 2 15" xfId="25035" xr:uid="{41CAF0E0-B98F-4A40-98DA-22D2CDA4AE6A}"/>
    <cellStyle name="Header2 4 2 16" xfId="25831" xr:uid="{4C09D09D-9725-4AAC-B4E2-39A6E1F45FAA}"/>
    <cellStyle name="Header2 4 2 17" xfId="27627" xr:uid="{7F2C7A65-F17C-40C2-A868-E5D47DD154BF}"/>
    <cellStyle name="Header2 4 2 18" xfId="29407" xr:uid="{4FFC5FAE-88B4-4077-A7DD-5B4294AEA8E5}"/>
    <cellStyle name="Header2 4 2 19" xfId="31164" xr:uid="{607299A9-CA06-4626-BF3D-4E7CE35B8243}"/>
    <cellStyle name="Header2 4 2 2" xfId="4120" xr:uid="{1A3B91B9-5151-4DF8-A204-49991DDEF854}"/>
    <cellStyle name="Header2 4 2 2 10" xfId="21591" xr:uid="{1546B5B0-6B1B-4ECA-A387-5A77EA8044CE}"/>
    <cellStyle name="Header2 4 2 2 11" xfId="23525" xr:uid="{9DE5B590-F925-46D6-AC74-806569E7B2AD}"/>
    <cellStyle name="Header2 4 2 2 12" xfId="25228" xr:uid="{E1E9734E-9081-43AF-A6CF-4961B2501926}"/>
    <cellStyle name="Header2 4 2 2 13" xfId="26502" xr:uid="{035E1D37-9BD3-485C-A351-9B1733272FD2}"/>
    <cellStyle name="Header2 4 2 2 14" xfId="28288" xr:uid="{54C7D393-8DAD-41C3-BCD2-A5A724407075}"/>
    <cellStyle name="Header2 4 2 2 15" xfId="30054" xr:uid="{A0E79E49-C7BB-4E41-8674-B64B42860507}"/>
    <cellStyle name="Header2 4 2 2 16" xfId="31793" xr:uid="{908B635C-E642-43EF-85F2-3A63D3761909}"/>
    <cellStyle name="Header2 4 2 2 17" xfId="33515" xr:uid="{24C84688-710E-49F3-AE4D-212B2EC04C77}"/>
    <cellStyle name="Header2 4 2 2 18" xfId="35183" xr:uid="{4493E977-6DE8-4DFD-8F32-0201CCFF2699}"/>
    <cellStyle name="Header2 4 2 2 2" xfId="6201" xr:uid="{B7D4B8E5-E454-4DC9-9624-45345C23CFBB}"/>
    <cellStyle name="Header2 4 2 2 3" xfId="7692" xr:uid="{4F57F8C6-77FA-4DF3-AE0A-A690A8EA91B8}"/>
    <cellStyle name="Header2 4 2 2 4" xfId="9543" xr:uid="{AA76D9A1-7F10-42C6-BE21-DFDBD9F8DFCB}"/>
    <cellStyle name="Header2 4 2 2 5" xfId="11391" xr:uid="{5A23BDBD-A349-4583-B0FD-902544CEAB09}"/>
    <cellStyle name="Header2 4 2 2 6" xfId="13402" xr:uid="{CBC5116D-5EC6-4982-84C7-98FBF98B0524}"/>
    <cellStyle name="Header2 4 2 2 7" xfId="15402" xr:uid="{54DF5604-4FC2-42CE-B4E7-70C9DABC80DB}"/>
    <cellStyle name="Header2 4 2 2 8" xfId="17529" xr:uid="{39F10C19-4D25-4F2C-8F3C-FCD9EF95F36D}"/>
    <cellStyle name="Header2 4 2 2 9" xfId="19654" xr:uid="{BD5E2D3F-93DF-46A0-81EF-D3F701551C7E}"/>
    <cellStyle name="Header2 4 2 20" xfId="32894" xr:uid="{6B802E36-9187-4F81-93E5-FF7ED3D3DD83}"/>
    <cellStyle name="Header2 4 2 3" xfId="2758" xr:uid="{00A6F735-A82D-4C25-BF86-72E515BFE5DB}"/>
    <cellStyle name="Header2 4 2 4" xfId="4855" xr:uid="{F49003FF-3475-4E70-814A-58F1D8DF7A4B}"/>
    <cellStyle name="Header2 4 2 5" xfId="5784" xr:uid="{B729F9E7-DFD4-4D89-977E-67D0B0F76FDE}"/>
    <cellStyle name="Header2 4 2 6" xfId="6971" xr:uid="{2BAF7E20-132A-4304-B326-17EA88999526}"/>
    <cellStyle name="Header2 4 2 7" xfId="8830" xr:uid="{B737C94B-4EE4-439D-BB9F-74E6E3FD460F}"/>
    <cellStyle name="Header2 4 2 8" xfId="12047" xr:uid="{6CF4ABBC-77F3-47E5-85C6-E1FA71E18AA6}"/>
    <cellStyle name="Header2 4 2 9" xfId="14059" xr:uid="{AC702E02-8227-442C-98D1-CAE96F60D623}"/>
    <cellStyle name="Header2 4 20" xfId="24275" xr:uid="{893E7FF2-EB89-4A51-AEAE-E86025CEA0C5}"/>
    <cellStyle name="Header2 4 21" xfId="20841" xr:uid="{488BF901-06AE-4FCA-AF73-928C6B63E66C}"/>
    <cellStyle name="Header2 4 22" xfId="24410" xr:uid="{B52ED90D-07FC-498C-820B-D74AB36F4041}"/>
    <cellStyle name="Header2 4 3" xfId="1610" xr:uid="{D1E19994-3AAC-430C-9EF8-FE0768E498C7}"/>
    <cellStyle name="Header2 4 3 10" xfId="18809" xr:uid="{CF85710F-D084-405D-94CE-36AF0D441A1A}"/>
    <cellStyle name="Header2 4 3 11" xfId="20753" xr:uid="{D9DA571E-1F3F-41D7-A750-7958AF16C568}"/>
    <cellStyle name="Header2 4 3 12" xfId="22718" xr:uid="{BBF99A93-D599-42B8-9A83-74FF8A6B5C57}"/>
    <cellStyle name="Header2 4 3 13" xfId="9388" xr:uid="{E58AE6C8-19DF-4602-9BD7-640861D4310C}"/>
    <cellStyle name="Header2 4 3 14" xfId="27493" xr:uid="{FFA1FC59-9AA5-4F9A-B6BD-C904105519B7}"/>
    <cellStyle name="Header2 4 3 15" xfId="29277" xr:uid="{9C12AF52-9F50-45DE-AF6A-A6663028DD86}"/>
    <cellStyle name="Header2 4 3 16" xfId="31039" xr:uid="{386D7470-511C-4C67-AEB5-D7A23744F7FC}"/>
    <cellStyle name="Header2 4 3 17" xfId="32774" xr:uid="{EF4FCCB3-2C02-47B3-B1C3-84B92750EB31}"/>
    <cellStyle name="Header2 4 3 18" xfId="34489" xr:uid="{03BAE383-4ACC-486B-8524-096B81858930}"/>
    <cellStyle name="Header2 4 3 2" xfId="4607" xr:uid="{5FB105B1-4B95-4AD9-B0D5-BD80843DE0B7}"/>
    <cellStyle name="Header2 4 3 2 10" xfId="22076" xr:uid="{EE82096C-09FB-44CC-88F4-F920D5FFF93C}"/>
    <cellStyle name="Header2 4 3 2 11" xfId="24010" xr:uid="{B331DC8A-E63B-42E0-84A4-0A294851ED11}"/>
    <cellStyle name="Header2 4 3 2 12" xfId="25711" xr:uid="{CD0F635D-53FB-4D52-AC64-DD4CF0EA7C61}"/>
    <cellStyle name="Header2 4 3 2 13" xfId="26988" xr:uid="{769E9FAC-B73C-4E29-BEB3-D81E364D3AD8}"/>
    <cellStyle name="Header2 4 3 2 14" xfId="28774" xr:uid="{1E2A1191-C99F-4C2E-9C85-D5228382CEAB}"/>
    <cellStyle name="Header2 4 3 2 15" xfId="30538" xr:uid="{F957423B-9B54-449E-9804-E93956B6B3AC}"/>
    <cellStyle name="Header2 4 3 2 16" xfId="32277" xr:uid="{DF0113F9-AB0C-4DB6-A648-E6B309A04458}"/>
    <cellStyle name="Header2 4 3 2 17" xfId="33995" xr:uid="{87E2EB8D-41B2-45CA-86C0-30AF4BFE45F1}"/>
    <cellStyle name="Header2 4 3 2 18" xfId="35663" xr:uid="{0A83FA67-10D5-43A3-A1DB-A95AD2025605}"/>
    <cellStyle name="Header2 4 3 2 2" xfId="6688" xr:uid="{C2A83D93-5D9F-4FDD-B4EA-EEA1870DDCBB}"/>
    <cellStyle name="Header2 4 3 2 3" xfId="8178" xr:uid="{C945F9AC-D1F9-44BA-A0B4-701EF4839709}"/>
    <cellStyle name="Header2 4 3 2 4" xfId="10030" xr:uid="{FDBA54C5-CC08-48A9-896B-A991A61DE810}"/>
    <cellStyle name="Header2 4 3 2 5" xfId="11878" xr:uid="{621EE862-2249-4A18-987C-01E740789400}"/>
    <cellStyle name="Header2 4 3 2 6" xfId="13889" xr:uid="{8343B4FD-755D-4B60-A43A-37B23A90E434}"/>
    <cellStyle name="Header2 4 3 2 7" xfId="15888" xr:uid="{4CAC0CCE-E507-4253-BB5A-08940FA2E915}"/>
    <cellStyle name="Header2 4 3 2 8" xfId="18016" xr:uid="{94F7BF8C-38C6-4B7D-820C-9084D67A0E33}"/>
    <cellStyle name="Header2 4 3 2 9" xfId="20139" xr:uid="{142316C0-AE46-4FB8-86F4-018EA1670C81}"/>
    <cellStyle name="Header2 4 3 3" xfId="3249" xr:uid="{366A7406-6DC3-4D55-9ACF-5644A198B15D}"/>
    <cellStyle name="Header2 4 3 4" xfId="6824" xr:uid="{EED0B784-12A9-494B-9780-FDC31D36E310}"/>
    <cellStyle name="Header2 4 3 5" xfId="8683" xr:uid="{990DD0F9-4C45-42F8-AA57-5F75E3910CF2}"/>
    <cellStyle name="Header2 4 3 6" xfId="10536" xr:uid="{E9ED8A27-4B18-4910-B25C-3CE3EEF02497}"/>
    <cellStyle name="Header2 4 3 7" xfId="12536" xr:uid="{81745E01-D575-4E75-A203-C25633BAEE69}"/>
    <cellStyle name="Header2 4 3 8" xfId="14550" xr:uid="{E802E572-35D6-4B39-A375-23ECF2550D67}"/>
    <cellStyle name="Header2 4 3 9" xfId="16680" xr:uid="{7A160EDD-6B15-4924-B075-D079459A4E8A}"/>
    <cellStyle name="Header2 4 4" xfId="3299" xr:uid="{AFF1BC8F-F2D3-43A5-ADE5-32E2800C7FFA}"/>
    <cellStyle name="Header2 4 4 10" xfId="20798" xr:uid="{DE170BAD-9CF1-4DB4-BB97-769F8A912DBE}"/>
    <cellStyle name="Header2 4 4 11" xfId="22763" xr:uid="{4F9E4C6F-975F-49BC-9729-4BCA636343C8}"/>
    <cellStyle name="Header2 4 4 12" xfId="24418" xr:uid="{6A5ECD12-CBA9-4E5F-9682-7B790A8309EF}"/>
    <cellStyle name="Header2 4 4 13" xfId="24527" xr:uid="{B9CCCC3B-FBD8-4A1D-A875-5F640E5AB422}"/>
    <cellStyle name="Header2 4 4 14" xfId="27538" xr:uid="{CF083450-2254-4749-86DC-7D286C7A69ED}"/>
    <cellStyle name="Header2 4 4 15" xfId="29322" xr:uid="{699339F8-489B-4C11-995F-67F078E2F0E7}"/>
    <cellStyle name="Header2 4 4 16" xfId="31082" xr:uid="{943B6745-A9FB-4E86-8FD1-849DA1810BB8}"/>
    <cellStyle name="Header2 4 4 17" xfId="32816" xr:uid="{4B44C494-3CB4-4A36-B694-326005543EFE}"/>
    <cellStyle name="Header2 4 4 18" xfId="34529" xr:uid="{51760A9F-5676-4FC8-B5B3-5041D89FD71C}"/>
    <cellStyle name="Header2 4 4 2" xfId="5380" xr:uid="{24B749E9-E693-4136-9548-B702F5B3973A}"/>
    <cellStyle name="Header2 4 4 3" xfId="6874" xr:uid="{867A473C-CC6D-4386-9CA8-B82E4C713C7C}"/>
    <cellStyle name="Header2 4 4 4" xfId="8733" xr:uid="{392C2B5F-3D19-413E-9C7D-4F3736450AF3}"/>
    <cellStyle name="Header2 4 4 5" xfId="10586" xr:uid="{C70EB044-1ED8-452E-9EDD-3334BD737FA4}"/>
    <cellStyle name="Header2 4 4 6" xfId="12586" xr:uid="{06481C1F-5679-45C7-A703-134C125ECCD1}"/>
    <cellStyle name="Header2 4 4 7" xfId="14598" xr:uid="{16F600E4-B3F1-4792-8267-94C25F290679}"/>
    <cellStyle name="Header2 4 4 8" xfId="16727" xr:uid="{14834FB9-4433-4956-B88E-74133F85881F}"/>
    <cellStyle name="Header2 4 4 9" xfId="18856" xr:uid="{421F6C9A-822B-40EB-840B-3C4FB735667B}"/>
    <cellStyle name="Header2 4 5" xfId="3941" xr:uid="{F95B2BB5-729D-4FDD-A404-44CE57D4996E}"/>
    <cellStyle name="Header2 4 5 10" xfId="21415" xr:uid="{878142C3-23B5-4FFA-9B86-EAB62589844D}"/>
    <cellStyle name="Header2 4 5 11" xfId="23357" xr:uid="{0CAB667B-E3AB-459F-8E05-0528F65745EB}"/>
    <cellStyle name="Header2 4 5 12" xfId="25051" xr:uid="{E16389CF-B4F7-4921-A347-5F9A855E9FB8}"/>
    <cellStyle name="Header2 4 5 13" xfId="26333" xr:uid="{B6688F80-9FD9-4F4A-AADD-BF5846355411}"/>
    <cellStyle name="Header2 4 5 14" xfId="28121" xr:uid="{91DB334F-C338-4876-86EF-542BACFAA161}"/>
    <cellStyle name="Header2 4 5 15" xfId="29888" xr:uid="{1CC26AAB-1D52-4DDF-BEC2-74203899052F}"/>
    <cellStyle name="Header2 4 5 16" xfId="31631" xr:uid="{52B2DEEA-AAEE-40A7-9951-7DAEFEDC9CC3}"/>
    <cellStyle name="Header2 4 5 17" xfId="33355" xr:uid="{0CBAAB78-83EE-471A-900B-D2ED2ABDF812}"/>
    <cellStyle name="Header2 4 5 18" xfId="35028" xr:uid="{5B926ECF-3CDD-483B-BBCD-2B390431C334}"/>
    <cellStyle name="Header2 4 5 2" xfId="6022" xr:uid="{77F5617D-2D72-418B-85FC-A48DCD36F7E6}"/>
    <cellStyle name="Header2 4 5 3" xfId="7513" xr:uid="{B14B7611-5BF1-4E6A-984F-5F3EE45F0348}"/>
    <cellStyle name="Header2 4 5 4" xfId="9367" xr:uid="{C236A7E8-FA9F-451F-AC63-6EEE1AEF86A8}"/>
    <cellStyle name="Header2 4 5 5" xfId="11218" xr:uid="{60F7F1B2-7504-4A5B-BBD8-13927BB40ADB}"/>
    <cellStyle name="Header2 4 5 6" xfId="13223" xr:uid="{19394EB5-085D-4CFF-B9B3-930926DAAA7A}"/>
    <cellStyle name="Header2 4 5 7" xfId="15227" xr:uid="{1DB62444-8B6B-4AA6-91AA-367F18339FB5}"/>
    <cellStyle name="Header2 4 5 8" xfId="17352" xr:uid="{16EAC04E-6D5B-4A41-85C5-F79F65F42498}"/>
    <cellStyle name="Header2 4 5 9" xfId="19481" xr:uid="{3C2F85A2-1934-4976-86A2-E069DCB9E92C}"/>
    <cellStyle name="Header2 4 6" xfId="2111" xr:uid="{F153F13A-9639-4A40-9FE4-EC21E9E527A8}"/>
    <cellStyle name="Header2 4 7" xfId="5288" xr:uid="{2A9DFA8C-1A4C-4AC6-A652-3A4075D6C16B}"/>
    <cellStyle name="Header2 4 8" xfId="4867" xr:uid="{421FEE5A-8329-42D6-A7BB-679EE9E4F884}"/>
    <cellStyle name="Header2 4 9" xfId="2395" xr:uid="{14F823F8-8FDC-4F22-8A14-ECB1E2792690}"/>
    <cellStyle name="Header2 5" xfId="434" xr:uid="{2FED7F67-4C27-4C57-BF0D-0046EB321891}"/>
    <cellStyle name="Header2 5 10" xfId="1842" xr:uid="{B64902E2-25D4-44FB-8633-90B4CDF9AC4F}"/>
    <cellStyle name="Header2 5 11" xfId="5372" xr:uid="{AA03B62F-23B2-48A3-90FC-EC3436E07866}"/>
    <cellStyle name="Header2 5 12" xfId="2097" xr:uid="{F1873880-43C5-446D-9281-077EA7ACAD7F}"/>
    <cellStyle name="Header2 5 13" xfId="5083" xr:uid="{6D0D5826-DE25-4711-8B07-7E63701DE0BC}"/>
    <cellStyle name="Header2 5 14" xfId="17115" xr:uid="{A6A15EFA-2DCE-4EAD-9D95-0F3D6C845F87}"/>
    <cellStyle name="Header2 5 15" xfId="15248" xr:uid="{0A63FF57-5735-4DA0-9C16-2F03B6CA4C2C}"/>
    <cellStyle name="Header2 5 16" xfId="21440" xr:uid="{3910BFD7-39AA-41EB-BD69-572DFEF0179B}"/>
    <cellStyle name="Header2 5 17" xfId="24296" xr:uid="{93B0D6DD-C519-4BAF-8A73-97FBD7EC212D}"/>
    <cellStyle name="Header2 5 18" xfId="24257" xr:uid="{273DF875-DDCF-4948-BAB6-4AB788A4DCAB}"/>
    <cellStyle name="Header2 5 19" xfId="21365" xr:uid="{F4825666-43BE-447A-AC4D-13D30415D13F}"/>
    <cellStyle name="Header2 5 2" xfId="1120" xr:uid="{FBDD914C-CCC0-460D-9D25-4DE715B28EC4}"/>
    <cellStyle name="Header2 5 2 10" xfId="16195" xr:uid="{5086577F-02CB-4CCA-A409-1E866F43F65C}"/>
    <cellStyle name="Header2 5 2 11" xfId="18322" xr:uid="{9E9E6E34-F727-467B-B539-360053D93E6F}"/>
    <cellStyle name="Header2 5 2 12" xfId="20268" xr:uid="{D250EDE7-F88F-4A2E-8124-F480683CC689}"/>
    <cellStyle name="Header2 5 2 13" xfId="22230" xr:uid="{E7434873-0364-4D13-8F5B-2BEDB360F052}"/>
    <cellStyle name="Header2 5 2 14" xfId="21358" xr:uid="{72AD2307-072E-476A-A62D-BAA6B418C09E}"/>
    <cellStyle name="Header2 5 2 15" xfId="24536" xr:uid="{CAEA03E8-4F48-4FDA-96C6-D9E14163236E}"/>
    <cellStyle name="Header2 5 2 16" xfId="16928" xr:uid="{662F2378-769A-4402-BBB7-9200E36DA923}"/>
    <cellStyle name="Header2 5 2 17" xfId="18908" xr:uid="{842F8F64-3681-4CF3-923D-A05F44042DBD}"/>
    <cellStyle name="Header2 5 2 18" xfId="16019" xr:uid="{0F4EE9D7-3FAB-47D7-B01F-6593CE26572E}"/>
    <cellStyle name="Header2 5 2 19" xfId="24326" xr:uid="{BB817137-1311-4CE4-8A9F-145BEF8E8523}"/>
    <cellStyle name="Header2 5 2 2" xfId="4121" xr:uid="{F1896C56-DD71-48F1-BA33-C7D3C72CCD08}"/>
    <cellStyle name="Header2 5 2 2 10" xfId="21592" xr:uid="{A3E899B5-1C1E-4079-B88E-221F0D5AA1F2}"/>
    <cellStyle name="Header2 5 2 2 11" xfId="23526" xr:uid="{CCDD92D6-6324-4010-94B0-1C2C476705D4}"/>
    <cellStyle name="Header2 5 2 2 12" xfId="25229" xr:uid="{2119DDAF-F2B4-4C12-84B7-DB3B76355B44}"/>
    <cellStyle name="Header2 5 2 2 13" xfId="26503" xr:uid="{6E71AD22-493A-4D12-9C7D-1338BC1B0CB5}"/>
    <cellStyle name="Header2 5 2 2 14" xfId="28289" xr:uid="{7156E48D-32B7-4D65-A34E-0C694FAE324E}"/>
    <cellStyle name="Header2 5 2 2 15" xfId="30055" xr:uid="{CFBFB1D5-EA5E-4806-8D50-39BCE33DB172}"/>
    <cellStyle name="Header2 5 2 2 16" xfId="31794" xr:uid="{7A3208A9-794A-44C8-96DB-42F41E231AF6}"/>
    <cellStyle name="Header2 5 2 2 17" xfId="33516" xr:uid="{B1D7D4D3-CA85-44B5-921D-2D993697402B}"/>
    <cellStyle name="Header2 5 2 2 18" xfId="35184" xr:uid="{35895EB0-205A-4BB2-B3BF-0F6D1BC3C79D}"/>
    <cellStyle name="Header2 5 2 2 2" xfId="6202" xr:uid="{791BE272-138F-43BD-BF67-2E61B32C84B4}"/>
    <cellStyle name="Header2 5 2 2 3" xfId="7693" xr:uid="{1989B0ED-326E-4903-AB30-00739A524F61}"/>
    <cellStyle name="Header2 5 2 2 4" xfId="9544" xr:uid="{BA856703-E3D4-4B45-B874-BC5E012F4E6D}"/>
    <cellStyle name="Header2 5 2 2 5" xfId="11392" xr:uid="{93620352-CFE3-4975-A5BE-4E4C42E04DB9}"/>
    <cellStyle name="Header2 5 2 2 6" xfId="13403" xr:uid="{91B8A9BF-8160-46B9-8DF1-8C33B80DA960}"/>
    <cellStyle name="Header2 5 2 2 7" xfId="15403" xr:uid="{A34A99DD-0441-4BB9-B8A0-0646172EAFF6}"/>
    <cellStyle name="Header2 5 2 2 8" xfId="17530" xr:uid="{25492C27-FF8B-400A-8734-2073F7C1C497}"/>
    <cellStyle name="Header2 5 2 2 9" xfId="19655" xr:uid="{6E97C3B0-D399-4C12-8A26-A817F55EEB43}"/>
    <cellStyle name="Header2 5 2 20" xfId="20501" xr:uid="{B6CBD21A-16AC-44D4-A4FF-DC6DB8C6B1B3}"/>
    <cellStyle name="Header2 5 2 3" xfId="2759" xr:uid="{E3BF7815-1A1D-416F-A754-3C918C160CD8}"/>
    <cellStyle name="Header2 5 2 4" xfId="4856" xr:uid="{4BF47C1C-441C-42E1-BFDF-8A036A965420}"/>
    <cellStyle name="Header2 5 2 5" xfId="2144" xr:uid="{7617D153-2887-47DA-A315-5CF4DF867782}"/>
    <cellStyle name="Header2 5 2 6" xfId="5211" xr:uid="{6286879C-805A-486C-97CB-3FCFF6C11748}"/>
    <cellStyle name="Header2 5 2 7" xfId="4807" xr:uid="{A229A5F8-948E-4548-9A12-6161591BF4B7}"/>
    <cellStyle name="Header2 5 2 8" xfId="12048" xr:uid="{EE29E497-E2A7-4F62-A537-311440F25E18}"/>
    <cellStyle name="Header2 5 2 9" xfId="14060" xr:uid="{6298C9DA-5D36-4BC3-9BC9-0B38A1727CF6}"/>
    <cellStyle name="Header2 5 20" xfId="24401" xr:uid="{B72D4FAA-3FE3-46E4-95AE-D7B98E5F7161}"/>
    <cellStyle name="Header2 5 21" xfId="8513" xr:uid="{3D0690EA-4F6B-4692-B6BD-5A5F5BAF7B90}"/>
    <cellStyle name="Header2 5 22" xfId="18914" xr:uid="{83D4EE6C-9EAF-4076-A189-B33261F18C88}"/>
    <cellStyle name="Header2 5 3" xfId="962" xr:uid="{62F0CC9A-66C4-42C5-8CE6-D42D7792E634}"/>
    <cellStyle name="Header2 5 3 10" xfId="18166" xr:uid="{884A277E-4567-4C66-8630-6150FC03CF8C}"/>
    <cellStyle name="Header2 5 3 11" xfId="6293" xr:uid="{8EE9C79B-1543-474D-8AEC-B310011BB1CC}"/>
    <cellStyle name="Header2 5 3 12" xfId="18561" xr:uid="{EC8F85F4-AF23-4824-949C-AABD603D4622}"/>
    <cellStyle name="Header2 5 3 13" xfId="24989" xr:uid="{9EFD23C9-91C1-4580-AADD-C9A30A485E4C}"/>
    <cellStyle name="Header2 5 3 14" xfId="10544" xr:uid="{4E33E810-6C6B-49A2-BD78-8838ECDC9F0F}"/>
    <cellStyle name="Header2 5 3 15" xfId="24270" xr:uid="{8EA7E08F-E326-42CF-B038-DB42B0C483E6}"/>
    <cellStyle name="Header2 5 3 16" xfId="21188" xr:uid="{ECF58846-B0D3-45A1-90A1-21AA80E6A968}"/>
    <cellStyle name="Header2 5 3 17" xfId="24278" xr:uid="{6453C4EC-D0B2-46F1-B3EB-3346329E3980}"/>
    <cellStyle name="Header2 5 3 18" xfId="26319" xr:uid="{B3F1D3BF-314C-4554-9BE6-47BDDEBE40AA}"/>
    <cellStyle name="Header2 5 3 2" xfId="3971" xr:uid="{BDFE52C8-7BAB-4109-9220-DF75D7386DBD}"/>
    <cellStyle name="Header2 5 3 2 10" xfId="21442" xr:uid="{42C8DCD3-7675-49B4-8518-56616FDEC968}"/>
    <cellStyle name="Header2 5 3 2 11" xfId="23376" xr:uid="{EDAD85DA-00B3-4261-A603-AEAEEF051808}"/>
    <cellStyle name="Header2 5 3 2 12" xfId="25081" xr:uid="{DF326995-142D-45A7-9FBD-0257224C2115}"/>
    <cellStyle name="Header2 5 3 2 13" xfId="26354" xr:uid="{4353F2F4-6D55-4772-9F98-14EC42E0CB42}"/>
    <cellStyle name="Header2 5 3 2 14" xfId="28140" xr:uid="{C1958425-D2B2-43DA-AD20-66E34D74FF8E}"/>
    <cellStyle name="Header2 5 3 2 15" xfId="29906" xr:uid="{9D7547F3-224B-4760-B536-340F2B89A2F7}"/>
    <cellStyle name="Header2 5 3 2 16" xfId="31645" xr:uid="{066ACC1F-5BE0-4125-BB1E-EAA3B80159EC}"/>
    <cellStyle name="Header2 5 3 2 17" xfId="33368" xr:uid="{234077FA-4795-4978-92CD-A3F2FC9D934F}"/>
    <cellStyle name="Header2 5 3 2 18" xfId="35036" xr:uid="{47453AF5-4A79-439E-97B3-DD9748957F5A}"/>
    <cellStyle name="Header2 5 3 2 2" xfId="6052" xr:uid="{AD6F2CDF-D406-4B07-8300-8357646B3101}"/>
    <cellStyle name="Header2 5 3 2 3" xfId="7543" xr:uid="{F1DDBE77-84F6-4CA2-A99A-5B397054105C}"/>
    <cellStyle name="Header2 5 3 2 4" xfId="9395" xr:uid="{20684067-2926-42DF-8F84-3EB2A2D56DD1}"/>
    <cellStyle name="Header2 5 3 2 5" xfId="11243" xr:uid="{66537B55-3DDD-495C-99C0-C7D325809BF9}"/>
    <cellStyle name="Header2 5 3 2 6" xfId="13253" xr:uid="{ABE0B3FD-9ACE-4F77-AC48-2CE42C971775}"/>
    <cellStyle name="Header2 5 3 2 7" xfId="15253" xr:uid="{0BEBD716-D2B3-42D9-BA76-731F9989ADF3}"/>
    <cellStyle name="Header2 5 3 2 8" xfId="17380" xr:uid="{C2F1FCBD-6ED5-41E0-A42D-FCAB96B24698}"/>
    <cellStyle name="Header2 5 3 2 9" xfId="19505" xr:uid="{6016B59B-B915-4884-BE20-6B33090E2839}"/>
    <cellStyle name="Header2 5 3 3" xfId="2602" xr:uid="{520ED064-3ABE-41CD-B6D3-94FABF62AD73}"/>
    <cellStyle name="Header2 5 3 4" xfId="5508" xr:uid="{2F13332D-6C53-475B-94ED-7366AB047E3E}"/>
    <cellStyle name="Header2 5 3 5" xfId="2358" xr:uid="{08F1B912-A8FB-4A98-822E-E52867B1A517}"/>
    <cellStyle name="Header2 5 3 6" xfId="4727" xr:uid="{F29453A0-BD83-4C33-AE2F-A41C6E5F071E}"/>
    <cellStyle name="Header2 5 3 7" xfId="4795" xr:uid="{CCF6F286-39D4-4DC3-B0AB-A3EF0C495789}"/>
    <cellStyle name="Header2 5 3 8" xfId="10783" xr:uid="{D10BFC45-004D-4A78-B65F-45A1FECE9B66}"/>
    <cellStyle name="Header2 5 3 9" xfId="16038" xr:uid="{F7E39574-A0BB-4325-BC97-AF88456A28CC}"/>
    <cellStyle name="Header2 5 4" xfId="3507" xr:uid="{A4A5EDF0-8F29-4683-AF19-422584BF6DC2}"/>
    <cellStyle name="Header2 5 4 10" xfId="20998" xr:uid="{35DBD53C-338C-44E9-95E0-F9D5E6F312FF}"/>
    <cellStyle name="Header2 5 4 11" xfId="22952" xr:uid="{1B756898-331D-4C15-AEB7-8CBBEC97C8FD}"/>
    <cellStyle name="Header2 5 4 12" xfId="24625" xr:uid="{E3509852-80DF-41B4-BF15-7B1695AD93E5}"/>
    <cellStyle name="Header2 5 4 13" xfId="25930" xr:uid="{A343FB15-92B0-4891-BE33-13588EA72AEA}"/>
    <cellStyle name="Header2 5 4 14" xfId="27723" xr:uid="{92A6AE9C-CC2E-4CD8-B746-188809219AF6}"/>
    <cellStyle name="Header2 5 4 15" xfId="29497" xr:uid="{FA816D0C-3385-492E-B3C8-FB928865F806}"/>
    <cellStyle name="Header2 5 4 16" xfId="31252" xr:uid="{8B7340B0-CB29-45A4-9837-D1AF887DD63F}"/>
    <cellStyle name="Header2 5 4 17" xfId="32982" xr:uid="{9B9B0B80-5BE0-4C90-A16E-61B0B638B5B6}"/>
    <cellStyle name="Header2 5 4 18" xfId="34674" xr:uid="{AB3F6466-7C2C-4D8D-B360-AA2A3F1F0DD0}"/>
    <cellStyle name="Header2 5 4 2" xfId="5588" xr:uid="{2001F995-844F-45D7-AE6A-83A43BF32DDD}"/>
    <cellStyle name="Header2 5 4 3" xfId="7081" xr:uid="{2F295BBB-28E8-444E-97A2-3C6CFF94B018}"/>
    <cellStyle name="Header2 5 4 4" xfId="8938" xr:uid="{A068818B-37DD-4FE0-B2F4-7B2F445C2FEE}"/>
    <cellStyle name="Header2 5 4 5" xfId="10790" xr:uid="{F7D4C133-60D3-4425-B669-91C48037E26B}"/>
    <cellStyle name="Header2 5 4 6" xfId="12790" xr:uid="{3513A552-A9F6-42A1-B2A6-7BE5ABD909E9}"/>
    <cellStyle name="Header2 5 4 7" xfId="14799" xr:uid="{56951512-7D20-4B65-8398-EBB62D20E6FE}"/>
    <cellStyle name="Header2 5 4 8" xfId="16929" xr:uid="{7877F3C6-5EB4-44A7-8FB0-D23FC66E287B}"/>
    <cellStyle name="Header2 5 4 9" xfId="19055" xr:uid="{A0AAB8C4-C20B-41AC-8699-9AE837342FC3}"/>
    <cellStyle name="Header2 5 5" xfId="3942" xr:uid="{FB521DB8-DD5C-49E9-A013-6335BFA225FE}"/>
    <cellStyle name="Header2 5 5 10" xfId="21416" xr:uid="{1049DEBB-08BA-4F56-B062-6B0E9A0A7A07}"/>
    <cellStyle name="Header2 5 5 11" xfId="23358" xr:uid="{06B2EFD9-4CFD-488F-90D0-D11CE6677C83}"/>
    <cellStyle name="Header2 5 5 12" xfId="25052" xr:uid="{B67840D1-D9F1-4C1F-93CA-CAAE7012BDE0}"/>
    <cellStyle name="Header2 5 5 13" xfId="26334" xr:uid="{6D46448E-6E2B-457E-ABA0-302930A26629}"/>
    <cellStyle name="Header2 5 5 14" xfId="28122" xr:uid="{845A70EC-BB79-4B3E-90D6-37B16DAB0C07}"/>
    <cellStyle name="Header2 5 5 15" xfId="29889" xr:uid="{69D114EF-635A-4596-A0F0-2F18FF085EBA}"/>
    <cellStyle name="Header2 5 5 16" xfId="31632" xr:uid="{485CF1B2-D6DB-4FFF-9F19-3E5F90238C34}"/>
    <cellStyle name="Header2 5 5 17" xfId="33356" xr:uid="{D5AD88C5-67FC-455F-89A7-D072DB075523}"/>
    <cellStyle name="Header2 5 5 18" xfId="35029" xr:uid="{7AA4CB32-F67F-4C88-9927-B449D514727E}"/>
    <cellStyle name="Header2 5 5 2" xfId="6023" xr:uid="{19E09428-A25E-4383-84AD-9791FD9617CE}"/>
    <cellStyle name="Header2 5 5 3" xfId="7514" xr:uid="{745D281A-3509-407D-9A7F-843E353AC09A}"/>
    <cellStyle name="Header2 5 5 4" xfId="9368" xr:uid="{ACD3CF80-113C-49C2-BC28-2A5046BBD209}"/>
    <cellStyle name="Header2 5 5 5" xfId="11219" xr:uid="{642C001E-3FC0-47E5-BBBC-00E353FED2B2}"/>
    <cellStyle name="Header2 5 5 6" xfId="13224" xr:uid="{DF4FCEBA-5400-4401-9CCF-73B756F85359}"/>
    <cellStyle name="Header2 5 5 7" xfId="15228" xr:uid="{C7A33E6D-C035-4295-8418-BACF30FE0B24}"/>
    <cellStyle name="Header2 5 5 8" xfId="17353" xr:uid="{801AA445-671C-40A3-A017-A3ABD1D8B6DB}"/>
    <cellStyle name="Header2 5 5 9" xfId="19482" xr:uid="{AE05AE6D-3E80-4E5C-8E4F-3A29AE6CE9A8}"/>
    <cellStyle name="Header2 5 6" xfId="2752" xr:uid="{75E49EAE-C22E-4EB4-99DC-6104E0D193D4}"/>
    <cellStyle name="Header2 5 7" xfId="5179" xr:uid="{3B8AC566-8821-427A-B06F-75D227C85D5E}"/>
    <cellStyle name="Header2 5 8" xfId="4865" xr:uid="{7912D0D6-F243-4FAE-8C69-71F54BA78EA8}"/>
    <cellStyle name="Header2 5 9" xfId="4739" xr:uid="{C777684B-19AA-46EF-B7A3-19FF459CDA7C}"/>
    <cellStyle name="Header2 6" xfId="1116" xr:uid="{F1B09227-525C-4381-8307-3783D506B51E}"/>
    <cellStyle name="Header2 6 10" xfId="16191" xr:uid="{CCFD7207-2018-48E7-95B2-03F384521F58}"/>
    <cellStyle name="Header2 6 11" xfId="18318" xr:uid="{3C49726D-A0B5-45E4-96C9-F1103519110D}"/>
    <cellStyle name="Header2 6 12" xfId="20264" xr:uid="{6AE25F0B-8B62-456F-AFEE-A0427EA90B0D}"/>
    <cellStyle name="Header2 6 13" xfId="22226" xr:uid="{CD629C23-107A-457B-93DE-BDC8BF239B2B}"/>
    <cellStyle name="Header2 6 14" xfId="21361" xr:uid="{896F7B9C-6C2B-4337-8BE8-20BF5F3DB5D6}"/>
    <cellStyle name="Header2 6 15" xfId="25037" xr:uid="{281C405A-8F59-4A30-8FBC-92E160231F26}"/>
    <cellStyle name="Header2 6 16" xfId="7523" xr:uid="{2C6DA286-EF38-4E2A-A941-08E53F618873}"/>
    <cellStyle name="Header2 6 17" xfId="22727" xr:uid="{3B821C53-3FDF-4D1D-BA9D-8AB53B64304F}"/>
    <cellStyle name="Header2 6 18" xfId="20187" xr:uid="{CA460224-30EF-4768-ACDA-9D7478350A51}"/>
    <cellStyle name="Header2 6 19" xfId="22923" xr:uid="{7CD91644-AE4F-4032-9A29-C4285C194FA9}"/>
    <cellStyle name="Header2 6 2" xfId="4117" xr:uid="{F8EACE1C-D435-489D-9259-62916E8BC1AA}"/>
    <cellStyle name="Header2 6 2 10" xfId="21588" xr:uid="{24BE0B42-CF5F-4D15-ABE1-E77FB8E14DEC}"/>
    <cellStyle name="Header2 6 2 11" xfId="23522" xr:uid="{EE99C673-5337-4C29-B128-946D3DB438C9}"/>
    <cellStyle name="Header2 6 2 12" xfId="25225" xr:uid="{9B7576AA-57F5-4274-85B4-164810B4BB48}"/>
    <cellStyle name="Header2 6 2 13" xfId="26499" xr:uid="{436B24A0-A287-4294-B72A-D76513359023}"/>
    <cellStyle name="Header2 6 2 14" xfId="28285" xr:uid="{ACFE9365-96D6-4E07-B245-E55E9B75EF58}"/>
    <cellStyle name="Header2 6 2 15" xfId="30051" xr:uid="{F49A9216-5E57-426A-ABB7-A643861E252A}"/>
    <cellStyle name="Header2 6 2 16" xfId="31790" xr:uid="{B8507A3B-E8A8-47CF-AE6A-49CE72010791}"/>
    <cellStyle name="Header2 6 2 17" xfId="33512" xr:uid="{7FEE5B94-CA2F-47E6-B6E1-D0936CFEA49D}"/>
    <cellStyle name="Header2 6 2 18" xfId="35180" xr:uid="{E4CF5EB5-EF8E-4FAD-9297-90E5E0F9B1D7}"/>
    <cellStyle name="Header2 6 2 2" xfId="6198" xr:uid="{D6DD28DF-ECFF-43C2-8DC4-3F875DD99381}"/>
    <cellStyle name="Header2 6 2 3" xfId="7689" xr:uid="{53038750-9B60-4C76-943C-EE9CBF3EF501}"/>
    <cellStyle name="Header2 6 2 4" xfId="9540" xr:uid="{F789F534-BA8B-4E00-B42D-D4623D8246B0}"/>
    <cellStyle name="Header2 6 2 5" xfId="11388" xr:uid="{E84CC897-DB2E-4D64-9AC0-DA122C6AD5A8}"/>
    <cellStyle name="Header2 6 2 6" xfId="13399" xr:uid="{8B70713E-CA51-46CD-87E3-44F239B9051A}"/>
    <cellStyle name="Header2 6 2 7" xfId="15399" xr:uid="{1AE6C24C-C67F-4275-AEB8-73610CC9E276}"/>
    <cellStyle name="Header2 6 2 8" xfId="17526" xr:uid="{7FE6EC2D-B1D0-4ABA-ADF7-1D11C33AB4A7}"/>
    <cellStyle name="Header2 6 2 9" xfId="19651" xr:uid="{BCE621A8-ECAB-4FF4-A123-6534EB39ACCC}"/>
    <cellStyle name="Header2 6 20" xfId="24228" xr:uid="{5E16F590-8042-4EAD-A575-0383D42EFA97}"/>
    <cellStyle name="Header2 6 3" xfId="2755" xr:uid="{B609CF81-E4E3-4C86-97A0-20D9D4B620C5}"/>
    <cellStyle name="Header2 6 4" xfId="4852" xr:uid="{99095AC6-C2DC-4FF8-915C-A5A668A4AE5F}"/>
    <cellStyle name="Header2 6 5" xfId="2080" xr:uid="{BE08BCC0-CC87-4EE8-973E-797BC9E6393F}"/>
    <cellStyle name="Header2 6 6" xfId="5212" xr:uid="{4E7F2255-74D9-4147-9EF1-3261D112128C}"/>
    <cellStyle name="Header2 6 7" xfId="1823" xr:uid="{72BC1187-A78B-4A43-B3C7-310AFDF83C7E}"/>
    <cellStyle name="Header2 6 8" xfId="12044" xr:uid="{6E8974B0-E9A6-4F23-A4DD-A6B79308F9DE}"/>
    <cellStyle name="Header2 6 9" xfId="14056" xr:uid="{F0754CAE-5E1A-46AF-BB10-524617405D8C}"/>
    <cellStyle name="Header2 7" xfId="1608" xr:uid="{77D93F4B-5530-4F74-8087-4D1EEF9D5CF2}"/>
    <cellStyle name="Header2 7 10" xfId="18807" xr:uid="{F88A65F3-3384-4262-A49F-05CE5AE30B28}"/>
    <cellStyle name="Header2 7 11" xfId="20751" xr:uid="{11A45742-910F-4F53-9A1B-EE37D3AF3003}"/>
    <cellStyle name="Header2 7 12" xfId="22716" xr:uid="{AD0DAA44-4F5B-4270-A0C5-269046C6E7F8}"/>
    <cellStyle name="Header2 7 13" xfId="4824" xr:uid="{2AEBC545-4DCD-4E65-82C8-0D78A184AF95}"/>
    <cellStyle name="Header2 7 14" xfId="27491" xr:uid="{EF1281AB-731F-44AF-96FB-DC18DA17FF55}"/>
    <cellStyle name="Header2 7 15" xfId="29275" xr:uid="{C4AC2F01-94DE-41E4-B01C-9052BD33EBAC}"/>
    <cellStyle name="Header2 7 16" xfId="31037" xr:uid="{951F6884-D048-4454-B471-3737AAF87D79}"/>
    <cellStyle name="Header2 7 17" xfId="32772" xr:uid="{FF876F42-2C87-4186-84CD-C439B30AEB7B}"/>
    <cellStyle name="Header2 7 18" xfId="34487" xr:uid="{D1062C68-4943-4460-8FD5-0BACFEE92043}"/>
    <cellStyle name="Header2 7 2" xfId="4605" xr:uid="{F464DAE1-AED0-40F2-90A2-82748FFC05BF}"/>
    <cellStyle name="Header2 7 2 10" xfId="22074" xr:uid="{8EDBD77F-5043-4506-8A16-684315D3A7A8}"/>
    <cellStyle name="Header2 7 2 11" xfId="24008" xr:uid="{8B49667D-FB54-40CE-B201-CA6F29CCE9DB}"/>
    <cellStyle name="Header2 7 2 12" xfId="25709" xr:uid="{BE9BFB1A-79CA-4154-AA38-F97E1296A8AD}"/>
    <cellStyle name="Header2 7 2 13" xfId="26986" xr:uid="{8710AB5A-6260-4784-986B-C4E623BA9517}"/>
    <cellStyle name="Header2 7 2 14" xfId="28772" xr:uid="{7EB0A081-A892-4694-814A-C361C320F281}"/>
    <cellStyle name="Header2 7 2 15" xfId="30536" xr:uid="{D35C136E-1330-48F5-AD17-41A087234ADB}"/>
    <cellStyle name="Header2 7 2 16" xfId="32275" xr:uid="{E5608EEB-5472-4862-8D3E-D76E3080BEBD}"/>
    <cellStyle name="Header2 7 2 17" xfId="33993" xr:uid="{D508A8BE-28BB-4E38-B818-40BAFCE49B3B}"/>
    <cellStyle name="Header2 7 2 18" xfId="35661" xr:uid="{8A4F0848-0AA2-4F88-9086-26E5A93480C8}"/>
    <cellStyle name="Header2 7 2 2" xfId="6686" xr:uid="{E44D0B93-FD4F-4389-A219-DF6735FF1062}"/>
    <cellStyle name="Header2 7 2 3" xfId="8176" xr:uid="{223B2579-73B5-4882-B446-8D36F4FF7D8E}"/>
    <cellStyle name="Header2 7 2 4" xfId="10028" xr:uid="{E1840F1C-345A-490D-9306-337CC8AE3D16}"/>
    <cellStyle name="Header2 7 2 5" xfId="11876" xr:uid="{080ACE8E-11A0-4BE2-8131-B1F4B67F72D7}"/>
    <cellStyle name="Header2 7 2 6" xfId="13887" xr:uid="{04E3665F-3B2E-4D33-A73A-1D981CB5DF5C}"/>
    <cellStyle name="Header2 7 2 7" xfId="15886" xr:uid="{2BBAB979-9D7A-451A-BDB4-108D886E5CCC}"/>
    <cellStyle name="Header2 7 2 8" xfId="18014" xr:uid="{14C72120-F3DB-4443-9F55-B31A22364346}"/>
    <cellStyle name="Header2 7 2 9" xfId="20137" xr:uid="{219DE3E8-6B58-44B2-BF05-6F55ACC52D8B}"/>
    <cellStyle name="Header2 7 3" xfId="3247" xr:uid="{129CCEF1-F288-4A09-88AF-D94932EB1EA6}"/>
    <cellStyle name="Header2 7 4" xfId="6822" xr:uid="{B1010D13-4E83-42EB-8832-F0B41E3180E8}"/>
    <cellStyle name="Header2 7 5" xfId="8681" xr:uid="{C601A905-133C-437C-836E-41827F9993E4}"/>
    <cellStyle name="Header2 7 6" xfId="10534" xr:uid="{0A6C3279-87C6-4E66-88DB-1594BF36AEE2}"/>
    <cellStyle name="Header2 7 7" xfId="12534" xr:uid="{5648B502-A8E9-4941-AB21-638EC12BEAB2}"/>
    <cellStyle name="Header2 7 8" xfId="14548" xr:uid="{EFE2EBBA-1370-499D-9C26-6B86B8904F85}"/>
    <cellStyle name="Header2 7 9" xfId="16678" xr:uid="{1525F6DA-8B0C-440D-9833-C43C1CA9DFCF}"/>
    <cellStyle name="Header2 8" xfId="3349" xr:uid="{78C0B37B-50A1-49AD-8F03-C1B14C0C0034}"/>
    <cellStyle name="Header2 8 10" xfId="20846" xr:uid="{B664458E-72C8-4B92-90A3-766798FF4CBF}"/>
    <cellStyle name="Header2 8 11" xfId="22811" xr:uid="{6EA5C944-44B4-49CD-95C2-CB91243CDB3A}"/>
    <cellStyle name="Header2 8 12" xfId="24468" xr:uid="{2D82283E-4B87-41D2-BE34-2878CBA37BFC}"/>
    <cellStyle name="Header2 8 13" xfId="25788" xr:uid="{950E35D2-901F-4063-AD25-ADD53D5EBE79}"/>
    <cellStyle name="Header2 8 14" xfId="27584" xr:uid="{AE1BFEAB-965B-4695-BD9C-A3C0F1DEB43D}"/>
    <cellStyle name="Header2 8 15" xfId="29366" xr:uid="{A730453E-2741-4062-9D49-4E795BF05AE1}"/>
    <cellStyle name="Header2 8 16" xfId="31125" xr:uid="{B502BF5E-4601-4C02-B4F6-2980236294E2}"/>
    <cellStyle name="Header2 8 17" xfId="32857" xr:uid="{DD8AF352-3C6E-4774-B5F0-FA2AE13D7BE3}"/>
    <cellStyle name="Header2 8 18" xfId="34569" xr:uid="{E415430F-4AD3-40A3-9191-D479C1796555}"/>
    <cellStyle name="Header2 8 2" xfId="5430" xr:uid="{2C2D5481-CA10-4F07-9418-F512745CACE6}"/>
    <cellStyle name="Header2 8 3" xfId="6924" xr:uid="{264026F5-94F8-473E-AC60-42963FE0D2E3}"/>
    <cellStyle name="Header2 8 4" xfId="8783" xr:uid="{804CCD3A-CD61-4F29-AE81-567B9551FB90}"/>
    <cellStyle name="Header2 8 5" xfId="10636" xr:uid="{15167AF5-BB4F-4292-94BA-23F11924A6B2}"/>
    <cellStyle name="Header2 8 6" xfId="12635" xr:uid="{E8E33FC8-68D9-413D-ADCE-0DF275870962}"/>
    <cellStyle name="Header2 8 7" xfId="14645" xr:uid="{C5BF1EC6-81D7-4679-B342-9052CAE34CB3}"/>
    <cellStyle name="Header2 8 8" xfId="16773" xr:uid="{941D445F-302D-4DD8-AF60-00C1DEAC1112}"/>
    <cellStyle name="Header2 8 9" xfId="18904" xr:uid="{538E8977-98AA-40FD-BFE8-B644E1C25DED}"/>
    <cellStyle name="Header2 9" xfId="3938" xr:uid="{4346655C-FA96-4CB6-8958-4D1091FBB08D}"/>
    <cellStyle name="Header2 9 10" xfId="21412" xr:uid="{7472A4FF-CE0C-4B43-9CF7-D124F848DB54}"/>
    <cellStyle name="Header2 9 11" xfId="23354" xr:uid="{01BB6C4A-762E-4736-B429-5141632816CB}"/>
    <cellStyle name="Header2 9 12" xfId="25048" xr:uid="{96BAFF7E-73F6-4AF9-AF1A-8E5639E6C14B}"/>
    <cellStyle name="Header2 9 13" xfId="26330" xr:uid="{E1CA76AE-2259-43B5-888B-E1CAC1899458}"/>
    <cellStyle name="Header2 9 14" xfId="28118" xr:uid="{BC607214-B4E2-42F5-83A4-80A4C65DA3BF}"/>
    <cellStyle name="Header2 9 15" xfId="29885" xr:uid="{7AA4F61A-B3D8-44E8-AA20-71DE2C70CAFA}"/>
    <cellStyle name="Header2 9 16" xfId="31628" xr:uid="{515C14D1-E3BD-4DE4-B9E3-6FDF5E7C3865}"/>
    <cellStyle name="Header2 9 17" xfId="33352" xr:uid="{9AA6CB25-F6D6-471B-8B5A-A9CF217E941F}"/>
    <cellStyle name="Header2 9 18" xfId="35025" xr:uid="{97447A35-6EA9-415C-86F3-2B9D04B0D33E}"/>
    <cellStyle name="Header2 9 2" xfId="6019" xr:uid="{E23E07F7-45D9-4918-B5DC-A2DAD59DCD46}"/>
    <cellStyle name="Header2 9 3" xfId="7510" xr:uid="{1E9E70CF-F6F1-481C-A0DB-15733CEF4D30}"/>
    <cellStyle name="Header2 9 4" xfId="9364" xr:uid="{F2F647CD-52FA-43EB-8957-95FF2B523372}"/>
    <cellStyle name="Header2 9 5" xfId="11215" xr:uid="{23E3D2A7-D96E-4AEE-8C9A-48BF65AB06E4}"/>
    <cellStyle name="Header2 9 6" xfId="13220" xr:uid="{80996471-EDF9-4183-A497-AEE4DB465BD9}"/>
    <cellStyle name="Header2 9 7" xfId="15224" xr:uid="{C9182990-9DCD-4108-83C2-22AC07EEAC2D}"/>
    <cellStyle name="Header2 9 8" xfId="17349" xr:uid="{3E2D3862-7F05-4311-9A59-550D1E6486D9}"/>
    <cellStyle name="Header2 9 9" xfId="19478" xr:uid="{4D68F27E-A521-417F-8493-9EACBF712076}"/>
    <cellStyle name="Heading 1 2" xfId="341" xr:uid="{5367A214-C027-4CDC-9631-C2FDD5473378}"/>
    <cellStyle name="Heading 1 3" xfId="271" xr:uid="{10B62F57-7530-4D22-88E6-5E3DF1773AA0}"/>
    <cellStyle name="Heading 1 Above" xfId="79" xr:uid="{8F7413FB-6BC4-4400-AA56-239FA340DDF5}"/>
    <cellStyle name="Heading 1+" xfId="80" xr:uid="{2F0456A8-9439-4315-A0DA-EE2BDBC40AAB}"/>
    <cellStyle name="Heading 1+ 2" xfId="722" xr:uid="{94B5E12D-FC38-4146-A2EE-431C6D1DEF0F}"/>
    <cellStyle name="Heading 1+ 2 2" xfId="3950" xr:uid="{27AEAA70-9B62-40AE-AFA0-B88BB53696C7}"/>
    <cellStyle name="Heading 1+ 3" xfId="3416" xr:uid="{0D3376CC-77BF-4C19-920B-D8A77AE9FE4C}"/>
    <cellStyle name="Heading 2 2" xfId="337" xr:uid="{EFFC5830-2C7B-43D5-A6D7-E9E3F48CC1E1}"/>
    <cellStyle name="Heading 2 3" xfId="272" xr:uid="{466E4B23-D788-47FC-8861-7C840006C89E}"/>
    <cellStyle name="Heading 2 Below" xfId="81" xr:uid="{475E2886-DB37-4C55-9D09-CA514530C382}"/>
    <cellStyle name="Heading 2+" xfId="82" xr:uid="{2D696461-240E-48F0-BA1B-7E49B88513BB}"/>
    <cellStyle name="Heading 2+ 2" xfId="723" xr:uid="{2E5670D6-A6FA-481B-8291-41ACB6C741C8}"/>
    <cellStyle name="Heading 2+ 2 2" xfId="3951" xr:uid="{02A5CBEB-B178-4DE6-8CB5-D3B67A8072C1}"/>
    <cellStyle name="Heading 2+ 3" xfId="3482" xr:uid="{9F85F5E4-3271-4437-B670-E4255C9B9D65}"/>
    <cellStyle name="Heading 3 2" xfId="334" xr:uid="{93544973-3D2C-47A3-898E-63306E77D99D}"/>
    <cellStyle name="Heading 3 3" xfId="273" xr:uid="{19FE51B6-51CF-495B-ACAA-2AAC3FE43421}"/>
    <cellStyle name="Heading 3+" xfId="83" xr:uid="{13069E61-F21C-451E-B2D3-7186F5869E4A}"/>
    <cellStyle name="Heading 4 2" xfId="332" xr:uid="{49450A78-1C38-4B98-AC39-53400F17133D}"/>
    <cellStyle name="Heading 4 3" xfId="274" xr:uid="{07D606A5-4E14-41BC-A208-DB76A4384FBF}"/>
    <cellStyle name="Heading1" xfId="247" xr:uid="{E26A32E4-EA77-42E6-B352-44D1CF57B54D}"/>
    <cellStyle name="Heading1 2" xfId="248" xr:uid="{8DABD6DE-EF91-483F-BB4F-DFDF9A23A166}"/>
    <cellStyle name="Heading1 2 2" xfId="749" xr:uid="{47E982F4-CB7B-4E43-A4FC-A8F45531AE79}"/>
    <cellStyle name="Heading2" xfId="249" xr:uid="{F54A934A-32DB-471D-9725-644CDBB4E670}"/>
    <cellStyle name="Heading2 2" xfId="250" xr:uid="{AF342BC9-12F6-4363-82DA-BF8DF7C0A4E4}"/>
    <cellStyle name="Heading2 2 2" xfId="750" xr:uid="{F71710B5-32DF-45B4-8388-C9448ED52D97}"/>
    <cellStyle name="Hidden" xfId="435" xr:uid="{AE745A9B-BB40-4C9D-9B7A-A2DDEB85E26B}"/>
    <cellStyle name="HIGHLIGHT" xfId="251" xr:uid="{BE3C6356-5B16-4FFC-BA50-76394AC560C8}"/>
    <cellStyle name="Input [yellow]" xfId="42" xr:uid="{4FEAB7C9-04CF-40E1-A674-A51575FCCC9C}"/>
    <cellStyle name="Input [yellow] 2" xfId="252" xr:uid="{DAD81844-8928-4A5D-A663-9EC14A47FCBF}"/>
    <cellStyle name="Input [yellow] 2 10" xfId="23365" xr:uid="{6C90C3ED-8CB1-4EF1-BE8B-8AE58040C611}"/>
    <cellStyle name="Input [yellow] 2 11" xfId="17313" xr:uid="{73E03D83-3A9B-405D-89A6-728DA2BF1A42}"/>
    <cellStyle name="Input [yellow] 2 12" xfId="24279" xr:uid="{CCA45809-5920-4245-8764-C0D674041158}"/>
    <cellStyle name="Input [yellow] 2 13" xfId="21189" xr:uid="{5019E41B-A0A9-485A-86DB-3D65AA572124}"/>
    <cellStyle name="Input [yellow] 2 14" xfId="14644" xr:uid="{AFCEE841-AB12-4C54-87F1-9DA92343E8A0}"/>
    <cellStyle name="Input [yellow] 2 2" xfId="1619" xr:uid="{D99D9A39-8F81-4EAE-ADCB-D4109239042B}"/>
    <cellStyle name="Input [yellow] 2 2 10" xfId="20761" xr:uid="{9DA3876E-74DF-4E54-A7DF-42CAF87F86EB}"/>
    <cellStyle name="Input [yellow] 2 2 11" xfId="22726" xr:uid="{FC8B02CF-A107-4B03-8F61-49434CB07151}"/>
    <cellStyle name="Input [yellow] 2 2 12" xfId="20693" xr:uid="{FDDDB69F-A387-4F2D-BEF4-0AD65C7CBD4B}"/>
    <cellStyle name="Input [yellow] 2 2 13" xfId="27502" xr:uid="{10BDC95F-54EB-40DB-B1AA-1E154C9EE0CD}"/>
    <cellStyle name="Input [yellow] 2 2 14" xfId="29286" xr:uid="{CAEE190D-F72E-470A-9604-3BFF12257874}"/>
    <cellStyle name="Input [yellow] 2 2 15" xfId="31047" xr:uid="{1B7609BC-A7B3-4237-904E-BC0A0611BECF}"/>
    <cellStyle name="Input [yellow] 2 2 16" xfId="32781" xr:uid="{1E5D6D5D-D7AA-4640-A4DE-1EC9A2C7B78B}"/>
    <cellStyle name="Input [yellow] 2 2 17" xfId="34496" xr:uid="{374EC194-DFE6-4EFE-845F-4EECCA629271}"/>
    <cellStyle name="Input [yellow] 2 2 2" xfId="4615" xr:uid="{61386981-A156-4B31-B48E-7F05D0263B20}"/>
    <cellStyle name="Input [yellow] 2 2 2 10" xfId="22084" xr:uid="{1FA63493-BD41-4B43-8855-E7414C9F61BC}"/>
    <cellStyle name="Input [yellow] 2 2 2 11" xfId="24018" xr:uid="{DC558CE6-9367-434E-BD44-772CEDBB7795}"/>
    <cellStyle name="Input [yellow] 2 2 2 12" xfId="25719" xr:uid="{6FB9E6B6-5F96-4AC5-987C-C9BEDB7CB1C1}"/>
    <cellStyle name="Input [yellow] 2 2 2 13" xfId="26996" xr:uid="{6645AE63-6F2B-4B5C-94C7-B53C338BB49C}"/>
    <cellStyle name="Input [yellow] 2 2 2 14" xfId="28782" xr:uid="{82E79C4A-5B30-4162-BD02-3759D73C93BC}"/>
    <cellStyle name="Input [yellow] 2 2 2 15" xfId="30546" xr:uid="{76B6F6C0-B016-4CDC-B3C7-7DA4D3B4A14E}"/>
    <cellStyle name="Input [yellow] 2 2 2 16" xfId="32285" xr:uid="{F4968BB3-DC25-47AF-A94D-473A45AE11C8}"/>
    <cellStyle name="Input [yellow] 2 2 2 17" xfId="34002" xr:uid="{6EE3B693-98FA-47AC-BB23-F6834E89294B}"/>
    <cellStyle name="Input [yellow] 2 2 2 18" xfId="35670" xr:uid="{FB7D0648-CA02-4516-8E29-AA452B8696F8}"/>
    <cellStyle name="Input [yellow] 2 2 2 2" xfId="6696" xr:uid="{24ECE656-AE49-4898-983F-DE1799F6801B}"/>
    <cellStyle name="Input [yellow] 2 2 2 3" xfId="8186" xr:uid="{637F0CBB-F1E6-48FC-A48F-537DEE9F2BEE}"/>
    <cellStyle name="Input [yellow] 2 2 2 4" xfId="10038" xr:uid="{31318973-2188-4ED8-AC85-655B36E6DA3A}"/>
    <cellStyle name="Input [yellow] 2 2 2 5" xfId="11886" xr:uid="{932CA25C-484D-4AC5-87CB-3B88CF9A3E9C}"/>
    <cellStyle name="Input [yellow] 2 2 2 6" xfId="13897" xr:uid="{9B1FFEA8-A644-46C8-A796-D0F3E4F69BCC}"/>
    <cellStyle name="Input [yellow] 2 2 2 7" xfId="15895" xr:uid="{9917C8BD-FAC7-45ED-AE73-7ECFA9070916}"/>
    <cellStyle name="Input [yellow] 2 2 2 8" xfId="18023" xr:uid="{EE205E74-D2F7-41AC-A2EC-FDE34A19671E}"/>
    <cellStyle name="Input [yellow] 2 2 2 9" xfId="20146" xr:uid="{47399FF1-714C-4E2A-87FB-2D8033E32AD4}"/>
    <cellStyle name="Input [yellow] 2 2 3" xfId="3258" xr:uid="{0B8D6E68-554E-40EC-97A8-48D1083B5820}"/>
    <cellStyle name="Input [yellow] 2 2 4" xfId="6833" xr:uid="{55D64F64-B165-4506-A32B-FA882ABFF56F}"/>
    <cellStyle name="Input [yellow] 2 2 5" xfId="8692" xr:uid="{F332917C-D27A-4FB3-9BB5-B5F202242EC0}"/>
    <cellStyle name="Input [yellow] 2 2 6" xfId="10545" xr:uid="{5D7D6CFA-8E36-44A2-993D-F3E3C31C13B5}"/>
    <cellStyle name="Input [yellow] 2 2 7" xfId="12545" xr:uid="{1F800172-862A-46FB-9F9C-9E8A61ABF331}"/>
    <cellStyle name="Input [yellow] 2 2 8" xfId="14559" xr:uid="{BB6C17FE-EB0E-467F-B41E-E926CF014799}"/>
    <cellStyle name="Input [yellow] 2 2 9" xfId="16689" xr:uid="{44981482-82E9-43EA-9CFA-4CD410506A2D}"/>
    <cellStyle name="Input [yellow] 2 3" xfId="3905" xr:uid="{89B512E2-0D38-44C9-954D-A11074FAC3C7}"/>
    <cellStyle name="Input [yellow] 2 3 10" xfId="21383" xr:uid="{B6F8A3B0-728B-4CFE-BE6B-8B803570325E}"/>
    <cellStyle name="Input [yellow] 2 3 11" xfId="23327" xr:uid="{2B3ED447-EEA3-44FE-B2A3-6505003AEE18}"/>
    <cellStyle name="Input [yellow] 2 3 12" xfId="25018" xr:uid="{9C7BA69A-C997-4035-A240-7D1FDC7B777B}"/>
    <cellStyle name="Input [yellow] 2 3 13" xfId="26305" xr:uid="{69ADC8BF-F467-4FF4-8AEC-0F0CB2FB92D2}"/>
    <cellStyle name="Input [yellow] 2 3 14" xfId="28094" xr:uid="{EF8325E2-35FD-4D95-AE36-C39141094CF6}"/>
    <cellStyle name="Input [yellow] 2 3 15" xfId="29863" xr:uid="{55BB78A0-3295-4FD9-B88E-AF6AEB8094EA}"/>
    <cellStyle name="Input [yellow] 2 3 16" xfId="31606" xr:uid="{D578E8B4-3C44-4440-8100-77B60B51B20E}"/>
    <cellStyle name="Input [yellow] 2 3 17" xfId="33330" xr:uid="{9CD4E073-547B-4F68-BB84-B9392C23FD40}"/>
    <cellStyle name="Input [yellow] 2 3 18" xfId="35014" xr:uid="{4A232334-8AC6-47D1-984D-5D8C6AD5909F}"/>
    <cellStyle name="Input [yellow] 2 3 2" xfId="5986" xr:uid="{A7E13993-3A73-4BA9-B884-61D80979ADBE}"/>
    <cellStyle name="Input [yellow] 2 3 3" xfId="7479" xr:uid="{CC3F4E8D-1CC8-48C3-9B96-EC171E3B20A4}"/>
    <cellStyle name="Input [yellow] 2 3 4" xfId="9331" xr:uid="{BF4C105E-D181-47A9-BC7E-F96A1AE40C85}"/>
    <cellStyle name="Input [yellow] 2 3 5" xfId="11182" xr:uid="{C06019D0-73F5-445C-BFE6-9AF60FC649D2}"/>
    <cellStyle name="Input [yellow] 2 3 6" xfId="13187" xr:uid="{6340BF90-110E-4142-BCE3-DB062550858B}"/>
    <cellStyle name="Input [yellow] 2 3 7" xfId="15192" xr:uid="{458F47C4-A470-4BB6-8FA2-6F7B7B53F44D}"/>
    <cellStyle name="Input [yellow] 2 3 8" xfId="17316" xr:uid="{6439C14A-BFD7-48D8-B6A1-4FF50A63FF03}"/>
    <cellStyle name="Input [yellow] 2 3 9" xfId="19448" xr:uid="{2CA1C5B0-179D-4056-8207-CB7B9CF1E3B5}"/>
    <cellStyle name="Input [yellow] 2 4" xfId="4878" xr:uid="{FF8BAC1B-75F3-4468-8C4A-017708FDADE1}"/>
    <cellStyle name="Input [yellow] 2 5" xfId="5280" xr:uid="{3275BF8B-5D6A-44A1-ABF2-8C3E11424C0B}"/>
    <cellStyle name="Input [yellow] 2 6" xfId="1751" xr:uid="{A52DFA61-0AC2-4346-B914-C09D634B0F76}"/>
    <cellStyle name="Input [yellow] 2 7" xfId="5362" xr:uid="{C23384D3-85C0-42F3-BF50-AE020AFC50FE}"/>
    <cellStyle name="Input [yellow] 2 8" xfId="11176" xr:uid="{8E6386AE-7185-4E61-9DBC-2157BA7B9746}"/>
    <cellStyle name="Input [yellow] 2 9" xfId="24236" xr:uid="{E4E1804B-3C3D-4318-98F6-98CCB9945B0E}"/>
    <cellStyle name="Input [yellow] 3" xfId="436" xr:uid="{C8662B7E-908A-4F32-BD2C-2FF2333EBDA8}"/>
    <cellStyle name="Input [yellow] 3 10" xfId="24359" xr:uid="{906D1893-6B83-4CF9-8E3B-F62D72D67D69}"/>
    <cellStyle name="Input [yellow] 3 11" xfId="24392" xr:uid="{D671B2D7-94B3-4438-BD53-BA282DF9FE0C}"/>
    <cellStyle name="Input [yellow] 3 12" xfId="24347" xr:uid="{E8DBA4C8-80A7-4FF0-B2DB-AE63062C6997}"/>
    <cellStyle name="Input [yellow] 3 13" xfId="19026" xr:uid="{8099A336-80A1-4882-9998-436AB58D79DD}"/>
    <cellStyle name="Input [yellow] 3 14" xfId="18912" xr:uid="{9CE57697-291E-4504-8BCC-4FE528FE9EED}"/>
    <cellStyle name="Input [yellow] 3 2" xfId="979" xr:uid="{68035001-B54A-422C-8A02-25EEDD5E224C}"/>
    <cellStyle name="Input [yellow] 3 2 10" xfId="2192" xr:uid="{E7401560-3979-437E-BE17-6FA57B97B1D8}"/>
    <cellStyle name="Input [yellow] 3 2 11" xfId="21392" xr:uid="{D17E2E9F-449E-4348-9013-C31FCF0661F6}"/>
    <cellStyle name="Input [yellow] 3 2 12" xfId="20829" xr:uid="{9835642C-7CA1-4715-B9B5-3702E8CE6E68}"/>
    <cellStyle name="Input [yellow] 3 2 13" xfId="1990" xr:uid="{4BB24C0D-D3C3-4A6E-8760-D6D851ECC625}"/>
    <cellStyle name="Input [yellow] 3 2 14" xfId="19042" xr:uid="{88F2DD71-26B7-40B1-87EB-93B99256E92C}"/>
    <cellStyle name="Input [yellow] 3 2 15" xfId="16014" xr:uid="{B385ADA0-63E4-4AA8-9EFC-B396B452A817}"/>
    <cellStyle name="Input [yellow] 3 2 16" xfId="17986" xr:uid="{03F0E1C5-709D-45A3-9865-40A1D4CEF3CE}"/>
    <cellStyle name="Input [yellow] 3 2 17" xfId="26289" xr:uid="{3B7CF262-C621-4CAA-BB39-C65DDC4019FB}"/>
    <cellStyle name="Input [yellow] 3 2 2" xfId="3987" xr:uid="{B47CE333-4F7A-48FF-A9D2-7C6B6793D1C3}"/>
    <cellStyle name="Input [yellow] 3 2 2 10" xfId="21458" xr:uid="{6CAFC881-AD70-4B83-B6F1-9ADA59BCE5A2}"/>
    <cellStyle name="Input [yellow] 3 2 2 11" xfId="23392" xr:uid="{4C6CB103-C9DE-40B5-9929-B5603BDD4BF2}"/>
    <cellStyle name="Input [yellow] 3 2 2 12" xfId="25097" xr:uid="{FF31AD8F-0761-4AE5-85AD-58948EFA1465}"/>
    <cellStyle name="Input [yellow] 3 2 2 13" xfId="26370" xr:uid="{90BA8E16-5CCF-4BF5-9DF5-7E508D6B0526}"/>
    <cellStyle name="Input [yellow] 3 2 2 14" xfId="28156" xr:uid="{16096DD7-14D5-432A-9F9D-CECB3B999EF0}"/>
    <cellStyle name="Input [yellow] 3 2 2 15" xfId="29922" xr:uid="{B9C8C635-EA8F-4D39-9519-1E11A5633F21}"/>
    <cellStyle name="Input [yellow] 3 2 2 16" xfId="31661" xr:uid="{3546B939-5A80-459A-9067-DA5392799E1C}"/>
    <cellStyle name="Input [yellow] 3 2 2 17" xfId="33384" xr:uid="{620E312C-D724-4FBA-9473-2A5488101FE1}"/>
    <cellStyle name="Input [yellow] 3 2 2 18" xfId="35052" xr:uid="{75DE8760-4EC0-4DBA-8E1A-78B00139A19A}"/>
    <cellStyle name="Input [yellow] 3 2 2 2" xfId="6068" xr:uid="{5D36F8EC-AFC5-48A6-B466-D11AF94EF6FE}"/>
    <cellStyle name="Input [yellow] 3 2 2 3" xfId="7559" xr:uid="{C5219274-7D6F-4238-B992-CD7F87D25EDA}"/>
    <cellStyle name="Input [yellow] 3 2 2 4" xfId="9411" xr:uid="{8BE2A218-7253-49D2-B920-B4948F9B9F99}"/>
    <cellStyle name="Input [yellow] 3 2 2 5" xfId="11259" xr:uid="{67280136-8799-43F0-8F57-12642DCF287F}"/>
    <cellStyle name="Input [yellow] 3 2 2 6" xfId="13269" xr:uid="{2A5A213C-8140-4F28-BA7A-D7924D6597D5}"/>
    <cellStyle name="Input [yellow] 3 2 2 7" xfId="15269" xr:uid="{9AB8509F-8C2B-444F-BC0C-2DB2DE90A38E}"/>
    <cellStyle name="Input [yellow] 3 2 2 8" xfId="17396" xr:uid="{23C2272F-CF89-4562-AE31-1E5569FC02B9}"/>
    <cellStyle name="Input [yellow] 3 2 2 9" xfId="19521" xr:uid="{7AC78B1D-CBDF-4AC7-8621-3DA35B3A4176}"/>
    <cellStyle name="Input [yellow] 3 2 3" xfId="2619" xr:uid="{991544BE-61A8-4848-80D0-4B97FF3E4ADF}"/>
    <cellStyle name="Input [yellow] 3 2 4" xfId="2542" xr:uid="{200E0744-CB80-420F-8EAD-32F7D6FCB69B}"/>
    <cellStyle name="Input [yellow] 3 2 5" xfId="4756" xr:uid="{EFFD29FE-DE14-4400-8406-BB2437FE8138}"/>
    <cellStyle name="Input [yellow] 3 2 6" xfId="5495" xr:uid="{4D74FFE0-8BE6-4D7D-9E1A-00DCFB321841}"/>
    <cellStyle name="Input [yellow] 3 2 7" xfId="11195" xr:uid="{06CFF1EA-A752-49B0-BC93-C626A27490D4}"/>
    <cellStyle name="Input [yellow] 3 2 8" xfId="13200" xr:uid="{2E9D0748-0D2D-40B3-9A0C-66239D0F149E}"/>
    <cellStyle name="Input [yellow] 3 2 9" xfId="16055" xr:uid="{8BB1551E-52CF-4A81-B940-8763E4678130}"/>
    <cellStyle name="Input [yellow] 3 3" xfId="3943" xr:uid="{41A7E0E7-0086-4551-9C83-FDCC8D56056C}"/>
    <cellStyle name="Input [yellow] 3 3 10" xfId="21417" xr:uid="{0186AC25-C067-4B93-BB0F-CF14F2749EF4}"/>
    <cellStyle name="Input [yellow] 3 3 11" xfId="23359" xr:uid="{E2B4CDC6-ABF8-4E62-95B6-E0FBC98FFBDE}"/>
    <cellStyle name="Input [yellow] 3 3 12" xfId="25053" xr:uid="{38D7E430-C4A5-4867-A20E-653F45A2EF30}"/>
    <cellStyle name="Input [yellow] 3 3 13" xfId="26335" xr:uid="{31BE570B-8693-4742-8987-C96CC42C15AC}"/>
    <cellStyle name="Input [yellow] 3 3 14" xfId="28123" xr:uid="{FA077AF7-5807-41D9-9A6D-4B6489421D2D}"/>
    <cellStyle name="Input [yellow] 3 3 15" xfId="29890" xr:uid="{AEA26646-A5C7-41CB-8EC2-9AC4607166FB}"/>
    <cellStyle name="Input [yellow] 3 3 16" xfId="31633" xr:uid="{237C92D9-29DF-4012-AB8B-116F7150224F}"/>
    <cellStyle name="Input [yellow] 3 3 17" xfId="33357" xr:uid="{ED4AF9F5-D621-48D9-A193-BA985944206A}"/>
    <cellStyle name="Input [yellow] 3 3 18" xfId="35030" xr:uid="{457C9F5A-8E5F-4933-A5BD-7AD12CF6F4F0}"/>
    <cellStyle name="Input [yellow] 3 3 2" xfId="6024" xr:uid="{856A7BA7-8317-4364-A786-60ADDAE2ECA0}"/>
    <cellStyle name="Input [yellow] 3 3 3" xfId="7515" xr:uid="{77911AB4-6C48-4C4F-95E7-12C564CFE166}"/>
    <cellStyle name="Input [yellow] 3 3 4" xfId="9369" xr:uid="{7E51CC5F-9C9D-4D11-9D95-3692C22A5AE6}"/>
    <cellStyle name="Input [yellow] 3 3 5" xfId="11220" xr:uid="{05526369-CA11-4D1C-943C-A0FA3800CF02}"/>
    <cellStyle name="Input [yellow] 3 3 6" xfId="13225" xr:uid="{A581236B-3E6B-4828-9A91-F809585502EB}"/>
    <cellStyle name="Input [yellow] 3 3 7" xfId="15229" xr:uid="{51613F3A-51B1-4678-8FE5-48E7FCEF0961}"/>
    <cellStyle name="Input [yellow] 3 3 8" xfId="17354" xr:uid="{4ACD09E7-CDF0-4A40-932F-AA3A629B32D8}"/>
    <cellStyle name="Input [yellow] 3 3 9" xfId="19483" xr:uid="{6A1F7631-A342-4DCC-8864-3EB698704124}"/>
    <cellStyle name="Input [yellow] 3 4" xfId="4729" xr:uid="{075E904D-5993-4B50-BCEE-DD90EDA6A2C4}"/>
    <cellStyle name="Input [yellow] 3 5" xfId="1928" xr:uid="{B6E98549-F8FC-43B8-8C79-778B8E943AE8}"/>
    <cellStyle name="Input [yellow] 3 6" xfId="5343" xr:uid="{7804EBD5-8E37-49FC-B41B-E172CAF12CF5}"/>
    <cellStyle name="Input [yellow] 3 7" xfId="11153" xr:uid="{803EC1E8-1A79-479C-962F-8F0FDB22D477}"/>
    <cellStyle name="Input [yellow] 3 8" xfId="5149" xr:uid="{3B03D432-9738-415E-B128-18E9BF8574F2}"/>
    <cellStyle name="Input [yellow] 3 9" xfId="23338" xr:uid="{38C3C189-552F-49BE-A04B-6642A0A6A63B}"/>
    <cellStyle name="Input [yellow] 4" xfId="437" xr:uid="{1A2C5502-8090-4181-9835-23A7B5D3B93F}"/>
    <cellStyle name="Input [yellow] 4 10" xfId="1989" xr:uid="{357B9BB0-B921-46C4-AAE7-F98102F95B71}"/>
    <cellStyle name="Input [yellow] 4 11" xfId="18742" xr:uid="{2A1CD5EC-D867-402E-B94A-1C5C191A052B}"/>
    <cellStyle name="Input [yellow] 4 12" xfId="9348" xr:uid="{10FA4B5C-6F75-493D-B551-8FD301A335EB}"/>
    <cellStyle name="Input [yellow] 4 13" xfId="23308" xr:uid="{AA800ABF-616C-4E07-A17E-19AE13E68D59}"/>
    <cellStyle name="Input [yellow] 4 14" xfId="21258" xr:uid="{7CE37B48-906A-4C92-9426-124CDED38B89}"/>
    <cellStyle name="Input [yellow] 4 2" xfId="1609" xr:uid="{671E492D-9162-4F50-810D-580764CB3F6D}"/>
    <cellStyle name="Input [yellow] 4 2 10" xfId="20752" xr:uid="{5152BC03-8034-4AB1-99DC-54B3B60C8138}"/>
    <cellStyle name="Input [yellow] 4 2 11" xfId="22717" xr:uid="{D5540D35-8708-4958-80F3-FC38B661F9A3}"/>
    <cellStyle name="Input [yellow] 4 2 12" xfId="16185" xr:uid="{DC5EA7AE-F7EE-41EC-8C0C-4DAE5D77E964}"/>
    <cellStyle name="Input [yellow] 4 2 13" xfId="27492" xr:uid="{07C0370A-2B9D-4607-A1D1-2466B2C77BED}"/>
    <cellStyle name="Input [yellow] 4 2 14" xfId="29276" xr:uid="{055C0AA3-E9FF-4A6F-9853-77B4348F26DE}"/>
    <cellStyle name="Input [yellow] 4 2 15" xfId="31038" xr:uid="{0978DFE5-5049-47CF-80B8-AE6D97BBE9E5}"/>
    <cellStyle name="Input [yellow] 4 2 16" xfId="32773" xr:uid="{73B1A981-7D6F-4D2E-B2E9-8C18FE61AAF8}"/>
    <cellStyle name="Input [yellow] 4 2 17" xfId="34488" xr:uid="{6AC4E755-E8CD-433C-B6AD-FF39F2B8C390}"/>
    <cellStyle name="Input [yellow] 4 2 2" xfId="4606" xr:uid="{4CAA79DC-C4DA-436D-A671-BCDDD0C513A6}"/>
    <cellStyle name="Input [yellow] 4 2 2 10" xfId="22075" xr:uid="{FFCCAE6F-B2EA-44B5-AA0D-69BB63911995}"/>
    <cellStyle name="Input [yellow] 4 2 2 11" xfId="24009" xr:uid="{A176FE19-95B7-49C9-9652-27D48FE6AFCE}"/>
    <cellStyle name="Input [yellow] 4 2 2 12" xfId="25710" xr:uid="{84B77DEC-1DF7-4090-8EAA-745E709E1A71}"/>
    <cellStyle name="Input [yellow] 4 2 2 13" xfId="26987" xr:uid="{B46ECFC3-3F6C-4EA2-81A8-0C47018DF51F}"/>
    <cellStyle name="Input [yellow] 4 2 2 14" xfId="28773" xr:uid="{0BB42AA7-03EB-48A4-9FFB-A52F410B1BE5}"/>
    <cellStyle name="Input [yellow] 4 2 2 15" xfId="30537" xr:uid="{64B1D848-43E4-4EB2-9FD8-83E37FFDC311}"/>
    <cellStyle name="Input [yellow] 4 2 2 16" xfId="32276" xr:uid="{DC78C975-63CC-47D2-BA3E-2A5CB858BBAA}"/>
    <cellStyle name="Input [yellow] 4 2 2 17" xfId="33994" xr:uid="{DE99D370-4F67-4986-8F1C-7A1DFF0747B4}"/>
    <cellStyle name="Input [yellow] 4 2 2 18" xfId="35662" xr:uid="{DD7D2373-1FCB-4A55-8E1F-9F6D4FE1A63D}"/>
    <cellStyle name="Input [yellow] 4 2 2 2" xfId="6687" xr:uid="{613DA67F-39C5-46EC-8C94-2CDA0D596975}"/>
    <cellStyle name="Input [yellow] 4 2 2 3" xfId="8177" xr:uid="{5B6C84A3-AC1A-458D-9C92-7FB2A1543A11}"/>
    <cellStyle name="Input [yellow] 4 2 2 4" xfId="10029" xr:uid="{0766FF8A-CAFF-4EF2-BAAE-04260E6B82BE}"/>
    <cellStyle name="Input [yellow] 4 2 2 5" xfId="11877" xr:uid="{786A1A85-C33D-4E3D-BC90-176467381CB4}"/>
    <cellStyle name="Input [yellow] 4 2 2 6" xfId="13888" xr:uid="{521CE115-0143-4030-9408-723BB92A502C}"/>
    <cellStyle name="Input [yellow] 4 2 2 7" xfId="15887" xr:uid="{4F149B29-2B76-4D64-9893-1CFFA5761142}"/>
    <cellStyle name="Input [yellow] 4 2 2 8" xfId="18015" xr:uid="{C1A4B9BD-AC53-497B-9594-8B707C6B1564}"/>
    <cellStyle name="Input [yellow] 4 2 2 9" xfId="20138" xr:uid="{0B2B91B2-3B55-49D5-ACA1-2FC10FB4C697}"/>
    <cellStyle name="Input [yellow] 4 2 3" xfId="3248" xr:uid="{7779E6DB-2AF9-406C-B9FA-9E6540510CC8}"/>
    <cellStyle name="Input [yellow] 4 2 4" xfId="6823" xr:uid="{E880192B-D02F-4B71-8AE6-45280EA2FF01}"/>
    <cellStyle name="Input [yellow] 4 2 5" xfId="8682" xr:uid="{C9F3EE58-E381-4DA0-9DFB-2E54DD14DAC7}"/>
    <cellStyle name="Input [yellow] 4 2 6" xfId="10535" xr:uid="{148A65FA-FEE1-4B08-B1E1-45DB9D2E54A6}"/>
    <cellStyle name="Input [yellow] 4 2 7" xfId="12535" xr:uid="{22484862-5D59-499C-8807-AFB6D3EB1675}"/>
    <cellStyle name="Input [yellow] 4 2 8" xfId="14549" xr:uid="{2913E01D-01A9-440C-9D1C-A6F79890CE7A}"/>
    <cellStyle name="Input [yellow] 4 2 9" xfId="16679" xr:uid="{5EB88987-7F90-4853-BD8C-1247A37C837F}"/>
    <cellStyle name="Input [yellow] 4 3" xfId="3944" xr:uid="{AEEA5B14-2B40-48F5-BBD4-7A45B91C769A}"/>
    <cellStyle name="Input [yellow] 4 3 10" xfId="21418" xr:uid="{D12E0540-14D1-415E-B409-FEC3FC438764}"/>
    <cellStyle name="Input [yellow] 4 3 11" xfId="23360" xr:uid="{BB3AEC0D-AC27-439F-B470-C24F395632A7}"/>
    <cellStyle name="Input [yellow] 4 3 12" xfId="25054" xr:uid="{C020C34F-751B-4A74-9449-E5D3291CD2D3}"/>
    <cellStyle name="Input [yellow] 4 3 13" xfId="26336" xr:uid="{200C8D91-D6E8-478A-A328-481F92D728EE}"/>
    <cellStyle name="Input [yellow] 4 3 14" xfId="28124" xr:uid="{B4E1399B-C2D9-44E3-BE62-E8543D632DE5}"/>
    <cellStyle name="Input [yellow] 4 3 15" xfId="29891" xr:uid="{BC25447B-E688-4FC7-ACC3-0DFDE3C9B893}"/>
    <cellStyle name="Input [yellow] 4 3 16" xfId="31634" xr:uid="{858304CF-A461-446C-B7C2-EE53FDDF7310}"/>
    <cellStyle name="Input [yellow] 4 3 17" xfId="33358" xr:uid="{2F92282A-A28C-4D06-A65F-A2D3FA2EE6A1}"/>
    <cellStyle name="Input [yellow] 4 3 18" xfId="35031" xr:uid="{3C99FF9D-7D35-46F4-AF4C-2645E053B06A}"/>
    <cellStyle name="Input [yellow] 4 3 2" xfId="6025" xr:uid="{12E779E6-FCFD-4C56-8946-9C4A04F23A1E}"/>
    <cellStyle name="Input [yellow] 4 3 3" xfId="7516" xr:uid="{3996E943-E1E0-4EE1-8540-FD107C310A72}"/>
    <cellStyle name="Input [yellow] 4 3 4" xfId="9370" xr:uid="{54D38897-8F3F-44B4-802F-A3729A3C8D95}"/>
    <cellStyle name="Input [yellow] 4 3 5" xfId="11221" xr:uid="{D6E1068D-E322-4FDD-AF87-F011A00210EE}"/>
    <cellStyle name="Input [yellow] 4 3 6" xfId="13226" xr:uid="{4809F9C2-F3CA-4A40-B4B4-AC138AF79350}"/>
    <cellStyle name="Input [yellow] 4 3 7" xfId="15230" xr:uid="{05280FAF-6D15-4CE8-81A8-D49181819C49}"/>
    <cellStyle name="Input [yellow] 4 3 8" xfId="17355" xr:uid="{51B5B8B4-332A-4853-8D1F-8C83A4067445}"/>
    <cellStyle name="Input [yellow] 4 3 9" xfId="19484" xr:uid="{052C6A0E-26A6-4CA0-A737-B90AD99BCA4D}"/>
    <cellStyle name="Input [yellow] 4 4" xfId="5182" xr:uid="{7E696C8F-A180-4789-8E0C-E8F297B3D50F}"/>
    <cellStyle name="Input [yellow] 4 5" xfId="4706" xr:uid="{5EDC94B8-9838-46DD-85AC-3DFEF682B5F7}"/>
    <cellStyle name="Input [yellow] 4 6" xfId="2228" xr:uid="{0ADCB30C-73FA-4BE7-9AF0-CFB9454E4B97}"/>
    <cellStyle name="Input [yellow] 4 7" xfId="10601" xr:uid="{66E915E9-E364-4539-945E-0B413FEBA5F5}"/>
    <cellStyle name="Input [yellow] 4 8" xfId="21360" xr:uid="{678A5F00-B59B-4633-9906-51AE3F33D0DD}"/>
    <cellStyle name="Input [yellow] 4 9" xfId="24406" xr:uid="{34BE23D4-4E4F-48B2-9A52-D6CF9B46DEFD}"/>
    <cellStyle name="Input [yellow] 5" xfId="438" xr:uid="{57D89ADA-8743-4142-9535-CF6216A811B9}"/>
    <cellStyle name="Input [yellow] 5 10" xfId="23142" xr:uid="{9E4CF69F-A758-42DE-B992-DB4702508FF0}"/>
    <cellStyle name="Input [yellow] 5 11" xfId="24334" xr:uid="{88C9E9BA-69B7-4D33-B5C8-DD3545C17D72}"/>
    <cellStyle name="Input [yellow] 5 12" xfId="16898" xr:uid="{76A5DA14-5055-452C-ACC3-CE05A7CE8C02}"/>
    <cellStyle name="Input [yellow] 5 13" xfId="19417" xr:uid="{4045065E-FB32-4A94-AAB3-5459167300E1}"/>
    <cellStyle name="Input [yellow] 5 14" xfId="4760" xr:uid="{7661C3B9-A188-4173-BF2F-BBCB2677FE37}"/>
    <cellStyle name="Input [yellow] 5 2" xfId="982" xr:uid="{EC323120-7377-4142-92AF-89900473BC49}"/>
    <cellStyle name="Input [yellow] 5 2 10" xfId="17318" xr:uid="{96A48DF4-B19A-4AD6-A074-71175F8BDC97}"/>
    <cellStyle name="Input [yellow] 5 2 11" xfId="5356" xr:uid="{6BEF1D3F-5AB5-4D39-8BC4-704742100105}"/>
    <cellStyle name="Input [yellow] 5 2 12" xfId="22807" xr:uid="{DA11001B-DA5E-4DA4-9390-1154D219CB0C}"/>
    <cellStyle name="Input [yellow] 5 2 13" xfId="23316" xr:uid="{9C85ACDC-5A33-4139-BA23-4B52C099291B}"/>
    <cellStyle name="Input [yellow] 5 2 14" xfId="24220" xr:uid="{650B6692-4011-4F13-82B7-111F4514AA29}"/>
    <cellStyle name="Input [yellow] 5 2 15" xfId="26114" xr:uid="{61899F1C-986F-4CB2-A2CD-22C995F37F70}"/>
    <cellStyle name="Input [yellow] 5 2 16" xfId="27907" xr:uid="{B28F516A-DED2-40D2-8399-BDEAE7441059}"/>
    <cellStyle name="Input [yellow] 5 2 17" xfId="29678" xr:uid="{EA038F88-28B3-4AE5-99D9-5D770106A161}"/>
    <cellStyle name="Input [yellow] 5 2 2" xfId="3990" xr:uid="{C0FE3D10-9551-46C6-A7D4-2B10E991D94F}"/>
    <cellStyle name="Input [yellow] 5 2 2 10" xfId="21461" xr:uid="{42CDCB30-2CB9-4E0C-86E3-EA4707586841}"/>
    <cellStyle name="Input [yellow] 5 2 2 11" xfId="23395" xr:uid="{5323BB99-2D11-4816-B083-448A271D646A}"/>
    <cellStyle name="Input [yellow] 5 2 2 12" xfId="25100" xr:uid="{DD01A974-593D-41D6-A384-0AC2ACD008CB}"/>
    <cellStyle name="Input [yellow] 5 2 2 13" xfId="26373" xr:uid="{841A6334-6212-48C6-9BD1-63FCEBD5B83F}"/>
    <cellStyle name="Input [yellow] 5 2 2 14" xfId="28159" xr:uid="{E19C07B1-FEAB-423D-9B49-1171F3368ECF}"/>
    <cellStyle name="Input [yellow] 5 2 2 15" xfId="29925" xr:uid="{19659F1A-E0FE-421C-8533-BFACF4637D76}"/>
    <cellStyle name="Input [yellow] 5 2 2 16" xfId="31664" xr:uid="{0CBBDAE2-9A64-4CD8-9CBC-EAEE2144C30D}"/>
    <cellStyle name="Input [yellow] 5 2 2 17" xfId="33387" xr:uid="{19E50F11-B11A-47F5-802C-6C90D12055CE}"/>
    <cellStyle name="Input [yellow] 5 2 2 18" xfId="35055" xr:uid="{09F8B9DC-F1D0-4B18-B02E-B7D5D608AE00}"/>
    <cellStyle name="Input [yellow] 5 2 2 2" xfId="6071" xr:uid="{AD074B91-631D-4520-B509-D4B965ED2B05}"/>
    <cellStyle name="Input [yellow] 5 2 2 3" xfId="7562" xr:uid="{ECADB899-7A88-4C28-935A-FAE9B685A766}"/>
    <cellStyle name="Input [yellow] 5 2 2 4" xfId="9414" xr:uid="{31D1F072-709B-4D15-A701-B61621E8AFAF}"/>
    <cellStyle name="Input [yellow] 5 2 2 5" xfId="11262" xr:uid="{F89B8A60-750B-4500-8CB1-E778CFC9D0CD}"/>
    <cellStyle name="Input [yellow] 5 2 2 6" xfId="13272" xr:uid="{63B1B6D4-31EF-406C-88EC-8235D907ED9A}"/>
    <cellStyle name="Input [yellow] 5 2 2 7" xfId="15272" xr:uid="{0C928515-4291-4173-BD0E-2F18BFF75DEA}"/>
    <cellStyle name="Input [yellow] 5 2 2 8" xfId="17399" xr:uid="{81F34F51-2329-4688-B9CF-7EE4020B9E05}"/>
    <cellStyle name="Input [yellow] 5 2 2 9" xfId="19524" xr:uid="{BE001EED-190A-45C3-80E2-6541809E958D}"/>
    <cellStyle name="Input [yellow] 5 2 3" xfId="2622" xr:uid="{EF462B80-A3C9-49D8-96A6-08E292B9B60A}"/>
    <cellStyle name="Input [yellow] 5 2 4" xfId="2250" xr:uid="{8E05A205-EF7E-4C91-A11E-3D0B90CC1405}"/>
    <cellStyle name="Input [yellow] 5 2 5" xfId="4781" xr:uid="{4F9315D7-465E-457E-9D63-FA4BEB17B3C3}"/>
    <cellStyle name="Input [yellow] 5 2 6" xfId="2014" xr:uid="{D984753F-8164-453E-BD9C-1A7BAB5DD266}"/>
    <cellStyle name="Input [yellow] 5 2 7" xfId="7459" xr:uid="{CCCF19E5-4D2F-474E-8248-6BEC8D9BC9A5}"/>
    <cellStyle name="Input [yellow] 5 2 8" xfId="11848" xr:uid="{082DBC34-CCE7-459B-A893-94D8043BB956}"/>
    <cellStyle name="Input [yellow] 5 2 9" xfId="16058" xr:uid="{2B30161C-C6EF-480B-8B44-0650050FD41A}"/>
    <cellStyle name="Input [yellow] 5 3" xfId="3945" xr:uid="{E739883A-DCFC-43F2-82EA-5E9393EC0A8B}"/>
    <cellStyle name="Input [yellow] 5 3 10" xfId="21419" xr:uid="{4A4433C5-81B1-4C94-9F95-63DD71146AA5}"/>
    <cellStyle name="Input [yellow] 5 3 11" xfId="23361" xr:uid="{803D0184-4BD8-4F87-A5D4-D03B9F8C6615}"/>
    <cellStyle name="Input [yellow] 5 3 12" xfId="25055" xr:uid="{1A2F11BE-11B7-42AB-A07B-388DB65BCEA0}"/>
    <cellStyle name="Input [yellow] 5 3 13" xfId="26337" xr:uid="{7BF69A5C-A862-4EF8-8856-7B38E6DC47B4}"/>
    <cellStyle name="Input [yellow] 5 3 14" xfId="28125" xr:uid="{6B82520A-3088-4FA4-93B5-B3AFED822CC4}"/>
    <cellStyle name="Input [yellow] 5 3 15" xfId="29892" xr:uid="{D713BC7F-78CB-4A5C-ACFF-017E9E7A545F}"/>
    <cellStyle name="Input [yellow] 5 3 16" xfId="31635" xr:uid="{7A67FCC0-3D4F-4E45-BDCB-6A8AB403087E}"/>
    <cellStyle name="Input [yellow] 5 3 17" xfId="33359" xr:uid="{7EABEA8D-A9F2-4F80-852E-67E5A3FB7F1D}"/>
    <cellStyle name="Input [yellow] 5 3 18" xfId="35032" xr:uid="{BE503389-509A-474C-92AD-3A739298273D}"/>
    <cellStyle name="Input [yellow] 5 3 2" xfId="6026" xr:uid="{D6A48F78-C09A-4833-9C59-D1A588A196DA}"/>
    <cellStyle name="Input [yellow] 5 3 3" xfId="7517" xr:uid="{64D36E5C-1DBE-41EB-AC0B-B18AE53980AF}"/>
    <cellStyle name="Input [yellow] 5 3 4" xfId="9371" xr:uid="{1F7F4658-281A-495E-85A2-9DCD1EFEFDD7}"/>
    <cellStyle name="Input [yellow] 5 3 5" xfId="11222" xr:uid="{8B0AB5FE-BF46-4555-8A3B-E38B6B7A9A5A}"/>
    <cellStyle name="Input [yellow] 5 3 6" xfId="13227" xr:uid="{313ED8B3-42E7-497E-97A8-943FADD86581}"/>
    <cellStyle name="Input [yellow] 5 3 7" xfId="15231" xr:uid="{CA660DBD-137C-45D9-83A1-363362730743}"/>
    <cellStyle name="Input [yellow] 5 3 8" xfId="17356" xr:uid="{131D9DE0-3A28-47CE-A5EE-740AED01C881}"/>
    <cellStyle name="Input [yellow] 5 3 9" xfId="19485" xr:uid="{94C9948A-D14B-4BF0-AA82-A67CE8551BA4}"/>
    <cellStyle name="Input [yellow] 5 4" xfId="2389" xr:uid="{06F22DEE-85CC-486D-A4E3-E43B0B336B91}"/>
    <cellStyle name="Input [yellow] 5 5" xfId="5109" xr:uid="{F36E58D0-AF88-4D31-AC15-876A06A7B6CC}"/>
    <cellStyle name="Input [yellow] 5 6" xfId="5257" xr:uid="{855D1557-5BE3-4380-9984-4F9DA5732FAD}"/>
    <cellStyle name="Input [yellow] 5 7" xfId="11167" xr:uid="{425CB0DE-D472-4102-8F1E-4B4C5FB077BF}"/>
    <cellStyle name="Input [yellow] 5 8" xfId="20813" xr:uid="{47263440-D7D8-4EAF-99BB-D44B66D21A2C}"/>
    <cellStyle name="Input [yellow] 5 9" xfId="24299" xr:uid="{9B304A3B-BD39-4908-A3DC-A04C79D221EE}"/>
    <cellStyle name="Input [yellow] 6" xfId="714" xr:uid="{88574B3B-84DA-48A5-A045-EDE717BB2407}"/>
    <cellStyle name="Input [yellow] 6 10" xfId="24322" xr:uid="{E9076C0D-4A2B-4EA4-B852-3D6A9E1AD88A}"/>
    <cellStyle name="Input [yellow] 6 11" xfId="16744" xr:uid="{A7F5A99C-DE41-441B-A302-4CA84D45CCFE}"/>
    <cellStyle name="Input [yellow] 6 12" xfId="18162" xr:uid="{89E2A760-923B-4398-B3F6-83B1445A3EE3}"/>
    <cellStyle name="Input [yellow] 6 13" xfId="25718" xr:uid="{90129742-CC7D-4868-984C-2357225B8B7D}"/>
    <cellStyle name="Input [yellow] 6 14" xfId="23323" xr:uid="{8E431D87-77D0-4E95-92CE-F97B516CF797}"/>
    <cellStyle name="Input [yellow] 6 2" xfId="1579" xr:uid="{779EFAE6-DB5B-4C34-86B8-D33DA5E66740}"/>
    <cellStyle name="Input [yellow] 6 2 10" xfId="20724" xr:uid="{868455F1-DC76-45DE-B455-A0FA9A47C1DC}"/>
    <cellStyle name="Input [yellow] 6 2 11" xfId="22687" xr:uid="{D5879757-3B8F-41C2-94FA-09318DBEF419}"/>
    <cellStyle name="Input [yellow] 6 2 12" xfId="1755" xr:uid="{F47AC5FD-781C-47E4-891E-EF9B491BE43D}"/>
    <cellStyle name="Input [yellow] 6 2 13" xfId="27462" xr:uid="{CAB3C963-3377-4ECE-A99A-3D2D4912566A}"/>
    <cellStyle name="Input [yellow] 6 2 14" xfId="29247" xr:uid="{BF836066-14ED-4938-82BF-8D41CC1D507F}"/>
    <cellStyle name="Input [yellow] 6 2 15" xfId="31009" xr:uid="{42E3FB83-4B21-4FD8-9C8C-FC429E4C0B12}"/>
    <cellStyle name="Input [yellow] 6 2 16" xfId="32745" xr:uid="{CB771DF8-F253-4E03-92E2-6A9A3F9811AD}"/>
    <cellStyle name="Input [yellow] 6 2 17" xfId="34460" xr:uid="{415830EF-E7DF-4A46-9F29-62B79AA94F11}"/>
    <cellStyle name="Input [yellow] 6 2 2" xfId="4576" xr:uid="{8D931862-A19E-458E-B196-C162D14AA6C6}"/>
    <cellStyle name="Input [yellow] 6 2 2 10" xfId="22046" xr:uid="{35C8038C-2983-4AA5-A6DB-EFF9263972F0}"/>
    <cellStyle name="Input [yellow] 6 2 2 11" xfId="23979" xr:uid="{77238630-CA1B-477A-BD87-2FFC632CED64}"/>
    <cellStyle name="Input [yellow] 6 2 2 12" xfId="25681" xr:uid="{887DC3B3-CA8D-4A0D-AD20-993DED5BE5ED}"/>
    <cellStyle name="Input [yellow] 6 2 2 13" xfId="26957" xr:uid="{38480A06-DE61-49EC-8AEF-762555029D7C}"/>
    <cellStyle name="Input [yellow] 6 2 2 14" xfId="28743" xr:uid="{FA1EDF25-E521-4D5C-AFBC-985D0000A6D2}"/>
    <cellStyle name="Input [yellow] 6 2 2 15" xfId="30508" xr:uid="{D22B3EDF-C8A5-48AD-8FB8-00C4AB83057A}"/>
    <cellStyle name="Input [yellow] 6 2 2 16" xfId="32247" xr:uid="{61A5D701-7CA6-4F2B-82C0-75A4406800D5}"/>
    <cellStyle name="Input [yellow] 6 2 2 17" xfId="33966" xr:uid="{D0C4D585-29D4-4836-AE12-A4014F7D2B0D}"/>
    <cellStyle name="Input [yellow] 6 2 2 18" xfId="35634" xr:uid="{5CDB3615-0FCD-4221-80CE-66A2AB6270B2}"/>
    <cellStyle name="Input [yellow] 6 2 2 2" xfId="6657" xr:uid="{9EC14665-FF15-4089-B944-5E241DD1FB11}"/>
    <cellStyle name="Input [yellow] 6 2 2 3" xfId="8147" xr:uid="{066723E9-297C-4DF5-B8E3-ECD100E381F3}"/>
    <cellStyle name="Input [yellow] 6 2 2 4" xfId="9999" xr:uid="{11798414-A0D6-478C-99AF-0E722F9BE971}"/>
    <cellStyle name="Input [yellow] 6 2 2 5" xfId="11847" xr:uid="{AACE0020-B692-4462-B6F9-5C7887A44337}"/>
    <cellStyle name="Input [yellow] 6 2 2 6" xfId="13858" xr:uid="{9D5892C2-BDCE-4F9F-847E-1E179B2FB4EC}"/>
    <cellStyle name="Input [yellow] 6 2 2 7" xfId="15858" xr:uid="{42E05B5A-F58F-4D29-961B-DD48238A9167}"/>
    <cellStyle name="Input [yellow] 6 2 2 8" xfId="17985" xr:uid="{1320FE5F-335A-4474-98BD-3F713A36CD5B}"/>
    <cellStyle name="Input [yellow] 6 2 2 9" xfId="20109" xr:uid="{09E3F4FF-C1F2-4A3B-8AAF-4092846F60D9}"/>
    <cellStyle name="Input [yellow] 6 2 3" xfId="3218" xr:uid="{361DA3A4-BCFF-437A-A44A-55E18737BD3C}"/>
    <cellStyle name="Input [yellow] 6 2 4" xfId="6793" xr:uid="{662A6D98-FC6C-4E34-A998-5E5285BD9984}"/>
    <cellStyle name="Input [yellow] 6 2 5" xfId="8652" xr:uid="{0A3A8B4E-40B5-4BF3-84DF-D86BA1CBA4FB}"/>
    <cellStyle name="Input [yellow] 6 2 6" xfId="10505" xr:uid="{DFA951F6-AEF9-471C-A488-E6CA3408435B}"/>
    <cellStyle name="Input [yellow] 6 2 7" xfId="12506" xr:uid="{713D6CF6-0DD5-4E7A-8C15-5AD4BC8862B2}"/>
    <cellStyle name="Input [yellow] 6 2 8" xfId="14519" xr:uid="{6A3136F9-7419-4472-88D7-E62E7C722B91}"/>
    <cellStyle name="Input [yellow] 6 2 9" xfId="16650" xr:uid="{7D4BFCDC-6BEE-4F8F-A291-1808F8325BCC}"/>
    <cellStyle name="Input [yellow] 6 3" xfId="3947" xr:uid="{40B64FB3-4CCE-439E-8495-000470F3F622}"/>
    <cellStyle name="Input [yellow] 6 3 10" xfId="21421" xr:uid="{1A1F0468-1CDA-4336-8F66-DD967E33F40C}"/>
    <cellStyle name="Input [yellow] 6 3 11" xfId="23363" xr:uid="{989A8906-4509-4A7D-A603-FC05FA2273AB}"/>
    <cellStyle name="Input [yellow] 6 3 12" xfId="25057" xr:uid="{0E4AFA52-345E-416E-9CDD-8F1FA5754DE3}"/>
    <cellStyle name="Input [yellow] 6 3 13" xfId="26338" xr:uid="{81D5D0F3-DF39-4870-BDFA-F0F16F85A25D}"/>
    <cellStyle name="Input [yellow] 6 3 14" xfId="28126" xr:uid="{88DC8844-8D8D-4699-9798-65FE31B0DC76}"/>
    <cellStyle name="Input [yellow] 6 3 15" xfId="29893" xr:uid="{2AF75840-2ADF-437A-BF40-18B4C6E2B3BD}"/>
    <cellStyle name="Input [yellow] 6 3 16" xfId="31636" xr:uid="{C3EC7CA5-1295-4525-BDFF-F87D0CED28E4}"/>
    <cellStyle name="Input [yellow] 6 3 17" xfId="33360" xr:uid="{63484346-00CA-4CFC-AA6B-5B25E106D8D3}"/>
    <cellStyle name="Input [yellow] 6 3 18" xfId="35033" xr:uid="{3BB38B61-620D-4328-AEEA-0D8F43223035}"/>
    <cellStyle name="Input [yellow] 6 3 2" xfId="6028" xr:uid="{4B3B7C2D-3F88-47E2-BE5B-DE1B7E3112D3}"/>
    <cellStyle name="Input [yellow] 6 3 3" xfId="7519" xr:uid="{94CBF5E1-C416-4BD5-88CC-87AEDBCC6293}"/>
    <cellStyle name="Input [yellow] 6 3 4" xfId="9373" xr:uid="{ED61660F-7726-4EB8-BB69-4AF8B32FA35D}"/>
    <cellStyle name="Input [yellow] 6 3 5" xfId="11224" xr:uid="{0AE7ED46-BB7C-4B09-8E8F-3E01FD728CF7}"/>
    <cellStyle name="Input [yellow] 6 3 6" xfId="13229" xr:uid="{B4CAEFE7-6C1F-4105-B9E8-BFC73440CC35}"/>
    <cellStyle name="Input [yellow] 6 3 7" xfId="15233" xr:uid="{12583F9D-CE54-442A-95DD-78215FEDEA9A}"/>
    <cellStyle name="Input [yellow] 6 3 8" xfId="17358" xr:uid="{258988B8-EE36-425D-9942-409F1C70B727}"/>
    <cellStyle name="Input [yellow] 6 3 9" xfId="19487" xr:uid="{22739B0E-B1E8-4FC0-9A13-4A7BA971C856}"/>
    <cellStyle name="Input [yellow] 6 4" xfId="1815" xr:uid="{A79F112F-13D5-4B62-B501-C896C510D162}"/>
    <cellStyle name="Input [yellow] 6 5" xfId="4747" xr:uid="{9F52CCE2-530B-4687-AAFF-76E3DB246C0B}"/>
    <cellStyle name="Input [yellow] 6 6" xfId="5357" xr:uid="{9E9BAD10-91F9-49E5-A44C-0DE3AE1AB368}"/>
    <cellStyle name="Input [yellow] 6 7" xfId="5151" xr:uid="{EE766C7C-2065-4378-BA18-2843047D4FB1}"/>
    <cellStyle name="Input [yellow] 6 8" xfId="19240" xr:uid="{71541D2F-7567-40DF-AB1C-D7EFF29F9613}"/>
    <cellStyle name="Input [yellow] 6 9" xfId="24223" xr:uid="{260F8729-06E0-45CD-9B5B-54D67602A116}"/>
    <cellStyle name="Input [yellow] 7" xfId="942" xr:uid="{AA190C3F-BF60-423B-9430-628A2B65613B}"/>
    <cellStyle name="Input [yellow] 7 2" xfId="1542" xr:uid="{4A58B2AD-3244-4B81-9395-538F48C8AB45}"/>
    <cellStyle name="Input [yellow] 7 2 10" xfId="20688" xr:uid="{6FC730DA-A8F2-4D87-90EA-91ADD7D48913}"/>
    <cellStyle name="Input [yellow] 7 2 11" xfId="22651" xr:uid="{11AF3A97-299A-43D7-A1CC-752B975A61B2}"/>
    <cellStyle name="Input [yellow] 7 2 12" xfId="20359" xr:uid="{9D3A9903-E498-4CE6-8F5F-5A7BCAD08FB1}"/>
    <cellStyle name="Input [yellow] 7 2 13" xfId="27425" xr:uid="{3D08C479-F082-44D7-B944-C0F86A4DF570}"/>
    <cellStyle name="Input [yellow] 7 2 14" xfId="29210" xr:uid="{F8034231-CDF8-403C-8C1A-6AFCDD117D7B}"/>
    <cellStyle name="Input [yellow] 7 2 15" xfId="30972" xr:uid="{4B668A4B-41E2-4D45-AB78-CC5804095FFA}"/>
    <cellStyle name="Input [yellow] 7 2 16" xfId="32709" xr:uid="{205BD270-E095-42C4-97FE-451C4132A703}"/>
    <cellStyle name="Input [yellow] 7 2 17" xfId="34425" xr:uid="{EB9C0399-8467-4891-9335-BD64D94B4358}"/>
    <cellStyle name="Input [yellow] 7 2 2" xfId="4540" xr:uid="{1F25D90A-AC47-4B9C-AEA3-6AE687248C7F}"/>
    <cellStyle name="Input [yellow] 7 2 2 10" xfId="22010" xr:uid="{525F0431-821D-43C4-9812-9908EE4816BC}"/>
    <cellStyle name="Input [yellow] 7 2 2 11" xfId="23944" xr:uid="{E0639ADA-9102-4EA1-9EC4-1633F976120F}"/>
    <cellStyle name="Input [yellow] 7 2 2 12" xfId="25646" xr:uid="{DCDEC060-0B08-4F5B-BACB-2D7586E3A6E7}"/>
    <cellStyle name="Input [yellow] 7 2 2 13" xfId="26921" xr:uid="{34BAEF05-F288-4585-BDE0-02693B07F9EA}"/>
    <cellStyle name="Input [yellow] 7 2 2 14" xfId="28707" xr:uid="{12E0C53E-A122-4E95-B478-3B1619C95207}"/>
    <cellStyle name="Input [yellow] 7 2 2 15" xfId="30472" xr:uid="{95614129-0241-4B28-B24A-AE21DB2B2ABD}"/>
    <cellStyle name="Input [yellow] 7 2 2 16" xfId="32211" xr:uid="{78BED7A0-3A04-401A-81A4-7A5BC2B1F238}"/>
    <cellStyle name="Input [yellow] 7 2 2 17" xfId="33931" xr:uid="{A89F7B24-C728-41C6-952D-1DF57FCCDE90}"/>
    <cellStyle name="Input [yellow] 7 2 2 18" xfId="35599" xr:uid="{6C2600D4-EE55-4C61-90BF-986ED134D559}"/>
    <cellStyle name="Input [yellow] 7 2 2 2" xfId="6621" xr:uid="{AEE71EE6-AEA7-41AD-9243-A44940D186FA}"/>
    <cellStyle name="Input [yellow] 7 2 2 3" xfId="8111" xr:uid="{D92586AD-C9F5-4B8E-9FA0-0A2C0D86923F}"/>
    <cellStyle name="Input [yellow] 7 2 2 4" xfId="9963" xr:uid="{7CC8DA3B-77B8-41E9-8184-2558BC090373}"/>
    <cellStyle name="Input [yellow] 7 2 2 5" xfId="11811" xr:uid="{73A7E74C-2B45-4F19-8986-9AEDFEFFCFE5}"/>
    <cellStyle name="Input [yellow] 7 2 2 6" xfId="13822" xr:uid="{65E74180-AA56-4184-A6ED-04DEE72330C1}"/>
    <cellStyle name="Input [yellow] 7 2 2 7" xfId="15822" xr:uid="{092E9ED4-D9AB-4533-BB49-C3B84CF5DF62}"/>
    <cellStyle name="Input [yellow] 7 2 2 8" xfId="17949" xr:uid="{DF57C8F1-F3C4-4548-ABBE-A73619C76D80}"/>
    <cellStyle name="Input [yellow] 7 2 2 9" xfId="20074" xr:uid="{D3A29DEE-E36F-4251-9EFD-B7CC3A9E1418}"/>
    <cellStyle name="Input [yellow] 7 2 3" xfId="3181" xr:uid="{86E76CF0-28DE-41A2-B62E-E82147A222B8}"/>
    <cellStyle name="Input [yellow] 7 2 4" xfId="6756" xr:uid="{2C08B374-A9DE-4E7D-AA82-18FCB7E138EA}"/>
    <cellStyle name="Input [yellow] 7 2 5" xfId="8615" xr:uid="{41A94540-2985-4D11-8872-DD8A2F53B4DB}"/>
    <cellStyle name="Input [yellow] 7 2 6" xfId="10468" xr:uid="{E4E4949B-9E28-4194-9CA4-DB07DFF500D9}"/>
    <cellStyle name="Input [yellow] 7 2 7" xfId="12469" xr:uid="{E53422A9-C9D5-4A34-B657-960CCC1F4699}"/>
    <cellStyle name="Input [yellow] 7 2 8" xfId="14482" xr:uid="{4F1B59D1-BDFE-4ACE-81A8-B79B18F17D08}"/>
    <cellStyle name="Input [yellow] 7 2 9" xfId="16614" xr:uid="{0431F02E-CD3F-4B4E-A7E5-65F5FF5E2F2D}"/>
    <cellStyle name="Input [yellow] 7 3" xfId="1635" xr:uid="{77FD6E79-8143-4C18-87CA-0E987E31B2CC}"/>
    <cellStyle name="Input [yellow] 7 3 10" xfId="18832" xr:uid="{B75342B7-AF5F-4431-9ED2-2DF2BA54C3B1}"/>
    <cellStyle name="Input [yellow] 7 3 11" xfId="20777" xr:uid="{81D070CE-22B1-4DD2-966F-C3FA622D0B22}"/>
    <cellStyle name="Input [yellow] 7 3 12" xfId="22742" xr:uid="{D2F419C4-2AAA-4603-91C2-C92231CA8CF6}"/>
    <cellStyle name="Input [yellow] 7 3 13" xfId="25022" xr:uid="{F387F4FB-056F-41CE-97E0-71A574F088FC}"/>
    <cellStyle name="Input [yellow] 7 3 14" xfId="27517" xr:uid="{3F603B8C-C4DA-48CA-853B-B613C426A188}"/>
    <cellStyle name="Input [yellow] 7 3 15" xfId="29301" xr:uid="{94E32BD3-BA6F-4362-8E37-BBD48C2F3598}"/>
    <cellStyle name="Input [yellow] 7 3 16" xfId="31062" xr:uid="{AB524B20-3DF5-48FA-9827-2178797A8BDF}"/>
    <cellStyle name="Input [yellow] 7 3 17" xfId="32796" xr:uid="{FC27951D-31FE-42D7-AEF5-07B27A0ADE9D}"/>
    <cellStyle name="Input [yellow] 7 3 18" xfId="34511" xr:uid="{E6F69BCA-2366-42C0-9001-62C3C8A823F4}"/>
    <cellStyle name="Input [yellow] 7 3 2" xfId="4630" xr:uid="{ED6291BF-6BB5-413F-8236-62FDF8CCE96E}"/>
    <cellStyle name="Input [yellow] 7 3 2 10" xfId="22099" xr:uid="{8EC53630-0C78-436E-9440-EABE4847B7E6}"/>
    <cellStyle name="Input [yellow] 7 3 2 11" xfId="24033" xr:uid="{800D9FEE-85E6-49D9-9AE9-959F6B136FFC}"/>
    <cellStyle name="Input [yellow] 7 3 2 12" xfId="25734" xr:uid="{7AF76C64-8417-4942-8196-6D3DCD1E5BA2}"/>
    <cellStyle name="Input [yellow] 7 3 2 13" xfId="27011" xr:uid="{0F69375E-3F82-4925-86B6-67D1CDBBD793}"/>
    <cellStyle name="Input [yellow] 7 3 2 14" xfId="28797" xr:uid="{C8D0712E-8F3B-48E0-8146-FEF1AA0C57DF}"/>
    <cellStyle name="Input [yellow] 7 3 2 15" xfId="30561" xr:uid="{BDAF9CDF-B1E0-47E2-9E65-7A95B3B7EE12}"/>
    <cellStyle name="Input [yellow] 7 3 2 16" xfId="32300" xr:uid="{C02DE91D-1403-4DCB-8263-54D405F13DDD}"/>
    <cellStyle name="Input [yellow] 7 3 2 17" xfId="34017" xr:uid="{C41598D3-6AF6-4D2D-8A76-51F758A4CB22}"/>
    <cellStyle name="Input [yellow] 7 3 2 18" xfId="35685" xr:uid="{4D2D0E63-5824-4425-8D15-C259A373B49F}"/>
    <cellStyle name="Input [yellow] 7 3 2 2" xfId="6711" xr:uid="{3C90E798-19CF-43D2-82BA-2512FE1845B2}"/>
    <cellStyle name="Input [yellow] 7 3 2 3" xfId="8201" xr:uid="{C33E97EC-9379-486F-B559-097FB0CE67BD}"/>
    <cellStyle name="Input [yellow] 7 3 2 4" xfId="10053" xr:uid="{65C70FD9-E7C5-4CF2-8E11-386154B7B9B4}"/>
    <cellStyle name="Input [yellow] 7 3 2 5" xfId="11901" xr:uid="{99142304-8C8B-4D47-BD94-42AACC788131}"/>
    <cellStyle name="Input [yellow] 7 3 2 6" xfId="13912" xr:uid="{3707583D-906C-4243-AE55-B1C9C7893603}"/>
    <cellStyle name="Input [yellow] 7 3 2 7" xfId="15910" xr:uid="{1FC127A4-0BCC-4F35-981E-948AF9648148}"/>
    <cellStyle name="Input [yellow] 7 3 2 8" xfId="18038" xr:uid="{D68142F3-5692-4D21-86B5-46D3216B738A}"/>
    <cellStyle name="Input [yellow] 7 3 2 9" xfId="20161" xr:uid="{27F4C991-37F0-4B93-93EB-2B467B4781FB}"/>
    <cellStyle name="Input [yellow] 7 3 3" xfId="3274" xr:uid="{28366D53-B0F0-460C-A4E0-4CE230BD5FF5}"/>
    <cellStyle name="Input [yellow] 7 3 4" xfId="6849" xr:uid="{929F7399-41BE-4A0D-8581-FC2F1F4A09C8}"/>
    <cellStyle name="Input [yellow] 7 3 5" xfId="8708" xr:uid="{AD896220-9ED2-4DB0-BB77-A46F5096E869}"/>
    <cellStyle name="Input [yellow] 7 3 6" xfId="10561" xr:uid="{BC875120-3EFD-494A-B82B-C964DC171DA5}"/>
    <cellStyle name="Input [yellow] 7 3 7" xfId="12561" xr:uid="{01E61A1D-B9AA-4A19-B097-54046A64BC72}"/>
    <cellStyle name="Input [yellow] 7 3 8" xfId="14574" xr:uid="{09B29522-303B-4A0B-AD7E-30E4EAFCC78C}"/>
    <cellStyle name="Input [yellow] 7 3 9" xfId="16705" xr:uid="{0EBF6087-81A6-4029-AEDB-B426E2AC6FC2}"/>
    <cellStyle name="Input [yellow] 7 4" xfId="1544" xr:uid="{5F75497B-46EB-4D10-8860-62C2F9EDBA04}"/>
    <cellStyle name="Input [yellow] 7 4 10" xfId="18743" xr:uid="{27933155-616C-45AB-A95A-FDCB448B446F}"/>
    <cellStyle name="Input [yellow] 7 4 11" xfId="20690" xr:uid="{F6582400-7F2E-4CB9-B6A8-D925F2A4D0C2}"/>
    <cellStyle name="Input [yellow] 7 4 12" xfId="22653" xr:uid="{4761842B-E9F3-48AD-B5A2-531779938FC6}"/>
    <cellStyle name="Input [yellow] 7 4 13" xfId="18852" xr:uid="{E91569B8-808C-4414-90E1-96DF4B9E1680}"/>
    <cellStyle name="Input [yellow] 7 4 14" xfId="27427" xr:uid="{C75C1FE7-1ABE-49DA-A356-005BF20EC794}"/>
    <cellStyle name="Input [yellow] 7 4 15" xfId="29212" xr:uid="{7EB1D39C-B195-47F9-B68C-ACFE67C6BC4D}"/>
    <cellStyle name="Input [yellow] 7 4 16" xfId="30974" xr:uid="{54D805F5-9AD6-4E43-8719-CD2C92042B11}"/>
    <cellStyle name="Input [yellow] 7 4 17" xfId="32711" xr:uid="{088ECAEF-AAFA-47C2-929B-6E37BC4E61F6}"/>
    <cellStyle name="Input [yellow] 7 4 18" xfId="34427" xr:uid="{DF9E977C-16CC-4CF6-806E-068C767A093E}"/>
    <cellStyle name="Input [yellow] 7 4 2" xfId="4542" xr:uid="{1A493830-18C3-43A6-A89A-0EC3E588338B}"/>
    <cellStyle name="Input [yellow] 7 4 2 10" xfId="22012" xr:uid="{74366038-B2AF-4D3D-865D-6F41CF1A1949}"/>
    <cellStyle name="Input [yellow] 7 4 2 11" xfId="23946" xr:uid="{056484BB-4A6D-473C-9995-1C2BCA041692}"/>
    <cellStyle name="Input [yellow] 7 4 2 12" xfId="25648" xr:uid="{D09968E8-4125-4771-878E-E39DFEE78C2B}"/>
    <cellStyle name="Input [yellow] 7 4 2 13" xfId="26923" xr:uid="{E9BCB6C2-241F-4B18-AE3F-6B92A5149467}"/>
    <cellStyle name="Input [yellow] 7 4 2 14" xfId="28709" xr:uid="{D2E13062-0675-469B-B481-18437F052B00}"/>
    <cellStyle name="Input [yellow] 7 4 2 15" xfId="30474" xr:uid="{8BC8BF41-AAFE-485B-A7D0-2A48C30F9394}"/>
    <cellStyle name="Input [yellow] 7 4 2 16" xfId="32213" xr:uid="{83406079-BDF5-442D-8915-7CB894CD97ED}"/>
    <cellStyle name="Input [yellow] 7 4 2 17" xfId="33933" xr:uid="{6213B11D-B9B3-450E-8E4D-28F77E94905D}"/>
    <cellStyle name="Input [yellow] 7 4 2 18" xfId="35601" xr:uid="{6F703BB2-E280-4439-90D8-0F99D3DF90DB}"/>
    <cellStyle name="Input [yellow] 7 4 2 2" xfId="6623" xr:uid="{6B3FFDA7-7720-4BB7-B001-213F3B53F6AC}"/>
    <cellStyle name="Input [yellow] 7 4 2 3" xfId="8113" xr:uid="{9439FA7F-9B68-4FFC-B539-9F2E65D238D7}"/>
    <cellStyle name="Input [yellow] 7 4 2 4" xfId="9965" xr:uid="{8EC13482-D166-438E-94DC-F050B694D02F}"/>
    <cellStyle name="Input [yellow] 7 4 2 5" xfId="11813" xr:uid="{94C32DAD-FE48-45B9-8419-A3E1A3D15A3D}"/>
    <cellStyle name="Input [yellow] 7 4 2 6" xfId="13824" xr:uid="{64D58373-DA3F-4386-ADEB-F485DD4F6FF2}"/>
    <cellStyle name="Input [yellow] 7 4 2 7" xfId="15824" xr:uid="{C6453891-F63E-47EF-BA41-6CBB3178F9F5}"/>
    <cellStyle name="Input [yellow] 7 4 2 8" xfId="17951" xr:uid="{E30E5C3A-ABC8-4A90-B4FD-3BFDED0CB3D8}"/>
    <cellStyle name="Input [yellow] 7 4 2 9" xfId="20076" xr:uid="{C6374329-3549-4D43-B274-DE203F626238}"/>
    <cellStyle name="Input [yellow] 7 4 3" xfId="3183" xr:uid="{4B7658A5-3F72-41B0-8DAA-1744A99177A8}"/>
    <cellStyle name="Input [yellow] 7 4 4" xfId="6758" xr:uid="{ADF482C3-A4C9-4A07-A853-43B41750758B}"/>
    <cellStyle name="Input [yellow] 7 4 5" xfId="8617" xr:uid="{E2404B4A-D69A-4227-A038-7D8FC339CA0A}"/>
    <cellStyle name="Input [yellow] 7 4 6" xfId="10470" xr:uid="{9DE16CEF-010B-4CC3-9111-10F3096F3098}"/>
    <cellStyle name="Input [yellow] 7 4 7" xfId="12471" xr:uid="{12091C09-B282-4029-BBBF-E956B6E63516}"/>
    <cellStyle name="Input [yellow] 7 4 8" xfId="14484" xr:uid="{520E2568-5410-4913-BDA4-83769A6A538F}"/>
    <cellStyle name="Input [yellow] 7 4 9" xfId="16616" xr:uid="{B5D95B3C-DDFE-49F9-A005-AC7287D01636}"/>
    <cellStyle name="Input [yellow] 7 5" xfId="3685" xr:uid="{D184D687-EDFC-4D04-9322-2A664E718AB4}"/>
    <cellStyle name="Input [yellow] 7 5 10" xfId="21175" xr:uid="{89C7B436-347A-4E3E-B36A-E6BAF321F5C7}"/>
    <cellStyle name="Input [yellow] 7 5 11" xfId="23127" xr:uid="{965ECB38-CCAC-4B2B-944A-D59E64F8E7F4}"/>
    <cellStyle name="Input [yellow] 7 5 12" xfId="24803" xr:uid="{99CD5DD3-9E49-4451-ABCF-C326E43AF2D4}"/>
    <cellStyle name="Input [yellow] 7 5 13" xfId="26107" xr:uid="{57B92F8F-D106-4D10-A2D8-AA1F73ACCC26}"/>
    <cellStyle name="Input [yellow] 7 5 14" xfId="27900" xr:uid="{FD06C9D7-434E-4417-B4B5-2CCB756B9279}"/>
    <cellStyle name="Input [yellow] 7 5 15" xfId="29672" xr:uid="{D99006EF-C171-43CD-B291-A48780D6CAAD}"/>
    <cellStyle name="Input [yellow] 7 5 16" xfId="31426" xr:uid="{F9862245-4AF3-465A-8BAF-5D76FCA0BAE7}"/>
    <cellStyle name="Input [yellow] 7 5 17" xfId="33155" xr:uid="{80E4B7FC-E78B-4DE7-B274-62B63993EE06}"/>
    <cellStyle name="Input [yellow] 7 5 18" xfId="34846" xr:uid="{2454D693-1D2E-4731-AF50-8D8E60CEBBFF}"/>
    <cellStyle name="Input [yellow] 7 5 2" xfId="5766" xr:uid="{12B4554D-A6A4-4D54-BCF9-232E02F8979B}"/>
    <cellStyle name="Input [yellow] 7 5 3" xfId="7259" xr:uid="{60AF37B3-CD3B-4CBE-907E-25D403D23C96}"/>
    <cellStyle name="Input [yellow] 7 5 4" xfId="9116" xr:uid="{8C0C1F46-87D3-4959-AE80-DD29D29B1AB9}"/>
    <cellStyle name="Input [yellow] 7 5 5" xfId="10968" xr:uid="{7D31835E-67EE-452D-89A2-ED8BB5584C37}"/>
    <cellStyle name="Input [yellow] 7 5 6" xfId="12968" xr:uid="{71DED3AF-DDC1-45C1-A828-8C5A69E0742F}"/>
    <cellStyle name="Input [yellow] 7 5 7" xfId="14976" xr:uid="{38C2DB57-0D2F-4718-BE60-312341F3ACF2}"/>
    <cellStyle name="Input [yellow] 7 5 8" xfId="17107" xr:uid="{35D1AC7A-4A17-47B3-AA16-ED351A2AEE8B}"/>
    <cellStyle name="Input [yellow] 7 5 9" xfId="19233" xr:uid="{F9D8345C-EC1B-4045-A3AD-16456EEA0843}"/>
    <cellStyle name="Input [yellow] 7 6" xfId="3866" xr:uid="{E6366AD7-CE60-4D0C-8E45-6FB5833FC9EC}"/>
    <cellStyle name="Input [yellow] 7 6 10" xfId="21353" xr:uid="{78FFC67E-8472-45ED-9B8C-98525657F744}"/>
    <cellStyle name="Input [yellow] 7 6 11" xfId="23303" xr:uid="{9AF41F7B-93EE-4F70-BB1C-30FB287952CF}"/>
    <cellStyle name="Input [yellow] 7 6 12" xfId="24983" xr:uid="{FE1792B2-7E7F-4773-B874-6620998734F3}"/>
    <cellStyle name="Input [yellow] 7 6 13" xfId="26284" xr:uid="{33E40463-3EE4-4DBD-B9EB-97A84F378CBC}"/>
    <cellStyle name="Input [yellow] 7 6 14" xfId="28076" xr:uid="{94C8A3B0-9C2C-4C43-86CD-C75EF6BB0C7A}"/>
    <cellStyle name="Input [yellow] 7 6 15" xfId="29846" xr:uid="{3D7D56B7-7C0C-4BEB-A435-C5CC4A90A6B7}"/>
    <cellStyle name="Input [yellow] 7 6 16" xfId="31595" xr:uid="{77DF86EA-4E99-48CC-9575-E51CA4969AC7}"/>
    <cellStyle name="Input [yellow] 7 6 17" xfId="33322" xr:uid="{C097000D-802B-484F-9DFD-50C7D20E5312}"/>
    <cellStyle name="Input [yellow] 7 6 18" xfId="35012" xr:uid="{5BDE0CC2-8091-4726-ACF5-4CD12145F9A3}"/>
    <cellStyle name="Input [yellow] 7 6 2" xfId="5947" xr:uid="{1B4CE017-D5FA-4995-B320-CA25D78D52D8}"/>
    <cellStyle name="Input [yellow] 7 6 3" xfId="7440" xr:uid="{789103A0-298B-450B-BA66-A8D5DAE5C05B}"/>
    <cellStyle name="Input [yellow] 7 6 4" xfId="9295" xr:uid="{D0EC5DD6-85CF-4F8E-8379-0FE2618E68D9}"/>
    <cellStyle name="Input [yellow] 7 6 5" xfId="11145" xr:uid="{4EE300CE-B552-4463-94CE-358370BC11B5}"/>
    <cellStyle name="Input [yellow] 7 6 6" xfId="13149" xr:uid="{E51D23D5-E43E-484B-8074-DD0F87E60CDF}"/>
    <cellStyle name="Input [yellow] 7 6 7" xfId="15157" xr:uid="{1A684FC0-7650-4575-9B0F-14C304B371B4}"/>
    <cellStyle name="Input [yellow] 7 6 8" xfId="17285" xr:uid="{FAEA30E7-4314-4F39-BF65-D5AF49A84A25}"/>
    <cellStyle name="Input [yellow] 7 6 9" xfId="19412" xr:uid="{63D0C244-4918-42F2-98C5-7EB5C4AE34D3}"/>
    <cellStyle name="Input [yellow] 7 7" xfId="2242" xr:uid="{408619F9-2CB0-429C-BE46-CEFC4D8F0AEB}"/>
    <cellStyle name="Input 10" xfId="1011" xr:uid="{3B899FAE-6072-4515-9061-C30C31AA6981}"/>
    <cellStyle name="Input 11" xfId="1618" xr:uid="{E9F92572-1337-4FD1-871C-3702C7936B45}"/>
    <cellStyle name="Input 12" xfId="3384" xr:uid="{AC9F0A6A-B47D-480C-8C66-44788E4FF9A2}"/>
    <cellStyle name="Input 13" xfId="3474" xr:uid="{CDD918FA-5367-4B7C-82F7-C8FE2F6F94B7}"/>
    <cellStyle name="Input 2" xfId="329" xr:uid="{E3934AF5-D583-46AB-8F5A-4C7BC6C94389}"/>
    <cellStyle name="Input 3" xfId="351" xr:uid="{14691CF9-AF8E-4095-9A04-C46581AF567D}"/>
    <cellStyle name="Input 4" xfId="376" xr:uid="{F1C3567D-B074-4542-BC90-758C5433843F}"/>
    <cellStyle name="Input 5" xfId="350" xr:uid="{ECC9C833-E000-45B3-898A-8123B37BFC03}"/>
    <cellStyle name="Input 6" xfId="375" xr:uid="{3273C2B7-D021-4E41-9AF1-E9804C85769B}"/>
    <cellStyle name="Input 7" xfId="349" xr:uid="{EE735C50-9F9C-434C-8D54-E187DE86D723}"/>
    <cellStyle name="Input 8" xfId="278" xr:uid="{026BD96E-F30D-4F34-8E2A-9F7B8B3FA7A9}"/>
    <cellStyle name="Input 9" xfId="1078" xr:uid="{B0445547-C13A-43E1-8FE7-F17BF7A7F4FF}"/>
    <cellStyle name="Linked Cell 2" xfId="344" xr:uid="{2E9E37C0-5D39-4251-8C5A-04C5426B7C2C}"/>
    <cellStyle name="Linked Cell 3" xfId="281" xr:uid="{7DA4F970-7AC9-4B56-BEE2-60A3D1AD115C}"/>
    <cellStyle name="Monétaire [0]_Feuil2" xfId="439" xr:uid="{7785C356-25E9-4596-947A-1A9A0171030B}"/>
    <cellStyle name="Monétaire_Feuil2" xfId="440" xr:uid="{3B193078-1BDD-408B-AF9B-BA33AA45388B}"/>
    <cellStyle name="Month Year" xfId="441" xr:uid="{4F0390C6-1036-4542-BC0F-2A0EA9195788}"/>
    <cellStyle name="Month Year F" xfId="442" xr:uid="{32202EC7-3E98-4628-9C21-FC1AF9F67AB0}"/>
    <cellStyle name="Month Year S" xfId="443" xr:uid="{7D553499-B35B-49D9-A884-0C81F0D70D0A}"/>
    <cellStyle name="Month Year T" xfId="444" xr:uid="{55DECF52-08C3-41DD-9C4A-5A839AD781AA}"/>
    <cellStyle name="MS_COL_STYLE" xfId="445" xr:uid="{C83B5A3C-4F7B-40C2-8080-6F4B95B883E2}"/>
    <cellStyle name="NavStyleDefault" xfId="446" xr:uid="{D0B95BFF-871D-4281-9227-520687773DC1}"/>
    <cellStyle name="Neutral 2" xfId="340" xr:uid="{EBEC8803-5387-41CA-B2EE-CC6C8C2C3D8F}"/>
    <cellStyle name="Neutral 3" xfId="277" xr:uid="{5BF012F6-C3C1-4AD2-8FE3-5C08B18EE3CD}"/>
    <cellStyle name="no dec" xfId="43" xr:uid="{D8F28614-C451-4D9F-9A8E-00E072E4D262}"/>
    <cellStyle name="no dec 2" xfId="253" xr:uid="{8593E4E7-AA1C-45AD-ACAD-69383EF9DBC8}"/>
    <cellStyle name="no dec 2 2" xfId="751" xr:uid="{10001CC9-7D0C-48CA-809E-663592487464}"/>
    <cellStyle name="Normal" xfId="0" builtinId="0"/>
    <cellStyle name="Normal - Style1" xfId="44" xr:uid="{C13DA039-80B4-4A61-A3D4-C14BD71F279B}"/>
    <cellStyle name="Normal - Style1 2" xfId="254" xr:uid="{E79534DB-4208-4114-92B1-3D3099BE1C60}"/>
    <cellStyle name="Normal [-]" xfId="447" xr:uid="{757C6D3D-5D34-4A70-B929-D09232D81199}"/>
    <cellStyle name="Normal [0]" xfId="448" xr:uid="{5DB154E4-E4C4-4F71-9464-4CFD94723134}"/>
    <cellStyle name="Normal 10" xfId="45" xr:uid="{30220917-8AF7-434B-B541-ABCE3B937B2C}"/>
    <cellStyle name="Normal 10 2" xfId="369" xr:uid="{66ABC359-D4A9-4C75-875A-1442E4365CFA}"/>
    <cellStyle name="Normal 108" xfId="3703" xr:uid="{3157CD3D-CEB2-47A2-A3BA-D0CD34B37637}"/>
    <cellStyle name="Normal 11" xfId="46" xr:uid="{195EFD33-76B6-48CA-8CCB-8F945229AB3B}"/>
    <cellStyle name="Normal 11 2" xfId="370" xr:uid="{650D3647-8BC9-4A69-AEBD-F00B6A2B8328}"/>
    <cellStyle name="Normal 116" xfId="706" xr:uid="{77417FA1-759D-484B-9B73-9439C66886D0}"/>
    <cellStyle name="Normal 12" xfId="84" xr:uid="{9A4E965B-2543-48D8-BA18-2227BA629D45}"/>
    <cellStyle name="Normal 12 2" xfId="372" xr:uid="{98A8D736-8C22-455C-8CFF-A6895315E30A}"/>
    <cellStyle name="Normal 12 5" xfId="35709" xr:uid="{66A5F1BC-BE2D-4BC1-8093-0324ABAC3E23}"/>
    <cellStyle name="Normal 13" xfId="5" xr:uid="{727EE6FE-FB46-4218-BECE-203B7320E1CC}"/>
    <cellStyle name="Normal 13 2" xfId="374" xr:uid="{A2E391C8-4A06-4FDF-8D8F-F058B8DC8F1D}"/>
    <cellStyle name="Normal 13 3" xfId="85" xr:uid="{E50AD5E5-9CEB-45FA-A592-0ED41E6772F4}"/>
    <cellStyle name="Normal 13 4" xfId="3870" xr:uid="{7A8E7A1A-5B4E-4931-99B1-18AA8F95D795}"/>
    <cellStyle name="Normal 13 5" xfId="1659" xr:uid="{E5C9FF64-97D7-474F-AD71-C0E9A735172B}"/>
    <cellStyle name="Normal 133" xfId="3704" xr:uid="{C18DE149-214E-49C9-A7D7-F48AF0B529A6}"/>
    <cellStyle name="Normal 14" xfId="199" xr:uid="{8CB9661E-AF55-456A-8D5B-D797BAABA63F}"/>
    <cellStyle name="Normal 14 10" xfId="86" xr:uid="{F5D5AAAC-1EEC-4210-A584-6665337BFE26}"/>
    <cellStyle name="Normal 14 11" xfId="87" xr:uid="{41E2EB86-2C7D-4342-ADD5-AFA3174FF7AA}"/>
    <cellStyle name="Normal 14 12" xfId="726" xr:uid="{DCA6CFF0-B9A7-4EB3-BF1C-86F5244E2C30}"/>
    <cellStyle name="Normal 14 2" xfId="88" xr:uid="{6DFCD286-2AA2-416D-A05D-080A2E921D03}"/>
    <cellStyle name="Normal 14 3" xfId="89" xr:uid="{48EB41DB-415A-4CFE-8A89-AB018EB0D0C2}"/>
    <cellStyle name="Normal 14 4" xfId="90" xr:uid="{324537A6-951E-442F-B51C-001B51D11097}"/>
    <cellStyle name="Normal 14 5" xfId="91" xr:uid="{089BC404-0A17-4AC6-8374-19B61A309389}"/>
    <cellStyle name="Normal 14 6" xfId="92" xr:uid="{8F81EC7D-BF89-407C-804F-550D9FA93666}"/>
    <cellStyle name="Normal 14 7" xfId="93" xr:uid="{1A6EE332-F6EF-4CEB-86F5-AB1A069E8268}"/>
    <cellStyle name="Normal 14 8" xfId="94" xr:uid="{5C0C5F9F-EE80-4FF7-BDC7-1EC5E625D488}"/>
    <cellStyle name="Normal 14 9" xfId="95" xr:uid="{8B7F4145-8235-4913-B133-B52B8883F545}"/>
    <cellStyle name="Normal 15" xfId="203" xr:uid="{0924AE30-10DD-472A-8F05-7DDE071298D1}"/>
    <cellStyle name="Normal 15 10" xfId="1853" xr:uid="{065DA0F4-349E-4A32-886B-DCE44AE61AB4}"/>
    <cellStyle name="Normal 15 2" xfId="96" xr:uid="{E1F7983F-41B0-49E3-8950-77199BADDDA9}"/>
    <cellStyle name="Normal 15 3" xfId="97" xr:uid="{1A30AC97-7430-42E4-B0C5-5BC2DC5F045E}"/>
    <cellStyle name="Normal 15 4" xfId="98" xr:uid="{B922B55F-84C9-4D5F-9ABB-E2E8467D4C2D}"/>
    <cellStyle name="Normal 15 5" xfId="99" xr:uid="{6B0C1A95-E2A3-4622-8D7A-99801968FF1C}"/>
    <cellStyle name="Normal 15 6" xfId="100" xr:uid="{0AC45E25-BE12-4A04-90E6-D23122285A14}"/>
    <cellStyle name="Normal 15 7" xfId="727" xr:uid="{035FBE5A-1D51-4952-9818-6BB14EF708E3}"/>
    <cellStyle name="Normal 15 7 2" xfId="3501" xr:uid="{BFDA3521-5944-49D9-B8FB-E3D9D952AAA9}"/>
    <cellStyle name="Normal 15 7 3" xfId="3953" xr:uid="{019857F8-DBD6-4650-BBAC-AC2216F47D8F}"/>
    <cellStyle name="Normal 15 7 4" xfId="2371" xr:uid="{6C907D67-827C-4744-9E00-B2756745FA06}"/>
    <cellStyle name="Normal 15 8" xfId="3350" xr:uid="{24425E2A-C217-4CFB-984F-A40B3BF30C0B}"/>
    <cellStyle name="Normal 15 9" xfId="3895" xr:uid="{503D43AA-8427-4116-8F94-9FF4103AA0F2}"/>
    <cellStyle name="Normal 16" xfId="205" xr:uid="{DA37CAB3-1721-44E1-BE8D-C0EEAF6AFA84}"/>
    <cellStyle name="Normal 16 2" xfId="729" xr:uid="{4E2AB8B8-B27C-4B7C-9510-36F4AACCEEA8}"/>
    <cellStyle name="Normal 16 2 2" xfId="3503" xr:uid="{2B11B36A-A575-4093-804F-6BF26648BF0E}"/>
    <cellStyle name="Normal 16 2 3" xfId="3955" xr:uid="{71FED179-CEA5-4E4C-BFFE-51ECC6AE98C8}"/>
    <cellStyle name="Normal 16 2 4" xfId="2373" xr:uid="{55837774-C838-4135-BD8B-3E157AA1462E}"/>
    <cellStyle name="Normal 16 3" xfId="3352" xr:uid="{670027B7-69C1-4C49-96DB-F853A45A0D99}"/>
    <cellStyle name="Normal 16 4" xfId="3897" xr:uid="{28D21F08-83C3-4A36-9844-7489FACEB43C}"/>
    <cellStyle name="Normal 16 5" xfId="1855" xr:uid="{7138429D-E202-499E-AC90-430FF4099114}"/>
    <cellStyle name="Normal 160" xfId="953" xr:uid="{39C42413-4BE1-4430-B188-32951C572EB9}"/>
    <cellStyle name="Normal 160 2" xfId="954" xr:uid="{3735CAF4-741E-46B2-9EE5-0D60F7FA77F0}"/>
    <cellStyle name="Normal 17" xfId="207" xr:uid="{6992984E-8850-4BF8-9303-3D70E841F127}"/>
    <cellStyle name="Normal 17 2" xfId="101" xr:uid="{2613C2F7-552F-42EB-8EBC-BFE484AC2285}"/>
    <cellStyle name="Normal 17 3" xfId="102" xr:uid="{A02C7CD6-397C-4AF5-9616-1E8D2887E97D}"/>
    <cellStyle name="Normal 18" xfId="212" xr:uid="{6B7ED14C-9272-4DDA-80EC-E999A947C496}"/>
    <cellStyle name="Normal 18 2" xfId="103" xr:uid="{7DEC2AE1-D5BE-4738-B0B1-C1689B9A7116}"/>
    <cellStyle name="Normal 18 3" xfId="104" xr:uid="{BA476BF9-21B7-4FD1-A30D-4B3CE8C950C3}"/>
    <cellStyle name="Normal 18 4" xfId="105" xr:uid="{CC4AA6D2-87DA-4EE2-83AD-55CA4869AA70}"/>
    <cellStyle name="Normal 18 5" xfId="106" xr:uid="{F7BB547D-8A70-42B0-9648-1E3081414196}"/>
    <cellStyle name="Normal 18 6" xfId="107" xr:uid="{FE4F92E0-89B5-45C1-8D11-09EF67DBAFE3}"/>
    <cellStyle name="Normal 18 7" xfId="108" xr:uid="{0C5B2073-0E4B-43F0-852F-495AA71F3DC9}"/>
    <cellStyle name="Normal 18 8" xfId="109" xr:uid="{416B66BF-69A4-4F6D-915B-E84520CA48AD}"/>
    <cellStyle name="Normal 19" xfId="215" xr:uid="{CACE08F2-F24F-4BE8-83E0-90169DF266FC}"/>
    <cellStyle name="Normal 19 2" xfId="110" xr:uid="{AD21CBD4-B891-402B-B611-CBAA2062A00F}"/>
    <cellStyle name="Normal 19 3" xfId="111" xr:uid="{4E8B4C52-A704-47F4-BABD-0E190BCB4150}"/>
    <cellStyle name="Normal 19 4" xfId="112" xr:uid="{2E9FF603-1B70-42F0-983B-057A1FAED284}"/>
    <cellStyle name="Normal 19 5" xfId="113" xr:uid="{70F6658C-0CD0-4485-AE7B-B5D55591C86A}"/>
    <cellStyle name="Normal 19 6" xfId="114" xr:uid="{0CDB5382-2EB0-4259-9AB3-30060271BAE3}"/>
    <cellStyle name="Normal 19 7" xfId="734" xr:uid="{8198A4BF-4AB6-43FA-AF27-60E0AA2B849A}"/>
    <cellStyle name="Normal 2" xfId="6" xr:uid="{D37B6B3C-A5A6-4564-84F5-7E3310450F2C}"/>
    <cellStyle name="Normal 2 2" xfId="115" xr:uid="{B13D6364-7011-477D-B3DF-8BF9E01275D0}"/>
    <cellStyle name="Normal 2 2 2" xfId="214" xr:uid="{FE86D16F-8177-42E7-95E2-D58DD75E4553}"/>
    <cellStyle name="Normal 2 2 2 2 2" xfId="3698" xr:uid="{7B8DBA2A-8BE8-413D-87A4-4F09E9508100}"/>
    <cellStyle name="Normal 2 2 3" xfId="35703" xr:uid="{B4B2DF0E-4458-44C4-A22F-28C49C4390FB}"/>
    <cellStyle name="Normal 2 3" xfId="3" xr:uid="{6993A43F-E0BD-41F5-8F39-9DB10B4DBDD3}"/>
    <cellStyle name="Normal 2 3 2" xfId="202" xr:uid="{27F9587D-526A-477B-B819-EC4B7F4D369B}"/>
    <cellStyle name="Normal 2 4" xfId="210" xr:uid="{EE0E7CC5-381C-46D8-8BE4-C38AE9D26577}"/>
    <cellStyle name="Normal 2 4 2" xfId="732" xr:uid="{9C506BCB-A985-4473-93E2-8C6404E519E8}"/>
    <cellStyle name="Normal 2 4 2 2" xfId="3505" xr:uid="{FBC32171-FBA6-4284-895A-0B3A78386EF0}"/>
    <cellStyle name="Normal 2 4 2 3" xfId="3957" xr:uid="{9E8515B1-3251-469D-A7CC-64392902B431}"/>
    <cellStyle name="Normal 2 4 2 4" xfId="2376" xr:uid="{5CFB7CC7-BBB9-47B4-A449-29437BAF7DC2}"/>
    <cellStyle name="Normal 2 4 3" xfId="3354" xr:uid="{7CCDA694-A42C-40F4-A95C-BF8624A4C13C}"/>
    <cellStyle name="Normal 2 4 4" xfId="3899" xr:uid="{C608F7C7-6F6C-42CE-BD17-E47C25D0FAAF}"/>
    <cellStyle name="Normal 2 4 5" xfId="1860" xr:uid="{36F98876-56C1-489B-9149-20B9FEE21398}"/>
    <cellStyle name="Normal 2 5" xfId="255" xr:uid="{F416F267-0A17-4527-BDD7-9EDF25055E82}"/>
    <cellStyle name="Normal 2 6" xfId="268" xr:uid="{265C2C0F-FDFB-48E9-8B6B-7D60DE10FB16}"/>
    <cellStyle name="Normal 2 7" xfId="31" xr:uid="{37541B76-10D9-48B9-B074-32D9431CED74}"/>
    <cellStyle name="Normal 20" xfId="217" xr:uid="{151C7DF3-120D-4B6E-88FB-2A1D577D43FB}"/>
    <cellStyle name="Normal 20 2" xfId="116" xr:uid="{95B1527D-2D29-49C9-ACFB-F8D63679CE5E}"/>
    <cellStyle name="Normal 20 3" xfId="117" xr:uid="{FE0CCD14-62D1-4AAB-9D90-7581AA62834D}"/>
    <cellStyle name="Normal 20 4" xfId="118" xr:uid="{F3AFB99A-C6FA-4C95-8185-7B0A6141EDA6}"/>
    <cellStyle name="Normal 20 5" xfId="119" xr:uid="{77B71CDD-4B5A-454D-99CB-38ECCD47F0B7}"/>
    <cellStyle name="Normal 20 6" xfId="120" xr:uid="{A72893D5-FF26-4F9D-AD32-F904382C84E6}"/>
    <cellStyle name="Normal 21" xfId="218" xr:uid="{92DCE7DE-CE47-47C3-8E4F-61B3877AA04C}"/>
    <cellStyle name="Normal 21 2" xfId="736" xr:uid="{6CE29D0E-DEA0-4E3C-9C3D-FB8041C1A493}"/>
    <cellStyle name="Normal 22" xfId="220" xr:uid="{31CFC882-104F-4D7C-B9E2-77C8B30456E7}"/>
    <cellStyle name="Normal 22 2" xfId="121" xr:uid="{9F1BB4F3-25A3-4727-8EED-536DF62F392F}"/>
    <cellStyle name="Normal 22 3" xfId="122" xr:uid="{00446EC8-5FC1-4E26-9A08-1048C99EA422}"/>
    <cellStyle name="Normal 22 4" xfId="123" xr:uid="{8CFFBA25-60C7-4C39-9314-0E54C0C7056C}"/>
    <cellStyle name="Normal 22 5" xfId="124" xr:uid="{56DEC0FE-2558-45A3-975A-3F950FAD09B7}"/>
    <cellStyle name="Normal 22 6" xfId="125" xr:uid="{3104D069-8B2C-4CF7-A1D0-9C11EEEB168F}"/>
    <cellStyle name="Normal 23" xfId="221" xr:uid="{4B46B380-5DB0-4304-BBFA-B29DE1D5FF29}"/>
    <cellStyle name="Normal 23 2" xfId="738" xr:uid="{85D6DAF5-1BDC-428B-AF98-36E74EEEFA65}"/>
    <cellStyle name="Normal 24" xfId="225" xr:uid="{4B1F6459-FBDA-47BF-971F-9C893D6DC7DD}"/>
    <cellStyle name="Normal 24 2" xfId="126" xr:uid="{8346DD4F-0D95-4171-9CD3-0E5A1893F72B}"/>
    <cellStyle name="Normal 24 3" xfId="127" xr:uid="{CECCC962-E2A4-4613-A497-40CA1563A139}"/>
    <cellStyle name="Normal 24 4" xfId="128" xr:uid="{994D62B8-D3EB-4DDF-A39A-A0D9CC1E804B}"/>
    <cellStyle name="Normal 24 5" xfId="129" xr:uid="{800F1EF1-AE6C-4CF7-AAFB-49922ACD4D36}"/>
    <cellStyle name="Normal 24 6" xfId="130" xr:uid="{A3535032-AE1F-4218-BC79-E38F4FF777A9}"/>
    <cellStyle name="Normal 25" xfId="226" xr:uid="{973F97ED-88C5-422D-B3A2-F8B59A730DF0}"/>
    <cellStyle name="Normal 25 10" xfId="1875" xr:uid="{D8E5FC02-3447-4377-8F2D-8297560A8F22}"/>
    <cellStyle name="Normal 25 2" xfId="131" xr:uid="{E1C352DF-737F-46A2-982A-789D94B78118}"/>
    <cellStyle name="Normal 25 3" xfId="132" xr:uid="{9E729B15-1D64-42B3-B1BE-4D3971FBAC46}"/>
    <cellStyle name="Normal 25 4" xfId="133" xr:uid="{BAA53BDE-B207-4BAF-9679-6124E40F2B06}"/>
    <cellStyle name="Normal 25 5" xfId="134" xr:uid="{97272AE3-8A35-4561-87AB-3538A5494C67}"/>
    <cellStyle name="Normal 25 6" xfId="135" xr:uid="{A66D28A0-E447-4501-8BD2-D3E1789BAF83}"/>
    <cellStyle name="Normal 25 7" xfId="228" xr:uid="{0189030C-DDAE-4E0B-AA46-D5A1D1BD2CB9}"/>
    <cellStyle name="Normal 25 7 2" xfId="3360" xr:uid="{37E5B319-17E0-4C44-9FD7-EE9C390CD49B}"/>
    <cellStyle name="Normal 25 7 3" xfId="3903" xr:uid="{00C6773F-1567-404B-8301-AB3A510C7AE9}"/>
    <cellStyle name="Normal 25 7 4" xfId="1877" xr:uid="{FA1A693A-F97B-47C4-BE07-9CDDFF07ABB7}"/>
    <cellStyle name="Normal 25 8" xfId="3358" xr:uid="{C36954EB-5530-4B88-82C3-835A0CD41E94}"/>
    <cellStyle name="Normal 25 9" xfId="3901" xr:uid="{3386235B-6143-46E5-AF3E-7CB24ACA3DB8}"/>
    <cellStyle name="Normal 26" xfId="230" xr:uid="{E7C46BFD-6698-4B91-960C-2D99F745E111}"/>
    <cellStyle name="Normal 26 2" xfId="136" xr:uid="{A79DADBA-C483-4398-8487-99CE90C716AE}"/>
    <cellStyle name="Normal 26 3" xfId="137" xr:uid="{DA6DE22D-0326-4F77-B3C8-7A16E19EC0BB}"/>
    <cellStyle name="Normal 26 4" xfId="138" xr:uid="{5DF9C14D-4196-49AF-B442-72352656D6F5}"/>
    <cellStyle name="Normal 26 5" xfId="139" xr:uid="{C9C16078-0079-4B66-819E-4FABBADC03F9}"/>
    <cellStyle name="Normal 26 6" xfId="140" xr:uid="{FBC47CA6-7B6B-4563-8E17-F7813C1D401F}"/>
    <cellStyle name="Normal 27" xfId="232" xr:uid="{1B2B71C6-B630-47CD-AD38-243B9AB17FFA}"/>
    <cellStyle name="Normal 27 2" xfId="141" xr:uid="{DCDBC236-733E-4865-B81E-48EE0762D5DE}"/>
    <cellStyle name="Normal 27 3" xfId="142" xr:uid="{9B251B71-FE4D-448C-A827-55085A0454F0}"/>
    <cellStyle name="Normal 27 4" xfId="143" xr:uid="{974EA9F3-509C-4651-969E-DC7AAF3A22CB}"/>
    <cellStyle name="Normal 27 5" xfId="144" xr:uid="{CEE25277-C4CF-4545-A021-294F1A4E1611}"/>
    <cellStyle name="Normal 27 6" xfId="145" xr:uid="{440B1CC1-2A09-460A-9482-0370CEA46233}"/>
    <cellStyle name="Normal 28" xfId="234" xr:uid="{CE86996A-1E1E-4D5D-90A5-C9CE68098FED}"/>
    <cellStyle name="Normal 28 2" xfId="745" xr:uid="{C97B3133-FFD2-4588-9E9B-26745380B74D}"/>
    <cellStyle name="Normal 29" xfId="235" xr:uid="{32D2F0E6-360F-4099-81A0-9AA3F23F305F}"/>
    <cellStyle name="Normal 29 2" xfId="373" xr:uid="{75EBBB6B-E3DE-4C00-92E3-AFFDA41D0C93}"/>
    <cellStyle name="Normal 3" xfId="8" xr:uid="{3B9BD63C-EA25-4C82-A19F-DAF009B75E8A}"/>
    <cellStyle name="Normal 3 10" xfId="146" xr:uid="{C33D1302-AEED-41C4-90FC-76474E2DADA1}"/>
    <cellStyle name="Normal 3 11" xfId="147" xr:uid="{ED446633-F467-4747-8B64-32F42FCE993C}"/>
    <cellStyle name="Normal 3 12" xfId="213" xr:uid="{C3577BFE-2D13-4A3E-8AFE-4B1648898C56}"/>
    <cellStyle name="Normal 3 13" xfId="222" xr:uid="{8B635A9F-5949-49C6-8EFC-BB157BC7D9C7}"/>
    <cellStyle name="Normal 3 14" xfId="256" xr:uid="{F7CA247A-EAE5-4570-8250-546B1436B284}"/>
    <cellStyle name="Normal 3 15" xfId="379" xr:uid="{7C490A68-BCB7-4752-9510-B1A671E2AFCF}"/>
    <cellStyle name="Normal 3 16" xfId="47" xr:uid="{88165824-2CD7-4751-9025-625A5552E202}"/>
    <cellStyle name="Normal 3 2" xfId="48" xr:uid="{82CBBF3F-51AB-4D27-9A61-8CB05503E559}"/>
    <cellStyle name="Normal 3 2 2" xfId="352" xr:uid="{D2F1183C-3301-400E-A85E-15F1B5B5E322}"/>
    <cellStyle name="Normal 3 3" xfId="49" xr:uid="{E46D03D8-8179-41C2-865B-2CF95DAA45BC}"/>
    <cellStyle name="Normal 3 3 2" xfId="353" xr:uid="{7A4A8227-36F9-462B-92A4-FB9CC46B51D3}"/>
    <cellStyle name="Normal 3 4" xfId="148" xr:uid="{282E49D6-D63C-402E-B252-6CD0AF5E4B07}"/>
    <cellStyle name="Normal 3 5" xfId="149" xr:uid="{899C82BD-9D88-4683-BE1C-9F12098E24C4}"/>
    <cellStyle name="Normal 3 6" xfId="150" xr:uid="{B207A3F4-A102-48EA-B2F3-4FA7BDDB0906}"/>
    <cellStyle name="Normal 3 7" xfId="151" xr:uid="{34A3CE74-F758-403E-B182-4BA5DF90C93F}"/>
    <cellStyle name="Normal 3 8" xfId="152" xr:uid="{5D73D73D-6DF0-4D75-B97A-831581F16D81}"/>
    <cellStyle name="Normal 3 9" xfId="153" xr:uid="{4EA0D418-8EB4-4B67-AB30-E614A4210E21}"/>
    <cellStyle name="Normal 30" xfId="236" xr:uid="{FA2C1818-A935-42A9-8F36-280DCA60F40A}"/>
    <cellStyle name="Normal 30 2" xfId="746" xr:uid="{D5698449-03A5-4CEA-AF62-A2F6E3920A34}"/>
    <cellStyle name="Normal 31" xfId="237" xr:uid="{B67D58C8-B903-4CD6-A5BA-2EF17AA424F9}"/>
    <cellStyle name="Normal 31 2" xfId="747" xr:uid="{1A8C17AF-B701-43F6-BC8D-B2126AFE38F4}"/>
    <cellStyle name="Normal 32" xfId="260" xr:uid="{E9166D64-3438-4BC9-B0E6-3D1658DCE1F9}"/>
    <cellStyle name="Normal 32 2" xfId="752" xr:uid="{60F05C0B-B1A7-49B6-9CE2-DC727EF07A52}"/>
    <cellStyle name="Normal 33" xfId="371" xr:uid="{CD68E794-0E14-43C4-B7A4-C2F370524D2F}"/>
    <cellStyle name="Normal 34" xfId="313" xr:uid="{5901733E-6F3E-4117-9272-B61814274325}"/>
    <cellStyle name="Normal 34 2" xfId="3389" xr:uid="{2E53917D-1667-4EAA-8142-A71D03503C4C}"/>
    <cellStyle name="Normal 34 3" xfId="3907" xr:uid="{6025B0F2-8E31-47D8-AACA-68F268CBCDDF}"/>
    <cellStyle name="Normal 34 4" xfId="1962" xr:uid="{C08A6274-0B57-4BE5-8580-961724D4ED77}"/>
    <cellStyle name="Normal 35" xfId="354" xr:uid="{85FC4CCD-8972-4DE1-87BC-E1C87FB4102D}"/>
    <cellStyle name="Normal 36" xfId="363" xr:uid="{C24CA32D-E773-4492-B248-0B719CDC358B}"/>
    <cellStyle name="Normal 36 2" xfId="3417" xr:uid="{95B7EFE1-F401-4D40-BD47-FF9CDAC8E442}"/>
    <cellStyle name="Normal 36 3" xfId="3923" xr:uid="{68619936-92B3-465C-83AF-BC62DE6EE5E9}"/>
    <cellStyle name="Normal 36 4" xfId="2012" xr:uid="{28E69276-1CAC-4C6A-B2CF-2DD647A6677F}"/>
    <cellStyle name="Normal 37" xfId="378" xr:uid="{0A02654E-AA3D-4433-90CE-3188E5D14CEB}"/>
    <cellStyle name="Normal 37 2" xfId="3427" xr:uid="{4355DD6E-21A5-4082-97EE-EB2E5ABFD0BE}"/>
    <cellStyle name="Normal 37 3" xfId="3927" xr:uid="{9C47BBBF-1AB1-43AC-BBFF-09C3BB29D49F}"/>
    <cellStyle name="Normal 37 4" xfId="2026" xr:uid="{05E52CC3-DA86-4574-AAF1-C25D048D9A21}"/>
    <cellStyle name="Normal 38" xfId="367" xr:uid="{251FEF95-9424-4DDB-8856-DA7D0D984B06}"/>
    <cellStyle name="Normal 38 2" xfId="3419" xr:uid="{80FF0B85-5F2F-4AAE-8BF2-B8820700E789}"/>
    <cellStyle name="Normal 38 3" xfId="3925" xr:uid="{21766D32-0DDA-4093-BD37-D1A24E7AB2E4}"/>
    <cellStyle name="Normal 38 4" xfId="2016" xr:uid="{015CB0FB-151C-4826-A233-49282D36E753}"/>
    <cellStyle name="Normal 39" xfId="377" xr:uid="{B9C96B14-15BA-4A1C-A1F7-D3EB66E9A769}"/>
    <cellStyle name="Normal 39 2" xfId="3426" xr:uid="{042BFD86-1302-4961-B9BB-CD46FE814F44}"/>
    <cellStyle name="Normal 39 3" xfId="3926" xr:uid="{7EACDE7C-6A89-4899-881F-1B019F63DC14}"/>
    <cellStyle name="Normal 39 4" xfId="2025" xr:uid="{8174F1EB-EE5D-4053-861D-AF077BD23B90}"/>
    <cellStyle name="Normal 4" xfId="10" xr:uid="{025AC596-2FCD-4AFC-A15E-A55F3DE94430}"/>
    <cellStyle name="Normal 4 10 2 2 2" xfId="932" xr:uid="{0E810E3C-AD23-4731-87D5-ECDEF7074DF9}"/>
    <cellStyle name="Normal 4 10 2 2 2 2" xfId="3678" xr:uid="{1B6B6DF1-32FD-4B31-8AAA-9A2A5765DFEC}"/>
    <cellStyle name="Normal 4 10 2 2 2 3" xfId="3961" xr:uid="{D0D37B77-76BF-4AAC-98D7-4836FE573899}"/>
    <cellStyle name="Normal 4 10 2 2 2 4" xfId="2573" xr:uid="{20DBDB71-EA58-4459-AC07-3C4FE066C21A}"/>
    <cellStyle name="Normal 4 2" xfId="24" xr:uid="{71FFD4D0-D6A8-4AB5-ADCC-D08AAFECF129}"/>
    <cellStyle name="Normal 4 2 2" xfId="51" xr:uid="{7A933EB6-B927-4687-8973-463D03CA4093}"/>
    <cellStyle name="Normal 4 3" xfId="257" xr:uid="{FDF5EC51-F491-4124-B272-7A5F5278C8CB}"/>
    <cellStyle name="Normal 4 4" xfId="365" xr:uid="{301242D5-9B39-4030-8282-529EE60C5905}"/>
    <cellStyle name="Normal 4 5" xfId="50" xr:uid="{392EB158-50D0-4C92-A7CE-F82E04D3584C}"/>
    <cellStyle name="Normal 4 6" xfId="3871" xr:uid="{75DCDBCF-6045-44C0-A6EA-A83DC1150EC0}"/>
    <cellStyle name="Normal 4 7" xfId="1664" xr:uid="{14B2966C-6962-45AF-8589-823E01DE0501}"/>
    <cellStyle name="Normal 40" xfId="364" xr:uid="{80ADACF7-1925-4071-A369-886670C4DACC}"/>
    <cellStyle name="Normal 40 2" xfId="3418" xr:uid="{B0165428-E337-4838-88B7-29CE98BE64FD}"/>
    <cellStyle name="Normal 40 3" xfId="3924" xr:uid="{822FA4B0-7D7B-46C8-B58B-6C03373F38DF}"/>
    <cellStyle name="Normal 40 4" xfId="2013" xr:uid="{3D9D2046-503C-42B8-B830-9D85C60242AB}"/>
    <cellStyle name="Normal 41" xfId="692" xr:uid="{DC9F4D22-28BE-47FA-8FE4-199ADEDBE227}"/>
    <cellStyle name="Normal 42" xfId="154" xr:uid="{1E6786A8-B67C-4B8C-92E7-C73CEE1B5BCE}"/>
    <cellStyle name="Normal 43" xfId="155" xr:uid="{EA0C0813-5B25-4982-B58C-758CDE340130}"/>
    <cellStyle name="Normal 44" xfId="65" xr:uid="{4FFB621C-019B-46CD-8707-1C4F792F0C81}"/>
    <cellStyle name="Normal 45" xfId="156" xr:uid="{E4C3E7C6-7584-4E16-8C49-35C991C35E5F}"/>
    <cellStyle name="Normal 46" xfId="693" xr:uid="{BFAE7F72-5506-4BA1-9FA6-013D6D1678B5}"/>
    <cellStyle name="Normal 47" xfId="694" xr:uid="{29A61F94-9595-4922-B821-A551F19830BF}"/>
    <cellStyle name="Normal 48" xfId="695" xr:uid="{E8013073-2E90-4C59-B007-3374C7EC4EB1}"/>
    <cellStyle name="Normal 49" xfId="696" xr:uid="{24540815-23DE-44F4-833D-C3007FF58FEE}"/>
    <cellStyle name="Normal 5" xfId="14" xr:uid="{BCE8EA13-A230-45C7-975A-4071D878D706}"/>
    <cellStyle name="Normal 5 2" xfId="258" xr:uid="{3ADA1759-F265-4FB4-88C0-02C102FC7AA4}"/>
    <cellStyle name="Normal 5 3" xfId="366" xr:uid="{138F7A38-CE4B-444F-BAC1-7395454D8BFC}"/>
    <cellStyle name="Normal 5 4" xfId="715" xr:uid="{8A70FED8-F4C5-4904-A2B7-4195628F4D38}"/>
    <cellStyle name="Normal 5 4 2" xfId="3491" xr:uid="{07A59AF0-1361-47F5-8AF8-572BAE8CF33C}"/>
    <cellStyle name="Normal 5 4 3" xfId="3948" xr:uid="{BB70B794-6CA2-4674-86BF-CAAD9E5981DC}"/>
    <cellStyle name="Normal 5 4 4" xfId="2359" xr:uid="{A6B794BD-EE84-47B7-8F69-AA8F39268EC1}"/>
    <cellStyle name="Normal 5 5" xfId="52" xr:uid="{39DA08BE-FB45-429A-9BDB-5DA6B7686CB4}"/>
    <cellStyle name="Normal 5 5 2" xfId="3890" xr:uid="{18204AEA-5BF3-4EE2-A954-D8E146B1E262}"/>
    <cellStyle name="Normal 5 5 3" xfId="1706" xr:uid="{6A6D73DD-8D8E-46AF-B50A-9B7CB3600B6A}"/>
    <cellStyle name="Normal 5 6" xfId="3314" xr:uid="{878F4C34-6891-45CF-85BF-4D47ABD13302}"/>
    <cellStyle name="Normal 5 7" xfId="3874" xr:uid="{2AC7F216-C26F-4FA5-B8D1-C718148AE3E9}"/>
    <cellStyle name="Normal 5 8" xfId="1668" xr:uid="{E7566EA1-05DB-487D-B81C-3B0CF1BA7861}"/>
    <cellStyle name="Normal 50" xfId="697" xr:uid="{A6FD04F4-8DEB-40F4-839F-1E6286C3C1D7}"/>
    <cellStyle name="Normal 51" xfId="698" xr:uid="{22628126-84AD-4F91-B3E7-52DB34F071A3}"/>
    <cellStyle name="Normal 52" xfId="699" xr:uid="{45F53150-74DD-42ED-8C75-17E0B41F06FD}"/>
    <cellStyle name="Normal 53" xfId="700" xr:uid="{D12BCE61-5EF9-41E6-A0D1-AEA189E16F51}"/>
    <cellStyle name="Normal 54" xfId="701" xr:uid="{DEF3A2A9-E555-4717-9593-809CFCDAED94}"/>
    <cellStyle name="Normal 55" xfId="702" xr:uid="{B4813555-ECBC-4FF0-BAB1-E99E7CC4E742}"/>
    <cellStyle name="Normal 56" xfId="703" xr:uid="{1C6ECCC0-3026-46FC-89B3-EF368046ECB2}"/>
    <cellStyle name="Normal 57" xfId="704" xr:uid="{2C5DDEEC-C967-4C63-8B32-F865AA0C0B32}"/>
    <cellStyle name="Normal 58" xfId="705" xr:uid="{D2835F52-2ADD-465D-ADF3-F2721675AC11}"/>
    <cellStyle name="Normal 59" xfId="933" xr:uid="{8B50C3FE-564E-4D64-9939-B8A2727CCDCB}"/>
    <cellStyle name="Normal 6" xfId="18" xr:uid="{6F375754-2B7F-40CE-9E5D-7BB0F75C67A7}"/>
    <cellStyle name="Normal 6 2" xfId="259" xr:uid="{7659132E-1BB8-4703-84A9-80CA78CFDAAC}"/>
    <cellStyle name="Normal 6 3" xfId="53" xr:uid="{56CF7D0F-26CC-4646-9D22-5E2D60FA3495}"/>
    <cellStyle name="Normal 6 4" xfId="3877" xr:uid="{5700032E-7A76-43BA-98DA-07838561F477}"/>
    <cellStyle name="Normal 6 5" xfId="1672" xr:uid="{5B01B567-845D-4C5E-9813-D3F06E27935E}"/>
    <cellStyle name="Normal 60" xfId="949" xr:uid="{75B1EC54-3794-4D48-B2D4-048BACF0DDA4}"/>
    <cellStyle name="Normal 61" xfId="955" xr:uid="{52FD9590-10AD-4BAA-A232-1D38517CCF98}"/>
    <cellStyle name="Normal 61 2" xfId="3691" xr:uid="{A314F53F-824D-423C-B97B-56CF4D07C2F5}"/>
    <cellStyle name="Normal 61 3" xfId="3965" xr:uid="{510420CC-BED2-4DAA-A9A7-BF8ED2415FB5}"/>
    <cellStyle name="Normal 61 4" xfId="2595" xr:uid="{7333AE45-A27A-43BA-8C70-C6EF857E8204}"/>
    <cellStyle name="Normal 62" xfId="956" xr:uid="{6EF8E4AE-678F-4F7D-8CF9-C74899ADD395}"/>
    <cellStyle name="Normal 62 2" xfId="3692" xr:uid="{B959D29B-C08C-4093-8CB8-205749325ABD}"/>
    <cellStyle name="Normal 62 3" xfId="3966" xr:uid="{98930C18-CE1A-487B-BDC8-286674934017}"/>
    <cellStyle name="Normal 62 4" xfId="2596" xr:uid="{EEF132F3-CBE4-45E0-AFE4-0D82885C581F}"/>
    <cellStyle name="Normal 63" xfId="957" xr:uid="{3FBE71BE-EC44-4A12-B591-E556AC72E569}"/>
    <cellStyle name="Normal 63 2" xfId="3693" xr:uid="{E7E1493F-B33E-4CB6-B2BF-0790C251FA2E}"/>
    <cellStyle name="Normal 63 3" xfId="3967" xr:uid="{64C19ECC-3C88-440E-89AB-B03215A8A74A}"/>
    <cellStyle name="Normal 63 4" xfId="2597" xr:uid="{5DD28C5D-7344-43DE-8FEA-3AC4C2731973}"/>
    <cellStyle name="Normal 64" xfId="958" xr:uid="{54073829-01DC-44C3-9DF8-88878D08657E}"/>
    <cellStyle name="Normal 64 2" xfId="3694" xr:uid="{162FC328-D73B-4450-B9A1-E7EFDC423B8A}"/>
    <cellStyle name="Normal 64 3" xfId="3968" xr:uid="{377A62DA-5053-40E1-B08E-4C6C349F7D8A}"/>
    <cellStyle name="Normal 64 4" xfId="2598" xr:uid="{A16FB2B5-2A91-4F4D-87CB-0B9531D60595}"/>
    <cellStyle name="Normal 65" xfId="961" xr:uid="{4C69FB47-E30E-4FE5-ABDD-F3AEC07C5E6A}"/>
    <cellStyle name="Normal 65 2" xfId="3697" xr:uid="{425A4FED-6088-45EF-ABA6-3D3ACB708B6A}"/>
    <cellStyle name="Normal 65 3" xfId="3970" xr:uid="{F24C0B82-AE95-4C58-BB79-5D7C37924CBD}"/>
    <cellStyle name="Normal 65 4" xfId="2601" xr:uid="{C58A6DCC-7473-4552-A5DA-A7B402D21712}"/>
    <cellStyle name="Normal 66" xfId="685" xr:uid="{2DA143D0-08C1-4738-BEB6-C1C6C8D2A004}"/>
    <cellStyle name="Normal 67" xfId="1039" xr:uid="{B6042C3A-CE5E-4471-B727-1F5DA9608875}"/>
    <cellStyle name="Normal 68" xfId="1355" xr:uid="{DECF9276-B88F-40EE-96DD-F4171AC23BD9}"/>
    <cellStyle name="Normal 69" xfId="3292" xr:uid="{4A2CA1A7-5C4B-4171-B393-98FFC20B1E61}"/>
    <cellStyle name="Normal 7" xfId="21" xr:uid="{E765C2A6-2456-4C8C-B876-A9852527A195}"/>
    <cellStyle name="Normal 7 10" xfId="157" xr:uid="{5AA377E1-050B-4828-9308-7A133E8B22EB}"/>
    <cellStyle name="Normal 7 11" xfId="158" xr:uid="{2161A428-DB31-42B8-BFC6-5A1BD4B3A5FE}"/>
    <cellStyle name="Normal 7 12" xfId="54" xr:uid="{5BE2BFAF-1AF3-456E-A216-A9C79593713D}"/>
    <cellStyle name="Normal 7 13" xfId="3880" xr:uid="{6C56DEDF-0A0D-4A09-8634-201D9EB6F3E2}"/>
    <cellStyle name="Normal 7 14" xfId="1675" xr:uid="{432F11B7-1471-4628-9997-FB461914ABCA}"/>
    <cellStyle name="Normal 7 2" xfId="159" xr:uid="{1796C3FE-3888-4B1E-8BFB-C595D5F8C424}"/>
    <cellStyle name="Normal 7 3" xfId="160" xr:uid="{1EEA8212-1DD2-4E3F-B469-1068B0D3BFBA}"/>
    <cellStyle name="Normal 7 4" xfId="161" xr:uid="{F603F0F1-2337-47E8-A8B2-1E0C44C967DB}"/>
    <cellStyle name="Normal 7 5" xfId="162" xr:uid="{EF09F318-CE45-4CB3-A617-56306B85CFE0}"/>
    <cellStyle name="Normal 7 6" xfId="163" xr:uid="{ADA3D599-CAA9-428A-8F2D-C662F3E83B39}"/>
    <cellStyle name="Normal 7 7" xfId="164" xr:uid="{F846E781-F108-4FB7-9A3E-08FB5F687CFC}"/>
    <cellStyle name="Normal 7 8" xfId="165" xr:uid="{89987FE5-224C-4677-8745-A9F6E1DFD85F}"/>
    <cellStyle name="Normal 7 9" xfId="166" xr:uid="{58C9C98B-7DAF-4549-B8D6-1816CFA60ACF}"/>
    <cellStyle name="Normal 70" xfId="3295" xr:uid="{7038A381-E1DC-4088-8BF2-9D86C96B608C}"/>
    <cellStyle name="Normal 71" xfId="3298" xr:uid="{E86D109D-EE23-439A-8820-5CC533E70F29}"/>
    <cellStyle name="Normal 72" xfId="3478" xr:uid="{78CB487D-0D28-44D4-A049-DE426B6C31D2}"/>
    <cellStyle name="Normal 73" xfId="3867" xr:uid="{5F1BA001-13E6-4619-8AE5-83D0991544D6}"/>
    <cellStyle name="Normal 74" xfId="35704" xr:uid="{44B3CA38-4203-4F86-AD38-9703FB2C5EFA}"/>
    <cellStyle name="Normal 8" xfId="25" xr:uid="{D31AFC71-26AC-4D14-9EE2-C9DE62A1E207}"/>
    <cellStyle name="Normal 8 2" xfId="167" xr:uid="{E432371C-8C23-4821-9197-A12AB2257B48}"/>
    <cellStyle name="Normal 8 3" xfId="368" xr:uid="{A69FC4F3-D1AA-404B-A810-0552284661F6}"/>
    <cellStyle name="Normal 8 4" xfId="55" xr:uid="{54A81DF6-7011-4765-903C-9690BE54E469}"/>
    <cellStyle name="Normal 8 5" xfId="3883" xr:uid="{892B5AD8-DD22-45D4-8278-A3273F303204}"/>
    <cellStyle name="Normal 8 6" xfId="1679" xr:uid="{905C9EF3-9C71-4582-AD23-5DBD6835F2DA}"/>
    <cellStyle name="Normal 9" xfId="27" xr:uid="{777D4523-733F-415C-8362-728AF256A078}"/>
    <cellStyle name="Normal 9 2" xfId="56" xr:uid="{336F66FE-8B3B-4EF0-A6A7-AE07987B71E2}"/>
    <cellStyle name="Normal 9 3" xfId="3885" xr:uid="{73BB6680-5325-4E4A-9408-54D7B78DDAA9}"/>
    <cellStyle name="Normal 9 4" xfId="1681" xr:uid="{B1FA4B90-E51A-4D43-8128-D790CF197A82}"/>
    <cellStyle name="Normal 92" xfId="3699" xr:uid="{F4EB5E49-6BB4-4841-A3A6-787D7B1E6C70}"/>
    <cellStyle name="Normal 93" xfId="3700" xr:uid="{E96B843B-EBDB-4D15-84AA-CF388035B56D}"/>
    <cellStyle name="Normal 96" xfId="3701" xr:uid="{134262D4-7974-4AF8-8E21-A643261B3E83}"/>
    <cellStyle name="Normal M" xfId="449" xr:uid="{96F234EE-F538-4E2A-8AE6-0DF06F8AE99C}"/>
    <cellStyle name="Normal T" xfId="450" xr:uid="{3492A32F-B28E-4D07-9A28-6B0957B25030}"/>
    <cellStyle name="Normal W" xfId="451" xr:uid="{C2C06280-A229-4FF7-A0AF-E67D46808E35}"/>
    <cellStyle name="Normal_BS&amp;PL (2)" xfId="2" xr:uid="{75FAA5C2-A848-4F76-9382-4D2A6EF96A65}"/>
    <cellStyle name="Normal_Detail-Q106" xfId="35708" xr:uid="{AC1A7C15-38B1-44F0-A734-75F4BF868610}"/>
    <cellStyle name="Normal_Spf_YE2001 update" xfId="35707" xr:uid="{34E76856-065D-432A-9896-8DC0ECF3DAEC}"/>
    <cellStyle name="NormalGB" xfId="168" xr:uid="{D2168C20-6202-4030-B18E-E1AB5DAB4BAA}"/>
    <cellStyle name="Note 2" xfId="169" xr:uid="{7C80D1E3-DA70-4641-A4EC-3DDE66A127D2}"/>
    <cellStyle name="Note 2 2" xfId="170" xr:uid="{62D53AED-57C2-463A-BFE9-FFDD1201F207}"/>
    <cellStyle name="Note 2 2 2" xfId="357" xr:uid="{8B84AA18-8597-491C-AD8D-32C5CB3D9775}"/>
    <cellStyle name="Note 2 2 2 2" xfId="3414" xr:uid="{5F0E5A2B-CBCC-48D7-B8D3-C0878239A837}"/>
    <cellStyle name="Note 2 2 2 3" xfId="3921" xr:uid="{FD095F54-298F-4347-924E-EE571D3E5FDA}"/>
    <cellStyle name="Note 2 2 2 4" xfId="2006" xr:uid="{3C433FBB-6481-49E0-93A6-A66BB70305A6}"/>
    <cellStyle name="Note 2 2 3" xfId="3343" xr:uid="{7181FF66-FC5E-419E-8270-1F9EC25C3D7F}"/>
    <cellStyle name="Note 2 2 4" xfId="3893" xr:uid="{6185CEE5-AA42-4FEE-AB84-AF760E2E6A26}"/>
    <cellStyle name="Note 2 2 5" xfId="1820" xr:uid="{A0E58B25-F24D-481A-A95E-5D7CE66C2578}"/>
    <cellStyle name="Note 2 3" xfId="356" xr:uid="{89C44B68-34B5-476F-BC83-34BEF58EC86E}"/>
    <cellStyle name="Note 2 3 2" xfId="3413" xr:uid="{259FB7F7-049A-4076-B00A-ACF40C386A1F}"/>
    <cellStyle name="Note 2 3 3" xfId="3920" xr:uid="{40A3BC8B-13AA-4376-BC04-EB0897C22A61}"/>
    <cellStyle name="Note 2 3 4" xfId="2005" xr:uid="{DF4A1F02-1929-4493-8FBE-A9E95BC9653F}"/>
    <cellStyle name="Note 2 4" xfId="3342" xr:uid="{C1883D53-9922-40EF-AC7A-37961666517C}"/>
    <cellStyle name="Note 2 5" xfId="3892" xr:uid="{A630F489-09EE-44F5-B0D8-FD8FDDF8954C}"/>
    <cellStyle name="Note 2 6" xfId="1819" xr:uid="{4E7DD7EA-0AC2-4F66-910E-4507F3357A3E}"/>
    <cellStyle name="Note 3" xfId="171" xr:uid="{D195D104-DB84-4A79-9BBF-19DF869F2599}"/>
    <cellStyle name="Note 3 2" xfId="358" xr:uid="{AAB30A04-ED9C-4134-9CBB-30416378FB13}"/>
    <cellStyle name="Note 3 2 2" xfId="3415" xr:uid="{6A4F25C5-8D21-4DAA-A829-76ACD985B339}"/>
    <cellStyle name="Note 3 2 3" xfId="3922" xr:uid="{B920E0B1-29EC-4137-9CCC-F1772D2FDDE8}"/>
    <cellStyle name="Note 3 2 4" xfId="2007" xr:uid="{B4D30D2A-D280-4010-9DD7-44E4DA502637}"/>
    <cellStyle name="Note 3 3" xfId="3344" xr:uid="{DA00EE65-6D49-4533-916C-4153CC64811A}"/>
    <cellStyle name="Note 3 4" xfId="3894" xr:uid="{61AD942B-3AFD-44C4-A002-EC7926780F6B}"/>
    <cellStyle name="Note 3 5" xfId="1821" xr:uid="{868BB90F-83D5-4D11-8DD6-641F069C8133}"/>
    <cellStyle name="Note 4" xfId="355" xr:uid="{ADE9A43F-A75C-47F1-A750-6AB5D0CF8041}"/>
    <cellStyle name="Note 4 2" xfId="3412" xr:uid="{DE29C25E-A9D4-4B9D-87EF-A661616EA5F2}"/>
    <cellStyle name="Note 4 3" xfId="3919" xr:uid="{8F569755-E318-4A3C-8022-84749A01D743}"/>
    <cellStyle name="Note 4 4" xfId="2004" xr:uid="{037C2B73-C030-45E8-BBBD-07B20A356347}"/>
    <cellStyle name="Note 5" xfId="284" xr:uid="{40389472-3DEF-440E-A051-7E85043C25C9}"/>
    <cellStyle name="Output 2" xfId="359" xr:uid="{90D969AF-4097-4F6D-92E9-4811FFA08DCA}"/>
    <cellStyle name="Output 3" xfId="279" xr:uid="{03F4E790-8D89-4341-AABB-7AEDB5C418A9}"/>
    <cellStyle name="Page Number" xfId="172" xr:uid="{266FDE37-FE22-4D9D-9023-4D8419D7CC3B}"/>
    <cellStyle name="Percent (0%)" xfId="452" xr:uid="{015E210B-EA7F-4834-95C9-59390019C430}"/>
    <cellStyle name="Percent (0.0%)" xfId="453" xr:uid="{90609308-8A50-4607-B3D0-01D65A0D6B1E}"/>
    <cellStyle name="Percent (0.00%)" xfId="454" xr:uid="{2EC9A2E2-B70D-414B-983F-74AAD8639E58}"/>
    <cellStyle name="Percent [2]" xfId="57" xr:uid="{939FB1F2-B0DF-4867-8D3D-7DAFDFA4A9D1}"/>
    <cellStyle name="Percent [2] 2" xfId="261" xr:uid="{F1671EC2-C089-4244-BAFB-CAE798E85D5D}"/>
    <cellStyle name="Percent [2] 2 2" xfId="753" xr:uid="{9B416BEE-0876-46E1-A236-038DDC6AC4D9}"/>
    <cellStyle name="Percent 10" xfId="935" xr:uid="{83927FC2-AEDA-48C6-9C91-30BBC210BAFF}"/>
    <cellStyle name="Percent 10 2" xfId="3680" xr:uid="{9401C75D-1761-4AD4-9AD9-CF199608FF6A}"/>
    <cellStyle name="Percent 10 3" xfId="3963" xr:uid="{8AA8F69D-5B57-41E0-BA3F-C234070DC5B2}"/>
    <cellStyle name="Percent 10 4" xfId="2576" xr:uid="{061E898D-F7D4-4D03-9B4A-881FEB1B2A19}"/>
    <cellStyle name="Percent 11" xfId="201" xr:uid="{92F719FE-FBD0-447F-8D6A-449C79C25DB3}"/>
    <cellStyle name="Percent 12" xfId="1040" xr:uid="{F653BB19-94D1-47E9-83EC-73EA071B5C7D}"/>
    <cellStyle name="Percent 13" xfId="1353" xr:uid="{1234FF1C-B239-485B-8D15-FB0F10EF613B}"/>
    <cellStyle name="Percent 14" xfId="1620" xr:uid="{BF8FA119-9DB5-4D75-BC09-83DBBE85E36C}"/>
    <cellStyle name="Percent 15" xfId="3294" xr:uid="{04703705-5C2F-4673-BA57-1326224522B3}"/>
    <cellStyle name="Percent 16" xfId="3297" xr:uid="{FC6D9208-2ACB-4650-B174-BCD8E60B2B98}"/>
    <cellStyle name="Percent 17" xfId="3348" xr:uid="{4E475405-9F6A-492B-812D-F77BAF8AD09D}"/>
    <cellStyle name="Percent 18" xfId="3477" xr:uid="{E99189F9-CAB0-40A0-8297-AB1C36F9992E}"/>
    <cellStyle name="Percent 19" xfId="3869" xr:uid="{D34EF60D-8EF9-4F90-BB30-963372CCF8C1}"/>
    <cellStyle name="Percent 2" xfId="12" xr:uid="{4B1C8B7B-01A4-4645-9A99-FF28799D0514}"/>
    <cellStyle name="Percent 2 2" xfId="173" xr:uid="{CC3D7B95-45DB-4727-A7A0-706339099363}"/>
    <cellStyle name="Percent 2 3" xfId="174" xr:uid="{6C7ABE8E-1944-4CAA-BD2F-E5981CD3156E}"/>
    <cellStyle name="Percent 2 4" xfId="58" xr:uid="{988B41CC-2F9A-408A-9BE9-1AAFAD609662}"/>
    <cellStyle name="Percent 2 5" xfId="3872" xr:uid="{2990FC5E-C263-4D8F-9FA4-4DBAF8768446}"/>
    <cellStyle name="Percent 2 6" xfId="1666" xr:uid="{888D89D3-C213-444E-B9FB-345C5348A38F}"/>
    <cellStyle name="Percent 3" xfId="15" xr:uid="{1F8B32D3-EBEC-4B95-805A-CC988512646F}"/>
    <cellStyle name="Percent 3 2" xfId="455" xr:uid="{CF6C9D11-A690-4584-BF8F-D2D24DE3706B}"/>
    <cellStyle name="Percent 3 3" xfId="60" xr:uid="{0137FD4E-85ED-4E9D-9CBF-29A93F0FAD27}"/>
    <cellStyle name="Percent 3 4" xfId="3875" xr:uid="{A35C2670-8725-4A00-8F91-1AD59C139552}"/>
    <cellStyle name="Percent 3 5" xfId="1669" xr:uid="{334B7B29-B13E-4BC9-B4F6-B461D4F3192E}"/>
    <cellStyle name="Percent 4" xfId="19" xr:uid="{C8C9E61A-B587-483C-9D09-1BF3CF7F0804}"/>
    <cellStyle name="Percent 4 2" xfId="456" xr:uid="{CBFD63EA-6E62-425F-B286-3FEF8644E3D5}"/>
    <cellStyle name="Percent 4 3" xfId="3878" xr:uid="{E3980889-AE55-4ABF-9D87-AE647640068F}"/>
    <cellStyle name="Percent 4 4" xfId="1673" xr:uid="{6979E5A2-6FC7-4FC1-86E7-3F4281633B52}"/>
    <cellStyle name="Percent 5" xfId="22" xr:uid="{2CC95501-4B30-4417-B4AE-1F86725D5C37}"/>
    <cellStyle name="Percent 5 2" xfId="457" xr:uid="{662A0D05-2F74-4999-81BE-B5BDE00B103F}"/>
    <cellStyle name="Percent 5 3" xfId="3881" xr:uid="{731266CC-143A-4656-8433-F1A9BAC5F658}"/>
    <cellStyle name="Percent 5 4" xfId="1676" xr:uid="{E7DC18F1-402C-44B3-A34D-E81F42220DE0}"/>
    <cellStyle name="Percent 6" xfId="29" xr:uid="{0B7B8751-24A8-4B3F-A264-970D39D6D1E2}"/>
    <cellStyle name="Percent 6 2" xfId="458" xr:uid="{AB954CA6-799C-4557-A212-81C321600063}"/>
    <cellStyle name="Percent 6 3" xfId="3887" xr:uid="{7AD2ABA7-072B-479E-95AE-069ECBAF2AD1}"/>
    <cellStyle name="Percent 6 4" xfId="1683" xr:uid="{F6AEA519-CBAC-481E-9C89-395491A0B173}"/>
    <cellStyle name="Percent 7" xfId="459" xr:uid="{66FBCB2F-B1A5-4259-BB34-E747F0F35997}"/>
    <cellStyle name="Percent 8" xfId="460" xr:uid="{03BF9C70-6B3B-459D-B215-EE8371AB205B}"/>
    <cellStyle name="Percent 9" xfId="461" xr:uid="{9C66E0B8-C1C1-4F48-ABE3-409AA2BC0702}"/>
    <cellStyle name="pwstyle" xfId="462" xr:uid="{A925B74C-A79F-4B95-AC85-5BE91C4ED21C}"/>
    <cellStyle name="Quantity" xfId="59" xr:uid="{13FB9BC2-74AC-46EF-8206-878F7BDDC1AB}"/>
    <cellStyle name="Quantity 2" xfId="1538" xr:uid="{85E03505-F463-406C-803D-9516BF5902AB}"/>
    <cellStyle name="Quantity 2 2" xfId="4536" xr:uid="{50EACB06-A80E-4798-9695-2854D379C7F0}"/>
    <cellStyle name="Quantity 3" xfId="3345" xr:uid="{CBD0BB01-BD51-49A8-9312-9CCBCC98477D}"/>
    <cellStyle name="RevList" xfId="463" xr:uid="{8EFF5360-DF29-41D3-AD90-C3CF6AA8A776}"/>
    <cellStyle name="Salomon Logo" xfId="175" xr:uid="{5EC41817-10FD-4BCE-B202-D664B7315CE3}"/>
    <cellStyle name="Salomon Logo 2" xfId="724" xr:uid="{7513189B-B6F3-4365-8437-39D2AF7267DD}"/>
    <cellStyle name="Salomon Logo 2 2" xfId="1361" xr:uid="{C84FA2BF-1A58-4E8A-8EAD-C39001EEDC5A}"/>
    <cellStyle name="Salomon Logo 2 2 2" xfId="4359" xr:uid="{81F8C47A-A134-492D-8115-6E01C0E75E84}"/>
    <cellStyle name="Salomon Logo 2 3" xfId="1580" xr:uid="{51A63C6D-8AD8-4009-B2AE-D434C14241BB}"/>
    <cellStyle name="Salomon Logo 2 3 2" xfId="4577" xr:uid="{133D3169-4566-45E6-8215-4487A130652E}"/>
    <cellStyle name="Salomon Logo 2 4" xfId="1113" xr:uid="{E9BBE51B-949D-4EE7-842D-A0689743B0B9}"/>
    <cellStyle name="Salomon Logo 2 4 2" xfId="4114" xr:uid="{9E8BEE56-68A2-48FC-9118-0FA3ABC33EC2}"/>
    <cellStyle name="Salomon Logo 2 5" xfId="3499" xr:uid="{29DA1B3D-1062-4A9D-8D85-BB79CF0C2BEC}"/>
    <cellStyle name="Salomon Logo 2 6" xfId="3387" xr:uid="{BA58C088-0D50-4487-A27F-60B785050B82}"/>
    <cellStyle name="SAPBEXaggData" xfId="464" xr:uid="{CAFE6FB1-6CAC-4533-ACE2-07B88B440046}"/>
    <cellStyle name="SAPBEXaggData 10" xfId="13243" xr:uid="{CD0FC466-23B8-408D-B65C-658931B8CCA2}"/>
    <cellStyle name="SAPBEXaggData 11" xfId="14995" xr:uid="{8B3E4A69-9B4D-4660-8951-3A0394491505}"/>
    <cellStyle name="SAPBEXaggData 2" xfId="465" xr:uid="{86CB28B6-AC29-4027-A12A-5BC6916C4A5E}"/>
    <cellStyle name="SAPBEXaggData 2 2" xfId="767" xr:uid="{8B9CF72F-2AFA-41A0-9839-F14CD95FAAE7}"/>
    <cellStyle name="SAPBEXaggData 2 2 10" xfId="10712" xr:uid="{46FA77F1-2D6B-4CFB-A99E-AF08F0B1D27E}"/>
    <cellStyle name="SAPBEXaggData 2 2 11" xfId="5063" xr:uid="{C0FC288C-E75B-4BB8-81C1-78CCDAB10AF1}"/>
    <cellStyle name="SAPBEXaggData 2 2 12" xfId="16025" xr:uid="{9801CB9E-14D4-4676-9AA8-C2F2278D394B}"/>
    <cellStyle name="SAPBEXaggData 2 2 2" xfId="1376" xr:uid="{A7D33DAD-FD85-47CF-8E60-37E7A6FED9A6}"/>
    <cellStyle name="SAPBEXaggData 2 2 2 10" xfId="18576" xr:uid="{8A52060D-6037-4FC5-8FBE-2B2D17A7462E}"/>
    <cellStyle name="SAPBEXaggData 2 2 2 11" xfId="20523" xr:uid="{BA0F1B3A-D548-49C4-8D64-687B0CED51D9}"/>
    <cellStyle name="SAPBEXaggData 2 2 2 12" xfId="22485" xr:uid="{8795D372-0E43-4268-A476-CF2588AE6301}"/>
    <cellStyle name="SAPBEXaggData 2 2 2 13" xfId="19436" xr:uid="{9E60DC01-B896-4BFE-9288-3FABD6F8832D}"/>
    <cellStyle name="SAPBEXaggData 2 2 2 14" xfId="27259" xr:uid="{7DC33622-DF92-46BF-891B-47EEC699D7A8}"/>
    <cellStyle name="SAPBEXaggData 2 2 2 15" xfId="29044" xr:uid="{B0CDD2EC-6EBF-4C32-A736-3E5390D12E4C}"/>
    <cellStyle name="SAPBEXaggData 2 2 2 16" xfId="30807" xr:uid="{90EDD74F-457D-43A8-AA06-B83E7A1E7DA8}"/>
    <cellStyle name="SAPBEXaggData 2 2 2 17" xfId="32545" xr:uid="{6A9F0282-7837-4B2F-A869-4F48B701A70A}"/>
    <cellStyle name="SAPBEXaggData 2 2 2 18" xfId="34261" xr:uid="{B1CE92D7-B6DF-453A-A871-3109EE56ED04}"/>
    <cellStyle name="SAPBEXaggData 2 2 2 2" xfId="4374" xr:uid="{1B407FEF-9E55-4939-BD37-0EB781A24D8C}"/>
    <cellStyle name="SAPBEXaggData 2 2 2 2 10" xfId="21845" xr:uid="{CA1CD7C2-3B62-47F7-8534-C0412AF4EA9D}"/>
    <cellStyle name="SAPBEXaggData 2 2 2 2 11" xfId="23779" xr:uid="{1051EAFA-4A51-4E48-A6D9-57318B5CD94B}"/>
    <cellStyle name="SAPBEXaggData 2 2 2 2 12" xfId="25481" xr:uid="{645A1C35-EB05-4731-902E-7095BB748657}"/>
    <cellStyle name="SAPBEXaggData 2 2 2 2 13" xfId="26756" xr:uid="{7807BB80-E92E-4C20-844F-85968865A981}"/>
    <cellStyle name="SAPBEXaggData 2 2 2 2 14" xfId="28542" xr:uid="{5722E5C5-EEB6-40D5-95A0-2119F8A71B43}"/>
    <cellStyle name="SAPBEXaggData 2 2 2 2 15" xfId="30307" xr:uid="{FB145ACF-4799-48E7-B575-A7D5C938C5BF}"/>
    <cellStyle name="SAPBEXaggData 2 2 2 2 16" xfId="32046" xr:uid="{2368C87F-D258-43B6-9D7F-107BB232415A}"/>
    <cellStyle name="SAPBEXaggData 2 2 2 2 17" xfId="33767" xr:uid="{BCD3037F-AC3B-49AA-9833-54ED0BE539DF}"/>
    <cellStyle name="SAPBEXaggData 2 2 2 2 18" xfId="35435" xr:uid="{9CD21344-D14C-4FF1-BC84-1D747D31F2FD}"/>
    <cellStyle name="SAPBEXaggData 2 2 2 2 2" xfId="6455" xr:uid="{B61A7EB9-3FEE-4528-9234-A07BC24F0E67}"/>
    <cellStyle name="SAPBEXaggData 2 2 2 2 3" xfId="7945" xr:uid="{D232A21C-B3EB-4B95-9472-FB4BE8A7C296}"/>
    <cellStyle name="SAPBEXaggData 2 2 2 2 4" xfId="9797" xr:uid="{7041AA83-637F-4387-8214-088F1FEC7966}"/>
    <cellStyle name="SAPBEXaggData 2 2 2 2 5" xfId="11645" xr:uid="{390A126D-F0D6-4A9B-8DB5-875AF04A3A3C}"/>
    <cellStyle name="SAPBEXaggData 2 2 2 2 6" xfId="13656" xr:uid="{ED247272-E2CC-4CF8-AACD-D5E4ED38128A}"/>
    <cellStyle name="SAPBEXaggData 2 2 2 2 7" xfId="15656" xr:uid="{0AAE7B0F-A426-4620-A1FC-D2BCCDBFB61A}"/>
    <cellStyle name="SAPBEXaggData 2 2 2 2 8" xfId="17783" xr:uid="{3CB8EA42-5CB4-42BE-AA52-66F4BF47CD4C}"/>
    <cellStyle name="SAPBEXaggData 2 2 2 2 9" xfId="19908" xr:uid="{1F8E289E-AB32-49CF-8B93-8B02402A5D0B}"/>
    <cellStyle name="SAPBEXaggData 2 2 2 3" xfId="3015" xr:uid="{E851B5E7-1AEB-4520-B34E-D9B704164ACD}"/>
    <cellStyle name="SAPBEXaggData 2 2 2 4" xfId="2062" xr:uid="{F3E3287A-758C-4534-9560-B49344F2D47D}"/>
    <cellStyle name="SAPBEXaggData 2 2 2 5" xfId="8449" xr:uid="{CC902B2D-2DA0-408E-82BA-72A811399C52}"/>
    <cellStyle name="SAPBEXaggData 2 2 2 6" xfId="10302" xr:uid="{D71B0ED9-82EF-468A-B9B3-1634F4CB8348}"/>
    <cellStyle name="SAPBEXaggData 2 2 2 7" xfId="12304" xr:uid="{CB6E19E4-B1A0-4970-899D-81D3CC535EC7}"/>
    <cellStyle name="SAPBEXaggData 2 2 2 8" xfId="14316" xr:uid="{72AB78D0-3DBF-4699-8E24-AC48AA6BE844}"/>
    <cellStyle name="SAPBEXaggData 2 2 2 9" xfId="16449" xr:uid="{1B0B9D43-11CC-4F55-925C-685397D38209}"/>
    <cellStyle name="SAPBEXaggData 2 2 3" xfId="1115" xr:uid="{ED17560C-858B-4AAA-877E-972E54869557}"/>
    <cellStyle name="SAPBEXaggData 2 2 3 10" xfId="18317" xr:uid="{1D286971-6889-43FD-9413-5AD5417B00D9}"/>
    <cellStyle name="SAPBEXaggData 2 2 3 11" xfId="20263" xr:uid="{A51F4B28-C68E-486C-815D-72F5DAA77020}"/>
    <cellStyle name="SAPBEXaggData 2 2 3 12" xfId="22225" xr:uid="{394411DF-5859-4673-BB03-558782B36A45}"/>
    <cellStyle name="SAPBEXaggData 2 2 3 13" xfId="15245" xr:uid="{91C68799-B4DE-4F64-A57F-A9C96C109680}"/>
    <cellStyle name="SAPBEXaggData 2 2 3 14" xfId="25828" xr:uid="{FEEE3637-1D87-470F-9688-DE0746573B61}"/>
    <cellStyle name="SAPBEXaggData 2 2 3 15" xfId="27624" xr:uid="{12E4E884-7772-4506-8BB4-C6C9C1621D8B}"/>
    <cellStyle name="SAPBEXaggData 2 2 3 16" xfId="29404" xr:uid="{1FDDD367-70B3-4105-B4C4-92CA378B7C78}"/>
    <cellStyle name="SAPBEXaggData 2 2 3 17" xfId="31161" xr:uid="{41D8DE4B-5AC4-48D2-9B1F-96F3222D238F}"/>
    <cellStyle name="SAPBEXaggData 2 2 3 18" xfId="32891" xr:uid="{4CAA9508-579B-4183-AFDE-755A7DD13798}"/>
    <cellStyle name="SAPBEXaggData 2 2 3 2" xfId="4116" xr:uid="{A46F68AD-8AF7-4260-8D92-61DE950A68A9}"/>
    <cellStyle name="SAPBEXaggData 2 2 3 2 10" xfId="21587" xr:uid="{138561B9-6108-42AD-815F-656D12CED3F1}"/>
    <cellStyle name="SAPBEXaggData 2 2 3 2 11" xfId="23521" xr:uid="{9FD71390-A396-47FE-A68B-C273A0D2CEFF}"/>
    <cellStyle name="SAPBEXaggData 2 2 3 2 12" xfId="25224" xr:uid="{2F10D0D9-6515-4257-AB86-A345B167D85F}"/>
    <cellStyle name="SAPBEXaggData 2 2 3 2 13" xfId="26498" xr:uid="{F5D05AE6-CFF8-418D-B682-F0E2C1FA632B}"/>
    <cellStyle name="SAPBEXaggData 2 2 3 2 14" xfId="28284" xr:uid="{7B390A10-75D0-4350-9B6D-72819006C549}"/>
    <cellStyle name="SAPBEXaggData 2 2 3 2 15" xfId="30050" xr:uid="{BB734BC9-56C8-4F98-BA80-FABBBE767E25}"/>
    <cellStyle name="SAPBEXaggData 2 2 3 2 16" xfId="31789" xr:uid="{0E565295-FD1C-452E-A4F7-49AEE64801D9}"/>
    <cellStyle name="SAPBEXaggData 2 2 3 2 17" xfId="33511" xr:uid="{73CBA7D9-7297-49D5-B0FB-B3BE04389312}"/>
    <cellStyle name="SAPBEXaggData 2 2 3 2 18" xfId="35179" xr:uid="{0DA5D98C-466E-45C2-99D2-E446DC932CDE}"/>
    <cellStyle name="SAPBEXaggData 2 2 3 2 2" xfId="6197" xr:uid="{6DAE0363-D1E3-4A97-A99E-77CCCA4C031F}"/>
    <cellStyle name="SAPBEXaggData 2 2 3 2 3" xfId="7688" xr:uid="{DD44A625-0BB3-4978-A1B1-4858323837D3}"/>
    <cellStyle name="SAPBEXaggData 2 2 3 2 4" xfId="9539" xr:uid="{1D24155D-C762-430A-BE65-C47528861315}"/>
    <cellStyle name="SAPBEXaggData 2 2 3 2 5" xfId="11387" xr:uid="{A454980F-BD2A-4014-AB6A-F05BC774A913}"/>
    <cellStyle name="SAPBEXaggData 2 2 3 2 6" xfId="13398" xr:uid="{536C46A6-D122-4170-9296-7ABE4A5813A0}"/>
    <cellStyle name="SAPBEXaggData 2 2 3 2 7" xfId="15398" xr:uid="{07476FA1-20F7-40CE-B013-01EFF1243BBC}"/>
    <cellStyle name="SAPBEXaggData 2 2 3 2 8" xfId="17525" xr:uid="{D8D6FF98-5365-48EE-829D-41C0C75BB960}"/>
    <cellStyle name="SAPBEXaggData 2 2 3 2 9" xfId="19650" xr:uid="{0C261AFD-D173-43F6-A341-32934913C977}"/>
    <cellStyle name="SAPBEXaggData 2 2 3 3" xfId="2754" xr:uid="{975614C0-9633-4B6A-81C3-0C4ABB02F61A}"/>
    <cellStyle name="SAPBEXaggData 2 2 3 4" xfId="2564" xr:uid="{3558E270-6F1C-475B-B6E5-50B4655E2AFF}"/>
    <cellStyle name="SAPBEXaggData 2 2 3 5" xfId="6968" xr:uid="{C48A3472-58A0-40EE-965F-001491CCD59F}"/>
    <cellStyle name="SAPBEXaggData 2 2 3 6" xfId="8827" xr:uid="{9EF323C8-7D02-423C-A188-F0322D9B126F}"/>
    <cellStyle name="SAPBEXaggData 2 2 3 7" xfId="12043" xr:uid="{1DB1984E-24AF-46DF-B668-A02A1B8B43EE}"/>
    <cellStyle name="SAPBEXaggData 2 2 3 8" xfId="14055" xr:uid="{D968FAA4-5C06-4E79-AC7F-3A9A05CB7660}"/>
    <cellStyle name="SAPBEXaggData 2 2 3 9" xfId="16190" xr:uid="{C18AEF66-2EF6-4BE9-BA28-291650DED66B}"/>
    <cellStyle name="SAPBEXaggData 2 2 4" xfId="3518" xr:uid="{0EAAC96C-9F9E-4D38-B939-37044A53A95B}"/>
    <cellStyle name="SAPBEXaggData 2 2 4 10" xfId="21008" xr:uid="{B255920D-D741-4CE2-A9DF-2F8CE26CB96D}"/>
    <cellStyle name="SAPBEXaggData 2 2 4 11" xfId="22962" xr:uid="{464AE9E9-CCB0-48D5-AA26-5CC887835DB0}"/>
    <cellStyle name="SAPBEXaggData 2 2 4 12" xfId="24636" xr:uid="{CAB20F34-3DBE-46DF-B17E-8405FEE482E0}"/>
    <cellStyle name="SAPBEXaggData 2 2 4 13" xfId="25941" xr:uid="{5C3192AC-454F-4B39-B205-E9454287F680}"/>
    <cellStyle name="SAPBEXaggData 2 2 4 14" xfId="27734" xr:uid="{65A02730-D238-40F1-A403-798B5261D38B}"/>
    <cellStyle name="SAPBEXaggData 2 2 4 15" xfId="29507" xr:uid="{CA53B1BC-9F58-4640-8402-4E0C4D0498C0}"/>
    <cellStyle name="SAPBEXaggData 2 2 4 16" xfId="31262" xr:uid="{03724181-9E46-41C2-A81A-704C770349C4}"/>
    <cellStyle name="SAPBEXaggData 2 2 4 17" xfId="32992" xr:uid="{B6F03E51-A3B4-48AF-9029-63E9F780E00C}"/>
    <cellStyle name="SAPBEXaggData 2 2 4 18" xfId="34683" xr:uid="{F66CF6CB-904C-4793-A172-497AEC4BD69D}"/>
    <cellStyle name="SAPBEXaggData 2 2 4 2" xfId="5599" xr:uid="{59C1268C-DD1D-49A0-98B2-BA72F82E166D}"/>
    <cellStyle name="SAPBEXaggData 2 2 4 3" xfId="7092" xr:uid="{AB1497B4-43DA-4116-8557-CE2033AEA0E0}"/>
    <cellStyle name="SAPBEXaggData 2 2 4 4" xfId="8949" xr:uid="{DCC4F495-CD17-45DA-BFB1-893BCD9FC711}"/>
    <cellStyle name="SAPBEXaggData 2 2 4 5" xfId="10801" xr:uid="{437DE45E-59B8-48C0-8072-6DFF4CD393EC}"/>
    <cellStyle name="SAPBEXaggData 2 2 4 6" xfId="12801" xr:uid="{37CD9963-20A5-4A5E-A076-5F0C5C701A74}"/>
    <cellStyle name="SAPBEXaggData 2 2 4 7" xfId="14809" xr:uid="{B4B7313A-993E-4A04-A852-6B5E1A7551E7}"/>
    <cellStyle name="SAPBEXaggData 2 2 4 8" xfId="16940" xr:uid="{7CEE111A-C361-49A4-8260-075A8D30B65B}"/>
    <cellStyle name="SAPBEXaggData 2 2 4 9" xfId="19066" xr:uid="{23A9FCEA-1D11-46E2-9AE7-F7C296F0E656}"/>
    <cellStyle name="SAPBEXaggData 2 2 5" xfId="3707" xr:uid="{459B4573-C22A-45E4-A558-AB707C3BCF3E}"/>
    <cellStyle name="SAPBEXaggData 2 2 5 10" xfId="21194" xr:uid="{D3E71F9F-FAFF-4ED0-A76C-AFF3C5A6465B}"/>
    <cellStyle name="SAPBEXaggData 2 2 5 11" xfId="23144" xr:uid="{39D79FFB-B5FB-4FFB-834F-D45866A3537F}"/>
    <cellStyle name="SAPBEXaggData 2 2 5 12" xfId="24825" xr:uid="{AB3CCA44-FE15-4D30-8B78-2ABE689F5C82}"/>
    <cellStyle name="SAPBEXaggData 2 2 5 13" xfId="26125" xr:uid="{2F351A0D-2E77-4EF0-9260-CA1B4E555080}"/>
    <cellStyle name="SAPBEXaggData 2 2 5 14" xfId="27917" xr:uid="{E01BF31B-8429-4E0B-8630-82810E010BC8}"/>
    <cellStyle name="SAPBEXaggData 2 2 5 15" xfId="29687" xr:uid="{EFA93985-17F0-4345-A697-59133F39DF24}"/>
    <cellStyle name="SAPBEXaggData 2 2 5 16" xfId="31436" xr:uid="{6B616AC5-58DA-4328-A017-1D7F99E9BA0B}"/>
    <cellStyle name="SAPBEXaggData 2 2 5 17" xfId="33164" xr:uid="{6622BDBB-08ED-44C6-92F8-2B21DE83D609}"/>
    <cellStyle name="SAPBEXaggData 2 2 5 18" xfId="34854" xr:uid="{7148BAA6-F760-4824-8F2B-7E43E0D60E86}"/>
    <cellStyle name="SAPBEXaggData 2 2 5 2" xfId="5788" xr:uid="{D4D48D20-6106-4C54-8ED2-9E29629541A8}"/>
    <cellStyle name="SAPBEXaggData 2 2 5 3" xfId="7281" xr:uid="{04E0D823-9604-4C1B-802C-31301BC55151}"/>
    <cellStyle name="SAPBEXaggData 2 2 5 4" xfId="9136" xr:uid="{75809055-1C5B-455E-937E-D0F0E4B2C9C4}"/>
    <cellStyle name="SAPBEXaggData 2 2 5 5" xfId="10986" xr:uid="{04526CF7-4835-4747-A864-3B51EED417F1}"/>
    <cellStyle name="SAPBEXaggData 2 2 5 6" xfId="12990" xr:uid="{685B949A-ACB9-4ABA-9332-7795BCF9E624}"/>
    <cellStyle name="SAPBEXaggData 2 2 5 7" xfId="14998" xr:uid="{EC904BCB-A2C3-446B-9F0F-13E0D2C79AE3}"/>
    <cellStyle name="SAPBEXaggData 2 2 5 8" xfId="17126" xr:uid="{951CB84B-DC53-4F41-9A18-662C56451059}"/>
    <cellStyle name="SAPBEXaggData 2 2 5 9" xfId="19253" xr:uid="{1E38A747-485A-4211-8D99-B14F097DDC71}"/>
    <cellStyle name="SAPBEXaggData 2 2 6" xfId="1692" xr:uid="{23E27DAB-72A8-40A1-BE21-2DB9DBA11261}"/>
    <cellStyle name="SAPBEXaggData 2 2 7" xfId="4763" xr:uid="{DD1CF506-B0E2-4473-BBC0-C3A6DB571FCD}"/>
    <cellStyle name="SAPBEXaggData 2 2 8" xfId="5133" xr:uid="{A5EAAAF3-D7B9-4F97-B80A-97594A47513A}"/>
    <cellStyle name="SAPBEXaggData 2 2 9" xfId="1718" xr:uid="{4477F270-206C-40A6-9DF3-74363E69C03A}"/>
    <cellStyle name="SAPBEXaggData 2 3" xfId="1146" xr:uid="{3F3355E3-9DB7-40AC-8AC7-509179B8DA5F}"/>
    <cellStyle name="SAPBEXaggData 2 3 10" xfId="16221" xr:uid="{74327389-8EED-488A-BCB3-62CDA239C0A7}"/>
    <cellStyle name="SAPBEXaggData 2 3 11" xfId="18348" xr:uid="{DBB93AC7-9572-476A-A0CD-A40A60D30A90}"/>
    <cellStyle name="SAPBEXaggData 2 3 12" xfId="20294" xr:uid="{0DEB4A1D-433A-43AF-822D-EBF0501CB0C5}"/>
    <cellStyle name="SAPBEXaggData 2 3 13" xfId="22256" xr:uid="{2B6AA3D1-3500-40CB-846D-E459693849A8}"/>
    <cellStyle name="SAPBEXaggData 2 3 14" xfId="24052" xr:uid="{617EF0F9-82D2-4911-BB64-4C571AD941F5}"/>
    <cellStyle name="SAPBEXaggData 2 3 15" xfId="2314" xr:uid="{7E3F938E-BE7F-4990-BCFB-A46DD99F1372}"/>
    <cellStyle name="SAPBEXaggData 2 3 16" xfId="27030" xr:uid="{F7CB37FA-920A-438E-AC0D-DD9C5E8B266C}"/>
    <cellStyle name="SAPBEXaggData 2 3 17" xfId="28816" xr:uid="{EE28EE3F-6CD6-4C2D-A84B-E0BCC8C95EB4}"/>
    <cellStyle name="SAPBEXaggData 2 3 18" xfId="30580" xr:uid="{B857E4CA-AB3B-4EE1-BB1A-BEFA86A74725}"/>
    <cellStyle name="SAPBEXaggData 2 3 19" xfId="32319" xr:uid="{0B4A63F5-EFBE-4E9B-BB9A-7C8B188BBFFA}"/>
    <cellStyle name="SAPBEXaggData 2 3 2" xfId="4147" xr:uid="{499F6478-588B-48AE-94A2-B86FD107BB1A}"/>
    <cellStyle name="SAPBEXaggData 2 3 2 10" xfId="21618" xr:uid="{C4BF1C5C-B658-47E6-A623-C508D2A2FA15}"/>
    <cellStyle name="SAPBEXaggData 2 3 2 11" xfId="23552" xr:uid="{994B3619-72CA-4687-B934-E2338F7F04F6}"/>
    <cellStyle name="SAPBEXaggData 2 3 2 12" xfId="25255" xr:uid="{0B8B276B-6261-4B71-BC5C-2DCD387254D2}"/>
    <cellStyle name="SAPBEXaggData 2 3 2 13" xfId="26529" xr:uid="{CDEED4C2-70B1-4BCF-8395-B7E53B0573FD}"/>
    <cellStyle name="SAPBEXaggData 2 3 2 14" xfId="28315" xr:uid="{EC89FDCC-692F-4671-89FA-444DA8059081}"/>
    <cellStyle name="SAPBEXaggData 2 3 2 15" xfId="30081" xr:uid="{39403557-A2D7-4DD1-84AC-07CAF764285A}"/>
    <cellStyle name="SAPBEXaggData 2 3 2 16" xfId="31820" xr:uid="{350227BF-B7E7-49D6-9955-05B1E2E5DACA}"/>
    <cellStyle name="SAPBEXaggData 2 3 2 17" xfId="33542" xr:uid="{D2D5DF1A-619F-41D8-9D63-347E3EC6C7B9}"/>
    <cellStyle name="SAPBEXaggData 2 3 2 18" xfId="35210" xr:uid="{AE8ED64D-E703-4D6A-975F-630E2797BCCA}"/>
    <cellStyle name="SAPBEXaggData 2 3 2 2" xfId="6228" xr:uid="{349E7BCF-770B-4310-A258-D12A3574B737}"/>
    <cellStyle name="SAPBEXaggData 2 3 2 3" xfId="7719" xr:uid="{DCAF754E-F67B-4A3C-B318-C2E6B63D355C}"/>
    <cellStyle name="SAPBEXaggData 2 3 2 4" xfId="9570" xr:uid="{F3C169BA-B350-4A3B-AA60-90F52EF8DC30}"/>
    <cellStyle name="SAPBEXaggData 2 3 2 5" xfId="11418" xr:uid="{1D5D492E-3D97-441D-BAFA-52DF32D6FBF9}"/>
    <cellStyle name="SAPBEXaggData 2 3 2 6" xfId="13429" xr:uid="{AC8611B5-523F-4387-887C-4B9DA5B9B4BE}"/>
    <cellStyle name="SAPBEXaggData 2 3 2 7" xfId="15429" xr:uid="{108A4C16-4CAA-4740-B227-0B1AD2128073}"/>
    <cellStyle name="SAPBEXaggData 2 3 2 8" xfId="17556" xr:uid="{105EF8A5-D41C-4A97-A8EA-9470EDA4C551}"/>
    <cellStyle name="SAPBEXaggData 2 3 2 9" xfId="19681" xr:uid="{0895BC08-7689-4978-AA57-6B9FEE0E0D35}"/>
    <cellStyle name="SAPBEXaggData 2 3 20" xfId="34036" xr:uid="{CE8A8497-6C61-43E2-8C8D-A6356A068230}"/>
    <cellStyle name="SAPBEXaggData 2 3 3" xfId="2785" xr:uid="{ED6A399F-FBD6-4518-B9FC-17690B5DA0EE}"/>
    <cellStyle name="SAPBEXaggData 2 3 4" xfId="4881" xr:uid="{A23EA50A-7297-4723-9362-A616CA2917EE}"/>
    <cellStyle name="SAPBEXaggData 2 3 5" xfId="2451" xr:uid="{FEA1B126-629D-4A53-8DF5-F575728A87D8}"/>
    <cellStyle name="SAPBEXaggData 2 3 6" xfId="8220" xr:uid="{A544502C-2B12-495E-B217-ECDBC2CF3CA9}"/>
    <cellStyle name="SAPBEXaggData 2 3 7" xfId="10072" xr:uid="{A47F4D27-4E6A-44C0-9A15-A9E6AB9DA38C}"/>
    <cellStyle name="SAPBEXaggData 2 3 8" xfId="12074" xr:uid="{3073CDD9-77E3-42B5-9AD3-C6F3B0EC18E9}"/>
    <cellStyle name="SAPBEXaggData 2 3 9" xfId="14086" xr:uid="{C512C7EF-0D8D-47C0-ADB7-AFE504720593}"/>
    <cellStyle name="SAPBEXaggData 2 4" xfId="1129" xr:uid="{4A4964FF-F299-4C0D-89E2-003A10A71B34}"/>
    <cellStyle name="SAPBEXaggData 2 4 10" xfId="18331" xr:uid="{69B01FD7-43C7-44AD-9B5F-E2A4078B7C7D}"/>
    <cellStyle name="SAPBEXaggData 2 4 11" xfId="20277" xr:uid="{5A50D518-0193-4941-A48E-58CE331A4B6E}"/>
    <cellStyle name="SAPBEXaggData 2 4 12" xfId="22239" xr:uid="{CB4B5A31-92B1-43D4-89D3-58458B09AE6F}"/>
    <cellStyle name="SAPBEXaggData 2 4 13" xfId="14487" xr:uid="{9F19FD16-F7DE-4314-B226-52F09EDA1900}"/>
    <cellStyle name="SAPBEXaggData 2 4 14" xfId="22778" xr:uid="{22486341-3309-44E9-B570-82E72C875DDE}"/>
    <cellStyle name="SAPBEXaggData 2 4 15" xfId="26594" xr:uid="{0884B09B-F744-4664-9DEC-3FD7F854CE17}"/>
    <cellStyle name="SAPBEXaggData 2 4 16" xfId="28380" xr:uid="{9B14DCEA-A0BA-47CD-8E26-685DDC97DE61}"/>
    <cellStyle name="SAPBEXaggData 2 4 17" xfId="30146" xr:uid="{D538F618-2B83-4C1F-9DD9-C9FFA8B72C4E}"/>
    <cellStyle name="SAPBEXaggData 2 4 18" xfId="31885" xr:uid="{0D7066C9-6FC5-4622-8041-AFC7F13CB056}"/>
    <cellStyle name="SAPBEXaggData 2 4 2" xfId="4130" xr:uid="{15676EE9-8FE9-43B7-9232-2EC4FB66FE62}"/>
    <cellStyle name="SAPBEXaggData 2 4 2 10" xfId="21601" xr:uid="{91366832-778A-4B97-B7C0-93D6B033B457}"/>
    <cellStyle name="SAPBEXaggData 2 4 2 11" xfId="23535" xr:uid="{01C00A1B-52EA-4BA8-9BC4-551A0DB116BF}"/>
    <cellStyle name="SAPBEXaggData 2 4 2 12" xfId="25238" xr:uid="{E14B5D6C-AFB9-40C3-8ECA-C87A66989534}"/>
    <cellStyle name="SAPBEXaggData 2 4 2 13" xfId="26512" xr:uid="{EDD4A7ED-5D44-445D-8A05-1FCCA6418EEE}"/>
    <cellStyle name="SAPBEXaggData 2 4 2 14" xfId="28298" xr:uid="{9D5BC062-FDC0-4123-81DF-4A949FA7F734}"/>
    <cellStyle name="SAPBEXaggData 2 4 2 15" xfId="30064" xr:uid="{A1D362DD-4912-428E-95CA-5834E847A405}"/>
    <cellStyle name="SAPBEXaggData 2 4 2 16" xfId="31803" xr:uid="{9C83BBC2-B016-4D52-BED3-B7717E0F21A2}"/>
    <cellStyle name="SAPBEXaggData 2 4 2 17" xfId="33525" xr:uid="{B6D905E7-C341-4F9C-A3D2-813EC0B5C75D}"/>
    <cellStyle name="SAPBEXaggData 2 4 2 18" xfId="35193" xr:uid="{555FA9F5-2559-4957-AE09-50073EA4E26E}"/>
    <cellStyle name="SAPBEXaggData 2 4 2 2" xfId="6211" xr:uid="{26B6442B-38A9-406D-A32A-F945BA1C4178}"/>
    <cellStyle name="SAPBEXaggData 2 4 2 3" xfId="7702" xr:uid="{1B84E436-16E8-4B64-B9B1-764947A3174A}"/>
    <cellStyle name="SAPBEXaggData 2 4 2 4" xfId="9553" xr:uid="{74496D03-192A-49F3-95A3-9B6E74EABAB4}"/>
    <cellStyle name="SAPBEXaggData 2 4 2 5" xfId="11401" xr:uid="{8CCE39DE-D402-42DB-9A5A-8BEB8D5630E6}"/>
    <cellStyle name="SAPBEXaggData 2 4 2 6" xfId="13412" xr:uid="{0486AB4D-64FE-48E1-BB41-4AA9E3E4CFB0}"/>
    <cellStyle name="SAPBEXaggData 2 4 2 7" xfId="15412" xr:uid="{C6EA1F71-AA61-4154-B66B-108B7856D07B}"/>
    <cellStyle name="SAPBEXaggData 2 4 2 8" xfId="17539" xr:uid="{B5AC9EFA-5B3C-4A7C-9226-542B4DA2E08E}"/>
    <cellStyle name="SAPBEXaggData 2 4 2 9" xfId="19664" xr:uid="{C439C2D1-FB31-4A90-9538-2D1825FBC91F}"/>
    <cellStyle name="SAPBEXaggData 2 4 3" xfId="2768" xr:uid="{69DDD1F5-2C65-46EC-8379-E193CB16410C}"/>
    <cellStyle name="SAPBEXaggData 2 4 4" xfId="1932" xr:uid="{27A9F8BD-22DC-45FB-A745-62756A9972CE}"/>
    <cellStyle name="SAPBEXaggData 2 4 5" xfId="4799" xr:uid="{F870DAB1-870D-4D75-8A31-3890C216F811}"/>
    <cellStyle name="SAPBEXaggData 2 4 6" xfId="7784" xr:uid="{4C8F8B48-C199-4D48-B7A5-9FEFD22BE207}"/>
    <cellStyle name="SAPBEXaggData 2 4 7" xfId="12057" xr:uid="{9FEC1361-A64C-41E4-84DE-50C4310D0A5D}"/>
    <cellStyle name="SAPBEXaggData 2 4 8" xfId="14069" xr:uid="{1C45D2A9-7A54-4B08-A7E5-B8C004C6830F}"/>
    <cellStyle name="SAPBEXaggData 2 4 9" xfId="16204" xr:uid="{6D79246E-25B0-4186-925E-0D9D1EECC6B7}"/>
    <cellStyle name="SAPBEXaggData 2 5" xfId="3339" xr:uid="{69DDAC6A-0571-4EEB-A43D-D98D6945D71B}"/>
    <cellStyle name="SAPBEXaggData 2 5 10" xfId="20838" xr:uid="{4E4B04C4-28B7-4396-85A1-4F0A73E2D6A0}"/>
    <cellStyle name="SAPBEXaggData 2 5 11" xfId="22803" xr:uid="{3FCA1859-82FA-4CF1-AB1B-20BDB1A2594A}"/>
    <cellStyle name="SAPBEXaggData 2 5 12" xfId="24458" xr:uid="{1660A723-63F2-4DF1-91F1-1B458A3D14C0}"/>
    <cellStyle name="SAPBEXaggData 2 5 13" xfId="25781" xr:uid="{833E03A4-4678-4253-A9F0-065801033BDB}"/>
    <cellStyle name="SAPBEXaggData 2 5 14" xfId="27577" xr:uid="{E61EF538-D8C4-4E81-B0C8-5611E9F99CF6}"/>
    <cellStyle name="SAPBEXaggData 2 5 15" xfId="29360" xr:uid="{D692839D-B5E8-4D20-9E1E-4B661C6E25FA}"/>
    <cellStyle name="SAPBEXaggData 2 5 16" xfId="31120" xr:uid="{4960A20B-70C0-4E62-B007-9870DD3DBF46}"/>
    <cellStyle name="SAPBEXaggData 2 5 17" xfId="32852" xr:uid="{15675E80-A03B-4A7C-9C62-E50D844A8A46}"/>
    <cellStyle name="SAPBEXaggData 2 5 18" xfId="34564" xr:uid="{CD24DEB4-516C-4010-8BB7-85166A2C7438}"/>
    <cellStyle name="SAPBEXaggData 2 5 2" xfId="5420" xr:uid="{ED25D781-5FDB-4CE6-87C4-5B8719F6724B}"/>
    <cellStyle name="SAPBEXaggData 2 5 3" xfId="6914" xr:uid="{F67F461A-31C1-4936-8C4C-711AFED77C14}"/>
    <cellStyle name="SAPBEXaggData 2 5 4" xfId="8773" xr:uid="{6805402B-7BDC-48B3-8CE9-4E3AFB0F9276}"/>
    <cellStyle name="SAPBEXaggData 2 5 5" xfId="10626" xr:uid="{2AC2F7E0-9251-4149-A891-BE90EB97583C}"/>
    <cellStyle name="SAPBEXaggData 2 5 6" xfId="12626" xr:uid="{2DD252A3-653B-4117-9710-758A4AC8C8CB}"/>
    <cellStyle name="SAPBEXaggData 2 5 7" xfId="14635" xr:uid="{E9B92FD4-001D-4C4A-A26F-02439F394A07}"/>
    <cellStyle name="SAPBEXaggData 2 5 8" xfId="16766" xr:uid="{1C00C282-6D0A-4700-BA28-2EF057277016}"/>
    <cellStyle name="SAPBEXaggData 2 5 9" xfId="18896" xr:uid="{71D3CF63-921D-4EDF-A4B7-19BA4F54634C}"/>
    <cellStyle name="SAPBEXaggData 2 6" xfId="12961" xr:uid="{ED3E13EA-80D2-43B0-BD9F-F668DEAC1C87}"/>
    <cellStyle name="SAPBEXaggData 2 7" xfId="15161" xr:uid="{5A6978CB-81F9-4DFE-8698-0B3C7190E03E}"/>
    <cellStyle name="SAPBEXaggData 3" xfId="466" xr:uid="{C272424F-885E-4642-BE3E-C31686625C3E}"/>
    <cellStyle name="SAPBEXaggData 3 2" xfId="768" xr:uid="{147AAB3C-63DC-4288-A2DB-0FF8F49A1D94}"/>
    <cellStyle name="SAPBEXaggData 3 2 10" xfId="5190" xr:uid="{F0ECD108-2561-4ABF-A27F-0B32A6C53811}"/>
    <cellStyle name="SAPBEXaggData 3 2 11" xfId="15179" xr:uid="{66C0E9B1-CE8A-4687-A6FB-E98F3EA8D519}"/>
    <cellStyle name="SAPBEXaggData 3 2 12" xfId="16927" xr:uid="{0FD23582-55C8-4C41-AD16-9A96E84E617F}"/>
    <cellStyle name="SAPBEXaggData 3 2 2" xfId="1377" xr:uid="{4857B492-3252-4459-9587-2F8A93862707}"/>
    <cellStyle name="SAPBEXaggData 3 2 2 10" xfId="18577" xr:uid="{9AF74B29-9A78-4735-B157-F281F0847F6B}"/>
    <cellStyle name="SAPBEXaggData 3 2 2 11" xfId="20524" xr:uid="{81B5DDAC-E7F0-41C2-92D0-D54044046B4C}"/>
    <cellStyle name="SAPBEXaggData 3 2 2 12" xfId="22486" xr:uid="{5CB9CFE0-8139-4AEB-9622-FB15F41BC0CD}"/>
    <cellStyle name="SAPBEXaggData 3 2 2 13" xfId="24385" xr:uid="{078B2A6F-F1CF-4FF6-B91D-8FE2C8AC0E20}"/>
    <cellStyle name="SAPBEXaggData 3 2 2 14" xfId="27260" xr:uid="{52F23FB9-D398-4186-BC43-11DCFB6C181F}"/>
    <cellStyle name="SAPBEXaggData 3 2 2 15" xfId="29045" xr:uid="{A13E771E-F35C-496B-88FE-37E449665539}"/>
    <cellStyle name="SAPBEXaggData 3 2 2 16" xfId="30808" xr:uid="{F289CA36-6E24-490B-8ACD-DCC2BF2B2D85}"/>
    <cellStyle name="SAPBEXaggData 3 2 2 17" xfId="32546" xr:uid="{55E0A560-7E82-4248-ABE3-FC60C9EF285D}"/>
    <cellStyle name="SAPBEXaggData 3 2 2 18" xfId="34262" xr:uid="{3B595E8A-9EAE-4F4A-96E7-DC1560D71AAD}"/>
    <cellStyle name="SAPBEXaggData 3 2 2 2" xfId="4375" xr:uid="{46C6E591-84FA-4554-9499-A65E524B1086}"/>
    <cellStyle name="SAPBEXaggData 3 2 2 2 10" xfId="21846" xr:uid="{7D414068-B0C7-4B5A-B7F5-976F2C1C0D2A}"/>
    <cellStyle name="SAPBEXaggData 3 2 2 2 11" xfId="23780" xr:uid="{8F891609-8A09-4BEC-B2CC-521876FEDD48}"/>
    <cellStyle name="SAPBEXaggData 3 2 2 2 12" xfId="25482" xr:uid="{E4812F52-09D7-4101-A34F-09460DB560B1}"/>
    <cellStyle name="SAPBEXaggData 3 2 2 2 13" xfId="26757" xr:uid="{484D7182-8A75-4237-908E-28352D984880}"/>
    <cellStyle name="SAPBEXaggData 3 2 2 2 14" xfId="28543" xr:uid="{0008AF59-CF2F-42C7-859F-4399E2B26CA0}"/>
    <cellStyle name="SAPBEXaggData 3 2 2 2 15" xfId="30308" xr:uid="{7881ADE2-B8CC-475C-9E9A-4EEF0B93C32B}"/>
    <cellStyle name="SAPBEXaggData 3 2 2 2 16" xfId="32047" xr:uid="{6647F9C1-EA99-4C0A-88BF-1C3635925298}"/>
    <cellStyle name="SAPBEXaggData 3 2 2 2 17" xfId="33768" xr:uid="{F034B3B6-EE34-49EC-98A0-557DD063B21A}"/>
    <cellStyle name="SAPBEXaggData 3 2 2 2 18" xfId="35436" xr:uid="{150835C4-1872-43AB-8ED8-FDAE85CCE264}"/>
    <cellStyle name="SAPBEXaggData 3 2 2 2 2" xfId="6456" xr:uid="{0235E12C-BB92-434B-8F98-4971AAC1E923}"/>
    <cellStyle name="SAPBEXaggData 3 2 2 2 3" xfId="7946" xr:uid="{71DEF808-0645-4027-BF0F-0AF3129B639B}"/>
    <cellStyle name="SAPBEXaggData 3 2 2 2 4" xfId="9798" xr:uid="{C0D014EC-0B39-40D4-9DFC-5861A66CE53A}"/>
    <cellStyle name="SAPBEXaggData 3 2 2 2 5" xfId="11646" xr:uid="{EF7B6860-3C3B-4401-B04D-B57E5D6FE610}"/>
    <cellStyle name="SAPBEXaggData 3 2 2 2 6" xfId="13657" xr:uid="{E7973558-B1C5-4E92-A9DD-3A8B19CDE1F4}"/>
    <cellStyle name="SAPBEXaggData 3 2 2 2 7" xfId="15657" xr:uid="{4FC712E5-8823-4C38-A776-EF3B190C74BF}"/>
    <cellStyle name="SAPBEXaggData 3 2 2 2 8" xfId="17784" xr:uid="{ADB03463-9779-4B4A-A4C0-3BAF82F49EF1}"/>
    <cellStyle name="SAPBEXaggData 3 2 2 2 9" xfId="19909" xr:uid="{8AEE4DA5-6D35-449F-9959-EE5B8399DA46}"/>
    <cellStyle name="SAPBEXaggData 3 2 2 3" xfId="3016" xr:uid="{70FFDEF1-6BF9-45AD-8276-722F173546CF}"/>
    <cellStyle name="SAPBEXaggData 3 2 2 4" xfId="2500" xr:uid="{D4BA4226-A607-4F24-A2A5-328AF999A148}"/>
    <cellStyle name="SAPBEXaggData 3 2 2 5" xfId="8450" xr:uid="{E0BA6D61-B660-482E-BD2B-8406B65A662B}"/>
    <cellStyle name="SAPBEXaggData 3 2 2 6" xfId="10303" xr:uid="{1E7EFDC5-BA00-4DF9-83AF-914AF711D560}"/>
    <cellStyle name="SAPBEXaggData 3 2 2 7" xfId="12305" xr:uid="{79075755-54A8-4C07-A7A9-D73F756141D2}"/>
    <cellStyle name="SAPBEXaggData 3 2 2 8" xfId="14317" xr:uid="{B02A29FD-2286-4C67-A615-F361F7E1895B}"/>
    <cellStyle name="SAPBEXaggData 3 2 2 9" xfId="16450" xr:uid="{61831EDC-2B21-4C3E-B4CA-CBE3F28B617C}"/>
    <cellStyle name="SAPBEXaggData 3 2 3" xfId="1374" xr:uid="{79181841-8586-49A3-BBCE-EE9277F93EF4}"/>
    <cellStyle name="SAPBEXaggData 3 2 3 10" xfId="18574" xr:uid="{5FDDD379-7A3A-49DD-8CB1-A5083885DFD9}"/>
    <cellStyle name="SAPBEXaggData 3 2 3 11" xfId="20521" xr:uid="{B0970C1E-DFED-4309-85C4-C4AEDB08CFD5}"/>
    <cellStyle name="SAPBEXaggData 3 2 3 12" xfId="22483" xr:uid="{A6BF6B97-38F2-4E7D-9705-36B8A9E2CEA8}"/>
    <cellStyle name="SAPBEXaggData 3 2 3 13" xfId="21184" xr:uid="{962E2E11-4485-406E-907E-241585040E9E}"/>
    <cellStyle name="SAPBEXaggData 3 2 3 14" xfId="27257" xr:uid="{891139EE-7ABA-48E4-943E-6132573112A8}"/>
    <cellStyle name="SAPBEXaggData 3 2 3 15" xfId="29042" xr:uid="{C0C5F223-A71B-4280-8A9C-10F5AC22E44F}"/>
    <cellStyle name="SAPBEXaggData 3 2 3 16" xfId="30805" xr:uid="{586F2271-0F0B-48CF-870F-84C2C85626DF}"/>
    <cellStyle name="SAPBEXaggData 3 2 3 17" xfId="32543" xr:uid="{39658936-E959-4631-B5AC-B4473242E83E}"/>
    <cellStyle name="SAPBEXaggData 3 2 3 18" xfId="34259" xr:uid="{C7EF8E3A-5F79-44A2-86BE-8A6D7F021AAA}"/>
    <cellStyle name="SAPBEXaggData 3 2 3 2" xfId="4372" xr:uid="{7C9F4576-2E43-4619-AF1C-07290B2ECD22}"/>
    <cellStyle name="SAPBEXaggData 3 2 3 2 10" xfId="21843" xr:uid="{03F01222-1572-4E86-8116-58EF8C3C0F3C}"/>
    <cellStyle name="SAPBEXaggData 3 2 3 2 11" xfId="23777" xr:uid="{51E18EF6-2CAB-4333-B19D-3B2DD3DD5BAF}"/>
    <cellStyle name="SAPBEXaggData 3 2 3 2 12" xfId="25479" xr:uid="{B560CC5C-F70E-4F2C-A11A-A898FB58C81C}"/>
    <cellStyle name="SAPBEXaggData 3 2 3 2 13" xfId="26754" xr:uid="{FF7C88FC-B1DF-4F41-98FF-376B099009B6}"/>
    <cellStyle name="SAPBEXaggData 3 2 3 2 14" xfId="28540" xr:uid="{98F120EE-8642-44B8-8150-D75289AE910B}"/>
    <cellStyle name="SAPBEXaggData 3 2 3 2 15" xfId="30305" xr:uid="{31DF9E00-AD8D-43F3-BF28-D83B137C9AA9}"/>
    <cellStyle name="SAPBEXaggData 3 2 3 2 16" xfId="32044" xr:uid="{BCA19DE7-14FE-4773-B46D-0420505B3C31}"/>
    <cellStyle name="SAPBEXaggData 3 2 3 2 17" xfId="33765" xr:uid="{40EB2B9E-604C-4FD3-BAE1-DC37F0290CC2}"/>
    <cellStyle name="SAPBEXaggData 3 2 3 2 18" xfId="35433" xr:uid="{565363E9-E300-4964-A0EE-5864CEFC1F66}"/>
    <cellStyle name="SAPBEXaggData 3 2 3 2 2" xfId="6453" xr:uid="{98C4E489-CC51-443E-B0F6-A86E994E30C9}"/>
    <cellStyle name="SAPBEXaggData 3 2 3 2 3" xfId="7943" xr:uid="{7B7988E0-E59C-4F4F-BAD8-F015179D15F8}"/>
    <cellStyle name="SAPBEXaggData 3 2 3 2 4" xfId="9795" xr:uid="{85D92D62-34B4-433D-AB07-5446E95587E3}"/>
    <cellStyle name="SAPBEXaggData 3 2 3 2 5" xfId="11643" xr:uid="{F2614E86-75CE-431D-94E2-F8C3072FB66E}"/>
    <cellStyle name="SAPBEXaggData 3 2 3 2 6" xfId="13654" xr:uid="{F5D93EAB-2CC8-4B52-9494-4DAB5F516CB0}"/>
    <cellStyle name="SAPBEXaggData 3 2 3 2 7" xfId="15654" xr:uid="{71E4FB75-93D4-455F-8648-162469F15BF4}"/>
    <cellStyle name="SAPBEXaggData 3 2 3 2 8" xfId="17781" xr:uid="{8B099DAA-1678-48E1-BD95-E676D7C6A530}"/>
    <cellStyle name="SAPBEXaggData 3 2 3 2 9" xfId="19906" xr:uid="{43D920B2-9907-4DF6-BF28-7C0022C19E02}"/>
    <cellStyle name="SAPBEXaggData 3 2 3 3" xfId="3013" xr:uid="{F7F0D72A-885D-4C06-8343-0A8019FEF970}"/>
    <cellStyle name="SAPBEXaggData 3 2 3 4" xfId="2211" xr:uid="{50E7080D-5213-4DF4-B6CD-98AE9662150F}"/>
    <cellStyle name="SAPBEXaggData 3 2 3 5" xfId="8447" xr:uid="{84151757-ECD0-493C-8CC4-7AA3F3C2431A}"/>
    <cellStyle name="SAPBEXaggData 3 2 3 6" xfId="10300" xr:uid="{4F1D4BD9-F295-42D5-8529-4674842AF2C3}"/>
    <cellStyle name="SAPBEXaggData 3 2 3 7" xfId="12302" xr:uid="{8F09BB59-71DA-4DAE-896B-6CD638AFD2A3}"/>
    <cellStyle name="SAPBEXaggData 3 2 3 8" xfId="14314" xr:uid="{09FFA1DA-5128-409B-B385-47CA07AE8248}"/>
    <cellStyle name="SAPBEXaggData 3 2 3 9" xfId="16447" xr:uid="{7585A4EA-164B-425D-8ABA-D0C17792FFF6}"/>
    <cellStyle name="SAPBEXaggData 3 2 4" xfId="3519" xr:uid="{663E5E35-990F-41CB-8738-33F40A98EBE0}"/>
    <cellStyle name="SAPBEXaggData 3 2 4 10" xfId="21009" xr:uid="{2DCBF3AF-2EC8-4D4C-9B86-719BF2E6F79A}"/>
    <cellStyle name="SAPBEXaggData 3 2 4 11" xfId="22963" xr:uid="{CAD73C28-2DFC-49FC-AD92-0A5E5351C379}"/>
    <cellStyle name="SAPBEXaggData 3 2 4 12" xfId="24637" xr:uid="{8CE36FA0-FE5B-4F9D-B121-465A050AAA23}"/>
    <cellStyle name="SAPBEXaggData 3 2 4 13" xfId="25942" xr:uid="{98A867DB-7866-4809-9610-94F1E8E062EA}"/>
    <cellStyle name="SAPBEXaggData 3 2 4 14" xfId="27735" xr:uid="{4AD461BA-BD5D-45C4-81DF-338BBD7127AC}"/>
    <cellStyle name="SAPBEXaggData 3 2 4 15" xfId="29508" xr:uid="{FD495CFD-CF02-4D27-81E8-0695806F2C7B}"/>
    <cellStyle name="SAPBEXaggData 3 2 4 16" xfId="31263" xr:uid="{1C4C03F0-46D0-4398-AF06-A23C5A91F113}"/>
    <cellStyle name="SAPBEXaggData 3 2 4 17" xfId="32993" xr:uid="{475FF2BC-3EED-4811-84B3-91C6DF4179F9}"/>
    <cellStyle name="SAPBEXaggData 3 2 4 18" xfId="34684" xr:uid="{E389351A-43C5-4817-B7FC-D4DBC5564989}"/>
    <cellStyle name="SAPBEXaggData 3 2 4 2" xfId="5600" xr:uid="{0DCD6A3C-D13A-4E74-8925-63F2E51DDD41}"/>
    <cellStyle name="SAPBEXaggData 3 2 4 3" xfId="7093" xr:uid="{F82A08C5-0A96-4817-89E0-010FC3B65E2A}"/>
    <cellStyle name="SAPBEXaggData 3 2 4 4" xfId="8950" xr:uid="{6025401C-8140-4D53-93BA-EF752AFF7209}"/>
    <cellStyle name="SAPBEXaggData 3 2 4 5" xfId="10802" xr:uid="{F5ECFCF8-BE9B-46E2-8E3F-5539FFB5D4FE}"/>
    <cellStyle name="SAPBEXaggData 3 2 4 6" xfId="12802" xr:uid="{B87DA3CA-C436-4368-B3A6-AA6B15C12D68}"/>
    <cellStyle name="SAPBEXaggData 3 2 4 7" xfId="14810" xr:uid="{A86579DB-E31E-4C6D-BABE-E034B19E27E9}"/>
    <cellStyle name="SAPBEXaggData 3 2 4 8" xfId="16941" xr:uid="{D0489F75-9018-4CBF-BD60-5471B3A1BD77}"/>
    <cellStyle name="SAPBEXaggData 3 2 4 9" xfId="19067" xr:uid="{E3B79ED0-1C5E-492F-8247-7AFD6F521FA0}"/>
    <cellStyle name="SAPBEXaggData 3 2 5" xfId="3708" xr:uid="{61F597E4-C68E-4C3A-AAA9-7B42C7C0011D}"/>
    <cellStyle name="SAPBEXaggData 3 2 5 10" xfId="21195" xr:uid="{C213ADA2-6133-4558-B3D7-FDF7BD5C2CBD}"/>
    <cellStyle name="SAPBEXaggData 3 2 5 11" xfId="23145" xr:uid="{6714B79C-BB1F-4590-BC34-DC26CCCECF68}"/>
    <cellStyle name="SAPBEXaggData 3 2 5 12" xfId="24826" xr:uid="{F9748A63-CDA7-4F10-8566-149F9C58F147}"/>
    <cellStyle name="SAPBEXaggData 3 2 5 13" xfId="26126" xr:uid="{66B04E3E-B601-4B21-AF92-F960E53DC1F0}"/>
    <cellStyle name="SAPBEXaggData 3 2 5 14" xfId="27918" xr:uid="{9733A8E0-A0E4-4910-8CFD-5A1B189FC817}"/>
    <cellStyle name="SAPBEXaggData 3 2 5 15" xfId="29688" xr:uid="{C713D4D0-88DD-41C5-8C2F-C520B84F821D}"/>
    <cellStyle name="SAPBEXaggData 3 2 5 16" xfId="31437" xr:uid="{80ABAD07-4D03-4B0B-A4EA-23EF6875D9D2}"/>
    <cellStyle name="SAPBEXaggData 3 2 5 17" xfId="33165" xr:uid="{031A971A-AD7B-406F-85E9-3794FDD212AF}"/>
    <cellStyle name="SAPBEXaggData 3 2 5 18" xfId="34855" xr:uid="{3A3041C1-471E-450D-805E-30BC4C330AC9}"/>
    <cellStyle name="SAPBEXaggData 3 2 5 2" xfId="5789" xr:uid="{54523DC5-3E53-41C7-ADC5-4D912E05A403}"/>
    <cellStyle name="SAPBEXaggData 3 2 5 3" xfId="7282" xr:uid="{CD024102-220A-4ED3-902F-A591E97F2FEB}"/>
    <cellStyle name="SAPBEXaggData 3 2 5 4" xfId="9137" xr:uid="{E6483734-7B0F-4DBD-85D3-4DF505299A26}"/>
    <cellStyle name="SAPBEXaggData 3 2 5 5" xfId="10987" xr:uid="{BFD48CDA-E131-42AB-9536-E021D568F176}"/>
    <cellStyle name="SAPBEXaggData 3 2 5 6" xfId="12991" xr:uid="{4AE8ABD6-ACD9-42ED-85A0-52BB6E204AB5}"/>
    <cellStyle name="SAPBEXaggData 3 2 5 7" xfId="14999" xr:uid="{C62A8AC9-8CD6-4F54-8295-7A68DA566B94}"/>
    <cellStyle name="SAPBEXaggData 3 2 5 8" xfId="17127" xr:uid="{FFA01BF8-5545-4D82-B54B-F0544A265AF9}"/>
    <cellStyle name="SAPBEXaggData 3 2 5 9" xfId="19254" xr:uid="{91488082-0AC0-4F2C-B18C-6ABD497844F1}"/>
    <cellStyle name="SAPBEXaggData 3 2 6" xfId="2051" xr:uid="{FA72B815-7E5A-4734-8B78-0B7A322EAA30}"/>
    <cellStyle name="SAPBEXaggData 3 2 7" xfId="4806" xr:uid="{D5771063-F85D-4EA3-A1BA-0B1341E88103}"/>
    <cellStyle name="SAPBEXaggData 3 2 8" xfId="2094" xr:uid="{F46FFD51-0E20-4976-A8EE-64303299B936}"/>
    <cellStyle name="SAPBEXaggData 3 2 9" xfId="5193" xr:uid="{35BF314F-63EC-4A7B-9F11-4FD4CC6E5C80}"/>
    <cellStyle name="SAPBEXaggData 3 3" xfId="1147" xr:uid="{00E230BA-844A-492B-93C4-D78B17AB3629}"/>
    <cellStyle name="SAPBEXaggData 3 3 10" xfId="16222" xr:uid="{7C4B3AB0-DEFC-4F23-BFDD-10751DFA5388}"/>
    <cellStyle name="SAPBEXaggData 3 3 11" xfId="18349" xr:uid="{CC9876F3-1EE8-4025-9F0B-10282D00CC0A}"/>
    <cellStyle name="SAPBEXaggData 3 3 12" xfId="20295" xr:uid="{C55149E6-308B-4B8A-B411-EDF0609454E1}"/>
    <cellStyle name="SAPBEXaggData 3 3 13" xfId="22257" xr:uid="{CB2284CD-3354-4D01-AD1C-B9D20C34B3AD}"/>
    <cellStyle name="SAPBEXaggData 3 3 14" xfId="24053" xr:uid="{A4F16D7D-BCF2-4A57-AC34-CB0AAFEDE8F8}"/>
    <cellStyle name="SAPBEXaggData 3 3 15" xfId="20855" xr:uid="{22B6A74F-AFEE-4056-A804-D3F8F39635CD}"/>
    <cellStyle name="SAPBEXaggData 3 3 16" xfId="27031" xr:uid="{1F293B7B-C10F-4486-9A25-551496F33544}"/>
    <cellStyle name="SAPBEXaggData 3 3 17" xfId="28817" xr:uid="{1E881A59-B453-4C8A-A5FA-90D1101B995C}"/>
    <cellStyle name="SAPBEXaggData 3 3 18" xfId="30581" xr:uid="{28C546B3-A230-4A84-BBF0-AC639978AAAB}"/>
    <cellStyle name="SAPBEXaggData 3 3 19" xfId="32320" xr:uid="{FDA08CB3-6CD7-40C5-B1C7-3B6053B57D31}"/>
    <cellStyle name="SAPBEXaggData 3 3 2" xfId="4148" xr:uid="{9CABF23D-8562-4FDF-9A82-A4CF7D6DA449}"/>
    <cellStyle name="SAPBEXaggData 3 3 2 10" xfId="21619" xr:uid="{CA403294-AD5F-4D99-AF6B-1E86775D8B4F}"/>
    <cellStyle name="SAPBEXaggData 3 3 2 11" xfId="23553" xr:uid="{EDFBFDD2-379C-4F88-9484-B2C6BD25F101}"/>
    <cellStyle name="SAPBEXaggData 3 3 2 12" xfId="25256" xr:uid="{24C051DA-1BCD-4E88-9A77-8D28255194CE}"/>
    <cellStyle name="SAPBEXaggData 3 3 2 13" xfId="26530" xr:uid="{E20D06A5-3299-4735-BCFB-00107EF12631}"/>
    <cellStyle name="SAPBEXaggData 3 3 2 14" xfId="28316" xr:uid="{7D53E4FF-25C8-4978-B3AB-A7D827718208}"/>
    <cellStyle name="SAPBEXaggData 3 3 2 15" xfId="30082" xr:uid="{CE2D8270-6D63-4126-82FE-621E62895669}"/>
    <cellStyle name="SAPBEXaggData 3 3 2 16" xfId="31821" xr:uid="{6B66DD08-3B2F-454D-B1FC-9609547FD85B}"/>
    <cellStyle name="SAPBEXaggData 3 3 2 17" xfId="33543" xr:uid="{F7C7C4CB-F5CC-4F27-A211-D5A1C54BF4E9}"/>
    <cellStyle name="SAPBEXaggData 3 3 2 18" xfId="35211" xr:uid="{921A9E93-1064-4E69-9DE3-E58CB09EEF47}"/>
    <cellStyle name="SAPBEXaggData 3 3 2 2" xfId="6229" xr:uid="{FBCAB0EC-93ED-4BB1-BB81-042C134DA2C5}"/>
    <cellStyle name="SAPBEXaggData 3 3 2 3" xfId="7720" xr:uid="{47A36A18-3B18-40B4-9C55-1C9E5E3D033B}"/>
    <cellStyle name="SAPBEXaggData 3 3 2 4" xfId="9571" xr:uid="{06217B2D-7E0D-41B7-A736-BBE2CB786CD8}"/>
    <cellStyle name="SAPBEXaggData 3 3 2 5" xfId="11419" xr:uid="{F345E2F9-B7AF-4CF4-B5DD-A0CC5748235B}"/>
    <cellStyle name="SAPBEXaggData 3 3 2 6" xfId="13430" xr:uid="{64AAB9E2-075B-43DF-BDF7-48612C402053}"/>
    <cellStyle name="SAPBEXaggData 3 3 2 7" xfId="15430" xr:uid="{BBDD374C-D9DA-4679-A5ED-61FD42148740}"/>
    <cellStyle name="SAPBEXaggData 3 3 2 8" xfId="17557" xr:uid="{27FE27BF-70D8-498B-A7C0-92F263678AC6}"/>
    <cellStyle name="SAPBEXaggData 3 3 2 9" xfId="19682" xr:uid="{2308F05B-CB12-4502-B92E-535A996221C9}"/>
    <cellStyle name="SAPBEXaggData 3 3 20" xfId="34037" xr:uid="{B7FE654E-AAE2-4186-A0EA-52A368B0C11F}"/>
    <cellStyle name="SAPBEXaggData 3 3 3" xfId="2786" xr:uid="{D4AECD1C-5934-401C-85E7-86B79AC96F6D}"/>
    <cellStyle name="SAPBEXaggData 3 3 4" xfId="4882" xr:uid="{221DADDE-B9B1-49BF-A267-B6849BDE22B0}"/>
    <cellStyle name="SAPBEXaggData 3 3 5" xfId="2438" xr:uid="{38E1C449-2F34-4486-AE9B-772FE8A79783}"/>
    <cellStyle name="SAPBEXaggData 3 3 6" xfId="8221" xr:uid="{D3AC336C-5BB0-49B6-8898-FEBB1F4F5C79}"/>
    <cellStyle name="SAPBEXaggData 3 3 7" xfId="10073" xr:uid="{F50B1657-C2ED-4591-8C7D-810493A1C104}"/>
    <cellStyle name="SAPBEXaggData 3 3 8" xfId="12075" xr:uid="{DE1DBD26-D193-4F53-895F-BC7C6FD98A1A}"/>
    <cellStyle name="SAPBEXaggData 3 3 9" xfId="14087" xr:uid="{C6B55296-34AD-4D23-8E15-78A927FA187F}"/>
    <cellStyle name="SAPBEXaggData 3 4" xfId="1131" xr:uid="{054FFC90-2C46-4D50-A54E-EA833839CAC1}"/>
    <cellStyle name="SAPBEXaggData 3 4 10" xfId="18333" xr:uid="{0FF202D0-A19D-4845-A63A-88CEE6FBEFB7}"/>
    <cellStyle name="SAPBEXaggData 3 4 11" xfId="20279" xr:uid="{DDFEEF12-C7E2-4CFA-8994-4ABCF9B8E283}"/>
    <cellStyle name="SAPBEXaggData 3 4 12" xfId="22241" xr:uid="{58E8E317-CD52-45CD-9479-CD1F09349D5A}"/>
    <cellStyle name="SAPBEXaggData 3 4 13" xfId="15181" xr:uid="{9562DACB-A832-4A26-A6E6-EC69CEE8FBD3}"/>
    <cellStyle name="SAPBEXaggData 3 4 14" xfId="25823" xr:uid="{5D0B292A-62AD-4F6D-8C82-79DFE03D3F9B}"/>
    <cellStyle name="SAPBEXaggData 3 4 15" xfId="27619" xr:uid="{4324E6A5-3E23-4B10-AC1F-54DD410C3D47}"/>
    <cellStyle name="SAPBEXaggData 3 4 16" xfId="29400" xr:uid="{A896B66C-B46B-43B5-B428-80846DB61164}"/>
    <cellStyle name="SAPBEXaggData 3 4 17" xfId="31157" xr:uid="{FE737766-B457-40F4-A053-4E1F8C5DAE26}"/>
    <cellStyle name="SAPBEXaggData 3 4 18" xfId="32887" xr:uid="{CAF325A1-BC61-4AAA-B21B-C4ED73A2E32A}"/>
    <cellStyle name="SAPBEXaggData 3 4 2" xfId="4132" xr:uid="{4A34A6F4-96D7-4DF8-A2E0-1AEE2DCAE50D}"/>
    <cellStyle name="SAPBEXaggData 3 4 2 10" xfId="21603" xr:uid="{5A510555-5313-4ADB-ACEE-03B4BDB28D72}"/>
    <cellStyle name="SAPBEXaggData 3 4 2 11" xfId="23537" xr:uid="{752E821D-DB4E-4A19-B746-F3341BF1DCD1}"/>
    <cellStyle name="SAPBEXaggData 3 4 2 12" xfId="25240" xr:uid="{460CC580-8791-49F8-BBE8-CB5F4F453935}"/>
    <cellStyle name="SAPBEXaggData 3 4 2 13" xfId="26514" xr:uid="{FFA20993-B0BF-43A4-9770-EC069B643BF5}"/>
    <cellStyle name="SAPBEXaggData 3 4 2 14" xfId="28300" xr:uid="{03EA03AE-2EFF-4C62-BEA2-BE34EE9ED8F8}"/>
    <cellStyle name="SAPBEXaggData 3 4 2 15" xfId="30066" xr:uid="{4B09509E-A31E-4E1F-9FC1-8FBAE8C11084}"/>
    <cellStyle name="SAPBEXaggData 3 4 2 16" xfId="31805" xr:uid="{8C3C8B04-371B-429B-93B2-7AEDDF6B0060}"/>
    <cellStyle name="SAPBEXaggData 3 4 2 17" xfId="33527" xr:uid="{64752E60-B578-4506-87D7-73D122752278}"/>
    <cellStyle name="SAPBEXaggData 3 4 2 18" xfId="35195" xr:uid="{38F5CD42-2617-4C10-8170-A74B54F3EDFE}"/>
    <cellStyle name="SAPBEXaggData 3 4 2 2" xfId="6213" xr:uid="{7D6281CA-FCF8-4BA2-9805-43FE742689F3}"/>
    <cellStyle name="SAPBEXaggData 3 4 2 3" xfId="7704" xr:uid="{A74A1895-A6C8-49BA-A9BA-49DC30F24D25}"/>
    <cellStyle name="SAPBEXaggData 3 4 2 4" xfId="9555" xr:uid="{41932692-BAB4-4266-813A-6C3A4C4D726A}"/>
    <cellStyle name="SAPBEXaggData 3 4 2 5" xfId="11403" xr:uid="{25352A25-48C1-4B64-8F6F-D90746059612}"/>
    <cellStyle name="SAPBEXaggData 3 4 2 6" xfId="13414" xr:uid="{EF3F47EB-A536-484B-9034-6B0E9B4D4477}"/>
    <cellStyle name="SAPBEXaggData 3 4 2 7" xfId="15414" xr:uid="{46176A71-8576-44C4-93C7-2FEBC96212C0}"/>
    <cellStyle name="SAPBEXaggData 3 4 2 8" xfId="17541" xr:uid="{84D8AB4D-ACB6-482E-B4C6-59A749C34E91}"/>
    <cellStyle name="SAPBEXaggData 3 4 2 9" xfId="19666" xr:uid="{C094457B-CB9A-4572-A781-DF410D5AAD36}"/>
    <cellStyle name="SAPBEXaggData 3 4 3" xfId="2770" xr:uid="{5C1416FF-4C49-4A6C-ACE6-ACFCA0B2E01B}"/>
    <cellStyle name="SAPBEXaggData 3 4 4" xfId="2456" xr:uid="{DE6FE8B7-036F-4243-BF5F-86D117F91F99}"/>
    <cellStyle name="SAPBEXaggData 3 4 5" xfId="6963" xr:uid="{C6090019-8A92-440D-990E-7D9C87428678}"/>
    <cellStyle name="SAPBEXaggData 3 4 6" xfId="8822" xr:uid="{2A951E15-60FD-453E-A93E-3558E0150B2A}"/>
    <cellStyle name="SAPBEXaggData 3 4 7" xfId="12059" xr:uid="{640590BA-F657-4329-9FFA-6D3CF98CE60A}"/>
    <cellStyle name="SAPBEXaggData 3 4 8" xfId="14071" xr:uid="{98F91EEB-7DE5-4C11-BC6F-AF5073313DBC}"/>
    <cellStyle name="SAPBEXaggData 3 4 9" xfId="16206" xr:uid="{8E3D6CFB-087B-4B39-9582-7B1F7A6858A1}"/>
    <cellStyle name="SAPBEXaggData 3 5" xfId="3338" xr:uid="{FFBC3186-B844-4045-A712-BC03BD8FBF05}"/>
    <cellStyle name="SAPBEXaggData 3 5 10" xfId="20837" xr:uid="{F7BCBC2A-F142-4A16-89A4-D2CB83E8899D}"/>
    <cellStyle name="SAPBEXaggData 3 5 11" xfId="22802" xr:uid="{CD9C21C8-C3E1-4279-B8F2-9E80F2220B3B}"/>
    <cellStyle name="SAPBEXaggData 3 5 12" xfId="24457" xr:uid="{19196761-31C3-4B9A-8043-9905E66CD7D9}"/>
    <cellStyle name="SAPBEXaggData 3 5 13" xfId="25780" xr:uid="{4032A131-652B-4CE8-A2C0-6866ADB01BF9}"/>
    <cellStyle name="SAPBEXaggData 3 5 14" xfId="27576" xr:uid="{FFD013F6-AEE1-4246-A957-D91C1DDDEB42}"/>
    <cellStyle name="SAPBEXaggData 3 5 15" xfId="29359" xr:uid="{3B191535-32BD-4FC6-9ACB-D1DFCA66214E}"/>
    <cellStyle name="SAPBEXaggData 3 5 16" xfId="31119" xr:uid="{53321D86-FA6D-4E9C-A0FB-08B4664CD3A2}"/>
    <cellStyle name="SAPBEXaggData 3 5 17" xfId="32851" xr:uid="{F8116D27-0461-4235-8E77-0E6D8573CE5E}"/>
    <cellStyle name="SAPBEXaggData 3 5 18" xfId="34563" xr:uid="{81BC95A0-F764-4249-910F-000F718CC769}"/>
    <cellStyle name="SAPBEXaggData 3 5 2" xfId="5419" xr:uid="{B0539EBC-E5F1-481B-A34E-843B5CFC1DC1}"/>
    <cellStyle name="SAPBEXaggData 3 5 3" xfId="6913" xr:uid="{2DE90F76-7EA5-45A6-8C79-5F4EF594A986}"/>
    <cellStyle name="SAPBEXaggData 3 5 4" xfId="8772" xr:uid="{788696D0-277C-4455-AC0A-D1E451B9EC44}"/>
    <cellStyle name="SAPBEXaggData 3 5 5" xfId="10625" xr:uid="{CA73BD0D-D680-4427-942B-30E31C45C2FB}"/>
    <cellStyle name="SAPBEXaggData 3 5 6" xfId="12625" xr:uid="{1397C7C8-7519-4733-A21C-B8F2F9BBF5D8}"/>
    <cellStyle name="SAPBEXaggData 3 5 7" xfId="14634" xr:uid="{C9B5C9D2-1ACD-4064-A71B-9448FD0969B2}"/>
    <cellStyle name="SAPBEXaggData 3 5 8" xfId="16765" xr:uid="{12A5253A-284E-4E0E-9497-1C8C8F02A340}"/>
    <cellStyle name="SAPBEXaggData 3 5 9" xfId="18895" xr:uid="{982A05D4-5A31-4604-8B6B-785AA87C8BD8}"/>
    <cellStyle name="SAPBEXaggData 3 6" xfId="10037" xr:uid="{C8B573E6-E6A2-4E58-8026-E51CC99507FF}"/>
    <cellStyle name="SAPBEXaggData 3 7" xfId="6989" xr:uid="{CAE5AD13-A30D-4A6A-90F2-D3007B9938A4}"/>
    <cellStyle name="SAPBEXaggData 4" xfId="467" xr:uid="{B25B50DB-280B-4619-9F79-3EB25AC7DF89}"/>
    <cellStyle name="SAPBEXaggData 4 2" xfId="769" xr:uid="{CEE0DE6D-1D34-47E7-A230-D19483DDD6DD}"/>
    <cellStyle name="SAPBEXaggData 4 2 10" xfId="13166" xr:uid="{B4EA9798-BEC8-4111-B6E4-F989C383C5AE}"/>
    <cellStyle name="SAPBEXaggData 4 2 11" xfId="1785" xr:uid="{4F130DEB-AD82-4CFA-AEDC-69011DBBDB32}"/>
    <cellStyle name="SAPBEXaggData 4 2 12" xfId="10699" xr:uid="{D3E64EC2-D7D6-437D-A0E0-0B301BAF3A01}"/>
    <cellStyle name="SAPBEXaggData 4 2 2" xfId="1378" xr:uid="{BD93DE0A-B476-442B-BCE3-512AEDB1039D}"/>
    <cellStyle name="SAPBEXaggData 4 2 2 10" xfId="18578" xr:uid="{DFDF2103-AFF8-4194-A5BB-C4CEDD61EFC8}"/>
    <cellStyle name="SAPBEXaggData 4 2 2 11" xfId="20525" xr:uid="{D2BF7B5D-B772-455E-985C-71904C9EA497}"/>
    <cellStyle name="SAPBEXaggData 4 2 2 12" xfId="22487" xr:uid="{98D2B96E-E8A1-4984-86A8-91E790D44FD4}"/>
    <cellStyle name="SAPBEXaggData 4 2 2 13" xfId="21401" xr:uid="{9935B462-600E-495A-84E5-BC811363AC02}"/>
    <cellStyle name="SAPBEXaggData 4 2 2 14" xfId="27261" xr:uid="{B7AD3A4A-292A-4A6C-B331-769BDE2FB025}"/>
    <cellStyle name="SAPBEXaggData 4 2 2 15" xfId="29046" xr:uid="{B9C8CCAF-36F9-4FCC-B5F4-BC6F4A9B2E76}"/>
    <cellStyle name="SAPBEXaggData 4 2 2 16" xfId="30809" xr:uid="{2FC14305-19CD-4BE3-91EB-C84718F3E0D4}"/>
    <cellStyle name="SAPBEXaggData 4 2 2 17" xfId="32547" xr:uid="{56F019EA-8F53-4FAE-9E0A-F2540D3F6370}"/>
    <cellStyle name="SAPBEXaggData 4 2 2 18" xfId="34263" xr:uid="{652DA04D-8CFA-4FDB-BB20-AEE47ED2C0BF}"/>
    <cellStyle name="SAPBEXaggData 4 2 2 2" xfId="4376" xr:uid="{6FF0D58B-9567-4FD2-A035-BEF1DBFEC02F}"/>
    <cellStyle name="SAPBEXaggData 4 2 2 2 10" xfId="21847" xr:uid="{31FCA3F2-36AF-4810-B32B-EF05A3C3433B}"/>
    <cellStyle name="SAPBEXaggData 4 2 2 2 11" xfId="23781" xr:uid="{F9F07C46-A09C-48F4-A0BD-847C55B02D90}"/>
    <cellStyle name="SAPBEXaggData 4 2 2 2 12" xfId="25483" xr:uid="{A706632B-8FFC-4C22-8533-11390DEC974F}"/>
    <cellStyle name="SAPBEXaggData 4 2 2 2 13" xfId="26758" xr:uid="{69409125-A8A7-4772-8E49-49CC55824DA1}"/>
    <cellStyle name="SAPBEXaggData 4 2 2 2 14" xfId="28544" xr:uid="{7395CEC3-D2E5-4B80-A2E2-E49B17016DF0}"/>
    <cellStyle name="SAPBEXaggData 4 2 2 2 15" xfId="30309" xr:uid="{21184DB6-029A-4383-98D5-B8305775C932}"/>
    <cellStyle name="SAPBEXaggData 4 2 2 2 16" xfId="32048" xr:uid="{CBD53757-45FA-4ED8-9E3D-603142EFB3BD}"/>
    <cellStyle name="SAPBEXaggData 4 2 2 2 17" xfId="33769" xr:uid="{7D7E3831-46B2-439F-BB2B-912DC63EB451}"/>
    <cellStyle name="SAPBEXaggData 4 2 2 2 18" xfId="35437" xr:uid="{0B4EFDA2-573E-4F29-A02D-5CAEFE9B24DE}"/>
    <cellStyle name="SAPBEXaggData 4 2 2 2 2" xfId="6457" xr:uid="{04B46E12-8871-40EB-B0F2-37CEB4E54B25}"/>
    <cellStyle name="SAPBEXaggData 4 2 2 2 3" xfId="7947" xr:uid="{AA225093-495F-44E8-BFAD-2EF45ECB732A}"/>
    <cellStyle name="SAPBEXaggData 4 2 2 2 4" xfId="9799" xr:uid="{7FAD12F3-D97F-401A-8BAA-193AD25E42DA}"/>
    <cellStyle name="SAPBEXaggData 4 2 2 2 5" xfId="11647" xr:uid="{21E52867-0A13-48ED-B85B-6DC61A3FDA46}"/>
    <cellStyle name="SAPBEXaggData 4 2 2 2 6" xfId="13658" xr:uid="{CBCB0697-EA93-4495-B101-BF97D082410B}"/>
    <cellStyle name="SAPBEXaggData 4 2 2 2 7" xfId="15658" xr:uid="{E6873089-60D9-40F3-8970-3294F4474B49}"/>
    <cellStyle name="SAPBEXaggData 4 2 2 2 8" xfId="17785" xr:uid="{306EB983-ABD1-46A3-9A55-993E5068EC12}"/>
    <cellStyle name="SAPBEXaggData 4 2 2 2 9" xfId="19910" xr:uid="{FC47F999-D2BD-44D6-8837-BFD0FB7A5280}"/>
    <cellStyle name="SAPBEXaggData 4 2 2 3" xfId="3017" xr:uid="{3AE546C7-615C-4218-A4A0-1E7EF77658AC}"/>
    <cellStyle name="SAPBEXaggData 4 2 2 4" xfId="5983" xr:uid="{D9A36253-70C5-40A8-A9FB-61FF8A0C6FA1}"/>
    <cellStyle name="SAPBEXaggData 4 2 2 5" xfId="8451" xr:uid="{9A5FD230-E4C6-4C8B-A7D0-B917439A4FBE}"/>
    <cellStyle name="SAPBEXaggData 4 2 2 6" xfId="10304" xr:uid="{4067E7AC-8BA7-4B29-82EC-B690802A8C49}"/>
    <cellStyle name="SAPBEXaggData 4 2 2 7" xfId="12306" xr:uid="{1268EDAA-77CB-4598-B3CA-8A5E36C31046}"/>
    <cellStyle name="SAPBEXaggData 4 2 2 8" xfId="14318" xr:uid="{FE98995C-DF3B-4F78-A337-457DF42B30F7}"/>
    <cellStyle name="SAPBEXaggData 4 2 2 9" xfId="16451" xr:uid="{359045A9-75E7-4483-842D-EF20F9C5E9FD}"/>
    <cellStyle name="SAPBEXaggData 4 2 3" xfId="1549" xr:uid="{B3BBDFAD-8134-49F1-A840-A7380DF1EB58}"/>
    <cellStyle name="SAPBEXaggData 4 2 3 10" xfId="18748" xr:uid="{6E08CB40-F794-43A5-A6CA-A31D15460F65}"/>
    <cellStyle name="SAPBEXaggData 4 2 3 11" xfId="20695" xr:uid="{59222EAC-FFDA-4590-B290-FF90CD22DFB5}"/>
    <cellStyle name="SAPBEXaggData 4 2 3 12" xfId="22657" xr:uid="{07E6B342-4015-45DC-95CC-BA7D665CA8CA}"/>
    <cellStyle name="SAPBEXaggData 4 2 3 13" xfId="5229" xr:uid="{519906CF-9065-44E1-BEED-E9D4FAFB0B74}"/>
    <cellStyle name="SAPBEXaggData 4 2 3 14" xfId="27432" xr:uid="{E2739C62-7A17-4A5D-8FC6-67596D76F094}"/>
    <cellStyle name="SAPBEXaggData 4 2 3 15" xfId="29217" xr:uid="{366624C8-C2B6-4EA0-83DE-FE96597A487F}"/>
    <cellStyle name="SAPBEXaggData 4 2 3 16" xfId="30979" xr:uid="{ED8E7FA3-C464-4BE8-8237-AE098982583F}"/>
    <cellStyle name="SAPBEXaggData 4 2 3 17" xfId="32716" xr:uid="{A647C8B1-36C5-4A29-83EF-D43B98A13017}"/>
    <cellStyle name="SAPBEXaggData 4 2 3 18" xfId="34431" xr:uid="{A815A415-A436-4F96-A6F6-38512F69BD72}"/>
    <cellStyle name="SAPBEXaggData 4 2 3 2" xfId="4546" xr:uid="{B789C00D-3656-4F56-83BC-DD7D02ED67BE}"/>
    <cellStyle name="SAPBEXaggData 4 2 3 2 10" xfId="22016" xr:uid="{0A61BB88-DE5A-46C2-A7B4-797C2070ABDD}"/>
    <cellStyle name="SAPBEXaggData 4 2 3 2 11" xfId="23950" xr:uid="{4DE41FEB-F335-43F4-88C5-654E8B9FC016}"/>
    <cellStyle name="SAPBEXaggData 4 2 3 2 12" xfId="25652" xr:uid="{86C1CD37-8AD9-4874-BE25-609A63E25FA2}"/>
    <cellStyle name="SAPBEXaggData 4 2 3 2 13" xfId="26927" xr:uid="{51FFE6F5-EEF3-4A44-A97F-03080A05E1BF}"/>
    <cellStyle name="SAPBEXaggData 4 2 3 2 14" xfId="28713" xr:uid="{8C4B6FA8-BA7A-44AB-9817-D1BB79999C85}"/>
    <cellStyle name="SAPBEXaggData 4 2 3 2 15" xfId="30478" xr:uid="{3A72FCC8-E72A-4012-8883-833203B4437B}"/>
    <cellStyle name="SAPBEXaggData 4 2 3 2 16" xfId="32217" xr:uid="{878B5CF5-584F-425E-96E3-BCD1F989CC11}"/>
    <cellStyle name="SAPBEXaggData 4 2 3 2 17" xfId="33937" xr:uid="{975D6D50-30EB-4E8F-9E27-8017B06799E5}"/>
    <cellStyle name="SAPBEXaggData 4 2 3 2 18" xfId="35605" xr:uid="{3C1BC069-FB26-4D81-BB9B-3AE4780BD3E6}"/>
    <cellStyle name="SAPBEXaggData 4 2 3 2 2" xfId="6627" xr:uid="{46220DD8-6F9F-418E-BC48-3345A9A6DCF7}"/>
    <cellStyle name="SAPBEXaggData 4 2 3 2 3" xfId="8117" xr:uid="{DE70AF79-1898-4972-96D5-6B18BEC15D69}"/>
    <cellStyle name="SAPBEXaggData 4 2 3 2 4" xfId="9969" xr:uid="{56323B02-DD53-41CC-B47A-727E0060FA80}"/>
    <cellStyle name="SAPBEXaggData 4 2 3 2 5" xfId="11817" xr:uid="{1C50E0D4-41EE-4529-8893-15CABA68A45C}"/>
    <cellStyle name="SAPBEXaggData 4 2 3 2 6" xfId="13828" xr:uid="{583C2C6F-E026-48B1-A342-EE824795E178}"/>
    <cellStyle name="SAPBEXaggData 4 2 3 2 7" xfId="15828" xr:uid="{C941D056-9ABC-4BBC-A267-105989641291}"/>
    <cellStyle name="SAPBEXaggData 4 2 3 2 8" xfId="17955" xr:uid="{390F0F9E-BC2F-49E9-86A7-A7D4AA380C95}"/>
    <cellStyle name="SAPBEXaggData 4 2 3 2 9" xfId="20080" xr:uid="{FDCF567E-3D27-47A1-9CA9-F7C5EEA42D54}"/>
    <cellStyle name="SAPBEXaggData 4 2 3 3" xfId="3188" xr:uid="{E9679148-AC40-42F2-92E7-FBF0DCFF67FA}"/>
    <cellStyle name="SAPBEXaggData 4 2 3 4" xfId="6763" xr:uid="{F0D5BE26-D9F7-4951-AFB4-CD463B76C0C8}"/>
    <cellStyle name="SAPBEXaggData 4 2 3 5" xfId="8622" xr:uid="{94EB474A-92EB-4CC2-9616-9D90FDFBECE2}"/>
    <cellStyle name="SAPBEXaggData 4 2 3 6" xfId="10475" xr:uid="{3B96B0C2-AA11-45E2-B38E-239DDAA50754}"/>
    <cellStyle name="SAPBEXaggData 4 2 3 7" xfId="12476" xr:uid="{94F65EA5-F681-4B64-BCE6-BF766EF862BE}"/>
    <cellStyle name="SAPBEXaggData 4 2 3 8" xfId="14489" xr:uid="{9C2CE3DE-8CBF-4318-992C-28E163E388CA}"/>
    <cellStyle name="SAPBEXaggData 4 2 3 9" xfId="16621" xr:uid="{6F0A9896-CFCC-409F-9B5C-F320B12575A7}"/>
    <cellStyle name="SAPBEXaggData 4 2 4" xfId="3520" xr:uid="{91B42304-D36F-4742-9366-D5091E9FC8A2}"/>
    <cellStyle name="SAPBEXaggData 4 2 4 10" xfId="21010" xr:uid="{AD7A850E-C389-42B3-9C18-55C30CACCD48}"/>
    <cellStyle name="SAPBEXaggData 4 2 4 11" xfId="22964" xr:uid="{F16AF55E-A775-4C14-9E75-8995CB3A4FC5}"/>
    <cellStyle name="SAPBEXaggData 4 2 4 12" xfId="24638" xr:uid="{21A9F692-6104-4E74-BD01-6D0CEA4E2C23}"/>
    <cellStyle name="SAPBEXaggData 4 2 4 13" xfId="25943" xr:uid="{57829056-AA2C-4D8B-9964-8AF15A8D6002}"/>
    <cellStyle name="SAPBEXaggData 4 2 4 14" xfId="27736" xr:uid="{8E2A57EC-33C1-419C-9CEB-1AAC097FE856}"/>
    <cellStyle name="SAPBEXaggData 4 2 4 15" xfId="29509" xr:uid="{78962EE6-2D14-414B-8955-4C46373883C0}"/>
    <cellStyle name="SAPBEXaggData 4 2 4 16" xfId="31264" xr:uid="{D09B6629-3B79-4C63-9DCC-82AB86143E6F}"/>
    <cellStyle name="SAPBEXaggData 4 2 4 17" xfId="32994" xr:uid="{4F815123-0162-4539-BB94-C3045A17574D}"/>
    <cellStyle name="SAPBEXaggData 4 2 4 18" xfId="34685" xr:uid="{AAB18AB4-E692-4AAC-AD66-80B455E9EFCB}"/>
    <cellStyle name="SAPBEXaggData 4 2 4 2" xfId="5601" xr:uid="{9B065793-E9DF-49EF-A818-4ADEE8F89EB8}"/>
    <cellStyle name="SAPBEXaggData 4 2 4 3" xfId="7094" xr:uid="{1DE514B8-5AEA-4DCC-A6B8-113B45F38E4C}"/>
    <cellStyle name="SAPBEXaggData 4 2 4 4" xfId="8951" xr:uid="{2545F8D6-5EE6-4C7E-A5E5-7C31B7D6DDC9}"/>
    <cellStyle name="SAPBEXaggData 4 2 4 5" xfId="10803" xr:uid="{304642DC-BB34-4D77-8060-DB4E2793B3F9}"/>
    <cellStyle name="SAPBEXaggData 4 2 4 6" xfId="12803" xr:uid="{8BCB8D87-F6DC-46AD-981E-5EFDA41B1D6A}"/>
    <cellStyle name="SAPBEXaggData 4 2 4 7" xfId="14811" xr:uid="{6AE36C4B-81B8-4D16-B794-2678D98CE1B1}"/>
    <cellStyle name="SAPBEXaggData 4 2 4 8" xfId="16942" xr:uid="{B4057AFE-5BA9-49C2-B40D-F17DDDF9723D}"/>
    <cellStyle name="SAPBEXaggData 4 2 4 9" xfId="19068" xr:uid="{6A93697B-D1CE-4B62-BE39-8381918B9548}"/>
    <cellStyle name="SAPBEXaggData 4 2 5" xfId="3709" xr:uid="{47785D13-8B10-4E57-8F71-319C51C4C9CB}"/>
    <cellStyle name="SAPBEXaggData 4 2 5 10" xfId="21196" xr:uid="{FBB05B9F-172B-44D7-ACDC-DEA5AA2958CD}"/>
    <cellStyle name="SAPBEXaggData 4 2 5 11" xfId="23146" xr:uid="{849960BE-6A01-44E5-B0E4-A7AB31134C7F}"/>
    <cellStyle name="SAPBEXaggData 4 2 5 12" xfId="24827" xr:uid="{1B2A3FE6-36BA-4E31-8EB2-F65FC87175B4}"/>
    <cellStyle name="SAPBEXaggData 4 2 5 13" xfId="26127" xr:uid="{50662B6E-B88D-424A-A09B-C4182A4CB08C}"/>
    <cellStyle name="SAPBEXaggData 4 2 5 14" xfId="27919" xr:uid="{1E7F826E-3E4F-40B4-A6CB-000713BB7627}"/>
    <cellStyle name="SAPBEXaggData 4 2 5 15" xfId="29689" xr:uid="{5D535A25-9296-431D-8D0D-4564568746E3}"/>
    <cellStyle name="SAPBEXaggData 4 2 5 16" xfId="31438" xr:uid="{27A1E867-DD63-4229-A3ED-CCD77FC63052}"/>
    <cellStyle name="SAPBEXaggData 4 2 5 17" xfId="33166" xr:uid="{BD545F31-6F0E-466A-A7E0-833254F690FC}"/>
    <cellStyle name="SAPBEXaggData 4 2 5 18" xfId="34856" xr:uid="{9215CDE2-FD36-4FB1-8B85-75E4E4B93925}"/>
    <cellStyle name="SAPBEXaggData 4 2 5 2" xfId="5790" xr:uid="{B2429F77-8F7A-48FC-AA88-1AA9B6539AE8}"/>
    <cellStyle name="SAPBEXaggData 4 2 5 3" xfId="7283" xr:uid="{12C98198-BD8B-4CF4-BFC1-2267256299E0}"/>
    <cellStyle name="SAPBEXaggData 4 2 5 4" xfId="9138" xr:uid="{43D7469E-FE40-4144-A4FA-103CB585D450}"/>
    <cellStyle name="SAPBEXaggData 4 2 5 5" xfId="10988" xr:uid="{38E86FB2-0266-466F-A51B-6A200A48E553}"/>
    <cellStyle name="SAPBEXaggData 4 2 5 6" xfId="12992" xr:uid="{96D1FD82-EF00-4D65-9544-42EE57A87E93}"/>
    <cellStyle name="SAPBEXaggData 4 2 5 7" xfId="15000" xr:uid="{53051CD1-7E7F-4E17-BA53-495017142827}"/>
    <cellStyle name="SAPBEXaggData 4 2 5 8" xfId="17128" xr:uid="{EAA0E1CD-F9EB-4A64-83F4-94EBA5D0FCBD}"/>
    <cellStyle name="SAPBEXaggData 4 2 5 9" xfId="19255" xr:uid="{AD4F45C9-6D4F-47A6-91E8-5496A4EB2F8C}"/>
    <cellStyle name="SAPBEXaggData 4 2 6" xfId="2050" xr:uid="{2579DCD4-3ACD-4738-8950-CDFC6758019B}"/>
    <cellStyle name="SAPBEXaggData 4 2 7" xfId="5138" xr:uid="{5686D912-9586-46F6-9710-67E793F94C44}"/>
    <cellStyle name="SAPBEXaggData 4 2 8" xfId="2398" xr:uid="{895076EC-0C20-453F-A3B8-909882ED70AB}"/>
    <cellStyle name="SAPBEXaggData 4 2 9" xfId="4667" xr:uid="{946C1CAE-E4A4-45A4-9988-DA868FD44A94}"/>
    <cellStyle name="SAPBEXaggData 4 3" xfId="1148" xr:uid="{5ABD4871-4D24-4A1B-8543-3A0E774A9D9E}"/>
    <cellStyle name="SAPBEXaggData 4 3 10" xfId="16223" xr:uid="{E0861D21-540E-4052-91C9-DE286EF78F9E}"/>
    <cellStyle name="SAPBEXaggData 4 3 11" xfId="18350" xr:uid="{AD82C365-C6AC-4106-BE15-D1EE8E3B17D2}"/>
    <cellStyle name="SAPBEXaggData 4 3 12" xfId="20296" xr:uid="{A02BDFB0-E55A-4E86-AEFF-08FCED2CA6E8}"/>
    <cellStyle name="SAPBEXaggData 4 3 13" xfId="22258" xr:uid="{54D483E7-1A5D-4686-89F7-E46D1173A155}"/>
    <cellStyle name="SAPBEXaggData 4 3 14" xfId="24054" xr:uid="{0DECFF4E-C139-4BEE-BDFC-5F97A697E615}"/>
    <cellStyle name="SAPBEXaggData 4 3 15" xfId="11202" xr:uid="{E008D031-36EF-457F-8DE5-3A09FFDD1D74}"/>
    <cellStyle name="SAPBEXaggData 4 3 16" xfId="27032" xr:uid="{555E3AF1-03D7-4513-8CE0-60497EF2BC87}"/>
    <cellStyle name="SAPBEXaggData 4 3 17" xfId="28818" xr:uid="{7E9DD645-A9A1-438B-A671-F9F32EB9F8B3}"/>
    <cellStyle name="SAPBEXaggData 4 3 18" xfId="30582" xr:uid="{F6CE9A41-B405-4B2E-B10B-67CDB43A5003}"/>
    <cellStyle name="SAPBEXaggData 4 3 19" xfId="32321" xr:uid="{1283059B-1469-414A-9BA2-2B55249058CF}"/>
    <cellStyle name="SAPBEXaggData 4 3 2" xfId="4149" xr:uid="{6950F9FA-79E8-4D8F-99DE-EB2DDFE35A2B}"/>
    <cellStyle name="SAPBEXaggData 4 3 2 10" xfId="21620" xr:uid="{0780800B-7A06-4642-9B05-681ECE4CB652}"/>
    <cellStyle name="SAPBEXaggData 4 3 2 11" xfId="23554" xr:uid="{D32A1DDC-4B1A-42B1-884E-C95CF4AC4308}"/>
    <cellStyle name="SAPBEXaggData 4 3 2 12" xfId="25257" xr:uid="{29C42109-8D7E-47B6-B3C9-F1890B40C6F5}"/>
    <cellStyle name="SAPBEXaggData 4 3 2 13" xfId="26531" xr:uid="{D233A484-2C6F-4660-9157-2AB497265678}"/>
    <cellStyle name="SAPBEXaggData 4 3 2 14" xfId="28317" xr:uid="{5532E957-2056-404D-B046-B032176294C7}"/>
    <cellStyle name="SAPBEXaggData 4 3 2 15" xfId="30083" xr:uid="{2B479E64-8246-44AB-A559-BB817C993542}"/>
    <cellStyle name="SAPBEXaggData 4 3 2 16" xfId="31822" xr:uid="{37A0A3F8-79A6-4FF3-A580-07B3ACD01342}"/>
    <cellStyle name="SAPBEXaggData 4 3 2 17" xfId="33544" xr:uid="{DBDA050A-1AE3-47D6-BCA8-A4A871B83B6E}"/>
    <cellStyle name="SAPBEXaggData 4 3 2 18" xfId="35212" xr:uid="{9F29A942-1CBD-457A-8C8F-8356B8320E7E}"/>
    <cellStyle name="SAPBEXaggData 4 3 2 2" xfId="6230" xr:uid="{E2347006-FEA3-4FAC-9A85-6F8BE3ECBC9E}"/>
    <cellStyle name="SAPBEXaggData 4 3 2 3" xfId="7721" xr:uid="{F9964EF4-F4D2-48A1-9DA7-3D2BEF3B1AE4}"/>
    <cellStyle name="SAPBEXaggData 4 3 2 4" xfId="9572" xr:uid="{6FE67DA2-C055-48EB-AD38-C9FB13ABB29F}"/>
    <cellStyle name="SAPBEXaggData 4 3 2 5" xfId="11420" xr:uid="{7351CA41-9A12-4416-828B-E756E899EDA7}"/>
    <cellStyle name="SAPBEXaggData 4 3 2 6" xfId="13431" xr:uid="{113319C3-D58E-4E24-A400-505E959240E7}"/>
    <cellStyle name="SAPBEXaggData 4 3 2 7" xfId="15431" xr:uid="{9D85C964-3F31-47CA-917E-A0AC8EC3FA65}"/>
    <cellStyle name="SAPBEXaggData 4 3 2 8" xfId="17558" xr:uid="{32E142A2-CDDA-4BDA-960C-0EA10669EAA0}"/>
    <cellStyle name="SAPBEXaggData 4 3 2 9" xfId="19683" xr:uid="{A677A88E-32BE-49B2-A1BD-93AA26CFA502}"/>
    <cellStyle name="SAPBEXaggData 4 3 20" xfId="34038" xr:uid="{D34147A8-18DA-4E84-998C-6692EA4C371E}"/>
    <cellStyle name="SAPBEXaggData 4 3 3" xfId="2787" xr:uid="{86CB0521-E1C9-47DA-86CD-2A7BEDDBEB08}"/>
    <cellStyle name="SAPBEXaggData 4 3 4" xfId="4883" xr:uid="{F60B3610-0816-4D6A-8225-322D729E8293}"/>
    <cellStyle name="SAPBEXaggData 4 3 5" xfId="2153" xr:uid="{90E31F26-E173-49B7-8D92-8756DD0C5E6F}"/>
    <cellStyle name="SAPBEXaggData 4 3 6" xfId="8222" xr:uid="{E60C699D-9387-43DE-B7C9-81C24DF76FC7}"/>
    <cellStyle name="SAPBEXaggData 4 3 7" xfId="10074" xr:uid="{D3E88308-B4DC-4CDB-8EB8-5927AD18E2B7}"/>
    <cellStyle name="SAPBEXaggData 4 3 8" xfId="12076" xr:uid="{9A5606A4-C4E7-47FE-910C-F12E048BD2EC}"/>
    <cellStyle name="SAPBEXaggData 4 3 9" xfId="14088" xr:uid="{C85380DA-9785-47EA-9E9A-ACD65A91B864}"/>
    <cellStyle name="SAPBEXaggData 4 4" xfId="965" xr:uid="{A27EBC68-FCA2-4BB0-AAA6-3233CA23329D}"/>
    <cellStyle name="SAPBEXaggData 4 4 10" xfId="18169" xr:uid="{8B36D485-8854-4832-9A30-37F27227C122}"/>
    <cellStyle name="SAPBEXaggData 4 4 11" xfId="2198" xr:uid="{EE1C7595-E03E-4B10-B4C2-E32444BFF373}"/>
    <cellStyle name="SAPBEXaggData 4 4 12" xfId="4770" xr:uid="{2906D6F7-89AE-403C-A52D-AD7DDCCF5341}"/>
    <cellStyle name="SAPBEXaggData 4 4 13" xfId="7493" xr:uid="{FFFC38EE-70A4-4FF2-8E8E-1A9E395AD6D7}"/>
    <cellStyle name="SAPBEXaggData 4 4 14" xfId="21187" xr:uid="{E2D27C5C-6A98-4E7B-BB24-8915BAB6873C}"/>
    <cellStyle name="SAPBEXaggData 4 4 15" xfId="27430" xr:uid="{3A642268-70D8-44EA-965B-251188A91CF0}"/>
    <cellStyle name="SAPBEXaggData 4 4 16" xfId="29215" xr:uid="{ED392FF5-CD68-4120-8E9C-E522866AFBF1}"/>
    <cellStyle name="SAPBEXaggData 4 4 17" xfId="30977" xr:uid="{E0FC095E-A141-44A1-AEAF-A194227E2E23}"/>
    <cellStyle name="SAPBEXaggData 4 4 18" xfId="32714" xr:uid="{E7B23C81-28AB-4345-845B-C7A1C4C9619C}"/>
    <cellStyle name="SAPBEXaggData 4 4 2" xfId="3974" xr:uid="{F64B1D87-0CE2-4EEE-9A4C-7F080A07CA64}"/>
    <cellStyle name="SAPBEXaggData 4 4 2 10" xfId="21445" xr:uid="{7025F288-C7EC-4488-80B6-143C4638EE44}"/>
    <cellStyle name="SAPBEXaggData 4 4 2 11" xfId="23379" xr:uid="{EEE72F71-E535-4E24-AC43-F8F3B3F474C5}"/>
    <cellStyle name="SAPBEXaggData 4 4 2 12" xfId="25084" xr:uid="{6E2F80F1-6516-41EF-859D-2D9F513B1090}"/>
    <cellStyle name="SAPBEXaggData 4 4 2 13" xfId="26357" xr:uid="{696893A3-3121-4C95-9115-57519CD9A2E4}"/>
    <cellStyle name="SAPBEXaggData 4 4 2 14" xfId="28143" xr:uid="{BFB7F718-9112-404E-93BB-70F7E11DE097}"/>
    <cellStyle name="SAPBEXaggData 4 4 2 15" xfId="29909" xr:uid="{01631C35-AA3E-4B7A-AFB0-67813A9D5263}"/>
    <cellStyle name="SAPBEXaggData 4 4 2 16" xfId="31648" xr:uid="{A651BC2C-35C5-4619-9557-5AA06C625DC8}"/>
    <cellStyle name="SAPBEXaggData 4 4 2 17" xfId="33371" xr:uid="{5D2DA24F-B9B3-4AFE-B955-A244F9D64561}"/>
    <cellStyle name="SAPBEXaggData 4 4 2 18" xfId="35039" xr:uid="{750F1DFB-64C5-4ADF-88A6-0D9C226D53DC}"/>
    <cellStyle name="SAPBEXaggData 4 4 2 2" xfId="6055" xr:uid="{85FD8A81-E320-4B05-8BC2-CDB43301A027}"/>
    <cellStyle name="SAPBEXaggData 4 4 2 3" xfId="7546" xr:uid="{6154676A-3074-45A2-953E-F37673616E26}"/>
    <cellStyle name="SAPBEXaggData 4 4 2 4" xfId="9398" xr:uid="{0BAD9F15-940F-4A1B-86D1-92DA766C5C11}"/>
    <cellStyle name="SAPBEXaggData 4 4 2 5" xfId="11246" xr:uid="{63F9589F-5FA1-4BB9-9094-0F4300465320}"/>
    <cellStyle name="SAPBEXaggData 4 4 2 6" xfId="13256" xr:uid="{FEA862FA-7EA8-437F-9091-9097E6C70D3A}"/>
    <cellStyle name="SAPBEXaggData 4 4 2 7" xfId="15256" xr:uid="{42D191A3-0153-4AE3-8B78-29325AA22DD3}"/>
    <cellStyle name="SAPBEXaggData 4 4 2 8" xfId="17383" xr:uid="{E3DD348D-CA01-4FE9-ABD5-4BBCB46D0F6B}"/>
    <cellStyle name="SAPBEXaggData 4 4 2 9" xfId="19508" xr:uid="{05B1BD05-223B-4CF9-938B-BA90DC2B9E14}"/>
    <cellStyle name="SAPBEXaggData 4 4 3" xfId="2605" xr:uid="{1762B4F4-9875-4A93-9BEB-30D72C68F51D}"/>
    <cellStyle name="SAPBEXaggData 4 4 4" xfId="5498" xr:uid="{BD61ADA8-EDFB-4F83-97EE-15BA6DE9978E}"/>
    <cellStyle name="SAPBEXaggData 4 4 5" xfId="6761" xr:uid="{20691779-613D-414A-9E28-32A926FD2987}"/>
    <cellStyle name="SAPBEXaggData 4 4 6" xfId="8620" xr:uid="{59626303-D042-4B46-8BEE-817B5FFC0DF0}"/>
    <cellStyle name="SAPBEXaggData 4 4 7" xfId="2521" xr:uid="{D828E258-2891-46F9-8158-3A8D76639521}"/>
    <cellStyle name="SAPBEXaggData 4 4 8" xfId="5092" xr:uid="{9243F7EA-C1DC-4A72-AD7C-F03FABC45CE4}"/>
    <cellStyle name="SAPBEXaggData 4 4 9" xfId="16041" xr:uid="{AC42D70D-F063-4AE8-BB59-FE425C008C98}"/>
    <cellStyle name="SAPBEXaggData 4 5" xfId="3500" xr:uid="{C86DCC8B-AF47-47D8-9C32-63F288A9E2D2}"/>
    <cellStyle name="SAPBEXaggData 4 5 10" xfId="20991" xr:uid="{24F1825C-AE4E-4357-BF5A-BDF636FFA68E}"/>
    <cellStyle name="SAPBEXaggData 4 5 11" xfId="22945" xr:uid="{A09D0248-3C32-40C0-9808-4983321A2DCF}"/>
    <cellStyle name="SAPBEXaggData 4 5 12" xfId="24618" xr:uid="{49416480-A0DA-40BB-B398-9B983323D5D1}"/>
    <cellStyle name="SAPBEXaggData 4 5 13" xfId="25924" xr:uid="{5ABFAC86-2242-4B06-9B6B-EEEB94654362}"/>
    <cellStyle name="SAPBEXaggData 4 5 14" xfId="27717" xr:uid="{196674AD-1489-4633-894D-B884A86D728F}"/>
    <cellStyle name="SAPBEXaggData 4 5 15" xfId="29493" xr:uid="{DD2852F0-E9A4-4C4A-91D9-C2325DA767F7}"/>
    <cellStyle name="SAPBEXaggData 4 5 16" xfId="31249" xr:uid="{B22AFB95-EAB9-4F4B-9437-0A27B5DEC765}"/>
    <cellStyle name="SAPBEXaggData 4 5 17" xfId="32979" xr:uid="{4A587D17-1A6B-4C16-B31E-2666BAEFF50D}"/>
    <cellStyle name="SAPBEXaggData 4 5 18" xfId="34673" xr:uid="{7E3D7320-5D48-4325-A77E-95301CE4810D}"/>
    <cellStyle name="SAPBEXaggData 4 5 2" xfId="5581" xr:uid="{CE660E84-35C8-4ADC-9EE4-BD8EB673E2C6}"/>
    <cellStyle name="SAPBEXaggData 4 5 3" xfId="7074" xr:uid="{0655740F-9426-42C9-B6BF-F09E559F4825}"/>
    <cellStyle name="SAPBEXaggData 4 5 4" xfId="8931" xr:uid="{7CDAC59D-4015-420C-988A-626FFC1D5648}"/>
    <cellStyle name="SAPBEXaggData 4 5 5" xfId="10784" xr:uid="{EA3C455E-A17E-4513-89BE-FAE07D086D4F}"/>
    <cellStyle name="SAPBEXaggData 4 5 6" xfId="12783" xr:uid="{2AC450D8-F0E9-419E-8B4F-6D291585F868}"/>
    <cellStyle name="SAPBEXaggData 4 5 7" xfId="14793" xr:uid="{EF3D7659-9665-4445-A630-F628F558C81C}"/>
    <cellStyle name="SAPBEXaggData 4 5 8" xfId="16922" xr:uid="{90216D64-6D2F-4D7D-8136-5648B961DCBE}"/>
    <cellStyle name="SAPBEXaggData 4 5 9" xfId="19051" xr:uid="{B5C5D809-9DBC-4525-97A6-E85079F78356}"/>
    <cellStyle name="SAPBEXaggData 4 6" xfId="6047" xr:uid="{C2E8C504-14D6-4F5C-B6C7-7AEE8BBE2E88}"/>
    <cellStyle name="SAPBEXaggData 4 7" xfId="12984" xr:uid="{A77C4BD3-633D-4E2C-A894-70C7ECD66177}"/>
    <cellStyle name="SAPBEXaggData 5" xfId="468" xr:uid="{CABA075D-175C-4E73-86F5-2FEFC9C2B758}"/>
    <cellStyle name="SAPBEXaggData 5 2" xfId="770" xr:uid="{C481AC6C-A1E7-4F15-95C5-3DBFEB6A5E39}"/>
    <cellStyle name="SAPBEXaggData 5 2 10" xfId="7522" xr:uid="{B76C02D0-B670-41AE-A81C-AC43CC8BD506}"/>
    <cellStyle name="SAPBEXaggData 5 2 11" xfId="10644" xr:uid="{E12E4EFA-59CB-4952-BE19-0A45DA3843C7}"/>
    <cellStyle name="SAPBEXaggData 5 2 12" xfId="17367" xr:uid="{87B48B6D-F559-4567-B1BC-A48449BA9601}"/>
    <cellStyle name="SAPBEXaggData 5 2 2" xfId="1379" xr:uid="{24E0DF3B-36DE-48CD-B07E-A48DED351485}"/>
    <cellStyle name="SAPBEXaggData 5 2 2 10" xfId="18579" xr:uid="{40167F4F-816C-4D33-9055-E3F6D16048E0}"/>
    <cellStyle name="SAPBEXaggData 5 2 2 11" xfId="20526" xr:uid="{744576EC-CBC6-43BE-8472-D2EEFFBDDD84}"/>
    <cellStyle name="SAPBEXaggData 5 2 2 12" xfId="22488" xr:uid="{0017806A-3221-4945-BECB-F78B8C24988A}"/>
    <cellStyle name="SAPBEXaggData 5 2 2 13" xfId="15176" xr:uid="{63184247-F315-4459-AD85-10073AB38E7F}"/>
    <cellStyle name="SAPBEXaggData 5 2 2 14" xfId="27262" xr:uid="{076D414B-0973-48BD-8401-21F4D93C4CB8}"/>
    <cellStyle name="SAPBEXaggData 5 2 2 15" xfId="29047" xr:uid="{411E7DA8-03B2-430F-A4F8-0B7F0310D666}"/>
    <cellStyle name="SAPBEXaggData 5 2 2 16" xfId="30810" xr:uid="{73CF5E18-DF9F-40AE-A1CD-2B21D3F05006}"/>
    <cellStyle name="SAPBEXaggData 5 2 2 17" xfId="32548" xr:uid="{2BEE4B08-E208-4EA7-9C5D-3004D6E4F014}"/>
    <cellStyle name="SAPBEXaggData 5 2 2 18" xfId="34264" xr:uid="{CAE65911-3087-4540-BBBC-0AC83D6065E4}"/>
    <cellStyle name="SAPBEXaggData 5 2 2 2" xfId="4377" xr:uid="{8C5278ED-9B69-4E99-B8CA-04D404607A6E}"/>
    <cellStyle name="SAPBEXaggData 5 2 2 2 10" xfId="21848" xr:uid="{50150784-F0BF-487C-B9F0-57912C68FA29}"/>
    <cellStyle name="SAPBEXaggData 5 2 2 2 11" xfId="23782" xr:uid="{D7A17252-D407-448C-9362-5B6C93F7EC5D}"/>
    <cellStyle name="SAPBEXaggData 5 2 2 2 12" xfId="25484" xr:uid="{28ACF1CC-5392-4425-B8AE-E52756458BF5}"/>
    <cellStyle name="SAPBEXaggData 5 2 2 2 13" xfId="26759" xr:uid="{D3F151C9-F547-4212-812C-498882118569}"/>
    <cellStyle name="SAPBEXaggData 5 2 2 2 14" xfId="28545" xr:uid="{A2EB1D25-9A88-494F-A45F-0BB83FE483EF}"/>
    <cellStyle name="SAPBEXaggData 5 2 2 2 15" xfId="30310" xr:uid="{F1EAF126-BDB6-404A-9409-9CB539AF3478}"/>
    <cellStyle name="SAPBEXaggData 5 2 2 2 16" xfId="32049" xr:uid="{DDC366AD-468D-46DF-86A9-47D0CCC7D683}"/>
    <cellStyle name="SAPBEXaggData 5 2 2 2 17" xfId="33770" xr:uid="{28B6D957-C358-4BB6-9CD3-7E766AFB137F}"/>
    <cellStyle name="SAPBEXaggData 5 2 2 2 18" xfId="35438" xr:uid="{44A373F8-D1F4-49F2-8338-5EC16D525F1E}"/>
    <cellStyle name="SAPBEXaggData 5 2 2 2 2" xfId="6458" xr:uid="{6D2E8956-9169-4E65-BF90-F0D48C1745D5}"/>
    <cellStyle name="SAPBEXaggData 5 2 2 2 3" xfId="7948" xr:uid="{677819AF-9508-41B0-9B78-6A1D011AA4DC}"/>
    <cellStyle name="SAPBEXaggData 5 2 2 2 4" xfId="9800" xr:uid="{C1355D14-FF8F-4928-BEE0-DD2C6E8B28CC}"/>
    <cellStyle name="SAPBEXaggData 5 2 2 2 5" xfId="11648" xr:uid="{D5DEF219-B8E7-49AE-9327-4DAF7761699D}"/>
    <cellStyle name="SAPBEXaggData 5 2 2 2 6" xfId="13659" xr:uid="{B9ED3392-A501-46C1-89B5-F3EDD9A0AA86}"/>
    <cellStyle name="SAPBEXaggData 5 2 2 2 7" xfId="15659" xr:uid="{5F8FA1CA-E15F-4AB1-999A-A8A773128810}"/>
    <cellStyle name="SAPBEXaggData 5 2 2 2 8" xfId="17786" xr:uid="{208B1422-6125-4DB1-921C-6DC9A71E91C7}"/>
    <cellStyle name="SAPBEXaggData 5 2 2 2 9" xfId="19911" xr:uid="{5DC82024-1580-43FA-B5A7-3DF12796CDB3}"/>
    <cellStyle name="SAPBEXaggData 5 2 2 3" xfId="3018" xr:uid="{7A6DA0ED-4BF6-4EFD-BBFA-98879A46A94E}"/>
    <cellStyle name="SAPBEXaggData 5 2 2 4" xfId="5440" xr:uid="{2FE2EA2E-D525-455E-B544-25E39BBDE862}"/>
    <cellStyle name="SAPBEXaggData 5 2 2 5" xfId="8452" xr:uid="{8875BFE0-E471-4760-B1D8-BCD48C27500B}"/>
    <cellStyle name="SAPBEXaggData 5 2 2 6" xfId="10305" xr:uid="{976FA7C5-14E2-40E1-A5E5-53856BE5EAD5}"/>
    <cellStyle name="SAPBEXaggData 5 2 2 7" xfId="12307" xr:uid="{D3214E65-44E0-487B-80DA-FBD8E31FEFF9}"/>
    <cellStyle name="SAPBEXaggData 5 2 2 8" xfId="14319" xr:uid="{C8349623-EF4F-48A4-B0AB-DA40377AE81D}"/>
    <cellStyle name="SAPBEXaggData 5 2 2 9" xfId="16452" xr:uid="{2CD2DA5E-8421-4A9E-963C-124D750FA8BD}"/>
    <cellStyle name="SAPBEXaggData 5 2 3" xfId="1074" xr:uid="{27EB358E-3AA3-4A9A-8073-B0036FA00EB3}"/>
    <cellStyle name="SAPBEXaggData 5 2 3 10" xfId="18276" xr:uid="{8370D46E-08EF-4240-85C9-FD33D483217F}"/>
    <cellStyle name="SAPBEXaggData 5 2 3 11" xfId="20222" xr:uid="{EA0B071F-2419-4CFD-8474-AB69502B3C85}"/>
    <cellStyle name="SAPBEXaggData 5 2 3 12" xfId="22184" xr:uid="{0B62428B-CFF8-40AB-8B61-F755900CCF43}"/>
    <cellStyle name="SAPBEXaggData 5 2 3 13" xfId="19491" xr:uid="{D57061FE-0D51-4DBC-8F32-475306F0FE4C}"/>
    <cellStyle name="SAPBEXaggData 5 2 3 14" xfId="24318" xr:uid="{F698B154-5D29-49E0-8600-C93D9E6197FA}"/>
    <cellStyle name="SAPBEXaggData 5 2 3 15" xfId="26005" xr:uid="{F10A463E-C9C6-4198-8A27-399F129FF2DC}"/>
    <cellStyle name="SAPBEXaggData 5 2 3 16" xfId="27798" xr:uid="{49BDD29B-FFF1-4CCD-8F73-C67B8F6FB787}"/>
    <cellStyle name="SAPBEXaggData 5 2 3 17" xfId="29571" xr:uid="{E5B08F67-07C7-4827-8FC5-1AC297B2B5D0}"/>
    <cellStyle name="SAPBEXaggData 5 2 3 18" xfId="31326" xr:uid="{31966609-6FBD-497D-B2B5-893A70B1E7AC}"/>
    <cellStyle name="SAPBEXaggData 5 2 3 2" xfId="4077" xr:uid="{CE735540-1424-4973-B908-F9189E83A3CF}"/>
    <cellStyle name="SAPBEXaggData 5 2 3 2 10" xfId="21548" xr:uid="{BC10EBF5-37F5-4CFF-AEB6-80C0E75F0B6D}"/>
    <cellStyle name="SAPBEXaggData 5 2 3 2 11" xfId="23482" xr:uid="{9D6EB530-9FD2-49B3-8E76-5FCA466454A0}"/>
    <cellStyle name="SAPBEXaggData 5 2 3 2 12" xfId="25186" xr:uid="{54316E44-0C8B-4159-9E86-D47879DA0D99}"/>
    <cellStyle name="SAPBEXaggData 5 2 3 2 13" xfId="26460" xr:uid="{8259C7B6-D3A9-4B5C-9EE3-693E35B4C2EF}"/>
    <cellStyle name="SAPBEXaggData 5 2 3 2 14" xfId="28246" xr:uid="{77F2055C-5B3B-4D66-93B1-C5DC80A5F598}"/>
    <cellStyle name="SAPBEXaggData 5 2 3 2 15" xfId="30012" xr:uid="{53C4B8A4-8611-4B81-9A6F-C36690F5B1F0}"/>
    <cellStyle name="SAPBEXaggData 5 2 3 2 16" xfId="31751" xr:uid="{D3F5BCE1-2691-4BFE-92EE-61F77867D548}"/>
    <cellStyle name="SAPBEXaggData 5 2 3 2 17" xfId="33473" xr:uid="{B7C91501-1F08-4B2D-9BBC-DC152C4C65A7}"/>
    <cellStyle name="SAPBEXaggData 5 2 3 2 18" xfId="35141" xr:uid="{B1D4C857-5E35-4230-9607-F846E0CEA3C1}"/>
    <cellStyle name="SAPBEXaggData 5 2 3 2 2" xfId="6158" xr:uid="{74F0B169-40DB-444C-B41F-ADBB19D4BDD5}"/>
    <cellStyle name="SAPBEXaggData 5 2 3 2 3" xfId="7649" xr:uid="{96B44661-1C25-4165-8AF7-02285D4F07A2}"/>
    <cellStyle name="SAPBEXaggData 5 2 3 2 4" xfId="9501" xr:uid="{AB2B6510-1B16-4B10-9E52-59CFEDA2B49F}"/>
    <cellStyle name="SAPBEXaggData 5 2 3 2 5" xfId="11349" xr:uid="{18526A2F-6FA7-482E-8B5A-10BE87D65983}"/>
    <cellStyle name="SAPBEXaggData 5 2 3 2 6" xfId="13359" xr:uid="{49E5EC34-E6DB-413C-A169-DBBE4133827C}"/>
    <cellStyle name="SAPBEXaggData 5 2 3 2 7" xfId="15359" xr:uid="{A2B54C28-7211-409D-852B-1B46F2A2DF85}"/>
    <cellStyle name="SAPBEXaggData 5 2 3 2 8" xfId="17486" xr:uid="{FE6672A3-595E-4D62-BCF4-FE68CEF71638}"/>
    <cellStyle name="SAPBEXaggData 5 2 3 2 9" xfId="19611" xr:uid="{6E2518D7-8B55-4BA4-A226-1E10BCC78822}"/>
    <cellStyle name="SAPBEXaggData 5 2 3 3" xfId="2713" xr:uid="{3716E9D6-B223-4E91-9906-D5FD258AFBDE}"/>
    <cellStyle name="SAPBEXaggData 5 2 3 4" xfId="2514" xr:uid="{4768B3DC-1D2D-484C-BAD9-8A27E02A0190}"/>
    <cellStyle name="SAPBEXaggData 5 2 3 5" xfId="4840" xr:uid="{4EAE7108-D7EF-46B9-B0AE-809AEC41DA1F}"/>
    <cellStyle name="SAPBEXaggData 5 2 3 6" xfId="7156" xr:uid="{D9FA58E5-10FA-4BEE-B7DC-6303E18ED0CD}"/>
    <cellStyle name="SAPBEXaggData 5 2 3 7" xfId="12003" xr:uid="{C3C88215-2F9B-4933-828C-FFA6343E06C4}"/>
    <cellStyle name="SAPBEXaggData 5 2 3 8" xfId="14014" xr:uid="{9AE193AD-61D3-4393-A0FD-DCD030BB3EB9}"/>
    <cellStyle name="SAPBEXaggData 5 2 3 9" xfId="16149" xr:uid="{F83A468E-2764-4E5F-8B7B-F1EE16130488}"/>
    <cellStyle name="SAPBEXaggData 5 2 4" xfId="3521" xr:uid="{1CE97748-E378-42AF-867D-1B090B0E1ED0}"/>
    <cellStyle name="SAPBEXaggData 5 2 4 10" xfId="21011" xr:uid="{7BBA3166-08CB-4F2E-A8B7-1D385534D905}"/>
    <cellStyle name="SAPBEXaggData 5 2 4 11" xfId="22965" xr:uid="{0D8CD195-E2FC-4327-AE10-52B642006C5F}"/>
    <cellStyle name="SAPBEXaggData 5 2 4 12" xfId="24639" xr:uid="{60CDCBDA-1999-4BCF-9D90-F111EC946D6E}"/>
    <cellStyle name="SAPBEXaggData 5 2 4 13" xfId="25944" xr:uid="{1834E901-834F-4E47-9818-ABEBC4121A7C}"/>
    <cellStyle name="SAPBEXaggData 5 2 4 14" xfId="27737" xr:uid="{FD708543-AED1-43E2-A781-C259A3743AC1}"/>
    <cellStyle name="SAPBEXaggData 5 2 4 15" xfId="29510" xr:uid="{695BAF70-146D-47E1-8FFB-432B6705D7C3}"/>
    <cellStyle name="SAPBEXaggData 5 2 4 16" xfId="31265" xr:uid="{D31987B4-74DA-4482-A4FE-4EDCED4E2921}"/>
    <cellStyle name="SAPBEXaggData 5 2 4 17" xfId="32995" xr:uid="{822C6C63-508D-40CC-AEDA-12EF802B6020}"/>
    <cellStyle name="SAPBEXaggData 5 2 4 18" xfId="34686" xr:uid="{E74499DB-751B-4B74-93C9-602310F57851}"/>
    <cellStyle name="SAPBEXaggData 5 2 4 2" xfId="5602" xr:uid="{2F16EF70-546A-4692-B511-BE100319779F}"/>
    <cellStyle name="SAPBEXaggData 5 2 4 3" xfId="7095" xr:uid="{7B4F9D78-904F-4A06-883E-24D2296DA2A0}"/>
    <cellStyle name="SAPBEXaggData 5 2 4 4" xfId="8952" xr:uid="{A543525A-3512-4F57-B89C-173DFAC1CAE5}"/>
    <cellStyle name="SAPBEXaggData 5 2 4 5" xfId="10804" xr:uid="{953E7E8C-5843-459E-A3B5-C0EF72BF8E91}"/>
    <cellStyle name="SAPBEXaggData 5 2 4 6" xfId="12804" xr:uid="{F265086B-08D8-4A14-82F2-3C143B284EB3}"/>
    <cellStyle name="SAPBEXaggData 5 2 4 7" xfId="14812" xr:uid="{40DA03D0-4BA3-4983-BE12-892D89D900F9}"/>
    <cellStyle name="SAPBEXaggData 5 2 4 8" xfId="16943" xr:uid="{DB10DE60-7C5A-4FCF-9F88-5EFE2EA9CA96}"/>
    <cellStyle name="SAPBEXaggData 5 2 4 9" xfId="19069" xr:uid="{D02D8853-BFB2-40AA-8016-DC560115FA44}"/>
    <cellStyle name="SAPBEXaggData 5 2 5" xfId="3710" xr:uid="{AFFFDDDB-19D3-4865-81A7-DA4420817C91}"/>
    <cellStyle name="SAPBEXaggData 5 2 5 10" xfId="21197" xr:uid="{77EF7C22-F1A9-44F3-93E4-3A26162804F8}"/>
    <cellStyle name="SAPBEXaggData 5 2 5 11" xfId="23147" xr:uid="{4EF0EB24-CF92-4488-994E-5C870BF5F3D5}"/>
    <cellStyle name="SAPBEXaggData 5 2 5 12" xfId="24828" xr:uid="{6FC08335-B310-4308-8AF3-D1E34DDE0E0C}"/>
    <cellStyle name="SAPBEXaggData 5 2 5 13" xfId="26128" xr:uid="{FA6C0419-DDFE-49BC-A5D2-5815A85FB055}"/>
    <cellStyle name="SAPBEXaggData 5 2 5 14" xfId="27920" xr:uid="{78A04B58-0260-4670-9C16-2615EBAED1AB}"/>
    <cellStyle name="SAPBEXaggData 5 2 5 15" xfId="29690" xr:uid="{434219B1-F561-4C83-887A-E023FBC55646}"/>
    <cellStyle name="SAPBEXaggData 5 2 5 16" xfId="31439" xr:uid="{82A60DC6-7511-4AA1-850A-195A9AF3764C}"/>
    <cellStyle name="SAPBEXaggData 5 2 5 17" xfId="33167" xr:uid="{891F8A4D-ED62-456F-AA9D-CB5ACE6C357D}"/>
    <cellStyle name="SAPBEXaggData 5 2 5 18" xfId="34857" xr:uid="{B4569EF2-87F6-4AAD-ADAF-E279370D1094}"/>
    <cellStyle name="SAPBEXaggData 5 2 5 2" xfId="5791" xr:uid="{C047CD36-7EEF-4A89-BCD5-51DDB91E63E4}"/>
    <cellStyle name="SAPBEXaggData 5 2 5 3" xfId="7284" xr:uid="{FA0A2ED7-8DF1-47F9-9200-2330B2AC997C}"/>
    <cellStyle name="SAPBEXaggData 5 2 5 4" xfId="9139" xr:uid="{29FB67F0-987F-4573-98EA-166FD41465EA}"/>
    <cellStyle name="SAPBEXaggData 5 2 5 5" xfId="10989" xr:uid="{715C8A3B-923B-41CB-91D2-D6E09592CEB2}"/>
    <cellStyle name="SAPBEXaggData 5 2 5 6" xfId="12993" xr:uid="{DACA4B51-51FA-4EC4-B173-8B545A6C1747}"/>
    <cellStyle name="SAPBEXaggData 5 2 5 7" xfId="15001" xr:uid="{23E2E059-A34D-46F0-BF23-0A1FC8F09248}"/>
    <cellStyle name="SAPBEXaggData 5 2 5 8" xfId="17129" xr:uid="{6C43C5DE-753E-46AB-BDE3-8D1EF6D9C0C9}"/>
    <cellStyle name="SAPBEXaggData 5 2 5 9" xfId="19256" xr:uid="{C621A2CE-0586-495A-AFB0-5C2A06E5E6A1}"/>
    <cellStyle name="SAPBEXaggData 5 2 6" xfId="1722" xr:uid="{B4031BF0-3565-404B-B742-ECEBA399C2E5}"/>
    <cellStyle name="SAPBEXaggData 5 2 7" xfId="2347" xr:uid="{A4F0C257-32E1-48E9-986E-D96A4FC77CDB}"/>
    <cellStyle name="SAPBEXaggData 5 2 8" xfId="5308" xr:uid="{7CA37D9F-BDE5-4F3D-8DD2-AEBFCC0CF8E3}"/>
    <cellStyle name="SAPBEXaggData 5 2 9" xfId="5959" xr:uid="{32D96DB4-664C-4A78-8EB2-3DB1B756858C}"/>
    <cellStyle name="SAPBEXaggData 5 3" xfId="1149" xr:uid="{FD16F9DB-9EBC-462C-9316-D9F92CC88496}"/>
    <cellStyle name="SAPBEXaggData 5 3 10" xfId="16224" xr:uid="{0F88032A-4727-48F0-91F5-9B4EB7DA0E04}"/>
    <cellStyle name="SAPBEXaggData 5 3 11" xfId="18351" xr:uid="{240500DE-BBBF-4000-B495-B69CAA18B806}"/>
    <cellStyle name="SAPBEXaggData 5 3 12" xfId="20297" xr:uid="{7CCDA0F5-7B56-4D7A-8883-8A4DF9649282}"/>
    <cellStyle name="SAPBEXaggData 5 3 13" xfId="22259" xr:uid="{45753D58-E0BC-4AD9-98B3-A646F8D182AD}"/>
    <cellStyle name="SAPBEXaggData 5 3 14" xfId="24055" xr:uid="{3CEC014C-6C77-4557-96A5-6B2E2D2C1F21}"/>
    <cellStyle name="SAPBEXaggData 5 3 15" xfId="2003" xr:uid="{15DBDA6C-DCDF-49EE-AAB7-DCD6C16817E1}"/>
    <cellStyle name="SAPBEXaggData 5 3 16" xfId="27033" xr:uid="{A2B41E46-4BC6-496A-9F2A-733267048208}"/>
    <cellStyle name="SAPBEXaggData 5 3 17" xfId="28819" xr:uid="{3A9AF84A-9932-49B4-9162-E0BCDCD1DB62}"/>
    <cellStyle name="SAPBEXaggData 5 3 18" xfId="30583" xr:uid="{23D22262-AABD-47A1-B274-2FA9D93E4182}"/>
    <cellStyle name="SAPBEXaggData 5 3 19" xfId="32322" xr:uid="{5915CCCF-D161-44A6-AA7A-713F6AFEAE9A}"/>
    <cellStyle name="SAPBEXaggData 5 3 2" xfId="4150" xr:uid="{8FB39C85-3F25-4E16-8D1C-ABEB32063C08}"/>
    <cellStyle name="SAPBEXaggData 5 3 2 10" xfId="21621" xr:uid="{C7F15866-0BA6-4783-84C1-619E602695F2}"/>
    <cellStyle name="SAPBEXaggData 5 3 2 11" xfId="23555" xr:uid="{A9694BF6-76FB-4B93-9F0E-29012EA46C7A}"/>
    <cellStyle name="SAPBEXaggData 5 3 2 12" xfId="25258" xr:uid="{E04A3379-A6C3-4941-814D-86BD39C69A11}"/>
    <cellStyle name="SAPBEXaggData 5 3 2 13" xfId="26532" xr:uid="{FDD435E4-40B7-495F-BB2F-AD5D1A6D1DF6}"/>
    <cellStyle name="SAPBEXaggData 5 3 2 14" xfId="28318" xr:uid="{BA185491-4804-4EC0-A77F-564F8D259124}"/>
    <cellStyle name="SAPBEXaggData 5 3 2 15" xfId="30084" xr:uid="{AA592D7B-1F22-4999-BD0C-553B596D2C80}"/>
    <cellStyle name="SAPBEXaggData 5 3 2 16" xfId="31823" xr:uid="{E228BD87-4E13-42F5-AC7D-48F183C39412}"/>
    <cellStyle name="SAPBEXaggData 5 3 2 17" xfId="33545" xr:uid="{75437A76-14EC-45BB-971A-6C7B006949AA}"/>
    <cellStyle name="SAPBEXaggData 5 3 2 18" xfId="35213" xr:uid="{867F93EC-ECB8-46BA-B9D8-AB82F573C0B0}"/>
    <cellStyle name="SAPBEXaggData 5 3 2 2" xfId="6231" xr:uid="{B541A9CF-D2CE-46A3-90FB-2A1614CB29B8}"/>
    <cellStyle name="SAPBEXaggData 5 3 2 3" xfId="7722" xr:uid="{201A1FCC-31F9-447D-AF8C-3932F26A8AB3}"/>
    <cellStyle name="SAPBEXaggData 5 3 2 4" xfId="9573" xr:uid="{A2BBDA75-5474-4587-9517-275C673C39A5}"/>
    <cellStyle name="SAPBEXaggData 5 3 2 5" xfId="11421" xr:uid="{7D01D13C-355D-47E9-864D-C65803FA28CD}"/>
    <cellStyle name="SAPBEXaggData 5 3 2 6" xfId="13432" xr:uid="{D162D9E9-A7AA-4D45-AFB7-A873087F22A5}"/>
    <cellStyle name="SAPBEXaggData 5 3 2 7" xfId="15432" xr:uid="{F597977B-35F1-46E3-B28E-1501751CA93D}"/>
    <cellStyle name="SAPBEXaggData 5 3 2 8" xfId="17559" xr:uid="{7B588424-946F-4F36-B6C7-4FFC09BBE790}"/>
    <cellStyle name="SAPBEXaggData 5 3 2 9" xfId="19684" xr:uid="{9CDC6E12-A9C3-40FD-A92D-764F383615DE}"/>
    <cellStyle name="SAPBEXaggData 5 3 20" xfId="34039" xr:uid="{4664EB91-F7FF-4A38-908B-000B2821A8FC}"/>
    <cellStyle name="SAPBEXaggData 5 3 3" xfId="2788" xr:uid="{D3347404-D198-4654-ADE5-0BE88EF60602}"/>
    <cellStyle name="SAPBEXaggData 5 3 4" xfId="4884" xr:uid="{1C3947B0-9F81-4B18-B92A-B40F3322B02C}"/>
    <cellStyle name="SAPBEXaggData 5 3 5" xfId="2164" xr:uid="{74F5B351-715A-4EDD-A40C-1E50B314C000}"/>
    <cellStyle name="SAPBEXaggData 5 3 6" xfId="8223" xr:uid="{B6E6DF84-6588-4FE0-8D7E-61874384C78F}"/>
    <cellStyle name="SAPBEXaggData 5 3 7" xfId="10075" xr:uid="{1FC1D41C-001C-4FFD-A6E6-83A456FA915E}"/>
    <cellStyle name="SAPBEXaggData 5 3 8" xfId="12077" xr:uid="{18D1795B-6F03-4F79-ADB9-26763163F8F8}"/>
    <cellStyle name="SAPBEXaggData 5 3 9" xfId="14089" xr:uid="{DF365629-E243-439C-9700-75979DBF52C7}"/>
    <cellStyle name="SAPBEXaggData 5 4" xfId="1130" xr:uid="{286E5EA1-052E-49CC-93BC-6A9252D05CA7}"/>
    <cellStyle name="SAPBEXaggData 5 4 10" xfId="18332" xr:uid="{465F8832-5C9D-4651-BE50-22B6E481DA5F}"/>
    <cellStyle name="SAPBEXaggData 5 4 11" xfId="20278" xr:uid="{86BC5E4F-F287-4639-BB31-B233F4BBD27B}"/>
    <cellStyle name="SAPBEXaggData 5 4 12" xfId="22240" xr:uid="{0BD81900-669F-4A8C-AAC5-E8A651FE226A}"/>
    <cellStyle name="SAPBEXaggData 5 4 13" xfId="16013" xr:uid="{E37E08AF-995F-497B-A75A-EF91AA2B652F}"/>
    <cellStyle name="SAPBEXaggData 5 4 14" xfId="26306" xr:uid="{7C84E4F2-29CF-44B5-A946-8CC275E1A1E9}"/>
    <cellStyle name="SAPBEXaggData 5 4 15" xfId="28095" xr:uid="{B339E896-2FFC-4C9D-96BF-8E69E756830D}"/>
    <cellStyle name="SAPBEXaggData 5 4 16" xfId="29864" xr:uid="{5F113ECE-C137-406D-B6F3-173B3A46E5CC}"/>
    <cellStyle name="SAPBEXaggData 5 4 17" xfId="31607" xr:uid="{F6D7D6E5-5CC0-4A63-80BF-4DE588D6CBC0}"/>
    <cellStyle name="SAPBEXaggData 5 4 18" xfId="33331" xr:uid="{6E275454-8E70-48BD-ADF0-E6B3D58E8597}"/>
    <cellStyle name="SAPBEXaggData 5 4 2" xfId="4131" xr:uid="{D155DAE2-046F-4C45-9B9E-FF5A6195FF3E}"/>
    <cellStyle name="SAPBEXaggData 5 4 2 10" xfId="21602" xr:uid="{CDD71827-D0AB-4CE7-B896-87CDEC681D57}"/>
    <cellStyle name="SAPBEXaggData 5 4 2 11" xfId="23536" xr:uid="{E9607032-A14D-4044-AA9E-326436F78ED9}"/>
    <cellStyle name="SAPBEXaggData 5 4 2 12" xfId="25239" xr:uid="{DD4435E5-768A-40A5-A4A6-6458744AFF9D}"/>
    <cellStyle name="SAPBEXaggData 5 4 2 13" xfId="26513" xr:uid="{DA33F1F7-F3BC-4B4C-9CD4-6E59345F3083}"/>
    <cellStyle name="SAPBEXaggData 5 4 2 14" xfId="28299" xr:uid="{001F6AA7-CBB7-4D35-937F-223FE0CEA993}"/>
    <cellStyle name="SAPBEXaggData 5 4 2 15" xfId="30065" xr:uid="{3F485644-4F04-426B-AEE8-0830D44FEA80}"/>
    <cellStyle name="SAPBEXaggData 5 4 2 16" xfId="31804" xr:uid="{D00F54DE-288C-4E2F-B362-D635EE1C54F2}"/>
    <cellStyle name="SAPBEXaggData 5 4 2 17" xfId="33526" xr:uid="{B13CBCEE-166F-45A3-A917-726B192331FB}"/>
    <cellStyle name="SAPBEXaggData 5 4 2 18" xfId="35194" xr:uid="{BDC00287-2750-41B6-9091-68418DDA20E3}"/>
    <cellStyle name="SAPBEXaggData 5 4 2 2" xfId="6212" xr:uid="{2C6AF5A9-F685-4FBB-BC9D-E097254C3B81}"/>
    <cellStyle name="SAPBEXaggData 5 4 2 3" xfId="7703" xr:uid="{D403DD0F-9A1F-4BEE-91F3-36C9D6CB5C18}"/>
    <cellStyle name="SAPBEXaggData 5 4 2 4" xfId="9554" xr:uid="{7BEED64E-0387-4AE0-A291-6E806B31EEF2}"/>
    <cellStyle name="SAPBEXaggData 5 4 2 5" xfId="11402" xr:uid="{97AB0A05-711E-43C5-86BF-B3D0C4C2CD48}"/>
    <cellStyle name="SAPBEXaggData 5 4 2 6" xfId="13413" xr:uid="{E9BCB744-705D-4F7C-8545-D698E9778B91}"/>
    <cellStyle name="SAPBEXaggData 5 4 2 7" xfId="15413" xr:uid="{CB17C2C3-C67D-4E36-893C-8FF7EAF2C4D1}"/>
    <cellStyle name="SAPBEXaggData 5 4 2 8" xfId="17540" xr:uid="{6B09E903-D29D-4705-92CB-3D70E9E372FF}"/>
    <cellStyle name="SAPBEXaggData 5 4 2 9" xfId="19665" xr:uid="{E4DB6D9E-03BA-4566-8D90-3842F2703B9D}"/>
    <cellStyle name="SAPBEXaggData 5 4 3" xfId="2769" xr:uid="{29F1190A-CB9E-4587-B0D3-A86F72ACE7D1}"/>
    <cellStyle name="SAPBEXaggData 5 4 4" xfId="2189" xr:uid="{DD52FA9A-3F1F-4217-B952-4EB76E3C18D9}"/>
    <cellStyle name="SAPBEXaggData 5 4 5" xfId="7480" xr:uid="{F9753A8B-57AB-4D29-888F-3028F478B530}"/>
    <cellStyle name="SAPBEXaggData 5 4 6" xfId="9332" xr:uid="{896620DE-6C32-48C8-B43E-AE2BA9FC9115}"/>
    <cellStyle name="SAPBEXaggData 5 4 7" xfId="12058" xr:uid="{624B0658-277C-42C2-B341-7001FA8F5A07}"/>
    <cellStyle name="SAPBEXaggData 5 4 8" xfId="14070" xr:uid="{CF5FD15E-3AEB-4819-8E69-798175D9AED2}"/>
    <cellStyle name="SAPBEXaggData 5 4 9" xfId="16205" xr:uid="{5693F90F-4E27-4EED-A705-1BAD240009D8}"/>
    <cellStyle name="SAPBEXaggData 5 5" xfId="3337" xr:uid="{544C9275-F7EC-4C28-B5A2-02FCD48A1A92}"/>
    <cellStyle name="SAPBEXaggData 5 5 10" xfId="20836" xr:uid="{E45046A4-174F-4910-80AC-22B6B107FDAC}"/>
    <cellStyle name="SAPBEXaggData 5 5 11" xfId="22801" xr:uid="{B3B2671E-9875-4F07-9E0D-4682438B126C}"/>
    <cellStyle name="SAPBEXaggData 5 5 12" xfId="24456" xr:uid="{CDF607FE-E898-4F76-B4D1-7F44A40ECDC9}"/>
    <cellStyle name="SAPBEXaggData 5 5 13" xfId="25779" xr:uid="{0744A844-F872-40F7-BBB7-2E676802D4D6}"/>
    <cellStyle name="SAPBEXaggData 5 5 14" xfId="27575" xr:uid="{2E813DD6-9E93-46A4-AF7E-9FAB7EABA336}"/>
    <cellStyle name="SAPBEXaggData 5 5 15" xfId="29358" xr:uid="{CA9A36B3-DC80-436F-80BF-1115207A8758}"/>
    <cellStyle name="SAPBEXaggData 5 5 16" xfId="31118" xr:uid="{04DC85AA-7D87-40EA-A3C8-3B76C7D46756}"/>
    <cellStyle name="SAPBEXaggData 5 5 17" xfId="32850" xr:uid="{E123C5E9-3411-469D-B5AB-070FD9694343}"/>
    <cellStyle name="SAPBEXaggData 5 5 18" xfId="34562" xr:uid="{6A9468E7-1994-4FEA-BDDE-7896B189F71D}"/>
    <cellStyle name="SAPBEXaggData 5 5 2" xfId="5418" xr:uid="{FBB709E6-FB65-4522-9886-1EA9581951DE}"/>
    <cellStyle name="SAPBEXaggData 5 5 3" xfId="6912" xr:uid="{78220F08-26A7-4C35-94DF-DABE120C4133}"/>
    <cellStyle name="SAPBEXaggData 5 5 4" xfId="8771" xr:uid="{17A2F4E1-5D95-4D1E-968B-D55CBB50F914}"/>
    <cellStyle name="SAPBEXaggData 5 5 5" xfId="10624" xr:uid="{97DF0C7C-F9F7-41C4-A21C-86DB6B73C0FC}"/>
    <cellStyle name="SAPBEXaggData 5 5 6" xfId="12624" xr:uid="{C65FCA1B-2649-48D1-B4C9-E49CB82D9684}"/>
    <cellStyle name="SAPBEXaggData 5 5 7" xfId="14633" xr:uid="{CCCB74E9-0F7E-4D16-A7FD-43DE8C8860E2}"/>
    <cellStyle name="SAPBEXaggData 5 5 8" xfId="16764" xr:uid="{C5A78C88-EF6F-4516-A915-46463A6BBD5A}"/>
    <cellStyle name="SAPBEXaggData 5 5 9" xfId="18894" xr:uid="{2AAB540B-73C8-4E45-9FDF-D655917F7624}"/>
    <cellStyle name="SAPBEXaggData 5 6" xfId="13208" xr:uid="{BCC61D6F-BE39-4D2E-BCC3-75338034B2F0}"/>
    <cellStyle name="SAPBEXaggData 5 7" xfId="5120" xr:uid="{BF167E0C-8F7A-41BD-8B58-64E256CE2D71}"/>
    <cellStyle name="SAPBEXaggData 6" xfId="766" xr:uid="{AE6FAB4E-190F-45E0-8A3A-095FD8B3E6C2}"/>
    <cellStyle name="SAPBEXaggData 6 10" xfId="7520" xr:uid="{C363EFAA-DAE5-4FBF-9AFC-63450D05FE13}"/>
    <cellStyle name="SAPBEXaggData 6 11" xfId="15234" xr:uid="{C7AE505F-31B0-47C3-8091-E3FDC00DA7D8}"/>
    <cellStyle name="SAPBEXaggData 6 12" xfId="14649" xr:uid="{4C80351B-650B-487F-911A-6C86D2E2C988}"/>
    <cellStyle name="SAPBEXaggData 6 2" xfId="1375" xr:uid="{197B0698-AEC0-42FE-93E0-0D310A2193A8}"/>
    <cellStyle name="SAPBEXaggData 6 2 10" xfId="18575" xr:uid="{4869F0B0-E184-42C5-AA5B-FB66CDFFCE93}"/>
    <cellStyle name="SAPBEXaggData 6 2 11" xfId="20522" xr:uid="{7ADCB854-0A4A-48EA-8500-E3C2A083ACAA}"/>
    <cellStyle name="SAPBEXaggData 6 2 12" xfId="22484" xr:uid="{AE2B935A-834B-43DF-A9BF-15C097F4C0E9}"/>
    <cellStyle name="SAPBEXaggData 6 2 13" xfId="24341" xr:uid="{95DB4FB5-F94C-4E42-AC23-76AD633D9F86}"/>
    <cellStyle name="SAPBEXaggData 6 2 14" xfId="27258" xr:uid="{F96473E5-C7E5-4E41-978A-949B74D477CD}"/>
    <cellStyle name="SAPBEXaggData 6 2 15" xfId="29043" xr:uid="{B95636B9-1BAA-4DEB-A6BB-C99A614F27EE}"/>
    <cellStyle name="SAPBEXaggData 6 2 16" xfId="30806" xr:uid="{46E9327C-365B-4237-A4B0-5C72604DCD45}"/>
    <cellStyle name="SAPBEXaggData 6 2 17" xfId="32544" xr:uid="{88F6769A-185A-4E7D-B589-D69C123AA110}"/>
    <cellStyle name="SAPBEXaggData 6 2 18" xfId="34260" xr:uid="{B3C28B0A-7F4D-466B-9747-E700DBF72905}"/>
    <cellStyle name="SAPBEXaggData 6 2 2" xfId="4373" xr:uid="{C6F522FD-1F90-4D80-91EF-4F713EF4D789}"/>
    <cellStyle name="SAPBEXaggData 6 2 2 10" xfId="21844" xr:uid="{32B6AF84-2EE5-436B-B109-09918111C111}"/>
    <cellStyle name="SAPBEXaggData 6 2 2 11" xfId="23778" xr:uid="{1583B3D4-567D-4AF5-9F7C-9363F3B60E0D}"/>
    <cellStyle name="SAPBEXaggData 6 2 2 12" xfId="25480" xr:uid="{D69FA3C8-A050-4CEF-9AA5-353B9C7B06AD}"/>
    <cellStyle name="SAPBEXaggData 6 2 2 13" xfId="26755" xr:uid="{7E42BF7F-AE56-490A-A02A-D9E5606E7C72}"/>
    <cellStyle name="SAPBEXaggData 6 2 2 14" xfId="28541" xr:uid="{AB08892A-5416-4841-B2F0-3B53EAE59E85}"/>
    <cellStyle name="SAPBEXaggData 6 2 2 15" xfId="30306" xr:uid="{26FE95CF-8025-4FC2-B8A4-C090984E323A}"/>
    <cellStyle name="SAPBEXaggData 6 2 2 16" xfId="32045" xr:uid="{89980A3E-6E49-49B0-8E67-99B71DDA65D7}"/>
    <cellStyle name="SAPBEXaggData 6 2 2 17" xfId="33766" xr:uid="{AD7253AE-EAB2-4845-B007-BD30A388ED97}"/>
    <cellStyle name="SAPBEXaggData 6 2 2 18" xfId="35434" xr:uid="{093EC630-A9A5-471E-AC84-D96C809683FB}"/>
    <cellStyle name="SAPBEXaggData 6 2 2 2" xfId="6454" xr:uid="{AF6B49F4-9C7E-430F-BD31-16EE32584A64}"/>
    <cellStyle name="SAPBEXaggData 6 2 2 3" xfId="7944" xr:uid="{87BD4117-CC3A-471A-8E2E-34DFA96DD1CE}"/>
    <cellStyle name="SAPBEXaggData 6 2 2 4" xfId="9796" xr:uid="{99A1D194-5E3F-494B-86FC-4670F4D18C83}"/>
    <cellStyle name="SAPBEXaggData 6 2 2 5" xfId="11644" xr:uid="{00DA4911-F42B-492B-B8AC-F9AD6EDFAD96}"/>
    <cellStyle name="SAPBEXaggData 6 2 2 6" xfId="13655" xr:uid="{90955C70-AA0B-49A7-A795-A49197BA2909}"/>
    <cellStyle name="SAPBEXaggData 6 2 2 7" xfId="15655" xr:uid="{61FD978C-71CE-4AB5-BCB2-EFFD5BF628F3}"/>
    <cellStyle name="SAPBEXaggData 6 2 2 8" xfId="17782" xr:uid="{342EBF29-20D0-4B61-BCAB-73C796AEA3E8}"/>
    <cellStyle name="SAPBEXaggData 6 2 2 9" xfId="19907" xr:uid="{84BFB9DC-8854-4A81-A7B9-5A3FB92CA956}"/>
    <cellStyle name="SAPBEXaggData 6 2 3" xfId="3014" xr:uid="{AD382559-55D2-49E3-B7DA-A24D1366CDD1}"/>
    <cellStyle name="SAPBEXaggData 6 2 4" xfId="4688" xr:uid="{54CBF437-C24D-4371-93EF-EDF5F791F1ED}"/>
    <cellStyle name="SAPBEXaggData 6 2 5" xfId="8448" xr:uid="{69EE1A70-6097-48BA-A911-72EDDFF4F45A}"/>
    <cellStyle name="SAPBEXaggData 6 2 6" xfId="10301" xr:uid="{57E4053C-FBB4-466B-9721-74815B44540C}"/>
    <cellStyle name="SAPBEXaggData 6 2 7" xfId="12303" xr:uid="{8EE40711-4EE9-4D08-A677-6388FC827951}"/>
    <cellStyle name="SAPBEXaggData 6 2 8" xfId="14315" xr:uid="{3F630CF6-71B1-4A64-8E2D-C44CA1ED0498}"/>
    <cellStyle name="SAPBEXaggData 6 2 9" xfId="16448" xr:uid="{0080AB16-FAB5-4DA7-A38E-DC00E01AA666}"/>
    <cellStyle name="SAPBEXaggData 6 3" xfId="1539" xr:uid="{AC5C5623-76B4-4685-BF92-75B426C4E7E0}"/>
    <cellStyle name="SAPBEXaggData 6 3 10" xfId="18739" xr:uid="{2BA0CEA6-8866-4F1D-A9C0-D466F0755536}"/>
    <cellStyle name="SAPBEXaggData 6 3 11" xfId="20685" xr:uid="{7ACB4405-F7AB-4B9D-B115-544630686DDA}"/>
    <cellStyle name="SAPBEXaggData 6 3 12" xfId="22648" xr:uid="{609204A4-1B29-4701-973F-9A61562A6FA6}"/>
    <cellStyle name="SAPBEXaggData 6 3 13" xfId="24480" xr:uid="{172A33C9-A257-4BE4-98EF-8043E9EF8A66}"/>
    <cellStyle name="SAPBEXaggData 6 3 14" xfId="27422" xr:uid="{B38A6822-B6C3-4E24-B917-9FBE4ED138CA}"/>
    <cellStyle name="SAPBEXaggData 6 3 15" xfId="29207" xr:uid="{1B5CD941-CF3B-4CE4-B8A5-3B299F0BE498}"/>
    <cellStyle name="SAPBEXaggData 6 3 16" xfId="30969" xr:uid="{39DDC960-688E-42B2-A832-36E0C321CE79}"/>
    <cellStyle name="SAPBEXaggData 6 3 17" xfId="32706" xr:uid="{171144B3-F1D8-4064-994F-EAFD7C9D35DD}"/>
    <cellStyle name="SAPBEXaggData 6 3 18" xfId="34422" xr:uid="{FC6FF543-E17E-4230-B520-964489BC9085}"/>
    <cellStyle name="SAPBEXaggData 6 3 2" xfId="4537" xr:uid="{E848FA59-946B-420A-A494-A15AA01F5E66}"/>
    <cellStyle name="SAPBEXaggData 6 3 2 10" xfId="22007" xr:uid="{8B793B86-3F0F-4944-8CCB-D0EFB1E58BE7}"/>
    <cellStyle name="SAPBEXaggData 6 3 2 11" xfId="23941" xr:uid="{B760ABF8-0BBA-4EF1-A2DF-DFBB72DFF5E3}"/>
    <cellStyle name="SAPBEXaggData 6 3 2 12" xfId="25643" xr:uid="{99119403-48C4-40CB-9B7D-EF374381AEB0}"/>
    <cellStyle name="SAPBEXaggData 6 3 2 13" xfId="26918" xr:uid="{1644088D-0A01-405E-A27E-1A352AE457FE}"/>
    <cellStyle name="SAPBEXaggData 6 3 2 14" xfId="28704" xr:uid="{D9061280-E417-4B69-82E8-314C5D0E1058}"/>
    <cellStyle name="SAPBEXaggData 6 3 2 15" xfId="30469" xr:uid="{23291227-DD0B-4EA4-A2BB-5119E349B55E}"/>
    <cellStyle name="SAPBEXaggData 6 3 2 16" xfId="32208" xr:uid="{701FEC81-A659-4B2C-A366-500BE2931E5E}"/>
    <cellStyle name="SAPBEXaggData 6 3 2 17" xfId="33928" xr:uid="{52878004-6904-42BF-BEF2-2FCF0BF0BAC9}"/>
    <cellStyle name="SAPBEXaggData 6 3 2 18" xfId="35596" xr:uid="{A7441BA0-1C82-47B2-8192-DD323FE4EA9D}"/>
    <cellStyle name="SAPBEXaggData 6 3 2 2" xfId="6618" xr:uid="{4D36E080-C88F-4755-B436-ADC62019F4EF}"/>
    <cellStyle name="SAPBEXaggData 6 3 2 3" xfId="8108" xr:uid="{B7C0D048-E7E2-4C57-9B15-6088F40BA8C0}"/>
    <cellStyle name="SAPBEXaggData 6 3 2 4" xfId="9960" xr:uid="{4C8CD1DC-E7FC-4356-B184-B3C6C6A25250}"/>
    <cellStyle name="SAPBEXaggData 6 3 2 5" xfId="11808" xr:uid="{4E203D55-E2E7-4748-AECE-5456E7FBABBA}"/>
    <cellStyle name="SAPBEXaggData 6 3 2 6" xfId="13819" xr:uid="{4AD00147-BE41-4652-A94C-C7E996CA8B08}"/>
    <cellStyle name="SAPBEXaggData 6 3 2 7" xfId="15819" xr:uid="{45CA27CC-5287-4F98-9F1C-57A107028E11}"/>
    <cellStyle name="SAPBEXaggData 6 3 2 8" xfId="17946" xr:uid="{14BECF04-FFAA-479F-A262-BED8E76E530D}"/>
    <cellStyle name="SAPBEXaggData 6 3 2 9" xfId="20071" xr:uid="{8E66AA98-07FA-4594-950C-2A799C72FD82}"/>
    <cellStyle name="SAPBEXaggData 6 3 3" xfId="3178" xr:uid="{9DAFB10B-8B46-4E36-BB54-9E9EB830793C}"/>
    <cellStyle name="SAPBEXaggData 6 3 4" xfId="6753" xr:uid="{D2A22F34-6F1C-447B-AB98-4DAEF6199974}"/>
    <cellStyle name="SAPBEXaggData 6 3 5" xfId="8612" xr:uid="{DAAA0176-6955-4EE1-9A0C-8773AA84A412}"/>
    <cellStyle name="SAPBEXaggData 6 3 6" xfId="10465" xr:uid="{EFC03057-38B2-4F94-9876-E3221A8C184C}"/>
    <cellStyle name="SAPBEXaggData 6 3 7" xfId="12466" xr:uid="{CA4845B6-00BF-412E-A428-0D8C7AA6B424}"/>
    <cellStyle name="SAPBEXaggData 6 3 8" xfId="14479" xr:uid="{28B07D0A-A31F-4AF4-BB4D-E9BC67C89036}"/>
    <cellStyle name="SAPBEXaggData 6 3 9" xfId="16611" xr:uid="{01D76767-7007-443E-92E4-82308AC8120F}"/>
    <cellStyle name="SAPBEXaggData 6 4" xfId="3517" xr:uid="{408463D3-491E-4DD6-8D27-38FAA4358613}"/>
    <cellStyle name="SAPBEXaggData 6 4 10" xfId="21007" xr:uid="{47CB48D9-ADC7-4C63-9EF2-61BBEE2A149B}"/>
    <cellStyle name="SAPBEXaggData 6 4 11" xfId="22961" xr:uid="{D361B004-C7B5-410A-A985-55DDBF852FA3}"/>
    <cellStyle name="SAPBEXaggData 6 4 12" xfId="24635" xr:uid="{97CFE7D8-08ED-4DAD-8A2E-A46A1F3D4660}"/>
    <cellStyle name="SAPBEXaggData 6 4 13" xfId="25940" xr:uid="{BE59D523-8BCB-4D67-B280-4E64E35F95F4}"/>
    <cellStyle name="SAPBEXaggData 6 4 14" xfId="27733" xr:uid="{74D44F1D-96F2-4D03-AE69-F2C8B76BCD99}"/>
    <cellStyle name="SAPBEXaggData 6 4 15" xfId="29506" xr:uid="{DF8749A0-3F4C-4277-BF3C-BC555F5C1CA6}"/>
    <cellStyle name="SAPBEXaggData 6 4 16" xfId="31261" xr:uid="{7F634B64-3BC7-4901-ADA1-B36B4EDB8607}"/>
    <cellStyle name="SAPBEXaggData 6 4 17" xfId="32991" xr:uid="{24F3200F-0BB4-4201-A775-C9126FD0F47A}"/>
    <cellStyle name="SAPBEXaggData 6 4 18" xfId="34682" xr:uid="{6DB830AD-7E2A-4DF5-805F-4983AE4B00FF}"/>
    <cellStyle name="SAPBEXaggData 6 4 2" xfId="5598" xr:uid="{5C929F5E-0285-40CE-BF09-864A3425000D}"/>
    <cellStyle name="SAPBEXaggData 6 4 3" xfId="7091" xr:uid="{D8E28C6E-C60E-4D40-B58A-EAF2721D8C67}"/>
    <cellStyle name="SAPBEXaggData 6 4 4" xfId="8948" xr:uid="{408A2DB4-2930-4BD3-AE74-8A572036A444}"/>
    <cellStyle name="SAPBEXaggData 6 4 5" xfId="10800" xr:uid="{B9A69884-B462-4C6F-A374-396D467A5B0F}"/>
    <cellStyle name="SAPBEXaggData 6 4 6" xfId="12800" xr:uid="{B4B50206-8244-4D26-85F7-3E08F6007FF5}"/>
    <cellStyle name="SAPBEXaggData 6 4 7" xfId="14808" xr:uid="{F9CC8FCD-3C3C-4FC8-8924-6A5BDA7E68B2}"/>
    <cellStyle name="SAPBEXaggData 6 4 8" xfId="16939" xr:uid="{338E2626-0738-4C07-8D98-9B98729AB7B3}"/>
    <cellStyle name="SAPBEXaggData 6 4 9" xfId="19065" xr:uid="{F38E151C-FCCE-47B0-8000-1D39587FD364}"/>
    <cellStyle name="SAPBEXaggData 6 5" xfId="3706" xr:uid="{48B8CB93-9B7A-4909-ACA5-8F10FBCD93AA}"/>
    <cellStyle name="SAPBEXaggData 6 5 10" xfId="21193" xr:uid="{322369F0-6E4E-47E1-8265-C72CD05864B7}"/>
    <cellStyle name="SAPBEXaggData 6 5 11" xfId="23143" xr:uid="{62C36A52-7779-484A-8163-736EF985DB34}"/>
    <cellStyle name="SAPBEXaggData 6 5 12" xfId="24824" xr:uid="{255AAAC7-4D6B-4EAC-87F9-26F93C77B44E}"/>
    <cellStyle name="SAPBEXaggData 6 5 13" xfId="26124" xr:uid="{9D128E04-74BA-4757-81DE-618CD7D1A6AC}"/>
    <cellStyle name="SAPBEXaggData 6 5 14" xfId="27916" xr:uid="{2BE68D91-507A-438F-B5B2-F60A28CB4C3C}"/>
    <cellStyle name="SAPBEXaggData 6 5 15" xfId="29686" xr:uid="{90706C1A-BDE5-4536-BD57-4AD6580ECC79}"/>
    <cellStyle name="SAPBEXaggData 6 5 16" xfId="31435" xr:uid="{0570FD2E-EB3A-419C-ACC2-BCBFEACE8895}"/>
    <cellStyle name="SAPBEXaggData 6 5 17" xfId="33163" xr:uid="{BA38145D-73BE-493B-AC76-33DF2238D12C}"/>
    <cellStyle name="SAPBEXaggData 6 5 18" xfId="34853" xr:uid="{1A7C2CF9-9920-487B-95ED-C82401337278}"/>
    <cellStyle name="SAPBEXaggData 6 5 2" xfId="5787" xr:uid="{A0752243-3091-454F-B50D-A697FF98763C}"/>
    <cellStyle name="SAPBEXaggData 6 5 3" xfId="7280" xr:uid="{0891D36B-1811-4F3B-A72C-226B93B65AB0}"/>
    <cellStyle name="SAPBEXaggData 6 5 4" xfId="9135" xr:uid="{398AC67A-E5DF-4AF8-8B25-723DA6E0649F}"/>
    <cellStyle name="SAPBEXaggData 6 5 5" xfId="10985" xr:uid="{6E69D78D-39C4-484A-A77E-61F2F92F4E79}"/>
    <cellStyle name="SAPBEXaggData 6 5 6" xfId="12989" xr:uid="{FC653833-A108-42FF-AC1A-6D7C2E22C892}"/>
    <cellStyle name="SAPBEXaggData 6 5 7" xfId="14997" xr:uid="{36618EDE-7243-4C26-B112-05719586236B}"/>
    <cellStyle name="SAPBEXaggData 6 5 8" xfId="17125" xr:uid="{68C87990-1FBA-4F89-B896-A552F16DD3BF}"/>
    <cellStyle name="SAPBEXaggData 6 5 9" xfId="19252" xr:uid="{7787AD6E-D41A-4A5B-A662-2F7864F3BB9F}"/>
    <cellStyle name="SAPBEXaggData 6 6" xfId="2052" xr:uid="{0AA3D316-BDED-47A4-8853-120D873A0217}"/>
    <cellStyle name="SAPBEXaggData 6 7" xfId="2346" xr:uid="{5C56D714-1861-4188-B8F4-3710B95E881C}"/>
    <cellStyle name="SAPBEXaggData 6 8" xfId="2350" xr:uid="{5D2D64BF-9334-42B5-BFD0-6C30EA32AA11}"/>
    <cellStyle name="SAPBEXaggData 6 9" xfId="2089" xr:uid="{23887B02-1F24-4421-87C6-68FFD7295320}"/>
    <cellStyle name="SAPBEXaggData 7" xfId="1145" xr:uid="{4D232ACE-64A9-43B3-BE43-DE23B46032CC}"/>
    <cellStyle name="SAPBEXaggData 7 10" xfId="16220" xr:uid="{E5414880-03EB-49F6-A96F-259A633DF0A0}"/>
    <cellStyle name="SAPBEXaggData 7 11" xfId="18347" xr:uid="{FEC23BFD-A348-4877-A96C-5468A33F8C6F}"/>
    <cellStyle name="SAPBEXaggData 7 12" xfId="20293" xr:uid="{C4D9F6FD-660C-40D3-855C-3F4568F2D68D}"/>
    <cellStyle name="SAPBEXaggData 7 13" xfId="22255" xr:uid="{4D596F39-C4A2-4DF2-996E-EE8F7851E261}"/>
    <cellStyle name="SAPBEXaggData 7 14" xfId="24051" xr:uid="{C3488498-47CD-4714-89A5-A5D79F01D47F}"/>
    <cellStyle name="SAPBEXaggData 7 15" xfId="19592" xr:uid="{C3245EC8-AC9C-42A4-B836-C32537E0EDD7}"/>
    <cellStyle name="SAPBEXaggData 7 16" xfId="27029" xr:uid="{B6E6C056-C45E-4E3A-9C57-0545D16B873D}"/>
    <cellStyle name="SAPBEXaggData 7 17" xfId="28815" xr:uid="{BC67E192-812C-4A9E-B724-04A1E65A2F0A}"/>
    <cellStyle name="SAPBEXaggData 7 18" xfId="30579" xr:uid="{B2C2B826-00B9-48AF-BC5C-857495FE07DB}"/>
    <cellStyle name="SAPBEXaggData 7 19" xfId="32318" xr:uid="{F88D914D-F381-4F65-8452-1852FBB12E57}"/>
    <cellStyle name="SAPBEXaggData 7 2" xfId="4146" xr:uid="{1D1D37D5-7D33-466E-AC5B-0AC426A6DA23}"/>
    <cellStyle name="SAPBEXaggData 7 2 10" xfId="21617" xr:uid="{6EF4F0A4-189D-451A-9932-927DD434B509}"/>
    <cellStyle name="SAPBEXaggData 7 2 11" xfId="23551" xr:uid="{4FF65F6B-C5B5-4DA6-B4FB-087B7A61224B}"/>
    <cellStyle name="SAPBEXaggData 7 2 12" xfId="25254" xr:uid="{BC7D9A46-55CA-4C09-8EC2-8B2F60BB04A1}"/>
    <cellStyle name="SAPBEXaggData 7 2 13" xfId="26528" xr:uid="{0E187090-EC82-453E-91E1-80F9EF81FC10}"/>
    <cellStyle name="SAPBEXaggData 7 2 14" xfId="28314" xr:uid="{49E50BA9-8CA2-4A50-B132-5425D8CB1371}"/>
    <cellStyle name="SAPBEXaggData 7 2 15" xfId="30080" xr:uid="{A6003E91-9886-47FD-BF65-6FCF88154C8E}"/>
    <cellStyle name="SAPBEXaggData 7 2 16" xfId="31819" xr:uid="{D5DEC071-B153-4E4E-B2E0-F64DF69B02EA}"/>
    <cellStyle name="SAPBEXaggData 7 2 17" xfId="33541" xr:uid="{355FB663-0218-4DAE-A9F0-47EABCFD3780}"/>
    <cellStyle name="SAPBEXaggData 7 2 18" xfId="35209" xr:uid="{4CE8F7CE-507C-4505-8D9D-3CB62CE9F25F}"/>
    <cellStyle name="SAPBEXaggData 7 2 2" xfId="6227" xr:uid="{B47C47B3-594B-4737-B3E7-30BC0A92A7C2}"/>
    <cellStyle name="SAPBEXaggData 7 2 3" xfId="7718" xr:uid="{A34A4030-CEC2-4487-A16F-80E94C1BE8AF}"/>
    <cellStyle name="SAPBEXaggData 7 2 4" xfId="9569" xr:uid="{BCA71483-D601-4453-A6E5-0A4C50D0E561}"/>
    <cellStyle name="SAPBEXaggData 7 2 5" xfId="11417" xr:uid="{BDF9A48E-CB57-47BC-A74A-CFA2798CB8B0}"/>
    <cellStyle name="SAPBEXaggData 7 2 6" xfId="13428" xr:uid="{11070125-C80D-41F7-89B6-9283FDDE568B}"/>
    <cellStyle name="SAPBEXaggData 7 2 7" xfId="15428" xr:uid="{9A2049C5-3B69-435E-9B05-F3019A1DBEE3}"/>
    <cellStyle name="SAPBEXaggData 7 2 8" xfId="17555" xr:uid="{EF1253BC-53ED-435F-A237-85A079C44FB4}"/>
    <cellStyle name="SAPBEXaggData 7 2 9" xfId="19680" xr:uid="{86E90185-BB1F-42F8-ACD3-31366AA810E9}"/>
    <cellStyle name="SAPBEXaggData 7 20" xfId="34035" xr:uid="{CAFF9F20-7C09-490F-A1FC-429AC3F840F7}"/>
    <cellStyle name="SAPBEXaggData 7 3" xfId="2784" xr:uid="{0C086EED-7C48-4CD2-B85E-59DF84EB19E8}"/>
    <cellStyle name="SAPBEXaggData 7 4" xfId="4880" xr:uid="{AF2D5F1C-BA90-4606-A3A8-D49F0FC6E009}"/>
    <cellStyle name="SAPBEXaggData 7 5" xfId="2141" xr:uid="{3841DC84-5459-4A13-A50F-ECAD9C27FE2E}"/>
    <cellStyle name="SAPBEXaggData 7 6" xfId="8219" xr:uid="{E964B8BA-7F7D-4DC0-959D-58FBD43AB169}"/>
    <cellStyle name="SAPBEXaggData 7 7" xfId="10071" xr:uid="{1F9B1EE4-550E-4206-8266-984843A62631}"/>
    <cellStyle name="SAPBEXaggData 7 8" xfId="12073" xr:uid="{80380A77-80DF-458C-950E-60C7FF8E972B}"/>
    <cellStyle name="SAPBEXaggData 7 9" xfId="14085" xr:uid="{B2E51C4B-3FA7-4112-B361-82F1CD360FF8}"/>
    <cellStyle name="SAPBEXaggData 8" xfId="1102" xr:uid="{62731909-2B26-46A3-8963-446BBC6F6B51}"/>
    <cellStyle name="SAPBEXaggData 8 10" xfId="18304" xr:uid="{336F679B-396F-485E-AB60-5E4FDD3563BA}"/>
    <cellStyle name="SAPBEXaggData 8 11" xfId="20250" xr:uid="{1B982A28-7B4F-4617-9EE5-52F53165AB6C}"/>
    <cellStyle name="SAPBEXaggData 8 12" xfId="22212" xr:uid="{08EA2C81-D237-4D4F-B129-ED017EB62C9E}"/>
    <cellStyle name="SAPBEXaggData 8 13" xfId="5493" xr:uid="{A4B78EAD-66F0-4D61-97D5-A544C92FDD88}"/>
    <cellStyle name="SAPBEXaggData 8 14" xfId="26308" xr:uid="{35500CDB-FFE6-4A17-BF15-CF0B98CE37FC}"/>
    <cellStyle name="SAPBEXaggData 8 15" xfId="28097" xr:uid="{BB235F95-57D7-4A77-AB80-0B7423C1808F}"/>
    <cellStyle name="SAPBEXaggData 8 16" xfId="29865" xr:uid="{B552F485-FBC4-48FD-97AE-B1C18B85AB5D}"/>
    <cellStyle name="SAPBEXaggData 8 17" xfId="31608" xr:uid="{B47C4987-5E43-43BD-AB13-A64E55E40B24}"/>
    <cellStyle name="SAPBEXaggData 8 18" xfId="33332" xr:uid="{EFE96CCA-82F6-4A34-BFFC-F0E724EDA39A}"/>
    <cellStyle name="SAPBEXaggData 8 2" xfId="4104" xr:uid="{04B1A5DE-F45C-4386-9028-AB890A2C302B}"/>
    <cellStyle name="SAPBEXaggData 8 2 10" xfId="21575" xr:uid="{3DC018F6-E080-4E5E-BE28-52120D0BA04D}"/>
    <cellStyle name="SAPBEXaggData 8 2 11" xfId="23509" xr:uid="{7D534037-5C42-4D23-8C2A-329F2F886C83}"/>
    <cellStyle name="SAPBEXaggData 8 2 12" xfId="25213" xr:uid="{C420CC2B-21BC-428D-AEB8-74AEC1ABE0AF}"/>
    <cellStyle name="SAPBEXaggData 8 2 13" xfId="26487" xr:uid="{593CDA34-DB7A-4809-ACEF-2597486F62A0}"/>
    <cellStyle name="SAPBEXaggData 8 2 14" xfId="28273" xr:uid="{89F1A884-4A4C-4EB4-AC02-39B3FF345897}"/>
    <cellStyle name="SAPBEXaggData 8 2 15" xfId="30039" xr:uid="{D64FDA0F-7925-424E-83AF-D898BE5C352D}"/>
    <cellStyle name="SAPBEXaggData 8 2 16" xfId="31778" xr:uid="{3623E73F-C259-40B1-8231-1A7F8EAFFDCD}"/>
    <cellStyle name="SAPBEXaggData 8 2 17" xfId="33500" xr:uid="{AC4A81EC-1F2A-4BC4-94E1-3207A35DF798}"/>
    <cellStyle name="SAPBEXaggData 8 2 18" xfId="35168" xr:uid="{D9858E5C-185B-45AD-869B-E3A2EF977B97}"/>
    <cellStyle name="SAPBEXaggData 8 2 2" xfId="6185" xr:uid="{7B3E6A1F-7484-40BD-99C7-FF65787DBC07}"/>
    <cellStyle name="SAPBEXaggData 8 2 3" xfId="7676" xr:uid="{55B785C0-8B6E-48F0-BB0F-D62F7E31C66F}"/>
    <cellStyle name="SAPBEXaggData 8 2 4" xfId="9528" xr:uid="{F3711666-CF16-4E21-B0BB-A8F99C397B84}"/>
    <cellStyle name="SAPBEXaggData 8 2 5" xfId="11376" xr:uid="{07C6BBEC-6B95-4AF1-B014-455D283428D4}"/>
    <cellStyle name="SAPBEXaggData 8 2 6" xfId="13386" xr:uid="{5F12F16C-8DCD-4F56-9E68-A5C7B4050126}"/>
    <cellStyle name="SAPBEXaggData 8 2 7" xfId="15386" xr:uid="{7D8809A7-EC75-4946-9F72-BB0DA326A2F2}"/>
    <cellStyle name="SAPBEXaggData 8 2 8" xfId="17513" xr:uid="{20E7087B-EA50-4D79-BB0D-884C4AB9C75E}"/>
    <cellStyle name="SAPBEXaggData 8 2 9" xfId="19638" xr:uid="{D4E6544F-52F6-4A4C-BCE1-D130179A376E}"/>
    <cellStyle name="SAPBEXaggData 8 3" xfId="2741" xr:uid="{15EF6A41-EB70-4705-BB08-DFCA7E97D5DE}"/>
    <cellStyle name="SAPBEXaggData 8 4" xfId="2289" xr:uid="{881D6E44-3FF6-4DC7-8B2B-2F403D32BDDC}"/>
    <cellStyle name="SAPBEXaggData 8 5" xfId="7482" xr:uid="{F27B3FDF-306F-4A80-917F-EC2B328BF032}"/>
    <cellStyle name="SAPBEXaggData 8 6" xfId="9334" xr:uid="{75F23DA6-195F-4B78-889B-8EA3E80444E5}"/>
    <cellStyle name="SAPBEXaggData 8 7" xfId="12031" xr:uid="{9334CE8E-A665-4F0E-BF77-B9ABF057FEFA}"/>
    <cellStyle name="SAPBEXaggData 8 8" xfId="14042" xr:uid="{D488F48E-174C-4BE7-B8E4-161AAEFA9F52}"/>
    <cellStyle name="SAPBEXaggData 8 9" xfId="16177" xr:uid="{7308852D-4889-4ECD-BF9A-8952D0D8B975}"/>
    <cellStyle name="SAPBEXaggData 9" xfId="3340" xr:uid="{A6F07F1C-9AA5-427D-B329-D3218104FD7B}"/>
    <cellStyle name="SAPBEXaggData 9 10" xfId="20839" xr:uid="{D6C81B44-EE8C-4659-A52F-3E85EA7C6B23}"/>
    <cellStyle name="SAPBEXaggData 9 11" xfId="22804" xr:uid="{2793912D-6CC8-4F01-B72C-A66AF3040A54}"/>
    <cellStyle name="SAPBEXaggData 9 12" xfId="24459" xr:uid="{F2233F30-25D6-4E4C-93F7-8293BCD855E9}"/>
    <cellStyle name="SAPBEXaggData 9 13" xfId="25782" xr:uid="{9741E1AA-68C0-45C1-95EC-5BA0D5CF14CB}"/>
    <cellStyle name="SAPBEXaggData 9 14" xfId="27578" xr:uid="{EAA71B34-7224-40E9-AB22-0A7CE384F398}"/>
    <cellStyle name="SAPBEXaggData 9 15" xfId="29361" xr:uid="{AAC4C1A3-10C4-4684-8AD4-B3BAFC4B77CF}"/>
    <cellStyle name="SAPBEXaggData 9 16" xfId="31121" xr:uid="{89F55E97-984C-45B8-930C-45A1B1202C0B}"/>
    <cellStyle name="SAPBEXaggData 9 17" xfId="32853" xr:uid="{A74F1CAC-C299-4667-A47A-8B8DF70104BE}"/>
    <cellStyle name="SAPBEXaggData 9 18" xfId="34565" xr:uid="{A3E82991-EE5E-4D94-AB3A-28116A08F7D2}"/>
    <cellStyle name="SAPBEXaggData 9 2" xfId="5421" xr:uid="{62072D1B-1019-45DB-B6E2-7737514AC22D}"/>
    <cellStyle name="SAPBEXaggData 9 3" xfId="6915" xr:uid="{505DA451-F77D-4BB2-96DA-63989891545A}"/>
    <cellStyle name="SAPBEXaggData 9 4" xfId="8774" xr:uid="{CF566F6B-07D6-46DC-B2FA-DFEF4A73320D}"/>
    <cellStyle name="SAPBEXaggData 9 5" xfId="10627" xr:uid="{75AE2E3B-2424-4E61-9469-40839D702D6A}"/>
    <cellStyle name="SAPBEXaggData 9 6" xfId="12627" xr:uid="{7BBEAE05-3575-46EB-B565-0E6F654B4E60}"/>
    <cellStyle name="SAPBEXaggData 9 7" xfId="14636" xr:uid="{8B37508F-98AC-419B-B8A5-955D23EDF411}"/>
    <cellStyle name="SAPBEXaggData 9 8" xfId="16767" xr:uid="{9D38FFFF-D4F8-478D-9CA6-7C4FC0DA628E}"/>
    <cellStyle name="SAPBEXaggData 9 9" xfId="18897" xr:uid="{187D73F0-8D89-45F6-B114-937165E1D9F5}"/>
    <cellStyle name="SAPBEXaggDataEmph" xfId="469" xr:uid="{0BB4E896-38BC-45A7-950E-7E9A38F09260}"/>
    <cellStyle name="SAPBEXaggDataEmph 10" xfId="12710" xr:uid="{2C7BAC4D-8C11-4F20-92F3-5FEFB805D703}"/>
    <cellStyle name="SAPBEXaggDataEmph 11" xfId="5271" xr:uid="{56ABCB67-351D-4AD5-AF08-273D6AE05908}"/>
    <cellStyle name="SAPBEXaggDataEmph 2" xfId="470" xr:uid="{15D93A18-0350-4AA3-A051-AA9208B0B75B}"/>
    <cellStyle name="SAPBEXaggDataEmph 2 2" xfId="772" xr:uid="{1D1EF8DB-4044-4EF6-8669-B0730DD299B5}"/>
    <cellStyle name="SAPBEXaggDataEmph 2 2 10" xfId="7460" xr:uid="{FDC2D5FA-E33D-4EBC-B808-06428B7A9D20}"/>
    <cellStyle name="SAPBEXaggDataEmph 2 2 11" xfId="7048" xr:uid="{73AD3B87-5308-42AC-A84A-91C8771D67D0}"/>
    <cellStyle name="SAPBEXaggDataEmph 2 2 12" xfId="16778" xr:uid="{C1339AC4-6D60-4190-951D-F3A32BC9D2B2}"/>
    <cellStyle name="SAPBEXaggDataEmph 2 2 2" xfId="1381" xr:uid="{40C7D4E3-7ED3-4EC1-93F4-DDEB39458D64}"/>
    <cellStyle name="SAPBEXaggDataEmph 2 2 2 10" xfId="18581" xr:uid="{BE460659-25AE-418D-9B77-79B13584A165}"/>
    <cellStyle name="SAPBEXaggDataEmph 2 2 2 11" xfId="20528" xr:uid="{D9E4A494-C9C9-4683-AB15-9124129F2B7A}"/>
    <cellStyle name="SAPBEXaggDataEmph 2 2 2 12" xfId="22490" xr:uid="{B3DAD3FA-4BEF-45F2-B904-F325A2C5EF1B}"/>
    <cellStyle name="SAPBEXaggDataEmph 2 2 2 13" xfId="24339" xr:uid="{15A12E4C-7BE2-469E-8175-32C5DD9E8B56}"/>
    <cellStyle name="SAPBEXaggDataEmph 2 2 2 14" xfId="27264" xr:uid="{3A9ED30A-7E84-4098-944D-AF5F9ABB2025}"/>
    <cellStyle name="SAPBEXaggDataEmph 2 2 2 15" xfId="29049" xr:uid="{E45BF589-4987-4FAC-834A-C72776E13B07}"/>
    <cellStyle name="SAPBEXaggDataEmph 2 2 2 16" xfId="30812" xr:uid="{CE3A4F21-5017-44F8-89E3-EDAE315F94A1}"/>
    <cellStyle name="SAPBEXaggDataEmph 2 2 2 17" xfId="32550" xr:uid="{A0C60024-BAEE-49F7-97CD-523EE338BBA9}"/>
    <cellStyle name="SAPBEXaggDataEmph 2 2 2 18" xfId="34266" xr:uid="{79AD1F85-98F6-4F6D-AF76-6950860A3162}"/>
    <cellStyle name="SAPBEXaggDataEmph 2 2 2 2" xfId="4379" xr:uid="{D8C96497-1CDF-4A60-8AF4-A8F8BD0647B6}"/>
    <cellStyle name="SAPBEXaggDataEmph 2 2 2 2 10" xfId="21850" xr:uid="{EB7E46AB-9C02-430B-A95B-88FAFB1BBED7}"/>
    <cellStyle name="SAPBEXaggDataEmph 2 2 2 2 11" xfId="23784" xr:uid="{25888F21-E4B7-46A1-8432-2B6A07012AC3}"/>
    <cellStyle name="SAPBEXaggDataEmph 2 2 2 2 12" xfId="25486" xr:uid="{042413B1-9707-46B8-9D8E-BC8418FB9E88}"/>
    <cellStyle name="SAPBEXaggDataEmph 2 2 2 2 13" xfId="26761" xr:uid="{C4EB43C3-3878-4222-AE33-A74F58DBD228}"/>
    <cellStyle name="SAPBEXaggDataEmph 2 2 2 2 14" xfId="28547" xr:uid="{165CCE50-A18C-4368-A03B-02DC1B9A605C}"/>
    <cellStyle name="SAPBEXaggDataEmph 2 2 2 2 15" xfId="30312" xr:uid="{2C804DF3-7DAE-463C-B264-F2F5049D8A6B}"/>
    <cellStyle name="SAPBEXaggDataEmph 2 2 2 2 16" xfId="32051" xr:uid="{0DFE7897-2DA8-4777-8A8E-BD31C6CBF9CC}"/>
    <cellStyle name="SAPBEXaggDataEmph 2 2 2 2 17" xfId="33772" xr:uid="{8DFD29F0-DAD3-461B-9057-9D35390F0D78}"/>
    <cellStyle name="SAPBEXaggDataEmph 2 2 2 2 18" xfId="35440" xr:uid="{455F072C-7633-4E8F-939B-E027F3016F53}"/>
    <cellStyle name="SAPBEXaggDataEmph 2 2 2 2 2" xfId="6460" xr:uid="{225E83CB-1277-4038-8760-A21FC3C85F63}"/>
    <cellStyle name="SAPBEXaggDataEmph 2 2 2 2 3" xfId="7950" xr:uid="{DDC32FFE-9B9E-49C1-8DE9-5D06B499210E}"/>
    <cellStyle name="SAPBEXaggDataEmph 2 2 2 2 4" xfId="9802" xr:uid="{BFFBBFEA-A952-4AB4-A790-E50002D9BE0D}"/>
    <cellStyle name="SAPBEXaggDataEmph 2 2 2 2 5" xfId="11650" xr:uid="{0925085A-7A28-443F-8443-6E7F3CFAA76F}"/>
    <cellStyle name="SAPBEXaggDataEmph 2 2 2 2 6" xfId="13661" xr:uid="{1D56328A-85FF-4B69-AAC4-600910D1FB2B}"/>
    <cellStyle name="SAPBEXaggDataEmph 2 2 2 2 7" xfId="15661" xr:uid="{CBF26DFC-F57F-4E45-A162-D1B00B2192DE}"/>
    <cellStyle name="SAPBEXaggDataEmph 2 2 2 2 8" xfId="17788" xr:uid="{F7F49EF7-C5FC-4D89-BC71-4E1492AD1DE6}"/>
    <cellStyle name="SAPBEXaggDataEmph 2 2 2 2 9" xfId="19913" xr:uid="{5367FBE6-E4C1-4592-930E-37161B2AAA14}"/>
    <cellStyle name="SAPBEXaggDataEmph 2 2 2 3" xfId="3020" xr:uid="{761D1A32-3D14-4DD2-A762-337A39CA4B1E}"/>
    <cellStyle name="SAPBEXaggDataEmph 2 2 2 4" xfId="5589" xr:uid="{F74A2D95-80A8-4491-BCD4-F892112A1E7E}"/>
    <cellStyle name="SAPBEXaggDataEmph 2 2 2 5" xfId="8454" xr:uid="{B173318C-BE73-42CA-AC9F-4E24842EB148}"/>
    <cellStyle name="SAPBEXaggDataEmph 2 2 2 6" xfId="10307" xr:uid="{78BF2A11-28CB-4871-8E04-3A193330BB5C}"/>
    <cellStyle name="SAPBEXaggDataEmph 2 2 2 7" xfId="12309" xr:uid="{C7F7878E-7AB9-49AB-9631-343C67B70D9D}"/>
    <cellStyle name="SAPBEXaggDataEmph 2 2 2 8" xfId="14321" xr:uid="{6E1A5F68-5357-4ED3-B240-67E35D042A9D}"/>
    <cellStyle name="SAPBEXaggDataEmph 2 2 2 9" xfId="16454" xr:uid="{2034237E-B008-4F6C-88CC-59B23CE7DE15}"/>
    <cellStyle name="SAPBEXaggDataEmph 2 2 3" xfId="1087" xr:uid="{F4E1E003-FD8D-4E8F-ABC2-667E94ACA9BB}"/>
    <cellStyle name="SAPBEXaggDataEmph 2 2 3 10" xfId="18289" xr:uid="{22EE8234-8438-4B53-BE34-06264B8B025C}"/>
    <cellStyle name="SAPBEXaggDataEmph 2 2 3 11" xfId="20235" xr:uid="{F9151449-07A3-4BE7-B873-B61A0979B28F}"/>
    <cellStyle name="SAPBEXaggDataEmph 2 2 3 12" xfId="22197" xr:uid="{603640FC-5ACB-4F09-85B2-052FA5C0420A}"/>
    <cellStyle name="SAPBEXaggDataEmph 2 2 3 13" xfId="11161" xr:uid="{101C2579-8254-4AB1-8BD2-258C90569C75}"/>
    <cellStyle name="SAPBEXaggDataEmph 2 2 3 14" xfId="11226" xr:uid="{0BB5C51D-3021-4AC7-B906-CEF53A0B8B04}"/>
    <cellStyle name="SAPBEXaggDataEmph 2 2 3 15" xfId="26995" xr:uid="{BE1D8526-174F-44B6-9032-DA74B03BD80E}"/>
    <cellStyle name="SAPBEXaggDataEmph 2 2 3 16" xfId="28781" xr:uid="{19FD3782-EC54-4FAC-BDA5-FDC62AFCE3EA}"/>
    <cellStyle name="SAPBEXaggDataEmph 2 2 3 17" xfId="30545" xr:uid="{021C5FAA-E2CC-4AE0-A679-371E532379CD}"/>
    <cellStyle name="SAPBEXaggDataEmph 2 2 3 18" xfId="32284" xr:uid="{34375545-26FE-4DEE-9CCB-FCFBB44D0BA5}"/>
    <cellStyle name="SAPBEXaggDataEmph 2 2 3 2" xfId="4089" xr:uid="{7243F3FB-1DF2-49FD-8A42-48250C7CCAF7}"/>
    <cellStyle name="SAPBEXaggDataEmph 2 2 3 2 10" xfId="21560" xr:uid="{2B24EF25-16A2-45D5-A05D-59C630DA3F03}"/>
    <cellStyle name="SAPBEXaggDataEmph 2 2 3 2 11" xfId="23494" xr:uid="{43C763DF-F061-4265-82FD-AF24E3D2D892}"/>
    <cellStyle name="SAPBEXaggDataEmph 2 2 3 2 12" xfId="25198" xr:uid="{4B14A050-F0CA-4650-876A-9F07AB8E6E8D}"/>
    <cellStyle name="SAPBEXaggDataEmph 2 2 3 2 13" xfId="26472" xr:uid="{37C51966-D006-49C4-8E29-39FD77637CAE}"/>
    <cellStyle name="SAPBEXaggDataEmph 2 2 3 2 14" xfId="28258" xr:uid="{2C02AAC4-62AC-4DD8-9DBA-BDC1EF1E7B65}"/>
    <cellStyle name="SAPBEXaggDataEmph 2 2 3 2 15" xfId="30024" xr:uid="{54AE4F5D-771E-47CB-9932-709D6BA077F5}"/>
    <cellStyle name="SAPBEXaggDataEmph 2 2 3 2 16" xfId="31763" xr:uid="{89487604-9BF8-4F00-BD74-EE1546E6A2ED}"/>
    <cellStyle name="SAPBEXaggDataEmph 2 2 3 2 17" xfId="33485" xr:uid="{3C0FFC20-74C0-4B89-B377-555BE92B2708}"/>
    <cellStyle name="SAPBEXaggDataEmph 2 2 3 2 18" xfId="35153" xr:uid="{832EBC2E-53FD-4627-A2C1-059DAB957645}"/>
    <cellStyle name="SAPBEXaggDataEmph 2 2 3 2 2" xfId="6170" xr:uid="{9C2725AD-8DBA-4D0A-84A9-C33255B32258}"/>
    <cellStyle name="SAPBEXaggDataEmph 2 2 3 2 3" xfId="7661" xr:uid="{FB3F3AF3-9D81-4F18-BDA9-768FB4D6494E}"/>
    <cellStyle name="SAPBEXaggDataEmph 2 2 3 2 4" xfId="9513" xr:uid="{B48943F1-704E-4E77-BBD4-7989398361C7}"/>
    <cellStyle name="SAPBEXaggDataEmph 2 2 3 2 5" xfId="11361" xr:uid="{772C99A5-1E20-4046-8CF4-545A8A39EF35}"/>
    <cellStyle name="SAPBEXaggDataEmph 2 2 3 2 6" xfId="13371" xr:uid="{CD1CB5E0-3C36-4B13-B3A2-F4A052C2DE6F}"/>
    <cellStyle name="SAPBEXaggDataEmph 2 2 3 2 7" xfId="15371" xr:uid="{6902FAFF-CB3C-49DD-A9A2-F0B60389043E}"/>
    <cellStyle name="SAPBEXaggDataEmph 2 2 3 2 8" xfId="17498" xr:uid="{7FACBF19-A7E7-4696-8AA7-D444164DA754}"/>
    <cellStyle name="SAPBEXaggDataEmph 2 2 3 2 9" xfId="19623" xr:uid="{7AC770F8-9DBE-4A0B-A9ED-4A59064A8A5A}"/>
    <cellStyle name="SAPBEXaggDataEmph 2 2 3 3" xfId="2726" xr:uid="{52AE4FC4-E7BE-416D-8AFA-8BFB521C8BE0}"/>
    <cellStyle name="SAPBEXaggDataEmph 2 2 3 4" xfId="5431" xr:uid="{16F73974-3599-4594-8D22-640E79DE4FDF}"/>
    <cellStyle name="SAPBEXaggDataEmph 2 2 3 5" xfId="2380" xr:uid="{20991633-1932-4ECC-B5A7-B28FE13F4EA8}"/>
    <cellStyle name="SAPBEXaggDataEmph 2 2 3 6" xfId="8185" xr:uid="{C92A531A-4EBD-4EB3-9703-7CF4E4EFFA20}"/>
    <cellStyle name="SAPBEXaggDataEmph 2 2 3 7" xfId="12016" xr:uid="{9A3EA0DB-B42D-4904-A17F-CFEF66C45113}"/>
    <cellStyle name="SAPBEXaggDataEmph 2 2 3 8" xfId="14027" xr:uid="{699E4E99-738B-4D36-A775-C68959CA98A3}"/>
    <cellStyle name="SAPBEXaggDataEmph 2 2 3 9" xfId="16162" xr:uid="{00A7775E-FC4C-43FD-B1A3-A625704BE917}"/>
    <cellStyle name="SAPBEXaggDataEmph 2 2 4" xfId="3523" xr:uid="{5C540532-020E-43DD-9A95-D50EDBA13A44}"/>
    <cellStyle name="SAPBEXaggDataEmph 2 2 4 10" xfId="21013" xr:uid="{66F62117-888A-4BD8-A1EF-3CAADE5A6983}"/>
    <cellStyle name="SAPBEXaggDataEmph 2 2 4 11" xfId="22967" xr:uid="{0AB7C2B4-463A-4825-856A-5EBB4DD848E4}"/>
    <cellStyle name="SAPBEXaggDataEmph 2 2 4 12" xfId="24641" xr:uid="{42E15813-96B8-4BCF-86B7-846E17BBA6B7}"/>
    <cellStyle name="SAPBEXaggDataEmph 2 2 4 13" xfId="25946" xr:uid="{08B15620-F0F7-45BB-AF42-B579AD1376F8}"/>
    <cellStyle name="SAPBEXaggDataEmph 2 2 4 14" xfId="27739" xr:uid="{1251D42C-D560-4F5C-B6BC-B7A9D5007CCF}"/>
    <cellStyle name="SAPBEXaggDataEmph 2 2 4 15" xfId="29512" xr:uid="{BE6D736F-4509-4409-88F2-A4F26C569B10}"/>
    <cellStyle name="SAPBEXaggDataEmph 2 2 4 16" xfId="31267" xr:uid="{D62B3691-C018-452C-993B-96CD6B6F743F}"/>
    <cellStyle name="SAPBEXaggDataEmph 2 2 4 17" xfId="32997" xr:uid="{3D827B86-AD6C-456F-B0F7-677A5DA2C254}"/>
    <cellStyle name="SAPBEXaggDataEmph 2 2 4 18" xfId="34688" xr:uid="{2E34EBF1-9CD4-4BFD-97A8-7C536D73836D}"/>
    <cellStyle name="SAPBEXaggDataEmph 2 2 4 2" xfId="5604" xr:uid="{254953D3-371F-49F0-B44A-A96D98CACCD5}"/>
    <cellStyle name="SAPBEXaggDataEmph 2 2 4 3" xfId="7097" xr:uid="{053BA2D1-7442-4BA7-BBCA-69292FC4E811}"/>
    <cellStyle name="SAPBEXaggDataEmph 2 2 4 4" xfId="8954" xr:uid="{98D1004D-C447-477D-B180-BD6C7C42C22D}"/>
    <cellStyle name="SAPBEXaggDataEmph 2 2 4 5" xfId="10806" xr:uid="{AB9778B9-880C-4971-9B95-9C68B7E8AC41}"/>
    <cellStyle name="SAPBEXaggDataEmph 2 2 4 6" xfId="12806" xr:uid="{8372FB63-710E-4464-9E00-DA12EB314C05}"/>
    <cellStyle name="SAPBEXaggDataEmph 2 2 4 7" xfId="14814" xr:uid="{97BAE5E4-4EE9-4AC3-AAD2-7D40CAADD578}"/>
    <cellStyle name="SAPBEXaggDataEmph 2 2 4 8" xfId="16945" xr:uid="{6F243761-439F-43B9-8364-0EB1DA91BA0C}"/>
    <cellStyle name="SAPBEXaggDataEmph 2 2 4 9" xfId="19071" xr:uid="{E6C13F64-9742-4750-9BF4-89CC918298F8}"/>
    <cellStyle name="SAPBEXaggDataEmph 2 2 5" xfId="3712" xr:uid="{7A411227-BFC8-454A-BC61-8C9628CA4A86}"/>
    <cellStyle name="SAPBEXaggDataEmph 2 2 5 10" xfId="21199" xr:uid="{1627B4DF-4F62-4270-8FC0-4EEDBE2BFE24}"/>
    <cellStyle name="SAPBEXaggDataEmph 2 2 5 11" xfId="23149" xr:uid="{5D9361AA-14E7-43C4-A5EC-3670E09E5E59}"/>
    <cellStyle name="SAPBEXaggDataEmph 2 2 5 12" xfId="24830" xr:uid="{BB5772A0-CDA8-423A-A552-08D2B17B771B}"/>
    <cellStyle name="SAPBEXaggDataEmph 2 2 5 13" xfId="26130" xr:uid="{9DDE1549-76BF-40EF-8039-069164C2585A}"/>
    <cellStyle name="SAPBEXaggDataEmph 2 2 5 14" xfId="27922" xr:uid="{E02DEDA1-B016-4CE3-B29A-54AC71224EC2}"/>
    <cellStyle name="SAPBEXaggDataEmph 2 2 5 15" xfId="29692" xr:uid="{69FE7536-256E-465B-A9A0-8FBB64EDD701}"/>
    <cellStyle name="SAPBEXaggDataEmph 2 2 5 16" xfId="31441" xr:uid="{7479CF4C-39D8-42A7-8686-C4840648BF05}"/>
    <cellStyle name="SAPBEXaggDataEmph 2 2 5 17" xfId="33169" xr:uid="{C74158F6-334D-47F2-9BDD-D8D0EE12877A}"/>
    <cellStyle name="SAPBEXaggDataEmph 2 2 5 18" xfId="34859" xr:uid="{0ACCCE83-CBC4-429B-9B0D-70D6BE920D15}"/>
    <cellStyle name="SAPBEXaggDataEmph 2 2 5 2" xfId="5793" xr:uid="{FB5A8014-1594-47A5-830A-D45605B654DE}"/>
    <cellStyle name="SAPBEXaggDataEmph 2 2 5 3" xfId="7286" xr:uid="{62BE1F53-92D3-42A6-BAFD-23AACA5E63CE}"/>
    <cellStyle name="SAPBEXaggDataEmph 2 2 5 4" xfId="9141" xr:uid="{CA78A2B9-3DAC-442E-A489-0BD3341D65EA}"/>
    <cellStyle name="SAPBEXaggDataEmph 2 2 5 5" xfId="10991" xr:uid="{BF1A9AA6-9A71-4DA9-BD1E-188EF40B0BD4}"/>
    <cellStyle name="SAPBEXaggDataEmph 2 2 5 6" xfId="12995" xr:uid="{7D10A8E6-23A2-4811-AACB-29FF46A7FA47}"/>
    <cellStyle name="SAPBEXaggDataEmph 2 2 5 7" xfId="15003" xr:uid="{C8F1DF91-70C9-4604-B740-DE9660A3C829}"/>
    <cellStyle name="SAPBEXaggDataEmph 2 2 5 8" xfId="17131" xr:uid="{ED4386ED-2590-475A-9B84-B0649AEE0BE4}"/>
    <cellStyle name="SAPBEXaggDataEmph 2 2 5 9" xfId="19258" xr:uid="{9764E1A2-544C-4D47-8977-AE8296BCBE8B}"/>
    <cellStyle name="SAPBEXaggDataEmph 2 2 6" xfId="2365" xr:uid="{CD8636CE-5941-4754-B92A-414573EC2516}"/>
    <cellStyle name="SAPBEXaggDataEmph 2 2 7" xfId="5298" xr:uid="{E8DBCE6F-F985-49BF-87A6-E261916BBE4B}"/>
    <cellStyle name="SAPBEXaggDataEmph 2 2 8" xfId="11157" xr:uid="{AA3FF02F-088B-444C-B4BE-E833D45F8F36}"/>
    <cellStyle name="SAPBEXaggDataEmph 2 2 9" xfId="13161" xr:uid="{84778099-E634-4C88-8DFE-B553290B2EB3}"/>
    <cellStyle name="SAPBEXaggDataEmph 2 3" xfId="1151" xr:uid="{86D965FA-4539-485C-8A57-D0EE2D7C28FE}"/>
    <cellStyle name="SAPBEXaggDataEmph 2 3 10" xfId="16226" xr:uid="{1417521B-8BCA-49BA-8EAE-22C4988B7600}"/>
    <cellStyle name="SAPBEXaggDataEmph 2 3 11" xfId="18353" xr:uid="{FF3F8F86-D860-43C2-8E0E-976242038787}"/>
    <cellStyle name="SAPBEXaggDataEmph 2 3 12" xfId="20299" xr:uid="{6A95EE1B-1EB2-43EA-9E37-A619B29CA2FC}"/>
    <cellStyle name="SAPBEXaggDataEmph 2 3 13" xfId="22261" xr:uid="{16340286-E0BB-4ADF-B20F-5B1BC00FBE3E}"/>
    <cellStyle name="SAPBEXaggDataEmph 2 3 14" xfId="24057" xr:uid="{0E6E877B-3582-4AC7-8EED-C6B57D24CED3}"/>
    <cellStyle name="SAPBEXaggDataEmph 2 3 15" xfId="21359" xr:uid="{B8FC45D7-AA90-43E6-B72F-909F7349E927}"/>
    <cellStyle name="SAPBEXaggDataEmph 2 3 16" xfId="27035" xr:uid="{10A7A64D-7FA5-4CDE-9106-06695F7F9971}"/>
    <cellStyle name="SAPBEXaggDataEmph 2 3 17" xfId="28821" xr:uid="{366BB766-7B4C-48A7-BE52-CC0FD37C975B}"/>
    <cellStyle name="SAPBEXaggDataEmph 2 3 18" xfId="30585" xr:uid="{E1D18C47-11A2-48F2-BC75-2CC9EE18D3EB}"/>
    <cellStyle name="SAPBEXaggDataEmph 2 3 19" xfId="32324" xr:uid="{1A8D5612-1D9A-4934-8373-6115861CA00C}"/>
    <cellStyle name="SAPBEXaggDataEmph 2 3 2" xfId="4152" xr:uid="{B903973A-DEDC-4C48-955C-36C15825A320}"/>
    <cellStyle name="SAPBEXaggDataEmph 2 3 2 10" xfId="21623" xr:uid="{358A95A3-04C5-4881-99F9-4BFD4204E63F}"/>
    <cellStyle name="SAPBEXaggDataEmph 2 3 2 11" xfId="23557" xr:uid="{EA6DDB09-6BF2-4BA5-BD44-042E824C5936}"/>
    <cellStyle name="SAPBEXaggDataEmph 2 3 2 12" xfId="25260" xr:uid="{669BA315-A46D-46C9-8DDA-B4AA57B5266F}"/>
    <cellStyle name="SAPBEXaggDataEmph 2 3 2 13" xfId="26534" xr:uid="{97E504D3-77C8-4B39-8F0F-40A8C606BF7A}"/>
    <cellStyle name="SAPBEXaggDataEmph 2 3 2 14" xfId="28320" xr:uid="{369BF93C-E703-4C6B-8283-7D63AC864D8A}"/>
    <cellStyle name="SAPBEXaggDataEmph 2 3 2 15" xfId="30086" xr:uid="{7D4DBD3C-D369-4176-9421-892EEE952267}"/>
    <cellStyle name="SAPBEXaggDataEmph 2 3 2 16" xfId="31825" xr:uid="{116F3332-C326-484F-BB98-DF6C49AEEFDB}"/>
    <cellStyle name="SAPBEXaggDataEmph 2 3 2 17" xfId="33547" xr:uid="{AA21BBA2-8213-45F2-A144-0C505ABC84F6}"/>
    <cellStyle name="SAPBEXaggDataEmph 2 3 2 18" xfId="35215" xr:uid="{AEB131CF-B3E1-49EE-A28B-955C37FA4ABB}"/>
    <cellStyle name="SAPBEXaggDataEmph 2 3 2 2" xfId="6233" xr:uid="{531E712F-EA8B-4D74-A966-566D1E08C074}"/>
    <cellStyle name="SAPBEXaggDataEmph 2 3 2 3" xfId="7724" xr:uid="{88A6B5E2-580F-48D6-91DD-9E04494994FA}"/>
    <cellStyle name="SAPBEXaggDataEmph 2 3 2 4" xfId="9575" xr:uid="{BBD358FF-0F3D-4FAA-9859-65A9B06B8CC7}"/>
    <cellStyle name="SAPBEXaggDataEmph 2 3 2 5" xfId="11423" xr:uid="{7532111E-89EE-40B9-B0B7-8F2B36785D93}"/>
    <cellStyle name="SAPBEXaggDataEmph 2 3 2 6" xfId="13434" xr:uid="{34B69957-4781-4ED8-8CE8-AF6DBE02F559}"/>
    <cellStyle name="SAPBEXaggDataEmph 2 3 2 7" xfId="15434" xr:uid="{73BA24A4-FF83-4A5C-8149-151F9CF6CD40}"/>
    <cellStyle name="SAPBEXaggDataEmph 2 3 2 8" xfId="17561" xr:uid="{65E2977E-F631-4FE7-B296-3B7CAC86A84B}"/>
    <cellStyle name="SAPBEXaggDataEmph 2 3 2 9" xfId="19686" xr:uid="{2F4B9396-C320-425F-BF6B-D2F748BBD4CC}"/>
    <cellStyle name="SAPBEXaggDataEmph 2 3 20" xfId="34041" xr:uid="{42C18E55-BC39-4C5B-B4BE-EC95C983BAD1}"/>
    <cellStyle name="SAPBEXaggDataEmph 2 3 3" xfId="2790" xr:uid="{DCE48C39-90F3-4276-91A2-2FD91DAE9CAE}"/>
    <cellStyle name="SAPBEXaggDataEmph 2 3 4" xfId="4886" xr:uid="{49D37DA0-1AA5-45D1-9072-9673365FFC14}"/>
    <cellStyle name="SAPBEXaggDataEmph 2 3 5" xfId="5465" xr:uid="{E8F13C15-8E78-47B9-90A4-A08F059A4DE4}"/>
    <cellStyle name="SAPBEXaggDataEmph 2 3 6" xfId="8225" xr:uid="{4DA1CC94-18A6-4C67-B5A8-BC3E840709C0}"/>
    <cellStyle name="SAPBEXaggDataEmph 2 3 7" xfId="10077" xr:uid="{02A7BD3A-1F21-4507-AAA5-74166F1D977C}"/>
    <cellStyle name="SAPBEXaggDataEmph 2 3 8" xfId="12079" xr:uid="{C58CD37C-51FA-4818-974E-EC78D38704D8}"/>
    <cellStyle name="SAPBEXaggDataEmph 2 3 9" xfId="14091" xr:uid="{9455F148-B5DE-406A-ADAA-A89FF78488D2}"/>
    <cellStyle name="SAPBEXaggDataEmph 2 4" xfId="978" xr:uid="{F31A5F4E-BA18-4180-90F6-5EA28582E9FC}"/>
    <cellStyle name="SAPBEXaggDataEmph 2 4 10" xfId="18182" xr:uid="{3C73C008-3D7D-40CE-BE78-604A0F653473}"/>
    <cellStyle name="SAPBEXaggDataEmph 2 4 11" xfId="10786" xr:uid="{CFBA8482-542F-4610-B4C9-BA6DC68E6ED2}"/>
    <cellStyle name="SAPBEXaggDataEmph 2 4 12" xfId="5117" xr:uid="{8B18E24A-0565-4BED-98B2-5C15AFE2CADD}"/>
    <cellStyle name="SAPBEXaggDataEmph 2 4 13" xfId="19228" xr:uid="{E64AED70-3F3A-4ADC-8915-155FB50988A0}"/>
    <cellStyle name="SAPBEXaggDataEmph 2 4 14" xfId="24310" xr:uid="{0336C71C-1C01-499E-A1CA-1CBA513585AD}"/>
    <cellStyle name="SAPBEXaggDataEmph 2 4 15" xfId="22781" xr:uid="{336A3475-B92D-45CD-8737-3D6B34946C1C}"/>
    <cellStyle name="SAPBEXaggDataEmph 2 4 16" xfId="26297" xr:uid="{50990668-E48E-47DC-8215-2822FA62FA4F}"/>
    <cellStyle name="SAPBEXaggDataEmph 2 4 17" xfId="28086" xr:uid="{33754720-63EF-41CA-A86E-AF75F4D01BCF}"/>
    <cellStyle name="SAPBEXaggDataEmph 2 4 18" xfId="29855" xr:uid="{48D1699D-37F6-4B26-9056-3640089EB768}"/>
    <cellStyle name="SAPBEXaggDataEmph 2 4 2" xfId="3986" xr:uid="{60D2B0CA-7CE9-414D-9AD7-9BD1F398CA79}"/>
    <cellStyle name="SAPBEXaggDataEmph 2 4 2 10" xfId="21457" xr:uid="{E829577A-F144-4128-93D1-E2AC7B0A6233}"/>
    <cellStyle name="SAPBEXaggDataEmph 2 4 2 11" xfId="23391" xr:uid="{09144AF5-69C5-4397-B0B2-4817BEAFF6F3}"/>
    <cellStyle name="SAPBEXaggDataEmph 2 4 2 12" xfId="25096" xr:uid="{D4670B8E-527B-4C45-A592-7A5644A3BB80}"/>
    <cellStyle name="SAPBEXaggDataEmph 2 4 2 13" xfId="26369" xr:uid="{F78419D6-3262-4EF3-94A4-DB1AC6E2CEDD}"/>
    <cellStyle name="SAPBEXaggDataEmph 2 4 2 14" xfId="28155" xr:uid="{9ABF7A84-7E02-4516-8549-12CF95E75E56}"/>
    <cellStyle name="SAPBEXaggDataEmph 2 4 2 15" xfId="29921" xr:uid="{F340A69B-2EC9-4A4B-AD8C-63423A42B18E}"/>
    <cellStyle name="SAPBEXaggDataEmph 2 4 2 16" xfId="31660" xr:uid="{63514265-C9B8-4C28-92FD-425C97CCD4B7}"/>
    <cellStyle name="SAPBEXaggDataEmph 2 4 2 17" xfId="33383" xr:uid="{0C217728-A0EB-4810-87F4-AA022FE14FB2}"/>
    <cellStyle name="SAPBEXaggDataEmph 2 4 2 18" xfId="35051" xr:uid="{92F2CC08-3903-4713-9985-89F61213C087}"/>
    <cellStyle name="SAPBEXaggDataEmph 2 4 2 2" xfId="6067" xr:uid="{AE33A0B7-C625-48B9-B8C8-831F74C17DAD}"/>
    <cellStyle name="SAPBEXaggDataEmph 2 4 2 3" xfId="7558" xr:uid="{43C52C78-7EED-4D24-9101-647D0AFCFB48}"/>
    <cellStyle name="SAPBEXaggDataEmph 2 4 2 4" xfId="9410" xr:uid="{66E78ACF-5D8A-48B3-AE92-98080AF03E0C}"/>
    <cellStyle name="SAPBEXaggDataEmph 2 4 2 5" xfId="11258" xr:uid="{A703DCC0-7A0D-4D79-88FF-711C191FC2C1}"/>
    <cellStyle name="SAPBEXaggDataEmph 2 4 2 6" xfId="13268" xr:uid="{5FAED9F0-78D9-42D1-8FE1-B9DEDDCC8AC6}"/>
    <cellStyle name="SAPBEXaggDataEmph 2 4 2 7" xfId="15268" xr:uid="{2D1E8B87-A20F-4146-BE42-1F003190A05E}"/>
    <cellStyle name="SAPBEXaggDataEmph 2 4 2 8" xfId="17395" xr:uid="{92BEB978-E644-483C-8A34-72D5E5C450F4}"/>
    <cellStyle name="SAPBEXaggDataEmph 2 4 2 9" xfId="19520" xr:uid="{EC7B2C1C-D9FB-4061-A882-1D11F06CF2BC}"/>
    <cellStyle name="SAPBEXaggDataEmph 2 4 3" xfId="2618" xr:uid="{D775BAB4-807A-4792-8D55-9622C3CCB314}"/>
    <cellStyle name="SAPBEXaggDataEmph 2 4 4" xfId="2248" xr:uid="{93E760E5-544B-47BC-AF66-1BE368F1F236}"/>
    <cellStyle name="SAPBEXaggDataEmph 2 4 5" xfId="5081" xr:uid="{A4DFF450-8F2F-4587-86B5-69744825E067}"/>
    <cellStyle name="SAPBEXaggDataEmph 2 4 6" xfId="1880" xr:uid="{E3978298-4A37-48DA-9C4D-7A16B19C4357}"/>
    <cellStyle name="SAPBEXaggDataEmph 2 4 7" xfId="9971" xr:uid="{4697A7D1-C8F2-4C41-82F4-12C74E77FF3D}"/>
    <cellStyle name="SAPBEXaggDataEmph 2 4 8" xfId="9127" xr:uid="{2473A242-B544-4828-A52C-39EB085BBCF9}"/>
    <cellStyle name="SAPBEXaggDataEmph 2 4 9" xfId="16054" xr:uid="{A9D3061C-4DE2-45EF-8FEC-9A28FAFCD674}"/>
    <cellStyle name="SAPBEXaggDataEmph 2 5" xfId="3346" xr:uid="{6271F670-0627-43CD-9924-D61DBDDAEB62}"/>
    <cellStyle name="SAPBEXaggDataEmph 2 5 10" xfId="20843" xr:uid="{DC334912-B569-4698-8B70-329FB5CFBF05}"/>
    <cellStyle name="SAPBEXaggDataEmph 2 5 11" xfId="22808" xr:uid="{C6996657-0774-495A-BFEF-C2073E0419AA}"/>
    <cellStyle name="SAPBEXaggDataEmph 2 5 12" xfId="24465" xr:uid="{D6D36B67-6A69-480B-B7BA-7662DAF6F92F}"/>
    <cellStyle name="SAPBEXaggDataEmph 2 5 13" xfId="25786" xr:uid="{54A2B4CC-871C-455C-8627-EF2F551C7175}"/>
    <cellStyle name="SAPBEXaggDataEmph 2 5 14" xfId="27582" xr:uid="{BE7D0C27-57B9-43A1-A9CD-5F519D3C91B5}"/>
    <cellStyle name="SAPBEXaggDataEmph 2 5 15" xfId="29364" xr:uid="{752DEB91-B9F9-4059-8A93-B86A0149330C}"/>
    <cellStyle name="SAPBEXaggDataEmph 2 5 16" xfId="31123" xr:uid="{ED27A476-B959-4937-92FF-8FA59E33B718}"/>
    <cellStyle name="SAPBEXaggDataEmph 2 5 17" xfId="32855" xr:uid="{5F7EAAC3-BC18-4C77-9A73-2DB7131D998E}"/>
    <cellStyle name="SAPBEXaggDataEmph 2 5 18" xfId="34567" xr:uid="{47D303C6-D590-4501-875D-779209A9FA19}"/>
    <cellStyle name="SAPBEXaggDataEmph 2 5 2" xfId="5427" xr:uid="{7053D873-9BE3-4E3E-B939-0203669024CB}"/>
    <cellStyle name="SAPBEXaggDataEmph 2 5 3" xfId="6921" xr:uid="{3BC12AD7-6E6A-4104-B29F-56D4FAEAF825}"/>
    <cellStyle name="SAPBEXaggDataEmph 2 5 4" xfId="8780" xr:uid="{9BA6E920-3AC9-4328-AAB6-73C2356CBC3E}"/>
    <cellStyle name="SAPBEXaggDataEmph 2 5 5" xfId="10633" xr:uid="{9F67ECF8-AC0C-431E-B7A1-B14385ECBF5C}"/>
    <cellStyle name="SAPBEXaggDataEmph 2 5 6" xfId="12632" xr:uid="{0CD2CD5D-8514-41E6-8F80-708519DB6770}"/>
    <cellStyle name="SAPBEXaggDataEmph 2 5 7" xfId="14642" xr:uid="{CD5533E4-E18D-4D69-933F-A510787AEA3B}"/>
    <cellStyle name="SAPBEXaggDataEmph 2 5 8" xfId="16770" xr:uid="{B53401CB-0C86-4F25-B5CD-77B777E9AF16}"/>
    <cellStyle name="SAPBEXaggDataEmph 2 5 9" xfId="18902" xr:uid="{EBB28FC8-7E23-4737-A234-647DDCF3A48C}"/>
    <cellStyle name="SAPBEXaggDataEmph 2 6" xfId="11163" xr:uid="{AB6972A6-0C73-4480-99DF-52FFA168728A}"/>
    <cellStyle name="SAPBEXaggDataEmph 2 7" xfId="8821" xr:uid="{1D3B8DEE-EFB9-4D9F-A7F8-88420BBC1325}"/>
    <cellStyle name="SAPBEXaggDataEmph 3" xfId="471" xr:uid="{20DCEB24-ECD8-4C62-96EE-742F5DE808AF}"/>
    <cellStyle name="SAPBEXaggDataEmph 3 2" xfId="773" xr:uid="{F17A625D-EB82-4825-863F-BC8816AD3BEF}"/>
    <cellStyle name="SAPBEXaggDataEmph 3 2 10" xfId="13169" xr:uid="{C29884EB-FDF0-4665-9BAD-3D6771470047}"/>
    <cellStyle name="SAPBEXaggDataEmph 3 2 11" xfId="8693" xr:uid="{A38D990F-EB52-4B96-BE3D-DA0FECD03F27}"/>
    <cellStyle name="SAPBEXaggDataEmph 3 2 12" xfId="19027" xr:uid="{B6FE55D2-DB0D-4181-9EA8-B8B6E04AC3A3}"/>
    <cellStyle name="SAPBEXaggDataEmph 3 2 2" xfId="1382" xr:uid="{DAD32266-03F7-40BC-86FB-83DF680F325A}"/>
    <cellStyle name="SAPBEXaggDataEmph 3 2 2 10" xfId="18582" xr:uid="{1977B0F1-A2F0-4832-A01D-D33E3F6A4D12}"/>
    <cellStyle name="SAPBEXaggDataEmph 3 2 2 11" xfId="20529" xr:uid="{7A90C735-8F25-4103-9A31-1A3F6E1AAEF1}"/>
    <cellStyle name="SAPBEXaggDataEmph 3 2 2 12" xfId="22491" xr:uid="{CF4146E9-C5B8-4650-9BE6-58355157078B}"/>
    <cellStyle name="SAPBEXaggDataEmph 3 2 2 13" xfId="20921" xr:uid="{983CBD29-FECC-4B70-8646-D40856A75147}"/>
    <cellStyle name="SAPBEXaggDataEmph 3 2 2 14" xfId="27265" xr:uid="{A4D5929E-49A6-41EE-87B5-1C65AC529B6F}"/>
    <cellStyle name="SAPBEXaggDataEmph 3 2 2 15" xfId="29050" xr:uid="{77608EC0-F3FA-46B5-9BE3-E3F4AE5B84F2}"/>
    <cellStyle name="SAPBEXaggDataEmph 3 2 2 16" xfId="30813" xr:uid="{EC028EF7-0266-4D6B-BC2A-3E12E3ED14A0}"/>
    <cellStyle name="SAPBEXaggDataEmph 3 2 2 17" xfId="32551" xr:uid="{0C321DD6-038C-4F39-AE82-C8B867BEA0D0}"/>
    <cellStyle name="SAPBEXaggDataEmph 3 2 2 18" xfId="34267" xr:uid="{6CBCBD66-C35E-4C8C-887A-9DD083CE3F1E}"/>
    <cellStyle name="SAPBEXaggDataEmph 3 2 2 2" xfId="4380" xr:uid="{7889D4E1-A9F2-4BC1-BF2B-E609FCB22F58}"/>
    <cellStyle name="SAPBEXaggDataEmph 3 2 2 2 10" xfId="21851" xr:uid="{A9CFE4F5-E7E6-48C1-881B-1609EADBD65C}"/>
    <cellStyle name="SAPBEXaggDataEmph 3 2 2 2 11" xfId="23785" xr:uid="{2F8CEBFC-2991-43BD-9549-20D054E4CC9C}"/>
    <cellStyle name="SAPBEXaggDataEmph 3 2 2 2 12" xfId="25487" xr:uid="{C393A54D-25CE-410B-9577-484B77CE31D1}"/>
    <cellStyle name="SAPBEXaggDataEmph 3 2 2 2 13" xfId="26762" xr:uid="{2C434392-3A15-467E-A2AA-088B49F55940}"/>
    <cellStyle name="SAPBEXaggDataEmph 3 2 2 2 14" xfId="28548" xr:uid="{C034D1C6-AEEC-46D6-A52C-A39B99590224}"/>
    <cellStyle name="SAPBEXaggDataEmph 3 2 2 2 15" xfId="30313" xr:uid="{81161053-9848-45BD-9CA6-6C0E7BF97664}"/>
    <cellStyle name="SAPBEXaggDataEmph 3 2 2 2 16" xfId="32052" xr:uid="{DECB5BE6-F856-4314-8DBC-2B5F49F370E1}"/>
    <cellStyle name="SAPBEXaggDataEmph 3 2 2 2 17" xfId="33773" xr:uid="{B7E42D8F-7EF0-4D69-A5C5-EAE9913517F0}"/>
    <cellStyle name="SAPBEXaggDataEmph 3 2 2 2 18" xfId="35441" xr:uid="{B49F88AA-9A3A-4E1D-928B-2CA75CF20EF5}"/>
    <cellStyle name="SAPBEXaggDataEmph 3 2 2 2 2" xfId="6461" xr:uid="{0D0B58B6-2BB8-4DB7-98BE-497E09AAF8CB}"/>
    <cellStyle name="SAPBEXaggDataEmph 3 2 2 2 3" xfId="7951" xr:uid="{A7833C55-80A6-4B06-A379-F530549F79D6}"/>
    <cellStyle name="SAPBEXaggDataEmph 3 2 2 2 4" xfId="9803" xr:uid="{3D086427-B69E-4027-8A5E-7F4A34449429}"/>
    <cellStyle name="SAPBEXaggDataEmph 3 2 2 2 5" xfId="11651" xr:uid="{12F502B2-C037-4A74-92EA-934F26E23D98}"/>
    <cellStyle name="SAPBEXaggDataEmph 3 2 2 2 6" xfId="13662" xr:uid="{EEF30582-EDA3-402B-85E4-A545EF294D58}"/>
    <cellStyle name="SAPBEXaggDataEmph 3 2 2 2 7" xfId="15662" xr:uid="{E0784547-FD6F-49F2-AF64-AD781E11F784}"/>
    <cellStyle name="SAPBEXaggDataEmph 3 2 2 2 8" xfId="17789" xr:uid="{BE23555E-EA94-4AA2-B538-0D94BF32CEB9}"/>
    <cellStyle name="SAPBEXaggDataEmph 3 2 2 2 9" xfId="19914" xr:uid="{7923A761-B418-485D-96DE-7FFC14363D97}"/>
    <cellStyle name="SAPBEXaggDataEmph 3 2 2 3" xfId="3021" xr:uid="{4CB80A07-4A85-424E-ABDA-627382353E6B}"/>
    <cellStyle name="SAPBEXaggDataEmph 3 2 2 4" xfId="1934" xr:uid="{F367A3E5-6977-47AA-B42E-9BC172B4E3C4}"/>
    <cellStyle name="SAPBEXaggDataEmph 3 2 2 5" xfId="8455" xr:uid="{1A137A18-F1C1-41B9-83CF-7D294EF5E811}"/>
    <cellStyle name="SAPBEXaggDataEmph 3 2 2 6" xfId="10308" xr:uid="{9C3AED08-8E41-4D85-9893-1B1CB1502BEA}"/>
    <cellStyle name="SAPBEXaggDataEmph 3 2 2 7" xfId="12310" xr:uid="{CD9E8404-5C21-462C-9FEC-0EC6A7421C9B}"/>
    <cellStyle name="SAPBEXaggDataEmph 3 2 2 8" xfId="14322" xr:uid="{AE9F68F1-2531-4AA2-95BC-B691607EF2F8}"/>
    <cellStyle name="SAPBEXaggDataEmph 3 2 2 9" xfId="16455" xr:uid="{61FE4CAF-65B0-48DF-AE05-193C3BC9BE85}"/>
    <cellStyle name="SAPBEXaggDataEmph 3 2 3" xfId="1331" xr:uid="{C605FE52-BFEA-4334-8D7E-62A27125E0B0}"/>
    <cellStyle name="SAPBEXaggDataEmph 3 2 3 10" xfId="18533" xr:uid="{F290AE25-CCAA-499F-85A9-3F2E606A15EA}"/>
    <cellStyle name="SAPBEXaggDataEmph 3 2 3 11" xfId="20479" xr:uid="{B123E2BE-3859-4750-B0EF-78B364D63454}"/>
    <cellStyle name="SAPBEXaggDataEmph 3 2 3 12" xfId="22440" xr:uid="{97682D0C-ED68-43B7-B74B-4786E64F26E9}"/>
    <cellStyle name="SAPBEXaggDataEmph 3 2 3 13" xfId="20985" xr:uid="{8A266DCB-D220-4C27-BE0D-8EB7F2918245}"/>
    <cellStyle name="SAPBEXaggDataEmph 3 2 3 14" xfId="27215" xr:uid="{1BF025E3-A79D-4917-85F7-680709AA1B4E}"/>
    <cellStyle name="SAPBEXaggDataEmph 3 2 3 15" xfId="29001" xr:uid="{ED7B4A53-5A0B-490C-9455-B8CA26B95C44}"/>
    <cellStyle name="SAPBEXaggDataEmph 3 2 3 16" xfId="30765" xr:uid="{86BA5EC5-3C11-442F-8EDD-4AB7F7C70596}"/>
    <cellStyle name="SAPBEXaggDataEmph 3 2 3 17" xfId="32503" xr:uid="{CA5BCBF8-1221-435F-AFCD-0B51F6F759A4}"/>
    <cellStyle name="SAPBEXaggDataEmph 3 2 3 18" xfId="34219" xr:uid="{139C154D-E53B-4AF3-BA34-59145EFC642C}"/>
    <cellStyle name="SAPBEXaggDataEmph 3 2 3 2" xfId="4331" xr:uid="{EA0B71A4-D221-4810-ADE9-F744F67D6C7F}"/>
    <cellStyle name="SAPBEXaggDataEmph 3 2 3 2 10" xfId="21802" xr:uid="{034813AB-8CC5-41CB-90AB-C08E1DADE577}"/>
    <cellStyle name="SAPBEXaggDataEmph 3 2 3 2 11" xfId="23736" xr:uid="{86A366F9-EA0B-4F69-AFB8-6124FC6D4B6F}"/>
    <cellStyle name="SAPBEXaggDataEmph 3 2 3 2 12" xfId="25438" xr:uid="{F15C0C75-34E5-4DF5-BCC7-45387FCB49D8}"/>
    <cellStyle name="SAPBEXaggDataEmph 3 2 3 2 13" xfId="26713" xr:uid="{875169BE-4D97-459E-BC98-8BD5F4486A63}"/>
    <cellStyle name="SAPBEXaggDataEmph 3 2 3 2 14" xfId="28499" xr:uid="{B8C55DF6-434E-4C7C-BD7C-EA1D0CAA6D71}"/>
    <cellStyle name="SAPBEXaggDataEmph 3 2 3 2 15" xfId="30265" xr:uid="{1CB3075E-B095-45C2-9BF1-A773EFE9B9C6}"/>
    <cellStyle name="SAPBEXaggDataEmph 3 2 3 2 16" xfId="32004" xr:uid="{98892E5D-9F15-488E-9DB7-27E2BA3DD0DB}"/>
    <cellStyle name="SAPBEXaggDataEmph 3 2 3 2 17" xfId="33725" xr:uid="{C7C265E7-DCAF-438D-8E1D-4792FE5BE5E0}"/>
    <cellStyle name="SAPBEXaggDataEmph 3 2 3 2 18" xfId="35393" xr:uid="{0A12DC3D-446B-4B96-BF2F-BCAF2582ADA7}"/>
    <cellStyle name="SAPBEXaggDataEmph 3 2 3 2 2" xfId="6412" xr:uid="{61709A30-BAA7-4BFA-BE13-EC3F1DC2CC16}"/>
    <cellStyle name="SAPBEXaggDataEmph 3 2 3 2 3" xfId="7903" xr:uid="{26F838BC-955F-4BED-A5ED-D5855CBB9C6E}"/>
    <cellStyle name="SAPBEXaggDataEmph 3 2 3 2 4" xfId="9754" xr:uid="{BA6D110A-5970-4737-B65F-B50C140ADA71}"/>
    <cellStyle name="SAPBEXaggDataEmph 3 2 3 2 5" xfId="11602" xr:uid="{400E89A8-0B64-4A87-B995-09FCEAD16661}"/>
    <cellStyle name="SAPBEXaggDataEmph 3 2 3 2 6" xfId="13613" xr:uid="{EEDAE109-65E7-4A93-B0EC-C1E9B28297D1}"/>
    <cellStyle name="SAPBEXaggDataEmph 3 2 3 2 7" xfId="15613" xr:uid="{FAA4937D-D47B-4F00-91D1-9DE68DDD8361}"/>
    <cellStyle name="SAPBEXaggDataEmph 3 2 3 2 8" xfId="17740" xr:uid="{2D3DEE3B-C6FE-4262-92CE-2DD2793FFD6B}"/>
    <cellStyle name="SAPBEXaggDataEmph 3 2 3 2 9" xfId="19865" xr:uid="{9166805C-6590-4725-A62D-4D2A4C981742}"/>
    <cellStyle name="SAPBEXaggDataEmph 3 2 3 3" xfId="2970" xr:uid="{2CE5855B-6689-4C83-B92E-8F0E4190AC14}"/>
    <cellStyle name="SAPBEXaggDataEmph 3 2 3 4" xfId="4674" xr:uid="{EC20D352-E04B-47BF-8B1C-989806592235}"/>
    <cellStyle name="SAPBEXaggDataEmph 3 2 3 5" xfId="8405" xr:uid="{7E8BF55B-840C-4B2D-ACAF-BE7A0C8E1F7E}"/>
    <cellStyle name="SAPBEXaggDataEmph 3 2 3 6" xfId="10257" xr:uid="{B2AAFF3B-7A64-47A9-93E4-AF8162D1CB52}"/>
    <cellStyle name="SAPBEXaggDataEmph 3 2 3 7" xfId="12259" xr:uid="{60C60A8B-EFC9-4906-9450-478776198BF8}"/>
    <cellStyle name="SAPBEXaggDataEmph 3 2 3 8" xfId="14271" xr:uid="{C5BF5916-CD65-4D88-B73B-A91D002A8356}"/>
    <cellStyle name="SAPBEXaggDataEmph 3 2 3 9" xfId="16405" xr:uid="{95AFD35D-5BBF-435B-863F-9E6541AFD364}"/>
    <cellStyle name="SAPBEXaggDataEmph 3 2 4" xfId="3524" xr:uid="{44F6BD3B-E55B-42F6-AD18-49FD00DF7DBB}"/>
    <cellStyle name="SAPBEXaggDataEmph 3 2 4 10" xfId="21014" xr:uid="{8DA22612-FBC9-4D74-A0FF-30266DF93DE7}"/>
    <cellStyle name="SAPBEXaggDataEmph 3 2 4 11" xfId="22968" xr:uid="{B249F58F-1A97-43F0-8499-ACBFE3941A2C}"/>
    <cellStyle name="SAPBEXaggDataEmph 3 2 4 12" xfId="24642" xr:uid="{C98124C5-931C-4FD4-9D3A-D36926E0394D}"/>
    <cellStyle name="SAPBEXaggDataEmph 3 2 4 13" xfId="25947" xr:uid="{E6DC809C-83A4-4889-B17A-B35D812B35FC}"/>
    <cellStyle name="SAPBEXaggDataEmph 3 2 4 14" xfId="27740" xr:uid="{32E7A8B7-E548-436F-870A-676D139A5CFD}"/>
    <cellStyle name="SAPBEXaggDataEmph 3 2 4 15" xfId="29513" xr:uid="{F2F611CA-34B7-44A1-B015-B4E178FF07B0}"/>
    <cellStyle name="SAPBEXaggDataEmph 3 2 4 16" xfId="31268" xr:uid="{2C13A5A1-BE64-4249-B1B7-7BF819595CD6}"/>
    <cellStyle name="SAPBEXaggDataEmph 3 2 4 17" xfId="32998" xr:uid="{307ED20E-DEFC-42AB-98CC-4DA3DB3BAE51}"/>
    <cellStyle name="SAPBEXaggDataEmph 3 2 4 18" xfId="34689" xr:uid="{FE05147F-8DB4-4F35-815D-9D6B7FADD6CB}"/>
    <cellStyle name="SAPBEXaggDataEmph 3 2 4 2" xfId="5605" xr:uid="{99170AF4-06B1-45DB-85BA-C6765272A45B}"/>
    <cellStyle name="SAPBEXaggDataEmph 3 2 4 3" xfId="7098" xr:uid="{65B457CF-783A-444D-A596-CAD551090966}"/>
    <cellStyle name="SAPBEXaggDataEmph 3 2 4 4" xfId="8955" xr:uid="{F2AB628B-6F5B-4569-9010-495F7AD2CE90}"/>
    <cellStyle name="SAPBEXaggDataEmph 3 2 4 5" xfId="10807" xr:uid="{55BD8FDB-C882-45FB-8243-2F9E018CA4BD}"/>
    <cellStyle name="SAPBEXaggDataEmph 3 2 4 6" xfId="12807" xr:uid="{54E2B526-9935-40C1-8F53-E8856A7DFC64}"/>
    <cellStyle name="SAPBEXaggDataEmph 3 2 4 7" xfId="14815" xr:uid="{88AAE0F5-F5F0-4377-8513-AC49C2E8283D}"/>
    <cellStyle name="SAPBEXaggDataEmph 3 2 4 8" xfId="16946" xr:uid="{52D216B4-7A46-42C6-A4B1-C3B7E93E1623}"/>
    <cellStyle name="SAPBEXaggDataEmph 3 2 4 9" xfId="19072" xr:uid="{B4E359A4-50CB-4012-B9A7-93D7DB7C44C2}"/>
    <cellStyle name="SAPBEXaggDataEmph 3 2 5" xfId="3713" xr:uid="{0461763C-5F18-4381-8087-E5C571BBBFD4}"/>
    <cellStyle name="SAPBEXaggDataEmph 3 2 5 10" xfId="21200" xr:uid="{7E7BF9EE-4EA6-4A5B-BE10-4EDFE1953050}"/>
    <cellStyle name="SAPBEXaggDataEmph 3 2 5 11" xfId="23150" xr:uid="{1C6C860E-B614-4A1E-AF74-AA847FC1E730}"/>
    <cellStyle name="SAPBEXaggDataEmph 3 2 5 12" xfId="24831" xr:uid="{51A6ACC5-1664-4104-9842-7B847370AEB1}"/>
    <cellStyle name="SAPBEXaggDataEmph 3 2 5 13" xfId="26131" xr:uid="{6E84526F-511E-4482-AFF6-05E9A67F89CA}"/>
    <cellStyle name="SAPBEXaggDataEmph 3 2 5 14" xfId="27923" xr:uid="{57A90BCB-3D82-4AC1-AB79-8E702EE1D9C2}"/>
    <cellStyle name="SAPBEXaggDataEmph 3 2 5 15" xfId="29693" xr:uid="{283FD176-B787-400D-BAF9-F888EB14910B}"/>
    <cellStyle name="SAPBEXaggDataEmph 3 2 5 16" xfId="31442" xr:uid="{2C8D823B-FDF5-4E35-97E7-CCECD96FB19B}"/>
    <cellStyle name="SAPBEXaggDataEmph 3 2 5 17" xfId="33170" xr:uid="{CCBAE73A-D65A-4EAD-9F02-8AFA8620BEC9}"/>
    <cellStyle name="SAPBEXaggDataEmph 3 2 5 18" xfId="34860" xr:uid="{788A3D26-E3D5-46CA-8037-7255A76FF2A1}"/>
    <cellStyle name="SAPBEXaggDataEmph 3 2 5 2" xfId="5794" xr:uid="{F06D8DA3-3D7D-4487-85C0-E270A9F1B0DA}"/>
    <cellStyle name="SAPBEXaggDataEmph 3 2 5 3" xfId="7287" xr:uid="{79B8FC70-B46B-44A0-A252-EAAC3BB31D58}"/>
    <cellStyle name="SAPBEXaggDataEmph 3 2 5 4" xfId="9142" xr:uid="{FB93E3F4-7BD0-4558-833C-096FF7EE7F7E}"/>
    <cellStyle name="SAPBEXaggDataEmph 3 2 5 5" xfId="10992" xr:uid="{7A4AC367-2CC0-4D89-AE5A-B94A1D9EEB51}"/>
    <cellStyle name="SAPBEXaggDataEmph 3 2 5 6" xfId="12996" xr:uid="{26E052C7-4127-4C52-81E4-4F1D01E301B7}"/>
    <cellStyle name="SAPBEXaggDataEmph 3 2 5 7" xfId="15004" xr:uid="{7E16FADA-18F8-4E66-8787-7AFF94DF32B3}"/>
    <cellStyle name="SAPBEXaggDataEmph 3 2 5 8" xfId="17132" xr:uid="{C38A9B7E-C4DE-46AC-92E5-5324F93CD24C}"/>
    <cellStyle name="SAPBEXaggDataEmph 3 2 5 9" xfId="19259" xr:uid="{266C0138-55C1-4E8C-A76D-10D886E547BE}"/>
    <cellStyle name="SAPBEXaggDataEmph 3 2 6" xfId="1715" xr:uid="{499D391D-9F1B-492C-868E-B3248F070CA0}"/>
    <cellStyle name="SAPBEXaggDataEmph 3 2 7" xfId="1700" xr:uid="{E07ED125-EC8E-4585-BE42-F5E706C1525A}"/>
    <cellStyle name="SAPBEXaggDataEmph 3 2 8" xfId="1911" xr:uid="{FE036F7A-1B0E-4C09-9BFD-B0E376B5B939}"/>
    <cellStyle name="SAPBEXaggDataEmph 3 2 9" xfId="5127" xr:uid="{BEFC9BBD-0FF0-445E-A55E-379695D4C099}"/>
    <cellStyle name="SAPBEXaggDataEmph 3 3" xfId="1152" xr:uid="{BEC6B6C8-55A0-44F1-9247-D7DCAB503732}"/>
    <cellStyle name="SAPBEXaggDataEmph 3 3 10" xfId="16227" xr:uid="{C316E077-BE43-47F5-953A-6AC08C6D96C0}"/>
    <cellStyle name="SAPBEXaggDataEmph 3 3 11" xfId="18354" xr:uid="{3AF10335-D62F-48BA-A90A-B3728F89BC50}"/>
    <cellStyle name="SAPBEXaggDataEmph 3 3 12" xfId="20300" xr:uid="{60A552CD-DB11-4B9E-A796-D419E5D9FC6D}"/>
    <cellStyle name="SAPBEXaggDataEmph 3 3 13" xfId="22262" xr:uid="{9392BF1D-B440-44BD-8DAA-EC2517CE07A5}"/>
    <cellStyle name="SAPBEXaggDataEmph 3 3 14" xfId="24058" xr:uid="{937CB616-7D2C-4ADF-9A45-319B4AA912F6}"/>
    <cellStyle name="SAPBEXaggDataEmph 3 3 15" xfId="16053" xr:uid="{B8579F6C-0D2C-4FDB-97E4-E1BAD3B10B1C}"/>
    <cellStyle name="SAPBEXaggDataEmph 3 3 16" xfId="27036" xr:uid="{4E5D9B4F-1D51-401B-9499-03E03984E252}"/>
    <cellStyle name="SAPBEXaggDataEmph 3 3 17" xfId="28822" xr:uid="{34577D0C-CC94-4A44-8E69-308A017D4C23}"/>
    <cellStyle name="SAPBEXaggDataEmph 3 3 18" xfId="30586" xr:uid="{B4AADBDD-2C21-4FAB-8C55-F264686754E0}"/>
    <cellStyle name="SAPBEXaggDataEmph 3 3 19" xfId="32325" xr:uid="{F2E2A1C4-62C9-4652-AEC1-9A8FEA6C9DA7}"/>
    <cellStyle name="SAPBEXaggDataEmph 3 3 2" xfId="4153" xr:uid="{32E57DDE-F46A-4EDF-959A-1124C6346C44}"/>
    <cellStyle name="SAPBEXaggDataEmph 3 3 2 10" xfId="21624" xr:uid="{C1E6F4E7-18CD-4B08-B329-29BC9F3B0689}"/>
    <cellStyle name="SAPBEXaggDataEmph 3 3 2 11" xfId="23558" xr:uid="{41A4C307-5A82-43E1-8871-C6F44D260C33}"/>
    <cellStyle name="SAPBEXaggDataEmph 3 3 2 12" xfId="25261" xr:uid="{6B6827A0-DBB7-4D58-BA76-CF40EB524ECA}"/>
    <cellStyle name="SAPBEXaggDataEmph 3 3 2 13" xfId="26535" xr:uid="{B44429BC-7668-4E66-B542-80C91639C0FA}"/>
    <cellStyle name="SAPBEXaggDataEmph 3 3 2 14" xfId="28321" xr:uid="{A2079D10-F566-47BE-8A80-2E5AC62BD227}"/>
    <cellStyle name="SAPBEXaggDataEmph 3 3 2 15" xfId="30087" xr:uid="{2D1DF216-7CD5-4CAD-87E3-B64B12FCE20B}"/>
    <cellStyle name="SAPBEXaggDataEmph 3 3 2 16" xfId="31826" xr:uid="{03D709F6-1B8E-4977-9251-01B8BF26466D}"/>
    <cellStyle name="SAPBEXaggDataEmph 3 3 2 17" xfId="33548" xr:uid="{37F6C020-8CA0-4FDB-A4D5-CD721BDDCBD5}"/>
    <cellStyle name="SAPBEXaggDataEmph 3 3 2 18" xfId="35216" xr:uid="{2C19DCE7-59FD-40D7-A80F-F38CB08EB6CA}"/>
    <cellStyle name="SAPBEXaggDataEmph 3 3 2 2" xfId="6234" xr:uid="{74A1A341-573B-47D8-BAE2-5C85565012A7}"/>
    <cellStyle name="SAPBEXaggDataEmph 3 3 2 3" xfId="7725" xr:uid="{88857958-2A89-4BAC-AAED-3C8CDA20AD36}"/>
    <cellStyle name="SAPBEXaggDataEmph 3 3 2 4" xfId="9576" xr:uid="{25C8B37A-0D44-4C45-9033-6072FBFBEC34}"/>
    <cellStyle name="SAPBEXaggDataEmph 3 3 2 5" xfId="11424" xr:uid="{A7FA55E3-A624-4A2F-913A-8A4636F92281}"/>
    <cellStyle name="SAPBEXaggDataEmph 3 3 2 6" xfId="13435" xr:uid="{CD4076D9-1F92-433E-A381-84C90FA48C61}"/>
    <cellStyle name="SAPBEXaggDataEmph 3 3 2 7" xfId="15435" xr:uid="{ED08FCA4-7809-45CC-BC67-75F3635D298C}"/>
    <cellStyle name="SAPBEXaggDataEmph 3 3 2 8" xfId="17562" xr:uid="{73AFFC35-A24B-47F2-918C-234A88F353DB}"/>
    <cellStyle name="SAPBEXaggDataEmph 3 3 2 9" xfId="19687" xr:uid="{AA21AA8B-2F8E-465D-96CE-E56744ABB0E5}"/>
    <cellStyle name="SAPBEXaggDataEmph 3 3 20" xfId="34042" xr:uid="{28FA9E79-5FE6-4190-941D-00F61452D76F}"/>
    <cellStyle name="SAPBEXaggDataEmph 3 3 3" xfId="2791" xr:uid="{5CB1A9FE-C9C3-44A0-8800-746099309273}"/>
    <cellStyle name="SAPBEXaggDataEmph 3 3 4" xfId="4887" xr:uid="{CA3B75DE-5087-41A3-A675-98E0EC32D550}"/>
    <cellStyle name="SAPBEXaggDataEmph 3 3 5" xfId="5338" xr:uid="{961ED989-32B0-4588-BA5A-65E036235D0B}"/>
    <cellStyle name="SAPBEXaggDataEmph 3 3 6" xfId="8226" xr:uid="{C44E0AB4-797F-41B1-AE4F-3E3496D5CD08}"/>
    <cellStyle name="SAPBEXaggDataEmph 3 3 7" xfId="10078" xr:uid="{3CA6C32A-FC9E-4295-A155-735A7B40C0A7}"/>
    <cellStyle name="SAPBEXaggDataEmph 3 3 8" xfId="12080" xr:uid="{094E9B61-5338-44DB-9ECC-D47E1A96070C}"/>
    <cellStyle name="SAPBEXaggDataEmph 3 3 9" xfId="14092" xr:uid="{45178673-22C9-4B83-9037-44454529F914}"/>
    <cellStyle name="SAPBEXaggDataEmph 3 4" xfId="1049" xr:uid="{BBA23AFA-B31B-49B0-B353-E0070162EE10}"/>
    <cellStyle name="SAPBEXaggDataEmph 3 4 10" xfId="18251" xr:uid="{FC01DBCD-3484-48DD-BE2B-0757FFB02B2C}"/>
    <cellStyle name="SAPBEXaggDataEmph 3 4 11" xfId="20197" xr:uid="{DBAC8ECA-3A26-44DF-8A88-C8475654C4C0}"/>
    <cellStyle name="SAPBEXaggDataEmph 3 4 12" xfId="22159" xr:uid="{0112F680-2584-4CEF-A07A-5B866451428C}"/>
    <cellStyle name="SAPBEXaggDataEmph 3 4 13" xfId="24815" xr:uid="{ACC96183-9EF1-4429-AFB4-406453A70C37}"/>
    <cellStyle name="SAPBEXaggDataEmph 3 4 14" xfId="24306" xr:uid="{B78E3E5C-721D-4767-B7EF-861889002603}"/>
    <cellStyle name="SAPBEXaggDataEmph 3 4 15" xfId="24255" xr:uid="{71BB78D8-F655-4039-8DB9-247914A60644}"/>
    <cellStyle name="SAPBEXaggDataEmph 3 4 16" xfId="24298" xr:uid="{E402789F-4075-43A1-A34B-1444CEDAD443}"/>
    <cellStyle name="SAPBEXaggDataEmph 3 4 17" xfId="21362" xr:uid="{DDB3FADA-EBDA-40EC-8CCE-DACCBD51D7F2}"/>
    <cellStyle name="SAPBEXaggDataEmph 3 4 18" xfId="27463" xr:uid="{3A58F7C0-B0A9-446B-91ED-BD64B94FE621}"/>
    <cellStyle name="SAPBEXaggDataEmph 3 4 2" xfId="4054" xr:uid="{0B920303-2EA6-40BA-8359-DD93D6099880}"/>
    <cellStyle name="SAPBEXaggDataEmph 3 4 2 10" xfId="21525" xr:uid="{CFAEDE48-66BB-437A-8880-2084ADF86CB1}"/>
    <cellStyle name="SAPBEXaggDataEmph 3 4 2 11" xfId="23459" xr:uid="{140E9329-B2EA-49C2-BB87-AE31AEF33DF0}"/>
    <cellStyle name="SAPBEXaggDataEmph 3 4 2 12" xfId="25164" xr:uid="{58BDC8ED-6219-4271-BF5F-032459F274B7}"/>
    <cellStyle name="SAPBEXaggDataEmph 3 4 2 13" xfId="26437" xr:uid="{33382200-9FC3-41A5-AD78-9213D594A09E}"/>
    <cellStyle name="SAPBEXaggDataEmph 3 4 2 14" xfId="28223" xr:uid="{2AF46658-CDCC-4E50-8440-F20651D49156}"/>
    <cellStyle name="SAPBEXaggDataEmph 3 4 2 15" xfId="29989" xr:uid="{617B1B97-E4DF-47DE-A759-B208E6DD8952}"/>
    <cellStyle name="SAPBEXaggDataEmph 3 4 2 16" xfId="31728" xr:uid="{5F09C316-CEC7-4787-8B93-D800BE5AE844}"/>
    <cellStyle name="SAPBEXaggDataEmph 3 4 2 17" xfId="33451" xr:uid="{6731482F-8835-45CD-A063-49E76890412B}"/>
    <cellStyle name="SAPBEXaggDataEmph 3 4 2 18" xfId="35119" xr:uid="{A2829F3F-CABE-48BF-8839-84BFF7241E61}"/>
    <cellStyle name="SAPBEXaggDataEmph 3 4 2 2" xfId="6135" xr:uid="{47240FC8-241F-4B8E-97FD-475021125A5F}"/>
    <cellStyle name="SAPBEXaggDataEmph 3 4 2 3" xfId="7626" xr:uid="{DB6F365C-0107-412D-A6B6-EFB7597E48E2}"/>
    <cellStyle name="SAPBEXaggDataEmph 3 4 2 4" xfId="9478" xr:uid="{569F0724-2758-4F63-95A4-6A0F5ABDDECA}"/>
    <cellStyle name="SAPBEXaggDataEmph 3 4 2 5" xfId="11326" xr:uid="{33694BDC-0A8F-4957-BA78-7E2C5596B7C7}"/>
    <cellStyle name="SAPBEXaggDataEmph 3 4 2 6" xfId="13336" xr:uid="{D0A3D113-78FE-48B2-A97A-8131A6CC3E16}"/>
    <cellStyle name="SAPBEXaggDataEmph 3 4 2 7" xfId="15336" xr:uid="{AAA42F7E-04ED-419E-9A54-1B53E230888F}"/>
    <cellStyle name="SAPBEXaggDataEmph 3 4 2 8" xfId="17463" xr:uid="{D146D346-671D-47FB-A40E-FFCCF87F0759}"/>
    <cellStyle name="SAPBEXaggDataEmph 3 4 2 9" xfId="19588" xr:uid="{6996FF61-00FB-4CF3-901A-4C5A40EBBFA0}"/>
    <cellStyle name="SAPBEXaggDataEmph 3 4 3" xfId="2688" xr:uid="{E161F012-3321-4E7F-B64C-A1F72DA26E02}"/>
    <cellStyle name="SAPBEXaggDataEmph 3 4 4" xfId="5435" xr:uid="{8565D639-FDE5-418B-B840-862D80F42D08}"/>
    <cellStyle name="SAPBEXaggDataEmph 3 4 5" xfId="5311" xr:uid="{3BA07B4A-1F45-4115-A4CA-0B5471F18150}"/>
    <cellStyle name="SAPBEXaggDataEmph 3 4 6" xfId="2100" xr:uid="{A9232617-8E9E-4AB4-B972-ED6AF424310B}"/>
    <cellStyle name="SAPBEXaggDataEmph 3 4 7" xfId="11978" xr:uid="{5A1D5502-5167-431F-8105-CAFD0F49A573}"/>
    <cellStyle name="SAPBEXaggDataEmph 3 4 8" xfId="13989" xr:uid="{8149C011-0A82-4BDE-BBEA-83AA3BC4CD2F}"/>
    <cellStyle name="SAPBEXaggDataEmph 3 4 9" xfId="16124" xr:uid="{BD82FA62-FB3E-455E-9FE5-183E2BF90FD3}"/>
    <cellStyle name="SAPBEXaggDataEmph 3 5" xfId="3423" xr:uid="{F7FC174D-7F3F-44F8-90C4-C044FC4E57EF}"/>
    <cellStyle name="SAPBEXaggDataEmph 3 5 10" xfId="20917" xr:uid="{DD09BE26-7FA8-4651-9ABB-508837A28ED3}"/>
    <cellStyle name="SAPBEXaggDataEmph 3 5 11" xfId="22872" xr:uid="{08383CFE-3818-4197-BF45-0F90055273EA}"/>
    <cellStyle name="SAPBEXaggDataEmph 3 5 12" xfId="24542" xr:uid="{AB544102-5C8A-4833-B8CF-3AF8E1AF2531}"/>
    <cellStyle name="SAPBEXaggDataEmph 3 5 13" xfId="25853" xr:uid="{D70A9F8A-309F-4948-A8D0-4D4470AE9970}"/>
    <cellStyle name="SAPBEXaggDataEmph 3 5 14" xfId="27649" xr:uid="{F0FE79FA-CB25-4B26-974B-A5F47FCA7AF3}"/>
    <cellStyle name="SAPBEXaggDataEmph 3 5 15" xfId="29427" xr:uid="{4E959D05-20EB-4886-9F7A-6897667F0751}"/>
    <cellStyle name="SAPBEXaggDataEmph 3 5 16" xfId="31183" xr:uid="{37C17D37-9CE6-4451-BE7C-F1BE04F57FD5}"/>
    <cellStyle name="SAPBEXaggDataEmph 3 5 17" xfId="32913" xr:uid="{38851BD6-F076-4748-B4EC-863778F897E0}"/>
    <cellStyle name="SAPBEXaggDataEmph 3 5 18" xfId="34608" xr:uid="{7898AEDF-913F-43E5-9E32-E0846F2B5DD6}"/>
    <cellStyle name="SAPBEXaggDataEmph 3 5 2" xfId="5504" xr:uid="{09573637-3D34-4F58-8270-571F016C4ACE}"/>
    <cellStyle name="SAPBEXaggDataEmph 3 5 3" xfId="6997" xr:uid="{101954E5-328A-4435-B000-5777E1DBF174}"/>
    <cellStyle name="SAPBEXaggDataEmph 3 5 4" xfId="8856" xr:uid="{81DA396D-81BF-4C09-83C6-E3EAD690B62C}"/>
    <cellStyle name="SAPBEXaggDataEmph 3 5 5" xfId="10708" xr:uid="{E8087F79-8BFA-490D-A3CA-AC76EC984D1C}"/>
    <cellStyle name="SAPBEXaggDataEmph 3 5 6" xfId="12707" xr:uid="{7F08706C-9185-4521-87C4-987FA8E73548}"/>
    <cellStyle name="SAPBEXaggDataEmph 3 5 7" xfId="14718" xr:uid="{03AB8567-7584-4FF1-A069-299AAF2F00FC}"/>
    <cellStyle name="SAPBEXaggDataEmph 3 5 8" xfId="16845" xr:uid="{9FDC565F-7252-47C7-B904-B60E8CCE6635}"/>
    <cellStyle name="SAPBEXaggDataEmph 3 5 9" xfId="18976" xr:uid="{B6F4F7F3-29D3-459E-95BF-2F37696FB9D2}"/>
    <cellStyle name="SAPBEXaggDataEmph 3 6" xfId="13207" xr:uid="{DFC159A4-7088-4181-AA52-E057A6A9EDD5}"/>
    <cellStyle name="SAPBEXaggDataEmph 3 7" xfId="5781" xr:uid="{C3331B0F-7BEA-4394-B415-E9FCA8CB7E5E}"/>
    <cellStyle name="SAPBEXaggDataEmph 4" xfId="472" xr:uid="{131A7585-84A0-4682-89B8-C79899A7445B}"/>
    <cellStyle name="SAPBEXaggDataEmph 4 2" xfId="774" xr:uid="{5DE80093-529D-4E92-82F9-673782A5025E}"/>
    <cellStyle name="SAPBEXaggDataEmph 4 2 10" xfId="11197" xr:uid="{17EB7D79-71E6-466D-AF1F-684A5B6B33A0}"/>
    <cellStyle name="SAPBEXaggDataEmph 4 2 11" xfId="13150" xr:uid="{08F68418-1187-4B52-B76A-DA46B9B1C144}"/>
    <cellStyle name="SAPBEXaggDataEmph 4 2 12" xfId="18931" xr:uid="{696BDEB6-9EBA-48A4-9A6A-185C52A08F71}"/>
    <cellStyle name="SAPBEXaggDataEmph 4 2 2" xfId="1383" xr:uid="{D45269BC-4703-4A4E-B087-F2F23F4CAD07}"/>
    <cellStyle name="SAPBEXaggDataEmph 4 2 2 10" xfId="18583" xr:uid="{FABCB3F2-C48F-41B6-974F-264C633F2F83}"/>
    <cellStyle name="SAPBEXaggDataEmph 4 2 2 11" xfId="20530" xr:uid="{7AD96BEC-DEEF-4738-A713-DD2F5430105F}"/>
    <cellStyle name="SAPBEXaggDataEmph 4 2 2 12" xfId="22492" xr:uid="{A8895BF3-5B5F-4634-8C8C-2DF683241F14}"/>
    <cellStyle name="SAPBEXaggDataEmph 4 2 2 13" xfId="24234" xr:uid="{3A63E0EC-00A8-41D2-805D-1A348CD233F8}"/>
    <cellStyle name="SAPBEXaggDataEmph 4 2 2 14" xfId="27266" xr:uid="{6050DE1E-10B9-4DBE-8E15-0073C3ABCD7A}"/>
    <cellStyle name="SAPBEXaggDataEmph 4 2 2 15" xfId="29051" xr:uid="{9A591353-C789-49EE-A4B0-F0859888BC6C}"/>
    <cellStyle name="SAPBEXaggDataEmph 4 2 2 16" xfId="30814" xr:uid="{914ED163-1C59-4BF4-8BDD-E6686E632A77}"/>
    <cellStyle name="SAPBEXaggDataEmph 4 2 2 17" xfId="32552" xr:uid="{0E36DC61-8CF9-4C2B-B5B0-8089F1E116AA}"/>
    <cellStyle name="SAPBEXaggDataEmph 4 2 2 18" xfId="34268" xr:uid="{4A74EE72-10B6-43F7-9483-79071716EA21}"/>
    <cellStyle name="SAPBEXaggDataEmph 4 2 2 2" xfId="4381" xr:uid="{10D417F8-E709-435B-BCC9-EF710C7A47DE}"/>
    <cellStyle name="SAPBEXaggDataEmph 4 2 2 2 10" xfId="21852" xr:uid="{18BC4E63-0C42-4872-9930-C5D81DF2A211}"/>
    <cellStyle name="SAPBEXaggDataEmph 4 2 2 2 11" xfId="23786" xr:uid="{48927DA5-F694-436A-9BD0-CA0ADA5259AA}"/>
    <cellStyle name="SAPBEXaggDataEmph 4 2 2 2 12" xfId="25488" xr:uid="{2CAA1CFA-44AD-44A1-9F9C-5573955C103F}"/>
    <cellStyle name="SAPBEXaggDataEmph 4 2 2 2 13" xfId="26763" xr:uid="{CB162312-E1BC-4AE0-BD98-71DB7CBC9F6D}"/>
    <cellStyle name="SAPBEXaggDataEmph 4 2 2 2 14" xfId="28549" xr:uid="{626AFFF3-F93C-407B-865C-3EFB7ACB119E}"/>
    <cellStyle name="SAPBEXaggDataEmph 4 2 2 2 15" xfId="30314" xr:uid="{68087FBF-EA28-44FA-8BF9-6ABE98240415}"/>
    <cellStyle name="SAPBEXaggDataEmph 4 2 2 2 16" xfId="32053" xr:uid="{293665E2-DD67-45E2-840D-5F1DDC02A11B}"/>
    <cellStyle name="SAPBEXaggDataEmph 4 2 2 2 17" xfId="33774" xr:uid="{A525B890-0E1B-40A5-9377-DD70334FA532}"/>
    <cellStyle name="SAPBEXaggDataEmph 4 2 2 2 18" xfId="35442" xr:uid="{25454D26-45AC-4CA5-BF05-20A9BAA9669D}"/>
    <cellStyle name="SAPBEXaggDataEmph 4 2 2 2 2" xfId="6462" xr:uid="{49E70560-947E-48FD-B331-7019D5616350}"/>
    <cellStyle name="SAPBEXaggDataEmph 4 2 2 2 3" xfId="7952" xr:uid="{98AD13E2-2788-439C-9B32-B42FAD6DABA1}"/>
    <cellStyle name="SAPBEXaggDataEmph 4 2 2 2 4" xfId="9804" xr:uid="{5D1E595F-34E0-45FC-A93F-D2548C78B6A1}"/>
    <cellStyle name="SAPBEXaggDataEmph 4 2 2 2 5" xfId="11652" xr:uid="{950A4FE9-D968-48E2-970C-A0897C16949D}"/>
    <cellStyle name="SAPBEXaggDataEmph 4 2 2 2 6" xfId="13663" xr:uid="{9DE33C29-15A5-4F66-9194-861CB1A94778}"/>
    <cellStyle name="SAPBEXaggDataEmph 4 2 2 2 7" xfId="15663" xr:uid="{9B593537-6215-445F-8283-E403FA7A49D1}"/>
    <cellStyle name="SAPBEXaggDataEmph 4 2 2 2 8" xfId="17790" xr:uid="{2B6AE2BD-4208-4066-AF65-126471A99BA2}"/>
    <cellStyle name="SAPBEXaggDataEmph 4 2 2 2 9" xfId="19915" xr:uid="{140DCB86-9F5E-4016-B4A1-E3171DB0AC26}"/>
    <cellStyle name="SAPBEXaggDataEmph 4 2 2 3" xfId="3022" xr:uid="{60FD50C7-ACE4-455A-B595-2497372D9E05}"/>
    <cellStyle name="SAPBEXaggDataEmph 4 2 2 4" xfId="5985" xr:uid="{AE3175CE-D7B7-4442-83D4-17FE3115ECF9}"/>
    <cellStyle name="SAPBEXaggDataEmph 4 2 2 5" xfId="8456" xr:uid="{2AACED72-5664-4CDD-A624-CC2D98229523}"/>
    <cellStyle name="SAPBEXaggDataEmph 4 2 2 6" xfId="10309" xr:uid="{A08C0BBC-88D8-4999-94EB-CDEFEB453F54}"/>
    <cellStyle name="SAPBEXaggDataEmph 4 2 2 7" xfId="12311" xr:uid="{285F8F70-4C4A-4E53-B32D-AE1F9048AF7E}"/>
    <cellStyle name="SAPBEXaggDataEmph 4 2 2 8" xfId="14323" xr:uid="{F1F70D6C-6A7A-4B83-8314-5D0F4017366F}"/>
    <cellStyle name="SAPBEXaggDataEmph 4 2 2 9" xfId="16456" xr:uid="{040A612F-1AF5-4546-B068-70B88226C59E}"/>
    <cellStyle name="SAPBEXaggDataEmph 4 2 3" xfId="986" xr:uid="{DB9F4BA9-EBFC-4824-BD2C-04D66BAA753E}"/>
    <cellStyle name="SAPBEXaggDataEmph 4 2 3 10" xfId="18188" xr:uid="{9A74DF6D-036D-4348-AAA1-D6F9F50636A2}"/>
    <cellStyle name="SAPBEXaggDataEmph 4 2 3 11" xfId="16841" xr:uid="{07F68FEC-1043-41ED-A89A-0B4A390D57FF}"/>
    <cellStyle name="SAPBEXaggDataEmph 4 2 3 12" xfId="19893" xr:uid="{57E11AB8-A50B-4020-8723-A0ADFE915B66}"/>
    <cellStyle name="SAPBEXaggDataEmph 4 2 3 13" xfId="21377" xr:uid="{F2436924-366D-4382-8AE8-7769B7802F24}"/>
    <cellStyle name="SAPBEXaggDataEmph 4 2 3 14" xfId="25929" xr:uid="{ED65BAB7-2C0C-4FFF-8E63-B511023FB7DB}"/>
    <cellStyle name="SAPBEXaggDataEmph 4 2 3 15" xfId="27722" xr:uid="{4682AC58-809D-4957-B6E4-5ACA8AF8A1C5}"/>
    <cellStyle name="SAPBEXaggDataEmph 4 2 3 16" xfId="29496" xr:uid="{37429DD2-B520-4762-A4BC-69E23F48AE08}"/>
    <cellStyle name="SAPBEXaggDataEmph 4 2 3 17" xfId="31251" xr:uid="{DBF043B7-04F2-4A1D-9051-B97658B4FC48}"/>
    <cellStyle name="SAPBEXaggDataEmph 4 2 3 18" xfId="32981" xr:uid="{A1571D8F-4F09-4403-AE99-E7A44EECC68A}"/>
    <cellStyle name="SAPBEXaggDataEmph 4 2 3 2" xfId="3994" xr:uid="{0B08DD55-7BDF-4048-A0D0-107C07702BE0}"/>
    <cellStyle name="SAPBEXaggDataEmph 4 2 3 2 10" xfId="21465" xr:uid="{711DAB5D-7072-4B15-8A43-F827C7F11B58}"/>
    <cellStyle name="SAPBEXaggDataEmph 4 2 3 2 11" xfId="23399" xr:uid="{BABCDCB2-40CB-4E3A-8314-50278967A400}"/>
    <cellStyle name="SAPBEXaggDataEmph 4 2 3 2 12" xfId="25104" xr:uid="{486431D3-8110-4759-B20C-0AF0B2E47D18}"/>
    <cellStyle name="SAPBEXaggDataEmph 4 2 3 2 13" xfId="26377" xr:uid="{F79742EF-B948-4FA5-BE56-08E56EA68E33}"/>
    <cellStyle name="SAPBEXaggDataEmph 4 2 3 2 14" xfId="28163" xr:uid="{14E8D46B-9EAA-4381-A69C-6BB642D954A5}"/>
    <cellStyle name="SAPBEXaggDataEmph 4 2 3 2 15" xfId="29929" xr:uid="{4DAAD2F5-A926-4446-B464-51879F73375E}"/>
    <cellStyle name="SAPBEXaggDataEmph 4 2 3 2 16" xfId="31668" xr:uid="{2B781BE5-EED6-421E-B1F9-2EC5E23BBC47}"/>
    <cellStyle name="SAPBEXaggDataEmph 4 2 3 2 17" xfId="33391" xr:uid="{CB5AB14A-A687-43D8-B608-99CC4FA6C160}"/>
    <cellStyle name="SAPBEXaggDataEmph 4 2 3 2 18" xfId="35059" xr:uid="{FDD94DAB-75DC-413E-8323-A2D449457715}"/>
    <cellStyle name="SAPBEXaggDataEmph 4 2 3 2 2" xfId="6075" xr:uid="{554E34D4-A9CC-4F01-BADE-E9EF3CA33B3E}"/>
    <cellStyle name="SAPBEXaggDataEmph 4 2 3 2 3" xfId="7566" xr:uid="{1DE704D1-66CB-447C-92D8-2C81D0C1060C}"/>
    <cellStyle name="SAPBEXaggDataEmph 4 2 3 2 4" xfId="9418" xr:uid="{CE087C8E-B73B-4177-BCF4-951FDD5E2ECF}"/>
    <cellStyle name="SAPBEXaggDataEmph 4 2 3 2 5" xfId="11266" xr:uid="{28C0F9EA-641A-4A34-917E-269D755EB753}"/>
    <cellStyle name="SAPBEXaggDataEmph 4 2 3 2 6" xfId="13276" xr:uid="{DF8BAFDA-3A78-49EC-97C7-70719D8E2BCE}"/>
    <cellStyle name="SAPBEXaggDataEmph 4 2 3 2 7" xfId="15276" xr:uid="{D090B422-18E4-48BA-AE2C-75A29412DB03}"/>
    <cellStyle name="SAPBEXaggDataEmph 4 2 3 2 8" xfId="17403" xr:uid="{637F5E76-53BE-4BB9-B3A1-A45BB4108081}"/>
    <cellStyle name="SAPBEXaggDataEmph 4 2 3 2 9" xfId="19528" xr:uid="{F194FC19-5A2A-4128-8C76-EDCE22780A14}"/>
    <cellStyle name="SAPBEXaggDataEmph 4 2 3 3" xfId="2626" xr:uid="{DC45D695-72FC-4F8B-870F-F415A4C72AD3}"/>
    <cellStyle name="SAPBEXaggDataEmph 4 2 3 4" xfId="2152" xr:uid="{0C5E5898-5361-4DF4-8401-1A04DFE30FCE}"/>
    <cellStyle name="SAPBEXaggDataEmph 4 2 3 5" xfId="7080" xr:uid="{7865A4C8-EC9A-4344-AB6C-DDEA07A8512B}"/>
    <cellStyle name="SAPBEXaggDataEmph 4 2 3 6" xfId="8937" xr:uid="{57ED66EF-F530-4B05-8BB6-02F10905966E}"/>
    <cellStyle name="SAPBEXaggDataEmph 4 2 3 7" xfId="7457" xr:uid="{B6643ECF-F60B-4A0A-9B5B-8540E9091977}"/>
    <cellStyle name="SAPBEXaggDataEmph 4 2 3 8" xfId="10673" xr:uid="{08BBB589-4C50-420A-909A-DDB0FE0DDFEE}"/>
    <cellStyle name="SAPBEXaggDataEmph 4 2 3 9" xfId="16062" xr:uid="{25453B67-69DE-497B-8DC3-FDC6805C7F24}"/>
    <cellStyle name="SAPBEXaggDataEmph 4 2 4" xfId="3525" xr:uid="{EFF48E56-624E-44EE-AB61-37630AECCEA9}"/>
    <cellStyle name="SAPBEXaggDataEmph 4 2 4 10" xfId="21015" xr:uid="{79771258-535B-4A1D-AD8A-8C82820736E5}"/>
    <cellStyle name="SAPBEXaggDataEmph 4 2 4 11" xfId="22969" xr:uid="{3ABDDD6C-0C3B-4995-BB06-D6831EBBF42A}"/>
    <cellStyle name="SAPBEXaggDataEmph 4 2 4 12" xfId="24643" xr:uid="{76B825AA-EFD1-4202-BEDD-6E1552B37A30}"/>
    <cellStyle name="SAPBEXaggDataEmph 4 2 4 13" xfId="25948" xr:uid="{2F3E862C-04CA-4F5A-9839-A5B7F6E45ABF}"/>
    <cellStyle name="SAPBEXaggDataEmph 4 2 4 14" xfId="27741" xr:uid="{45E79A19-52F8-4C68-A780-B9F05E908AB6}"/>
    <cellStyle name="SAPBEXaggDataEmph 4 2 4 15" xfId="29514" xr:uid="{65E1637D-DA5D-4983-85CD-2418920022C1}"/>
    <cellStyle name="SAPBEXaggDataEmph 4 2 4 16" xfId="31269" xr:uid="{890893D3-4069-417D-8770-94A7097F8FD6}"/>
    <cellStyle name="SAPBEXaggDataEmph 4 2 4 17" xfId="32999" xr:uid="{37BFBB21-C5D7-441F-99E5-522D079C08BF}"/>
    <cellStyle name="SAPBEXaggDataEmph 4 2 4 18" xfId="34690" xr:uid="{78EE5328-AF13-4292-B6EB-E4BBF8E7699A}"/>
    <cellStyle name="SAPBEXaggDataEmph 4 2 4 2" xfId="5606" xr:uid="{F8471A59-C7F8-45F8-AFA1-188C31407C15}"/>
    <cellStyle name="SAPBEXaggDataEmph 4 2 4 3" xfId="7099" xr:uid="{B7321D4D-5EED-426F-9028-67129A97225A}"/>
    <cellStyle name="SAPBEXaggDataEmph 4 2 4 4" xfId="8956" xr:uid="{80E9DB98-7E67-4C39-83DC-26F5C6940548}"/>
    <cellStyle name="SAPBEXaggDataEmph 4 2 4 5" xfId="10808" xr:uid="{7EE12529-A99A-4CEE-8AE8-FE31A7133A65}"/>
    <cellStyle name="SAPBEXaggDataEmph 4 2 4 6" xfId="12808" xr:uid="{3DE401B4-83E7-469A-BD69-CB8A60F6867A}"/>
    <cellStyle name="SAPBEXaggDataEmph 4 2 4 7" xfId="14816" xr:uid="{7EB33548-115A-4535-9FB6-48313AE291E9}"/>
    <cellStyle name="SAPBEXaggDataEmph 4 2 4 8" xfId="16947" xr:uid="{A3AD0D74-BA5C-4B7D-B55C-100CC06C5AB3}"/>
    <cellStyle name="SAPBEXaggDataEmph 4 2 4 9" xfId="19073" xr:uid="{302BB939-32F6-49FB-AE15-B372818EE573}"/>
    <cellStyle name="SAPBEXaggDataEmph 4 2 5" xfId="3714" xr:uid="{3DC57DCB-449E-46FB-9A1B-ED8C5A334D6B}"/>
    <cellStyle name="SAPBEXaggDataEmph 4 2 5 10" xfId="21201" xr:uid="{D03C7E1B-E24F-485A-BAFB-1D1D5F5E1DCC}"/>
    <cellStyle name="SAPBEXaggDataEmph 4 2 5 11" xfId="23151" xr:uid="{D5D5C9C8-E3BB-4290-B9BE-6C8EAC43075A}"/>
    <cellStyle name="SAPBEXaggDataEmph 4 2 5 12" xfId="24832" xr:uid="{5DF32242-34E6-4437-9AF2-3FA6E6B844B4}"/>
    <cellStyle name="SAPBEXaggDataEmph 4 2 5 13" xfId="26132" xr:uid="{AC083DD6-4BF7-4EB5-9381-8B93E9475C85}"/>
    <cellStyle name="SAPBEXaggDataEmph 4 2 5 14" xfId="27924" xr:uid="{B7CBCC36-8A6F-4890-B267-279DF1099FF5}"/>
    <cellStyle name="SAPBEXaggDataEmph 4 2 5 15" xfId="29694" xr:uid="{6FD07DF1-6763-43E4-B97C-5ECA9576AE03}"/>
    <cellStyle name="SAPBEXaggDataEmph 4 2 5 16" xfId="31443" xr:uid="{7C8A615F-4E91-4A2F-A6E2-8FF1E64EEC39}"/>
    <cellStyle name="SAPBEXaggDataEmph 4 2 5 17" xfId="33171" xr:uid="{F3D22E89-F066-4DF8-9021-08AE22D8D852}"/>
    <cellStyle name="SAPBEXaggDataEmph 4 2 5 18" xfId="34861" xr:uid="{14E8C868-2A0B-4210-B7C2-392D140F37BF}"/>
    <cellStyle name="SAPBEXaggDataEmph 4 2 5 2" xfId="5795" xr:uid="{B17F8F45-F098-457E-B917-F43FD0DA334B}"/>
    <cellStyle name="SAPBEXaggDataEmph 4 2 5 3" xfId="7288" xr:uid="{361541A0-CFB9-4451-BD5A-6AF1E5CC7AEF}"/>
    <cellStyle name="SAPBEXaggDataEmph 4 2 5 4" xfId="9143" xr:uid="{4CFCFB3F-51DA-49EC-ACBD-6E7AD069E773}"/>
    <cellStyle name="SAPBEXaggDataEmph 4 2 5 5" xfId="10993" xr:uid="{267C78D0-B32B-4C4A-B39F-351E34A098E2}"/>
    <cellStyle name="SAPBEXaggDataEmph 4 2 5 6" xfId="12997" xr:uid="{0FC45CD7-A742-4B30-B891-13BA47E1908A}"/>
    <cellStyle name="SAPBEXaggDataEmph 4 2 5 7" xfId="15005" xr:uid="{8D00A59B-6AD1-4B79-844C-E813CE99F28D}"/>
    <cellStyle name="SAPBEXaggDataEmph 4 2 5 8" xfId="17133" xr:uid="{47C9589B-F169-4968-BA51-0FD2F13BD7A6}"/>
    <cellStyle name="SAPBEXaggDataEmph 4 2 5 9" xfId="19260" xr:uid="{8996D30D-1931-4255-87EE-1F0A0E0BD3EC}"/>
    <cellStyle name="SAPBEXaggDataEmph 4 2 6" xfId="2583" xr:uid="{334A2CAC-6E7C-42DB-A5DC-F0F64CBBAABA}"/>
    <cellStyle name="SAPBEXaggDataEmph 4 2 7" xfId="4741" xr:uid="{7534B20B-2D52-4BC5-B419-35FB7D858832}"/>
    <cellStyle name="SAPBEXaggDataEmph 4 2 8" xfId="2589" xr:uid="{9DB2A560-5471-4E17-A1DA-C6E680FCCC03}"/>
    <cellStyle name="SAPBEXaggDataEmph 4 2 9" xfId="2524" xr:uid="{4F7207C5-A6D0-4934-ABEA-E52110B1D03D}"/>
    <cellStyle name="SAPBEXaggDataEmph 4 3" xfId="1153" xr:uid="{E8EF0147-F35F-45BB-AA15-EFF66208C8F3}"/>
    <cellStyle name="SAPBEXaggDataEmph 4 3 10" xfId="16228" xr:uid="{C0394C76-E275-4E47-8519-561C73D531B8}"/>
    <cellStyle name="SAPBEXaggDataEmph 4 3 11" xfId="18355" xr:uid="{894162B4-5AAA-4891-A707-0FDC01889892}"/>
    <cellStyle name="SAPBEXaggDataEmph 4 3 12" xfId="20301" xr:uid="{AC5AFCFC-E990-4EB9-8249-CD3E45B4F17E}"/>
    <cellStyle name="SAPBEXaggDataEmph 4 3 13" xfId="22263" xr:uid="{553BB8ED-C783-423A-A2A2-F45374FD6D9C}"/>
    <cellStyle name="SAPBEXaggDataEmph 4 3 14" xfId="24059" xr:uid="{4C0F8BC2-6686-4D21-BBC2-557575AB05C2}"/>
    <cellStyle name="SAPBEXaggDataEmph 4 3 15" xfId="22018" xr:uid="{7E9A1C58-6D5C-4789-982A-540C46B52B97}"/>
    <cellStyle name="SAPBEXaggDataEmph 4 3 16" xfId="27037" xr:uid="{31F49B0A-22F2-4E41-8605-62BE11B3DE98}"/>
    <cellStyle name="SAPBEXaggDataEmph 4 3 17" xfId="28823" xr:uid="{42503B67-125D-4FFA-B340-C86147D11507}"/>
    <cellStyle name="SAPBEXaggDataEmph 4 3 18" xfId="30587" xr:uid="{0D594B7B-18D4-4612-8BB8-6FCF67ED3359}"/>
    <cellStyle name="SAPBEXaggDataEmph 4 3 19" xfId="32326" xr:uid="{AA7CA324-914E-466E-8E9E-C3048169214C}"/>
    <cellStyle name="SAPBEXaggDataEmph 4 3 2" xfId="4154" xr:uid="{BFCE4F89-9C0C-46B3-BBB7-DC7C7F7330EE}"/>
    <cellStyle name="SAPBEXaggDataEmph 4 3 2 10" xfId="21625" xr:uid="{14E1D4B5-0B6D-4279-8332-1B0BD4149039}"/>
    <cellStyle name="SAPBEXaggDataEmph 4 3 2 11" xfId="23559" xr:uid="{6EA24A0C-5860-45D1-95F0-7D1964F18AEB}"/>
    <cellStyle name="SAPBEXaggDataEmph 4 3 2 12" xfId="25262" xr:uid="{9E9F1491-DD00-46BA-B42E-F915C3058612}"/>
    <cellStyle name="SAPBEXaggDataEmph 4 3 2 13" xfId="26536" xr:uid="{3C0A6E34-1AF6-481F-B1F4-FB9B1DDF963C}"/>
    <cellStyle name="SAPBEXaggDataEmph 4 3 2 14" xfId="28322" xr:uid="{CAA127F7-F03B-4B2B-AF0A-3DC6EAC0FEA2}"/>
    <cellStyle name="SAPBEXaggDataEmph 4 3 2 15" xfId="30088" xr:uid="{0ECE2006-3769-4352-910F-B5C98D91FA0E}"/>
    <cellStyle name="SAPBEXaggDataEmph 4 3 2 16" xfId="31827" xr:uid="{2B553C50-E2A1-4C3E-94BB-6F352F91F3CA}"/>
    <cellStyle name="SAPBEXaggDataEmph 4 3 2 17" xfId="33549" xr:uid="{9396E269-0D05-449B-8DD8-9A7DA5756F17}"/>
    <cellStyle name="SAPBEXaggDataEmph 4 3 2 18" xfId="35217" xr:uid="{A50916F3-D2D0-4ABF-9498-2D087B1D694D}"/>
    <cellStyle name="SAPBEXaggDataEmph 4 3 2 2" xfId="6235" xr:uid="{A213960E-6690-41BC-979A-6C57D86B7E87}"/>
    <cellStyle name="SAPBEXaggDataEmph 4 3 2 3" xfId="7726" xr:uid="{608431FF-56FA-43BF-A3F2-B6CBDBD988DD}"/>
    <cellStyle name="SAPBEXaggDataEmph 4 3 2 4" xfId="9577" xr:uid="{38C84B52-B9DF-48D3-9947-796F05823CA2}"/>
    <cellStyle name="SAPBEXaggDataEmph 4 3 2 5" xfId="11425" xr:uid="{39F92336-D919-4CA3-90D8-2F0F01FDF47A}"/>
    <cellStyle name="SAPBEXaggDataEmph 4 3 2 6" xfId="13436" xr:uid="{4DDB0431-CFDE-4FBF-9401-0AD23A38C95F}"/>
    <cellStyle name="SAPBEXaggDataEmph 4 3 2 7" xfId="15436" xr:uid="{50CB3F8D-D2AA-4125-87FF-25695A35C666}"/>
    <cellStyle name="SAPBEXaggDataEmph 4 3 2 8" xfId="17563" xr:uid="{D513AD41-0E02-4752-A19C-4842E97043A4}"/>
    <cellStyle name="SAPBEXaggDataEmph 4 3 2 9" xfId="19688" xr:uid="{4B37C8C9-0BBD-4630-A78A-3D9300AFCA9C}"/>
    <cellStyle name="SAPBEXaggDataEmph 4 3 20" xfId="34043" xr:uid="{9D6861EE-3117-4E9A-BB22-C291631BAFE8}"/>
    <cellStyle name="SAPBEXaggDataEmph 4 3 3" xfId="2792" xr:uid="{61084E70-972E-479A-BF0F-BC6E1F6D8083}"/>
    <cellStyle name="SAPBEXaggDataEmph 4 3 4" xfId="4888" xr:uid="{BC287624-B06E-4451-B3AA-9F6BA44AF304}"/>
    <cellStyle name="SAPBEXaggDataEmph 4 3 5" xfId="4748" xr:uid="{74C7D2DA-4751-4273-862B-91A2A1D59E21}"/>
    <cellStyle name="SAPBEXaggDataEmph 4 3 6" xfId="8227" xr:uid="{ACFE812A-D6E0-44E0-98B8-DF7338BCAA2F}"/>
    <cellStyle name="SAPBEXaggDataEmph 4 3 7" xfId="10079" xr:uid="{140814C0-A701-4ED6-8A50-94B7AC1BBEC3}"/>
    <cellStyle name="SAPBEXaggDataEmph 4 3 8" xfId="12081" xr:uid="{C488A461-0E9F-42D0-8C5E-8482A6D77AEF}"/>
    <cellStyle name="SAPBEXaggDataEmph 4 3 9" xfId="14093" xr:uid="{82A0615E-DB18-4BF5-8437-0727FC6F420B}"/>
    <cellStyle name="SAPBEXaggDataEmph 4 4" xfId="975" xr:uid="{C230C5A9-E2D9-4D7E-A639-8C4E9EB4F576}"/>
    <cellStyle name="SAPBEXaggDataEmph 4 4 10" xfId="18179" xr:uid="{3E9F3E70-B0D0-4A12-B59E-B6230556AD66}"/>
    <cellStyle name="SAPBEXaggDataEmph 4 4 11" xfId="16840" xr:uid="{47AA9FAF-A55C-43E1-9108-E8A9CEC49E79}"/>
    <cellStyle name="SAPBEXaggDataEmph 4 4 12" xfId="21389" xr:uid="{7D795BE2-7AD0-408B-B12C-A3BA86D08543}"/>
    <cellStyle name="SAPBEXaggDataEmph 4 4 13" xfId="21432" xr:uid="{46DC160F-7600-458B-9B06-A8282FAF177E}"/>
    <cellStyle name="SAPBEXaggDataEmph 4 4 14" xfId="25466" xr:uid="{0CEBF5BC-CC78-47F2-A796-0AFE3D8FBFA1}"/>
    <cellStyle name="SAPBEXaggDataEmph 4 4 15" xfId="24617" xr:uid="{80D5C807-83CF-442A-B0A2-465742787066}"/>
    <cellStyle name="SAPBEXaggDataEmph 4 4 16" xfId="17945" xr:uid="{6B3B8B09-D06D-4E90-BE2A-5231548D4634}"/>
    <cellStyle name="SAPBEXaggDataEmph 4 4 17" xfId="24272" xr:uid="{1C7531CF-31D3-45FA-BE59-AA5B3BA56193}"/>
    <cellStyle name="SAPBEXaggDataEmph 4 4 18" xfId="5046" xr:uid="{701258A2-A150-4E99-B36D-67F8B41E975B}"/>
    <cellStyle name="SAPBEXaggDataEmph 4 4 2" xfId="3984" xr:uid="{848D36CE-9B16-49A8-BC85-D1C5319C5FCB}"/>
    <cellStyle name="SAPBEXaggDataEmph 4 4 2 10" xfId="21455" xr:uid="{CF8F30D7-D0A0-4A3B-A864-0357CD751C67}"/>
    <cellStyle name="SAPBEXaggDataEmph 4 4 2 11" xfId="23389" xr:uid="{F4E3A123-6CB5-4CF2-98A5-683BC836A136}"/>
    <cellStyle name="SAPBEXaggDataEmph 4 4 2 12" xfId="25094" xr:uid="{9202071F-4F0E-4F1E-92DC-1A805D765D3A}"/>
    <cellStyle name="SAPBEXaggDataEmph 4 4 2 13" xfId="26367" xr:uid="{73285CD7-348F-4026-99F4-2ABF4D51FFCA}"/>
    <cellStyle name="SAPBEXaggDataEmph 4 4 2 14" xfId="28153" xr:uid="{37680829-4007-4EFA-9D53-F3B5A179B879}"/>
    <cellStyle name="SAPBEXaggDataEmph 4 4 2 15" xfId="29919" xr:uid="{2A1A3AAC-E5DA-4CDF-BC92-75E5D67885CD}"/>
    <cellStyle name="SAPBEXaggDataEmph 4 4 2 16" xfId="31658" xr:uid="{7C3AE242-BF80-469E-8B0A-DDEB7521F48B}"/>
    <cellStyle name="SAPBEXaggDataEmph 4 4 2 17" xfId="33381" xr:uid="{3CA7B95F-41C5-4E42-B7A3-F8F9B2EBD8FA}"/>
    <cellStyle name="SAPBEXaggDataEmph 4 4 2 18" xfId="35049" xr:uid="{E6FD0BCC-AA9F-4C42-9913-DE268C591C05}"/>
    <cellStyle name="SAPBEXaggDataEmph 4 4 2 2" xfId="6065" xr:uid="{3B631A75-8817-4B1A-955F-40565CD42FD7}"/>
    <cellStyle name="SAPBEXaggDataEmph 4 4 2 3" xfId="7556" xr:uid="{4F025A43-0578-4F6D-9F01-C8ACB3BBAC8A}"/>
    <cellStyle name="SAPBEXaggDataEmph 4 4 2 4" xfId="9408" xr:uid="{386D2249-72A6-4882-90B4-7B4180630731}"/>
    <cellStyle name="SAPBEXaggDataEmph 4 4 2 5" xfId="11256" xr:uid="{11A57802-64D3-4444-9EA6-2293ACF24329}"/>
    <cellStyle name="SAPBEXaggDataEmph 4 4 2 6" xfId="13266" xr:uid="{ACB05346-BB3D-436A-AF02-523DDEA1CFC2}"/>
    <cellStyle name="SAPBEXaggDataEmph 4 4 2 7" xfId="15266" xr:uid="{BA82B7CC-02D8-422E-AC7A-22FAD8D6DB31}"/>
    <cellStyle name="SAPBEXaggDataEmph 4 4 2 8" xfId="17393" xr:uid="{3FFB5CE4-749E-4D97-A2C1-FAD4329DB92A}"/>
    <cellStyle name="SAPBEXaggDataEmph 4 4 2 9" xfId="19518" xr:uid="{603EFEB5-099E-477F-855A-8992C6245024}"/>
    <cellStyle name="SAPBEXaggDataEmph 4 4 3" xfId="2615" xr:uid="{40396BF9-E852-4BA0-A33D-0415CF4CBCE1}"/>
    <cellStyle name="SAPBEXaggDataEmph 4 4 4" xfId="2209" xr:uid="{B1C4D186-BCC1-4281-95C2-F35A8514CC81}"/>
    <cellStyle name="SAPBEXaggDataEmph 4 4 5" xfId="1983" xr:uid="{DE50A471-226D-455A-BBED-4CBDAB841A7E}"/>
    <cellStyle name="SAPBEXaggDataEmph 4 4 6" xfId="2491" xr:uid="{742D54A8-4868-4384-B00B-C871270ECDAA}"/>
    <cellStyle name="SAPBEXaggDataEmph 4 4 7" xfId="11183" xr:uid="{9DF90F05-7C8F-4BC1-8295-12BEA70BA73F}"/>
    <cellStyle name="SAPBEXaggDataEmph 4 4 8" xfId="13188" xr:uid="{83FAE1B1-3064-48E2-973B-866D71D4C70C}"/>
    <cellStyle name="SAPBEXaggDataEmph 4 4 9" xfId="16051" xr:uid="{B362717D-DBE2-4DAB-AFF1-B49B8619489C}"/>
    <cellStyle name="SAPBEXaggDataEmph 4 5" xfId="3335" xr:uid="{C00BF610-02AD-41B2-B131-E0BB569E9B28}"/>
    <cellStyle name="SAPBEXaggDataEmph 4 5 10" xfId="20834" xr:uid="{722F7515-1DAD-4D2D-9F8C-38698F6D52CA}"/>
    <cellStyle name="SAPBEXaggDataEmph 4 5 11" xfId="22799" xr:uid="{E5A06515-749C-45E5-9313-D9AE79D9A2C0}"/>
    <cellStyle name="SAPBEXaggDataEmph 4 5 12" xfId="24454" xr:uid="{45F8E496-3DE7-473D-991A-05A3D8AF404E}"/>
    <cellStyle name="SAPBEXaggDataEmph 4 5 13" xfId="25777" xr:uid="{AD1CB64C-8634-43CB-91AE-BFF5BF1FDAF4}"/>
    <cellStyle name="SAPBEXaggDataEmph 4 5 14" xfId="27573" xr:uid="{AAA70C49-658E-4194-94AB-247A4827EECD}"/>
    <cellStyle name="SAPBEXaggDataEmph 4 5 15" xfId="29356" xr:uid="{EB6DCE1A-538E-4F37-A418-C9776B9F0E63}"/>
    <cellStyle name="SAPBEXaggDataEmph 4 5 16" xfId="31116" xr:uid="{7EF261A7-3F12-45C8-849E-974FA67EE7BB}"/>
    <cellStyle name="SAPBEXaggDataEmph 4 5 17" xfId="32848" xr:uid="{2B58AE02-D876-494A-BA9B-81188A253109}"/>
    <cellStyle name="SAPBEXaggDataEmph 4 5 18" xfId="34560" xr:uid="{25CF0033-EF6B-4776-B140-9D1C06C57CB8}"/>
    <cellStyle name="SAPBEXaggDataEmph 4 5 2" xfId="5416" xr:uid="{65D0B9E9-C2C5-4081-8C9F-ABEE1468DE60}"/>
    <cellStyle name="SAPBEXaggDataEmph 4 5 3" xfId="6910" xr:uid="{6CAC4454-2C81-4622-A89B-AD2987002686}"/>
    <cellStyle name="SAPBEXaggDataEmph 4 5 4" xfId="8769" xr:uid="{AAA3B668-60D8-4911-B8AF-22F1BCC3809F}"/>
    <cellStyle name="SAPBEXaggDataEmph 4 5 5" xfId="10622" xr:uid="{3B60EADE-40CD-4648-A70B-DAE2AD88F8DA}"/>
    <cellStyle name="SAPBEXaggDataEmph 4 5 6" xfId="12622" xr:uid="{E9EDA9C7-3934-42E0-BA81-C9B28F454688}"/>
    <cellStyle name="SAPBEXaggDataEmph 4 5 7" xfId="14631" xr:uid="{BB95E7D9-AD6B-4A6A-A142-7C744F6D2A63}"/>
    <cellStyle name="SAPBEXaggDataEmph 4 5 8" xfId="16762" xr:uid="{06ED13EB-E590-4D8F-9163-E97A7C6E0CC7}"/>
    <cellStyle name="SAPBEXaggDataEmph 4 5 9" xfId="18892" xr:uid="{EEB36F70-01E8-4399-92B4-3A8E71AF852C}"/>
    <cellStyle name="SAPBEXaggDataEmph 4 6" xfId="12703" xr:uid="{F883D021-4DC6-4A86-8AC0-6A6CDF8797AC}"/>
    <cellStyle name="SAPBEXaggDataEmph 4 7" xfId="1735" xr:uid="{C7A959DA-F8C4-4C3F-99FD-6EFB02270DB5}"/>
    <cellStyle name="SAPBEXaggDataEmph 5" xfId="473" xr:uid="{30AF8C82-5804-4C4D-A656-209A73F7D173}"/>
    <cellStyle name="SAPBEXaggDataEmph 5 2" xfId="775" xr:uid="{50543528-1D0D-4E9E-B694-199B68D837AB}"/>
    <cellStyle name="SAPBEXaggDataEmph 5 2 10" xfId="2749" xr:uid="{448C0C2B-F44B-4CAF-93E5-53ED0CEE8002}"/>
    <cellStyle name="SAPBEXaggDataEmph 5 2 11" xfId="6964" xr:uid="{7884C281-C400-4CB2-81EE-2E38F376E794}"/>
    <cellStyle name="SAPBEXaggDataEmph 5 2 12" xfId="18312" xr:uid="{D411A766-3C6F-4593-AA8A-025550E57829}"/>
    <cellStyle name="SAPBEXaggDataEmph 5 2 2" xfId="1384" xr:uid="{6CE75BE5-710F-4F38-810B-775A4C8966B6}"/>
    <cellStyle name="SAPBEXaggDataEmph 5 2 2 10" xfId="18584" xr:uid="{5B32F620-FD8E-4D15-B331-E4578E03503C}"/>
    <cellStyle name="SAPBEXaggDataEmph 5 2 2 11" xfId="20531" xr:uid="{581A6D5C-6645-4356-8481-0FE00BA77D43}"/>
    <cellStyle name="SAPBEXaggDataEmph 5 2 2 12" xfId="22493" xr:uid="{1584404D-B012-48F6-A271-AB3A6C4EC2E7}"/>
    <cellStyle name="SAPBEXaggDataEmph 5 2 2 13" xfId="17330" xr:uid="{769611AE-673B-4DA3-8C4C-1DFE011A3E55}"/>
    <cellStyle name="SAPBEXaggDataEmph 5 2 2 14" xfId="27267" xr:uid="{B583E18C-FD1E-47ED-87AB-8A65E91A79DC}"/>
    <cellStyle name="SAPBEXaggDataEmph 5 2 2 15" xfId="29052" xr:uid="{79E53795-49EE-41F6-BB98-6BF8583D08A6}"/>
    <cellStyle name="SAPBEXaggDataEmph 5 2 2 16" xfId="30815" xr:uid="{0B09F393-0AE9-4B4A-BC4A-048CCEE1CFA1}"/>
    <cellStyle name="SAPBEXaggDataEmph 5 2 2 17" xfId="32553" xr:uid="{F24E6D84-5FCF-4221-9E07-341914982948}"/>
    <cellStyle name="SAPBEXaggDataEmph 5 2 2 18" xfId="34269" xr:uid="{099C3280-B542-4E1B-8713-AD1FF7304C24}"/>
    <cellStyle name="SAPBEXaggDataEmph 5 2 2 2" xfId="4382" xr:uid="{42226826-BE15-49E7-852E-52AC3BFD380A}"/>
    <cellStyle name="SAPBEXaggDataEmph 5 2 2 2 10" xfId="21853" xr:uid="{3EE465BF-A66F-4BF8-AB6F-B9761FD51DA8}"/>
    <cellStyle name="SAPBEXaggDataEmph 5 2 2 2 11" xfId="23787" xr:uid="{089DC275-3955-4F43-98A7-A882F9CF7306}"/>
    <cellStyle name="SAPBEXaggDataEmph 5 2 2 2 12" xfId="25489" xr:uid="{5BAFFE93-AB4C-4EF1-A917-AAE7B944D2ED}"/>
    <cellStyle name="SAPBEXaggDataEmph 5 2 2 2 13" xfId="26764" xr:uid="{4FAF698F-5E78-4BE4-89BD-392A3BE8E709}"/>
    <cellStyle name="SAPBEXaggDataEmph 5 2 2 2 14" xfId="28550" xr:uid="{64F176C4-3355-4E8B-A4F1-BE19BC60DD4A}"/>
    <cellStyle name="SAPBEXaggDataEmph 5 2 2 2 15" xfId="30315" xr:uid="{48DD69F4-A896-4963-B336-7C2FF8F6C8F3}"/>
    <cellStyle name="SAPBEXaggDataEmph 5 2 2 2 16" xfId="32054" xr:uid="{B3568718-4372-4746-8CCC-B079317771DC}"/>
    <cellStyle name="SAPBEXaggDataEmph 5 2 2 2 17" xfId="33775" xr:uid="{40DCA6E0-65DF-4ABE-8EF5-54F6EAF10DC6}"/>
    <cellStyle name="SAPBEXaggDataEmph 5 2 2 2 18" xfId="35443" xr:uid="{71A11EEB-A7EE-4B58-81E8-40C5325D8B56}"/>
    <cellStyle name="SAPBEXaggDataEmph 5 2 2 2 2" xfId="6463" xr:uid="{086D003D-D10E-442E-9926-D0340063B64C}"/>
    <cellStyle name="SAPBEXaggDataEmph 5 2 2 2 3" xfId="7953" xr:uid="{CF680018-563E-41FA-9F36-9307B05E6A52}"/>
    <cellStyle name="SAPBEXaggDataEmph 5 2 2 2 4" xfId="9805" xr:uid="{7893FC14-7AF2-4E56-91C8-E4EB01D05D21}"/>
    <cellStyle name="SAPBEXaggDataEmph 5 2 2 2 5" xfId="11653" xr:uid="{EE37D829-4EAE-4302-8428-1E1A52ECB146}"/>
    <cellStyle name="SAPBEXaggDataEmph 5 2 2 2 6" xfId="13664" xr:uid="{407EEFFC-D1E9-418D-A77C-616AEC556BDE}"/>
    <cellStyle name="SAPBEXaggDataEmph 5 2 2 2 7" xfId="15664" xr:uid="{0646B174-7E73-49DF-A3EE-6CBE9D08D3F8}"/>
    <cellStyle name="SAPBEXaggDataEmph 5 2 2 2 8" xfId="17791" xr:uid="{0B290EC3-65B1-454C-9509-E11C7851AE2D}"/>
    <cellStyle name="SAPBEXaggDataEmph 5 2 2 2 9" xfId="19916" xr:uid="{66033151-2238-45E8-BBFB-5054E058927E}"/>
    <cellStyle name="SAPBEXaggDataEmph 5 2 2 3" xfId="3023" xr:uid="{4FA19434-A579-40D7-B06D-52558D3B2B27}"/>
    <cellStyle name="SAPBEXaggDataEmph 5 2 2 4" xfId="5442" xr:uid="{A9B93BCC-E6E2-456F-B12E-0656389336C4}"/>
    <cellStyle name="SAPBEXaggDataEmph 5 2 2 5" xfId="8457" xr:uid="{C8375E91-5AD8-432B-80EA-2BD9D55E731E}"/>
    <cellStyle name="SAPBEXaggDataEmph 5 2 2 6" xfId="10310" xr:uid="{7C083FA3-3573-4908-B66A-5AD943E776DA}"/>
    <cellStyle name="SAPBEXaggDataEmph 5 2 2 7" xfId="12312" xr:uid="{ECDB716D-FC9F-4346-B1BE-17E07B849D52}"/>
    <cellStyle name="SAPBEXaggDataEmph 5 2 2 8" xfId="14324" xr:uid="{9FBEF85C-A876-42DD-9E93-FBB0DFE8E3F8}"/>
    <cellStyle name="SAPBEXaggDataEmph 5 2 2 9" xfId="16457" xr:uid="{5894B164-1F90-4408-92C0-39D80E15D619}"/>
    <cellStyle name="SAPBEXaggDataEmph 5 2 3" xfId="1599" xr:uid="{4F00C7B2-3A36-4647-9CBA-093589E494CA}"/>
    <cellStyle name="SAPBEXaggDataEmph 5 2 3 10" xfId="18798" xr:uid="{34004C10-6B8A-42FE-9C25-CE173DF80F50}"/>
    <cellStyle name="SAPBEXaggDataEmph 5 2 3 11" xfId="20743" xr:uid="{F9B4D9F1-B5AC-4B1F-86CA-53AFB7BD1BDE}"/>
    <cellStyle name="SAPBEXaggDataEmph 5 2 3 12" xfId="22707" xr:uid="{822912A0-F75B-4C73-8BE7-1CE7625C2E86}"/>
    <cellStyle name="SAPBEXaggDataEmph 5 2 3 13" xfId="23026" xr:uid="{FFF1DFB7-3AAA-48A7-A046-E8EE35076436}"/>
    <cellStyle name="SAPBEXaggDataEmph 5 2 3 14" xfId="27482" xr:uid="{DAB78C75-4121-4B6A-B128-C17A44166D46}"/>
    <cellStyle name="SAPBEXaggDataEmph 5 2 3 15" xfId="29266" xr:uid="{3EAFE78C-C6D3-4773-B666-C517E07B417A}"/>
    <cellStyle name="SAPBEXaggDataEmph 5 2 3 16" xfId="31028" xr:uid="{72BCA663-4BAA-4CF4-B684-4BFEAB314B07}"/>
    <cellStyle name="SAPBEXaggDataEmph 5 2 3 17" xfId="32764" xr:uid="{2F52E8BC-8B9C-4E89-9399-EFA3358D3028}"/>
    <cellStyle name="SAPBEXaggDataEmph 5 2 3 18" xfId="34479" xr:uid="{9EA93254-6A5B-428B-8359-1B25BCF2A112}"/>
    <cellStyle name="SAPBEXaggDataEmph 5 2 3 2" xfId="4596" xr:uid="{904CDEF5-799B-401D-B5C5-B6B6CD9AF10F}"/>
    <cellStyle name="SAPBEXaggDataEmph 5 2 3 2 10" xfId="22065" xr:uid="{6FEC345D-96AE-4E37-A1BF-06B1A2E767D8}"/>
    <cellStyle name="SAPBEXaggDataEmph 5 2 3 2 11" xfId="23999" xr:uid="{D79DEF5B-7A7B-4331-BE22-B8312E3B74F3}"/>
    <cellStyle name="SAPBEXaggDataEmph 5 2 3 2 12" xfId="25700" xr:uid="{C77770CC-B54E-4BD4-B8E4-0DBCD05EEF00}"/>
    <cellStyle name="SAPBEXaggDataEmph 5 2 3 2 13" xfId="26977" xr:uid="{0A54E498-CEE2-4064-A633-CDFA78FD4A22}"/>
    <cellStyle name="SAPBEXaggDataEmph 5 2 3 2 14" xfId="28763" xr:uid="{A7714B2D-CE0F-4C1A-908F-5005712CF6E0}"/>
    <cellStyle name="SAPBEXaggDataEmph 5 2 3 2 15" xfId="30527" xr:uid="{372641E5-60AC-48DE-9556-FF46E7101717}"/>
    <cellStyle name="SAPBEXaggDataEmph 5 2 3 2 16" xfId="32266" xr:uid="{D4B9BA1D-E55C-4383-9399-2BACA79329AE}"/>
    <cellStyle name="SAPBEXaggDataEmph 5 2 3 2 17" xfId="33985" xr:uid="{D6871C8C-37D9-45BC-A1E7-EDD3054C102D}"/>
    <cellStyle name="SAPBEXaggDataEmph 5 2 3 2 18" xfId="35653" xr:uid="{1B5DF721-DCDF-4662-8B08-108886319DC6}"/>
    <cellStyle name="SAPBEXaggDataEmph 5 2 3 2 2" xfId="6677" xr:uid="{ED0B0B54-6A4B-4F4C-8683-68136EE4C1D1}"/>
    <cellStyle name="SAPBEXaggDataEmph 5 2 3 2 3" xfId="8167" xr:uid="{251835D5-6C54-4606-8BD2-9D1B8C611DC5}"/>
    <cellStyle name="SAPBEXaggDataEmph 5 2 3 2 4" xfId="10019" xr:uid="{3CADA338-E183-4F2C-9504-D033C06B53B9}"/>
    <cellStyle name="SAPBEXaggDataEmph 5 2 3 2 5" xfId="11867" xr:uid="{504475A2-EDDE-49A2-A8B1-BDB188E8B111}"/>
    <cellStyle name="SAPBEXaggDataEmph 5 2 3 2 6" xfId="13878" xr:uid="{B821A31D-D9E9-4E22-BB5B-A324E192BF67}"/>
    <cellStyle name="SAPBEXaggDataEmph 5 2 3 2 7" xfId="15877" xr:uid="{910EDF46-455C-4FBC-997C-C03CA78155FE}"/>
    <cellStyle name="SAPBEXaggDataEmph 5 2 3 2 8" xfId="18005" xr:uid="{75C82175-69D8-4E69-BB31-38BD264AE63B}"/>
    <cellStyle name="SAPBEXaggDataEmph 5 2 3 2 9" xfId="20128" xr:uid="{B3EC94D8-D567-4B2B-9FC9-4FED68637441}"/>
    <cellStyle name="SAPBEXaggDataEmph 5 2 3 3" xfId="3238" xr:uid="{2D32C6A9-76E5-4BFB-88B6-D735D2E18C03}"/>
    <cellStyle name="SAPBEXaggDataEmph 5 2 3 4" xfId="6813" xr:uid="{7A5BF2B6-18FC-4CDD-8C39-9E2D1492F2C3}"/>
    <cellStyle name="SAPBEXaggDataEmph 5 2 3 5" xfId="8672" xr:uid="{D7F1B02E-710A-4A0D-8DFB-86037FB61ACB}"/>
    <cellStyle name="SAPBEXaggDataEmph 5 2 3 6" xfId="10525" xr:uid="{6F2D9474-9AD3-4570-BDD0-F8046DE83E5F}"/>
    <cellStyle name="SAPBEXaggDataEmph 5 2 3 7" xfId="12526" xr:uid="{0949564A-DC09-4C8A-A82A-F19C321DA744}"/>
    <cellStyle name="SAPBEXaggDataEmph 5 2 3 8" xfId="14539" xr:uid="{3E08BD90-6682-4629-A8F5-2B5C03134455}"/>
    <cellStyle name="SAPBEXaggDataEmph 5 2 3 9" xfId="16669" xr:uid="{250807BA-752C-4862-A00C-DF936D376020}"/>
    <cellStyle name="SAPBEXaggDataEmph 5 2 4" xfId="3526" xr:uid="{2D0638B1-2C73-4C16-B532-AF914E233DB2}"/>
    <cellStyle name="SAPBEXaggDataEmph 5 2 4 10" xfId="21016" xr:uid="{641B8C3A-6751-4687-ABA4-F4752132C5DF}"/>
    <cellStyle name="SAPBEXaggDataEmph 5 2 4 11" xfId="22970" xr:uid="{38954E17-77FA-4EA8-BA5B-2007295BB73C}"/>
    <cellStyle name="SAPBEXaggDataEmph 5 2 4 12" xfId="24644" xr:uid="{F853FA6E-F8F7-4F2F-A667-E1997F2A18DA}"/>
    <cellStyle name="SAPBEXaggDataEmph 5 2 4 13" xfId="25949" xr:uid="{96C04B06-69BA-417B-A8AB-5AD5014C5691}"/>
    <cellStyle name="SAPBEXaggDataEmph 5 2 4 14" xfId="27742" xr:uid="{583F8042-AE84-4AAF-B109-A4A3B7A18A20}"/>
    <cellStyle name="SAPBEXaggDataEmph 5 2 4 15" xfId="29515" xr:uid="{E030B9B5-D0FF-4886-AF51-7B6C95437A31}"/>
    <cellStyle name="SAPBEXaggDataEmph 5 2 4 16" xfId="31270" xr:uid="{890C0564-A5B8-4869-BFCF-B5F87C60A4C0}"/>
    <cellStyle name="SAPBEXaggDataEmph 5 2 4 17" xfId="33000" xr:uid="{5D7A08AF-84CB-4254-A76C-740940E0E706}"/>
    <cellStyle name="SAPBEXaggDataEmph 5 2 4 18" xfId="34691" xr:uid="{E01E6C69-53D0-4F98-B95E-F69759B833C2}"/>
    <cellStyle name="SAPBEXaggDataEmph 5 2 4 2" xfId="5607" xr:uid="{05987A01-85A6-4FE2-B0F9-D1C95E5148C2}"/>
    <cellStyle name="SAPBEXaggDataEmph 5 2 4 3" xfId="7100" xr:uid="{772F5D11-7521-4499-A27A-922F5C10ED01}"/>
    <cellStyle name="SAPBEXaggDataEmph 5 2 4 4" xfId="8957" xr:uid="{06C249D2-97F3-42B2-8256-EEC7F0FE2898}"/>
    <cellStyle name="SAPBEXaggDataEmph 5 2 4 5" xfId="10809" xr:uid="{56470B42-3FCE-44FB-A2C3-4B34593D227B}"/>
    <cellStyle name="SAPBEXaggDataEmph 5 2 4 6" xfId="12809" xr:uid="{C30D343E-254D-44C6-AD21-858D7656BAED}"/>
    <cellStyle name="SAPBEXaggDataEmph 5 2 4 7" xfId="14817" xr:uid="{051B5B91-069C-4E50-8ABB-F1340196F5D2}"/>
    <cellStyle name="SAPBEXaggDataEmph 5 2 4 8" xfId="16948" xr:uid="{8DEC9C07-AC70-41F9-A1D0-D1254E51826B}"/>
    <cellStyle name="SAPBEXaggDataEmph 5 2 4 9" xfId="19074" xr:uid="{E01EB548-6C52-4E1C-AA31-51C90E2D89A0}"/>
    <cellStyle name="SAPBEXaggDataEmph 5 2 5" xfId="3715" xr:uid="{B8A52647-DED4-41FA-8436-9BC4B49896CD}"/>
    <cellStyle name="SAPBEXaggDataEmph 5 2 5 10" xfId="21202" xr:uid="{F0A2B7B2-ED43-4E6B-942E-3459B8F2D8FA}"/>
    <cellStyle name="SAPBEXaggDataEmph 5 2 5 11" xfId="23152" xr:uid="{C7E53EA0-3CE3-45CF-88BB-02DB5A0A157C}"/>
    <cellStyle name="SAPBEXaggDataEmph 5 2 5 12" xfId="24833" xr:uid="{D67BD9D3-4F8D-43C3-9E13-A499395E4B24}"/>
    <cellStyle name="SAPBEXaggDataEmph 5 2 5 13" xfId="26133" xr:uid="{8D169347-7043-4A47-BF0C-B84C3589D216}"/>
    <cellStyle name="SAPBEXaggDataEmph 5 2 5 14" xfId="27925" xr:uid="{31B27FD9-86B9-4412-A886-07FD97B608BF}"/>
    <cellStyle name="SAPBEXaggDataEmph 5 2 5 15" xfId="29695" xr:uid="{D5D8D0E3-AF03-4842-917A-AC943BA1145E}"/>
    <cellStyle name="SAPBEXaggDataEmph 5 2 5 16" xfId="31444" xr:uid="{980BBF83-13A8-485B-B4BE-6CA1166269EE}"/>
    <cellStyle name="SAPBEXaggDataEmph 5 2 5 17" xfId="33172" xr:uid="{466827DC-04C8-4B17-999A-A1AFA883044C}"/>
    <cellStyle name="SAPBEXaggDataEmph 5 2 5 18" xfId="34862" xr:uid="{D7B5F6AF-4677-4806-8C5C-F6D777ADDC81}"/>
    <cellStyle name="SAPBEXaggDataEmph 5 2 5 2" xfId="5796" xr:uid="{8CA0945A-E8D0-4406-A4F4-CC2338F51B75}"/>
    <cellStyle name="SAPBEXaggDataEmph 5 2 5 3" xfId="7289" xr:uid="{85FAEE32-4400-49BD-8A83-D7BC86DFC73F}"/>
    <cellStyle name="SAPBEXaggDataEmph 5 2 5 4" xfId="9144" xr:uid="{EC6D1EE8-3EF6-4007-BE92-AA0C15886B2E}"/>
    <cellStyle name="SAPBEXaggDataEmph 5 2 5 5" xfId="10994" xr:uid="{172D5050-E856-4E26-906A-3ABB7BA8AB47}"/>
    <cellStyle name="SAPBEXaggDataEmph 5 2 5 6" xfId="12998" xr:uid="{076C5044-4D88-4437-9213-3B16D7EC3EAA}"/>
    <cellStyle name="SAPBEXaggDataEmph 5 2 5 7" xfId="15006" xr:uid="{390286E9-7CF7-4765-869C-183DAE8D1B94}"/>
    <cellStyle name="SAPBEXaggDataEmph 5 2 5 8" xfId="17134" xr:uid="{F039BE41-05C5-49A1-B129-DF550318B47D}"/>
    <cellStyle name="SAPBEXaggDataEmph 5 2 5 9" xfId="19261" xr:uid="{E4EBDA1A-CFDA-433A-A13C-918062AD36EE}"/>
    <cellStyle name="SAPBEXaggDataEmph 5 2 6" xfId="2360" xr:uid="{56F479E0-3BCF-4132-860F-8319A398E0DD}"/>
    <cellStyle name="SAPBEXaggDataEmph 5 2 7" xfId="5137" xr:uid="{7E652A77-2D93-4F2B-A35D-1F143A480998}"/>
    <cellStyle name="SAPBEXaggDataEmph 5 2 8" xfId="1912" xr:uid="{C4AF5101-8F29-4A1E-BCEA-51E25DACF376}"/>
    <cellStyle name="SAPBEXaggDataEmph 5 2 9" xfId="2195" xr:uid="{02F0A57F-9ED2-404F-8320-BF065F6F7953}"/>
    <cellStyle name="SAPBEXaggDataEmph 5 3" xfId="1154" xr:uid="{A3C6F084-91CE-47C1-93C3-B90F438EB593}"/>
    <cellStyle name="SAPBEXaggDataEmph 5 3 10" xfId="16229" xr:uid="{23B482B7-BD6E-4BF6-99C0-F4438496D71E}"/>
    <cellStyle name="SAPBEXaggDataEmph 5 3 11" xfId="18356" xr:uid="{F24AF9E9-E27E-4476-997A-854ACDEB7432}"/>
    <cellStyle name="SAPBEXaggDataEmph 5 3 12" xfId="20302" xr:uid="{156D15E0-19C9-4FA2-A085-535280E5236B}"/>
    <cellStyle name="SAPBEXaggDataEmph 5 3 13" xfId="22264" xr:uid="{5B3AE384-C730-426F-BA70-05469B2DC3D7}"/>
    <cellStyle name="SAPBEXaggDataEmph 5 3 14" xfId="24060" xr:uid="{3CEB5AB0-63D8-4FF3-A3B4-9908AF757AD7}"/>
    <cellStyle name="SAPBEXaggDataEmph 5 3 15" xfId="20851" xr:uid="{52C3BC4A-95FC-4BB5-9392-47109899D418}"/>
    <cellStyle name="SAPBEXaggDataEmph 5 3 16" xfId="27038" xr:uid="{7CBD8D6F-C42B-4323-ADBD-6C2B4A7937A3}"/>
    <cellStyle name="SAPBEXaggDataEmph 5 3 17" xfId="28824" xr:uid="{7A27255A-1BDA-4652-BB91-3E743CE627F4}"/>
    <cellStyle name="SAPBEXaggDataEmph 5 3 18" xfId="30588" xr:uid="{2CE291E8-30D0-4F42-ABCC-577003D0D32E}"/>
    <cellStyle name="SAPBEXaggDataEmph 5 3 19" xfId="32327" xr:uid="{689CF545-9329-4924-BAFD-6ED8D5CB1529}"/>
    <cellStyle name="SAPBEXaggDataEmph 5 3 2" xfId="4155" xr:uid="{4E4F50B8-A53D-43B1-A457-8BA7D1401DCB}"/>
    <cellStyle name="SAPBEXaggDataEmph 5 3 2 10" xfId="21626" xr:uid="{C23DFE9B-48BD-418D-AD99-FD5205EA8C53}"/>
    <cellStyle name="SAPBEXaggDataEmph 5 3 2 11" xfId="23560" xr:uid="{6FC0360E-BA83-4203-811A-01BD7CD83B8F}"/>
    <cellStyle name="SAPBEXaggDataEmph 5 3 2 12" xfId="25263" xr:uid="{68359BFE-5A22-4FAC-B919-579CAF101842}"/>
    <cellStyle name="SAPBEXaggDataEmph 5 3 2 13" xfId="26537" xr:uid="{F4BF563A-4796-47AF-B868-701DD244080D}"/>
    <cellStyle name="SAPBEXaggDataEmph 5 3 2 14" xfId="28323" xr:uid="{A4C5DCCC-D0E2-4594-8DA5-8FAB0F765634}"/>
    <cellStyle name="SAPBEXaggDataEmph 5 3 2 15" xfId="30089" xr:uid="{87C136BB-32F9-4400-94EF-71F8906567BD}"/>
    <cellStyle name="SAPBEXaggDataEmph 5 3 2 16" xfId="31828" xr:uid="{3ABB7564-874B-4CB3-81EB-DCFCF5E4F5AF}"/>
    <cellStyle name="SAPBEXaggDataEmph 5 3 2 17" xfId="33550" xr:uid="{94963FD9-EDDC-40DA-93D4-D1EE2886A7B1}"/>
    <cellStyle name="SAPBEXaggDataEmph 5 3 2 18" xfId="35218" xr:uid="{F350FECB-41EF-4593-9C8B-53B7A9DBDFF5}"/>
    <cellStyle name="SAPBEXaggDataEmph 5 3 2 2" xfId="6236" xr:uid="{B710C230-76D8-4B05-954F-247539DC1EE4}"/>
    <cellStyle name="SAPBEXaggDataEmph 5 3 2 3" xfId="7727" xr:uid="{D707A369-0DE0-432C-8502-D4FFFE9F4C4F}"/>
    <cellStyle name="SAPBEXaggDataEmph 5 3 2 4" xfId="9578" xr:uid="{1AE79889-61B8-44C0-A1B9-615074E2C142}"/>
    <cellStyle name="SAPBEXaggDataEmph 5 3 2 5" xfId="11426" xr:uid="{64591489-5029-4A36-AA8C-EEB7F4DF8425}"/>
    <cellStyle name="SAPBEXaggDataEmph 5 3 2 6" xfId="13437" xr:uid="{B0CFF770-1834-424C-82CD-240E0592A7C2}"/>
    <cellStyle name="SAPBEXaggDataEmph 5 3 2 7" xfId="15437" xr:uid="{83343AF8-1513-4DFF-B2A4-EAED49F8EEA2}"/>
    <cellStyle name="SAPBEXaggDataEmph 5 3 2 8" xfId="17564" xr:uid="{178D9850-618D-4875-BF60-8785E3700E93}"/>
    <cellStyle name="SAPBEXaggDataEmph 5 3 2 9" xfId="19689" xr:uid="{2BE8340E-B8D6-4CC7-BC3D-DF38F23D860F}"/>
    <cellStyle name="SAPBEXaggDataEmph 5 3 20" xfId="34044" xr:uid="{F35A7C79-08E5-46A8-AD4C-4237335A03EE}"/>
    <cellStyle name="SAPBEXaggDataEmph 5 3 3" xfId="2793" xr:uid="{3356F3EF-1D4C-44DE-A928-6F759A59B611}"/>
    <cellStyle name="SAPBEXaggDataEmph 5 3 4" xfId="4889" xr:uid="{C4198F7C-7206-4F6B-9D59-8F8EF6700160}"/>
    <cellStyle name="SAPBEXaggDataEmph 5 3 5" xfId="5268" xr:uid="{E35191DC-6890-456D-86DD-A23D93B94CF9}"/>
    <cellStyle name="SAPBEXaggDataEmph 5 3 6" xfId="8228" xr:uid="{143A5AFB-E151-49FC-96EA-733CD0E6D2DD}"/>
    <cellStyle name="SAPBEXaggDataEmph 5 3 7" xfId="10080" xr:uid="{51B1289D-F625-4180-9BEC-4A111FAC3F3A}"/>
    <cellStyle name="SAPBEXaggDataEmph 5 3 8" xfId="12082" xr:uid="{89F13F57-AAB2-47AC-83C7-86ECB9222110}"/>
    <cellStyle name="SAPBEXaggDataEmph 5 3 9" xfId="14094" xr:uid="{EB218DF5-C002-44B9-ADBA-BC999174E53F}"/>
    <cellStyle name="SAPBEXaggDataEmph 5 4" xfId="1341" xr:uid="{88797EDE-8C35-4F0F-9CBB-2E4553037BE6}"/>
    <cellStyle name="SAPBEXaggDataEmph 5 4 10" xfId="18543" xr:uid="{6CA85627-22DF-49B2-A3B8-1F210AF1BF87}"/>
    <cellStyle name="SAPBEXaggDataEmph 5 4 11" xfId="20489" xr:uid="{BA5B84B1-7062-41C0-9E7F-612623CFD0A0}"/>
    <cellStyle name="SAPBEXaggDataEmph 5 4 12" xfId="22450" xr:uid="{FFC7517D-C1BB-4152-B845-03AB271626A7}"/>
    <cellStyle name="SAPBEXaggDataEmph 5 4 13" xfId="18854" xr:uid="{5F030494-9130-4769-929C-6C4ACCEC85E9}"/>
    <cellStyle name="SAPBEXaggDataEmph 5 4 14" xfId="27225" xr:uid="{87AEC695-C9F3-426C-A241-FFB3B1FA5B55}"/>
    <cellStyle name="SAPBEXaggDataEmph 5 4 15" xfId="29011" xr:uid="{893CCC17-E975-4483-B317-AD29556441E6}"/>
    <cellStyle name="SAPBEXaggDataEmph 5 4 16" xfId="30775" xr:uid="{29FF5220-B431-4B28-8A3E-F82BE5677648}"/>
    <cellStyle name="SAPBEXaggDataEmph 5 4 17" xfId="32513" xr:uid="{E3138721-6B43-432F-A2B8-BFCB382E23C9}"/>
    <cellStyle name="SAPBEXaggDataEmph 5 4 18" xfId="34229" xr:uid="{42981AB8-E8CC-405E-BD43-32FD8EFBB3CB}"/>
    <cellStyle name="SAPBEXaggDataEmph 5 4 2" xfId="4341" xr:uid="{47B0103F-6C00-4935-8CDC-8B338F6625C8}"/>
    <cellStyle name="SAPBEXaggDataEmph 5 4 2 10" xfId="21812" xr:uid="{AB215BC3-F968-449A-85EC-2C6122E937E2}"/>
    <cellStyle name="SAPBEXaggDataEmph 5 4 2 11" xfId="23746" xr:uid="{A9AE7339-79FF-44D7-AFAF-FFD9C46439F4}"/>
    <cellStyle name="SAPBEXaggDataEmph 5 4 2 12" xfId="25448" xr:uid="{84E061B2-2826-4869-8CB7-6192ACD5B34F}"/>
    <cellStyle name="SAPBEXaggDataEmph 5 4 2 13" xfId="26723" xr:uid="{123C27CE-12AF-4A01-9A65-2C39653E61CA}"/>
    <cellStyle name="SAPBEXaggDataEmph 5 4 2 14" xfId="28509" xr:uid="{970FC0BB-F263-4D53-8A89-9AC530CE8720}"/>
    <cellStyle name="SAPBEXaggDataEmph 5 4 2 15" xfId="30275" xr:uid="{CD72E780-5677-44D4-BE47-7286E9CF85B3}"/>
    <cellStyle name="SAPBEXaggDataEmph 5 4 2 16" xfId="32014" xr:uid="{1FA9C1E8-C99E-4F3D-BF98-6BAF45AA03D8}"/>
    <cellStyle name="SAPBEXaggDataEmph 5 4 2 17" xfId="33735" xr:uid="{22B9934A-F65F-46DD-B825-C14BE8E4512C}"/>
    <cellStyle name="SAPBEXaggDataEmph 5 4 2 18" xfId="35403" xr:uid="{61316EA2-9BD1-4E00-9A64-DF19AABF3038}"/>
    <cellStyle name="SAPBEXaggDataEmph 5 4 2 2" xfId="6422" xr:uid="{3590A19D-31A4-4453-9763-BB7D3AE35E5D}"/>
    <cellStyle name="SAPBEXaggDataEmph 5 4 2 3" xfId="7913" xr:uid="{C6BF190D-B008-43EE-AA8E-0311143035C3}"/>
    <cellStyle name="SAPBEXaggDataEmph 5 4 2 4" xfId="9764" xr:uid="{804EB4A2-7F52-49A5-B289-4E9265D13EB3}"/>
    <cellStyle name="SAPBEXaggDataEmph 5 4 2 5" xfId="11612" xr:uid="{FCE00541-F3B0-4703-8EFB-10AC87B1E7C4}"/>
    <cellStyle name="SAPBEXaggDataEmph 5 4 2 6" xfId="13623" xr:uid="{BE97A43A-A4FA-43B4-9857-06EB743F122B}"/>
    <cellStyle name="SAPBEXaggDataEmph 5 4 2 7" xfId="15623" xr:uid="{8D57549C-B472-49AE-84AD-77FDFD8516AC}"/>
    <cellStyle name="SAPBEXaggDataEmph 5 4 2 8" xfId="17750" xr:uid="{CCC82D71-2FE2-4849-8DF3-7EC33C3F4E9B}"/>
    <cellStyle name="SAPBEXaggDataEmph 5 4 2 9" xfId="19875" xr:uid="{31B7C766-F6BF-43EF-8569-93FC1264CD6F}"/>
    <cellStyle name="SAPBEXaggDataEmph 5 4 3" xfId="2980" xr:uid="{247C762D-9BDF-4885-8BAC-4A2FAC77A958}"/>
    <cellStyle name="SAPBEXaggDataEmph 5 4 4" xfId="1724" xr:uid="{9D1553E1-4D0C-4379-AEFC-3F31EEE6F879}"/>
    <cellStyle name="SAPBEXaggDataEmph 5 4 5" xfId="8415" xr:uid="{89B9A618-B97C-49DC-83F1-1AFE91EBF19B}"/>
    <cellStyle name="SAPBEXaggDataEmph 5 4 6" xfId="10267" xr:uid="{9241A38D-F05D-40CD-A090-60C964B9B67A}"/>
    <cellStyle name="SAPBEXaggDataEmph 5 4 7" xfId="12269" xr:uid="{87E20A37-F386-4F08-A7F2-537EEE6E25AF}"/>
    <cellStyle name="SAPBEXaggDataEmph 5 4 8" xfId="14281" xr:uid="{681FC556-2877-41A1-9B06-7277D5C53801}"/>
    <cellStyle name="SAPBEXaggDataEmph 5 4 9" xfId="16415" xr:uid="{47CA7F99-64CA-44CC-9EE4-D8B9D3143B6B}"/>
    <cellStyle name="SAPBEXaggDataEmph 5 5" xfId="3422" xr:uid="{5F47FB12-E131-4D2C-80FB-C5F46D580E76}"/>
    <cellStyle name="SAPBEXaggDataEmph 5 5 10" xfId="20916" xr:uid="{A3AAFDB6-4DEA-4A7A-A6D6-FD3C46BE9BEF}"/>
    <cellStyle name="SAPBEXaggDataEmph 5 5 11" xfId="22871" xr:uid="{3F2B7D3B-6D6A-40F6-AB30-C7281E01A021}"/>
    <cellStyle name="SAPBEXaggDataEmph 5 5 12" xfId="24541" xr:uid="{AB69AABA-A249-4CAC-BC19-7AEEEC503A64}"/>
    <cellStyle name="SAPBEXaggDataEmph 5 5 13" xfId="25852" xr:uid="{7B81C606-2371-440F-A50E-BCF5E7B68912}"/>
    <cellStyle name="SAPBEXaggDataEmph 5 5 14" xfId="27648" xr:uid="{7774FD1F-3C34-4BD3-9923-D8CE0D3CF71F}"/>
    <cellStyle name="SAPBEXaggDataEmph 5 5 15" xfId="29426" xr:uid="{58E2E1A3-D559-490E-BB74-67260B4DD9A1}"/>
    <cellStyle name="SAPBEXaggDataEmph 5 5 16" xfId="31182" xr:uid="{863B6487-7B8C-4CBD-92A9-C9DF0C6662C3}"/>
    <cellStyle name="SAPBEXaggDataEmph 5 5 17" xfId="32912" xr:uid="{5CA47581-1059-41BA-85BB-4F3D2DDFDC42}"/>
    <cellStyle name="SAPBEXaggDataEmph 5 5 18" xfId="34607" xr:uid="{591FA407-E014-44BD-8FBE-E1B525103BF3}"/>
    <cellStyle name="SAPBEXaggDataEmph 5 5 2" xfId="5503" xr:uid="{59B3A8DA-8143-42F5-A525-E9471D5E70D3}"/>
    <cellStyle name="SAPBEXaggDataEmph 5 5 3" xfId="6996" xr:uid="{95B52504-3F28-478B-8C08-4B75CC16B9EE}"/>
    <cellStyle name="SAPBEXaggDataEmph 5 5 4" xfId="8855" xr:uid="{7589FFFB-C08D-4105-B51D-0482144CB7A3}"/>
    <cellStyle name="SAPBEXaggDataEmph 5 5 5" xfId="10707" xr:uid="{40CDBD9D-13C8-42E6-B95E-EF62FA7A1F3F}"/>
    <cellStyle name="SAPBEXaggDataEmph 5 5 6" xfId="12706" xr:uid="{3B956DB4-4589-4770-8AC7-18996B3E3052}"/>
    <cellStyle name="SAPBEXaggDataEmph 5 5 7" xfId="14717" xr:uid="{8183E04A-76FF-4B5F-A091-52C161CBA8C2}"/>
    <cellStyle name="SAPBEXaggDataEmph 5 5 8" xfId="16844" xr:uid="{03AD907B-7D4F-4F3F-B171-C0CE701ACDCF}"/>
    <cellStyle name="SAPBEXaggDataEmph 5 5 9" xfId="18975" xr:uid="{C4C055DA-350D-43A9-B0F1-3AAB8AC7AD96}"/>
    <cellStyle name="SAPBEXaggDataEmph 5 6" xfId="7049" xr:uid="{25B97BAF-BB06-42F3-A906-C09B21B8D68A}"/>
    <cellStyle name="SAPBEXaggDataEmph 5 7" xfId="8728" xr:uid="{425D5164-CB12-4614-BE06-26A757793EF9}"/>
    <cellStyle name="SAPBEXaggDataEmph 6" xfId="771" xr:uid="{B0F14E68-ACB2-4DDB-92DC-3FC11F978A3A}"/>
    <cellStyle name="SAPBEXaggDataEmph 6 10" xfId="6008" xr:uid="{2AB2E1DA-8F92-4C48-A871-B32AB02B9FFF}"/>
    <cellStyle name="SAPBEXaggDataEmph 6 11" xfId="5322" xr:uid="{8F3303B9-0507-4D3E-B478-412A11A3E4FE}"/>
    <cellStyle name="SAPBEXaggDataEmph 6 12" xfId="16008" xr:uid="{160B2ABA-29A1-4D3C-9742-6111CC65EC9F}"/>
    <cellStyle name="SAPBEXaggDataEmph 6 2" xfId="1380" xr:uid="{625787D7-7E1E-4E72-BB8D-EFFDFD6F871B}"/>
    <cellStyle name="SAPBEXaggDataEmph 6 2 10" xfId="18580" xr:uid="{16FE7D20-893C-4271-8A5D-6AA2EA1ED2FA}"/>
    <cellStyle name="SAPBEXaggDataEmph 6 2 11" xfId="20527" xr:uid="{F4BAE4FD-84EF-4CD3-992F-F1279B216261}"/>
    <cellStyle name="SAPBEXaggDataEmph 6 2 12" xfId="22489" xr:uid="{816B4A2F-ECB7-4AD2-A464-0F178CB69D6D}"/>
    <cellStyle name="SAPBEXaggDataEmph 6 2 13" xfId="24387" xr:uid="{21577A86-E952-4653-8597-34DFC28B3285}"/>
    <cellStyle name="SAPBEXaggDataEmph 6 2 14" xfId="27263" xr:uid="{8D215E08-DF2C-4CD9-B66E-53BB847FBD79}"/>
    <cellStyle name="SAPBEXaggDataEmph 6 2 15" xfId="29048" xr:uid="{362E233F-9253-43E7-8831-A722DBBD9F97}"/>
    <cellStyle name="SAPBEXaggDataEmph 6 2 16" xfId="30811" xr:uid="{46E57237-6232-4832-A6C1-99BA3C4F6AED}"/>
    <cellStyle name="SAPBEXaggDataEmph 6 2 17" xfId="32549" xr:uid="{A7148B82-28C4-4D20-A957-3D4C2568013D}"/>
    <cellStyle name="SAPBEXaggDataEmph 6 2 18" xfId="34265" xr:uid="{536EBBDC-15F6-4F03-BEED-10E5C246CA8C}"/>
    <cellStyle name="SAPBEXaggDataEmph 6 2 2" xfId="4378" xr:uid="{C025D858-1474-4D9E-A9A3-843C7B920FE4}"/>
    <cellStyle name="SAPBEXaggDataEmph 6 2 2 10" xfId="21849" xr:uid="{21D1BAD0-C95E-4C36-9C01-D780DCFFD326}"/>
    <cellStyle name="SAPBEXaggDataEmph 6 2 2 11" xfId="23783" xr:uid="{8F59B0DB-C357-4A6B-936F-D426FC4ABDA8}"/>
    <cellStyle name="SAPBEXaggDataEmph 6 2 2 12" xfId="25485" xr:uid="{EC069821-F0E2-44A3-AEB0-14AEFA2C8A55}"/>
    <cellStyle name="SAPBEXaggDataEmph 6 2 2 13" xfId="26760" xr:uid="{9FF24DE7-6CB9-40FF-9BF4-0299168E3BBE}"/>
    <cellStyle name="SAPBEXaggDataEmph 6 2 2 14" xfId="28546" xr:uid="{C5DF8421-9AF7-4215-9DE8-083AA9C4DA1D}"/>
    <cellStyle name="SAPBEXaggDataEmph 6 2 2 15" xfId="30311" xr:uid="{B686B5A8-1CAF-4CA3-AF44-28610ED7F87A}"/>
    <cellStyle name="SAPBEXaggDataEmph 6 2 2 16" xfId="32050" xr:uid="{C804AA55-DFA8-4222-B4B2-1B39AD62DEAA}"/>
    <cellStyle name="SAPBEXaggDataEmph 6 2 2 17" xfId="33771" xr:uid="{70F0773E-F218-453E-8C3F-9984F466E28B}"/>
    <cellStyle name="SAPBEXaggDataEmph 6 2 2 18" xfId="35439" xr:uid="{A8DC13EC-9CF3-4756-8800-A9A25D95F3F2}"/>
    <cellStyle name="SAPBEXaggDataEmph 6 2 2 2" xfId="6459" xr:uid="{5BF65CD1-9BB8-4073-BDE3-14310E3D1D79}"/>
    <cellStyle name="SAPBEXaggDataEmph 6 2 2 3" xfId="7949" xr:uid="{48BCEC86-9ADC-470D-95F0-5CD234C49023}"/>
    <cellStyle name="SAPBEXaggDataEmph 6 2 2 4" xfId="9801" xr:uid="{BDA701C1-EF60-4F1B-B253-303EED8A09BC}"/>
    <cellStyle name="SAPBEXaggDataEmph 6 2 2 5" xfId="11649" xr:uid="{F9753D36-F1B5-46A4-9642-79E9E87E7598}"/>
    <cellStyle name="SAPBEXaggDataEmph 6 2 2 6" xfId="13660" xr:uid="{8821C866-49E5-432A-B553-3DBB9DAC10AC}"/>
    <cellStyle name="SAPBEXaggDataEmph 6 2 2 7" xfId="15660" xr:uid="{CC8F94A1-D8D6-4D9F-99BC-1E08FE97A075}"/>
    <cellStyle name="SAPBEXaggDataEmph 6 2 2 8" xfId="17787" xr:uid="{C8296BA8-1362-4CB6-912E-9B1BF7B33A5E}"/>
    <cellStyle name="SAPBEXaggDataEmph 6 2 2 9" xfId="19912" xr:uid="{E395F5F6-1316-4ACC-B1F0-2D04656EAD4F}"/>
    <cellStyle name="SAPBEXaggDataEmph 6 2 3" xfId="3019" xr:uid="{78468FA4-B5ED-41A9-A81F-8420B1301430}"/>
    <cellStyle name="SAPBEXaggDataEmph 6 2 4" xfId="6040" xr:uid="{FB157525-6462-4687-B117-4389E3D30073}"/>
    <cellStyle name="SAPBEXaggDataEmph 6 2 5" xfId="8453" xr:uid="{7041C4A7-5E14-4B2F-BCE4-3515941C6687}"/>
    <cellStyle name="SAPBEXaggDataEmph 6 2 6" xfId="10306" xr:uid="{0A8F45F8-A9FB-4A50-AB44-86B701B094CA}"/>
    <cellStyle name="SAPBEXaggDataEmph 6 2 7" xfId="12308" xr:uid="{D43880B2-0AC0-4E39-B439-9571C6F97BC4}"/>
    <cellStyle name="SAPBEXaggDataEmph 6 2 8" xfId="14320" xr:uid="{349E33A9-033D-4FE7-A5D0-4CB316095973}"/>
    <cellStyle name="SAPBEXaggDataEmph 6 2 9" xfId="16453" xr:uid="{16E2EAF3-4EB8-4B60-8ABA-C4DA00E5267F}"/>
    <cellStyle name="SAPBEXaggDataEmph 6 3" xfId="1016" xr:uid="{51CFB098-B016-4415-94E3-7B6E57AC3E8F}"/>
    <cellStyle name="SAPBEXaggDataEmph 6 3 10" xfId="18218" xr:uid="{264146E6-F84B-4C40-A660-5CD0A072AD04}"/>
    <cellStyle name="SAPBEXaggDataEmph 6 3 11" xfId="19449" xr:uid="{E4A8014A-7F9D-42D3-9E5F-211E6050FC9C}"/>
    <cellStyle name="SAPBEXaggDataEmph 6 3 12" xfId="22127" xr:uid="{A88F19F1-C4FC-4257-B27D-C5FEC5BA3DE5}"/>
    <cellStyle name="SAPBEXaggDataEmph 6 3 13" xfId="24819" xr:uid="{86D49EDE-3FB8-4100-B867-6FCB0779D383}"/>
    <cellStyle name="SAPBEXaggDataEmph 6 3 14" xfId="25932" xr:uid="{ACA1DE46-5C77-48B9-8C3B-28B2CFC2A82E}"/>
    <cellStyle name="SAPBEXaggDataEmph 6 3 15" xfId="27725" xr:uid="{B759C8CC-98D1-42A9-8465-AC8458685F3E}"/>
    <cellStyle name="SAPBEXaggDataEmph 6 3 16" xfId="29498" xr:uid="{AB2BBA6F-96C9-4605-BC78-A35B7C238156}"/>
    <cellStyle name="SAPBEXaggDataEmph 6 3 17" xfId="31253" xr:uid="{E89200C2-3655-4E93-864A-462A8B71B03F}"/>
    <cellStyle name="SAPBEXaggDataEmph 6 3 18" xfId="32983" xr:uid="{75FC6C3B-2B76-4C3A-9E60-FCD8F7836E9F}"/>
    <cellStyle name="SAPBEXaggDataEmph 6 3 2" xfId="4023" xr:uid="{E188825D-FC58-4C83-B4F4-E61F50F9B8AA}"/>
    <cellStyle name="SAPBEXaggDataEmph 6 3 2 10" xfId="21494" xr:uid="{B116BB9D-F8BA-45F2-8961-73E343798E6F}"/>
    <cellStyle name="SAPBEXaggDataEmph 6 3 2 11" xfId="23428" xr:uid="{BCC34749-25D0-4585-971F-63ABEFDDB9F0}"/>
    <cellStyle name="SAPBEXaggDataEmph 6 3 2 12" xfId="25133" xr:uid="{96E869F8-2C38-48AD-A040-845084C5EC6E}"/>
    <cellStyle name="SAPBEXaggDataEmph 6 3 2 13" xfId="26406" xr:uid="{1B25EE6B-AD92-4ECF-BAD0-B9F061A56D9C}"/>
    <cellStyle name="SAPBEXaggDataEmph 6 3 2 14" xfId="28192" xr:uid="{AC4079F6-B19A-48B2-B0B7-22771ACD0C73}"/>
    <cellStyle name="SAPBEXaggDataEmph 6 3 2 15" xfId="29958" xr:uid="{2903C062-756E-4BE3-BF20-256A50A50938}"/>
    <cellStyle name="SAPBEXaggDataEmph 6 3 2 16" xfId="31697" xr:uid="{182E77B5-0E1A-4FF1-B9D7-2AF570781F96}"/>
    <cellStyle name="SAPBEXaggDataEmph 6 3 2 17" xfId="33420" xr:uid="{E269D34F-5329-46AF-AB7F-A938A57CF231}"/>
    <cellStyle name="SAPBEXaggDataEmph 6 3 2 18" xfId="35088" xr:uid="{5F4140D6-0529-4596-84A9-5235C325A33C}"/>
    <cellStyle name="SAPBEXaggDataEmph 6 3 2 2" xfId="6104" xr:uid="{93279498-C2D0-4EB2-B29D-7C27A29FB00D}"/>
    <cellStyle name="SAPBEXaggDataEmph 6 3 2 3" xfId="7595" xr:uid="{17BFD983-BA14-49C5-B83C-D1BD900833E0}"/>
    <cellStyle name="SAPBEXaggDataEmph 6 3 2 4" xfId="9447" xr:uid="{04C66546-8520-4712-9993-234DA7041AFC}"/>
    <cellStyle name="SAPBEXaggDataEmph 6 3 2 5" xfId="11295" xr:uid="{0F3D04FE-46B5-4681-8755-30F827FA1F32}"/>
    <cellStyle name="SAPBEXaggDataEmph 6 3 2 6" xfId="13305" xr:uid="{03DBA815-6A07-4E6D-BFE0-231194E7513C}"/>
    <cellStyle name="SAPBEXaggDataEmph 6 3 2 7" xfId="15305" xr:uid="{52907950-603F-4746-BA4A-5C858C09FD9F}"/>
    <cellStyle name="SAPBEXaggDataEmph 6 3 2 8" xfId="17432" xr:uid="{E252EAB5-9E68-4B7E-97C7-C0C1FA025319}"/>
    <cellStyle name="SAPBEXaggDataEmph 6 3 2 9" xfId="19557" xr:uid="{E63B9748-8D06-4F47-BBDD-D0807B51074A}"/>
    <cellStyle name="SAPBEXaggDataEmph 6 3 3" xfId="2656" xr:uid="{802AEEAD-628F-4D55-8CAA-A1CDB2952D2D}"/>
    <cellStyle name="SAPBEXaggDataEmph 6 3 4" xfId="2506" xr:uid="{EC51288F-774E-4CC6-AA10-77AA30C94283}"/>
    <cellStyle name="SAPBEXaggDataEmph 6 3 5" xfId="7083" xr:uid="{982885E8-B53A-4705-A29E-1EAA827FFF06}"/>
    <cellStyle name="SAPBEXaggDataEmph 6 3 6" xfId="8940" xr:uid="{722A052B-49AE-435E-8EA6-033B7A7376D1}"/>
    <cellStyle name="SAPBEXaggDataEmph 6 3 7" xfId="11945" xr:uid="{D847E08C-6A6C-46A8-8892-F9EB00D98F75}"/>
    <cellStyle name="SAPBEXaggDataEmph 6 3 8" xfId="13956" xr:uid="{C9288A50-C473-4607-BE89-76049EAFD0A3}"/>
    <cellStyle name="SAPBEXaggDataEmph 6 3 9" xfId="16092" xr:uid="{F5814E2B-0589-40D8-986F-EC5CD3BC45FC}"/>
    <cellStyle name="SAPBEXaggDataEmph 6 4" xfId="3522" xr:uid="{0EABECF2-906E-4581-BFE7-6AB41399E01C}"/>
    <cellStyle name="SAPBEXaggDataEmph 6 4 10" xfId="21012" xr:uid="{15A98387-00A0-4141-9CD6-FF0C071528E4}"/>
    <cellStyle name="SAPBEXaggDataEmph 6 4 11" xfId="22966" xr:uid="{93C0D486-771F-485A-B0C1-1E9419CB1B63}"/>
    <cellStyle name="SAPBEXaggDataEmph 6 4 12" xfId="24640" xr:uid="{32B26A39-121D-49AC-B8AC-249368012B7B}"/>
    <cellStyle name="SAPBEXaggDataEmph 6 4 13" xfId="25945" xr:uid="{81B16C75-B387-40B4-A93D-1FDD37785969}"/>
    <cellStyle name="SAPBEXaggDataEmph 6 4 14" xfId="27738" xr:uid="{5CBCDF57-2306-41B3-8BBE-8A66284E95A2}"/>
    <cellStyle name="SAPBEXaggDataEmph 6 4 15" xfId="29511" xr:uid="{19B58E33-4A6B-4454-8B79-B8B492606785}"/>
    <cellStyle name="SAPBEXaggDataEmph 6 4 16" xfId="31266" xr:uid="{DE6B20FD-E3B3-4617-8054-4CF409DCA900}"/>
    <cellStyle name="SAPBEXaggDataEmph 6 4 17" xfId="32996" xr:uid="{7676B0FB-1C9D-400B-B32D-FA687C02B128}"/>
    <cellStyle name="SAPBEXaggDataEmph 6 4 18" xfId="34687" xr:uid="{44F63010-F092-4BE1-B15A-E7B91A3A7187}"/>
    <cellStyle name="SAPBEXaggDataEmph 6 4 2" xfId="5603" xr:uid="{75B0AA73-43C0-45E4-A628-A4EDC4405195}"/>
    <cellStyle name="SAPBEXaggDataEmph 6 4 3" xfId="7096" xr:uid="{10B21C19-CDE5-4402-AD8B-4FDCAC92A794}"/>
    <cellStyle name="SAPBEXaggDataEmph 6 4 4" xfId="8953" xr:uid="{8A960E62-02C9-4C3A-951A-150D427B7A14}"/>
    <cellStyle name="SAPBEXaggDataEmph 6 4 5" xfId="10805" xr:uid="{C8DF77AD-BDFB-4518-864F-B4C72E356753}"/>
    <cellStyle name="SAPBEXaggDataEmph 6 4 6" xfId="12805" xr:uid="{FFF524CA-2286-47AB-98D6-8AFC079D9327}"/>
    <cellStyle name="SAPBEXaggDataEmph 6 4 7" xfId="14813" xr:uid="{900AED2C-27EA-49D8-A748-3D3657C1D214}"/>
    <cellStyle name="SAPBEXaggDataEmph 6 4 8" xfId="16944" xr:uid="{DF590DEE-CCF1-4264-B196-3925AC2CEAD0}"/>
    <cellStyle name="SAPBEXaggDataEmph 6 4 9" xfId="19070" xr:uid="{BBDB5532-B584-415B-A6B0-7D9A35237448}"/>
    <cellStyle name="SAPBEXaggDataEmph 6 5" xfId="3711" xr:uid="{A2D1F6AF-15D6-4F03-AE1C-F54BE3AF0663}"/>
    <cellStyle name="SAPBEXaggDataEmph 6 5 10" xfId="21198" xr:uid="{C5D842D0-AB7C-4904-B637-951F76ED6CA4}"/>
    <cellStyle name="SAPBEXaggDataEmph 6 5 11" xfId="23148" xr:uid="{7A5A14DE-4A57-45C7-86E2-278257F74ABF}"/>
    <cellStyle name="SAPBEXaggDataEmph 6 5 12" xfId="24829" xr:uid="{25CE64D0-180D-494E-A4A4-08CA810581C0}"/>
    <cellStyle name="SAPBEXaggDataEmph 6 5 13" xfId="26129" xr:uid="{A02F45FD-24B8-4E9D-843E-D7891165D7B3}"/>
    <cellStyle name="SAPBEXaggDataEmph 6 5 14" xfId="27921" xr:uid="{FB19A545-3931-4EE9-910B-6D8DC06FC242}"/>
    <cellStyle name="SAPBEXaggDataEmph 6 5 15" xfId="29691" xr:uid="{1EFF54FD-3AB4-4878-9355-824351A72B90}"/>
    <cellStyle name="SAPBEXaggDataEmph 6 5 16" xfId="31440" xr:uid="{35846596-A49B-4EFC-A544-33C02D14319E}"/>
    <cellStyle name="SAPBEXaggDataEmph 6 5 17" xfId="33168" xr:uid="{1B243BA6-BFA2-4912-B70D-F7952FC4C662}"/>
    <cellStyle name="SAPBEXaggDataEmph 6 5 18" xfId="34858" xr:uid="{C6208845-35EB-4CFA-89C3-D382002CAFC3}"/>
    <cellStyle name="SAPBEXaggDataEmph 6 5 2" xfId="5792" xr:uid="{DAC91549-13CB-4645-AF7F-F6A5C23C65F0}"/>
    <cellStyle name="SAPBEXaggDataEmph 6 5 3" xfId="7285" xr:uid="{C40E8ACD-958E-4C9E-BB75-2E8E6F3F4602}"/>
    <cellStyle name="SAPBEXaggDataEmph 6 5 4" xfId="9140" xr:uid="{427D19F0-913B-44F2-998C-01B97CEB1443}"/>
    <cellStyle name="SAPBEXaggDataEmph 6 5 5" xfId="10990" xr:uid="{D7656F4B-6D6E-4388-AF2A-97B76A03AEE1}"/>
    <cellStyle name="SAPBEXaggDataEmph 6 5 6" xfId="12994" xr:uid="{E85B75EE-3FB5-4A50-B8C1-28947034B300}"/>
    <cellStyle name="SAPBEXaggDataEmph 6 5 7" xfId="15002" xr:uid="{0DC68710-DF0B-4CA7-99FC-EB28DFC0E49C}"/>
    <cellStyle name="SAPBEXaggDataEmph 6 5 8" xfId="17130" xr:uid="{002B96F3-0132-45D9-96CD-AA8216C4DB7D}"/>
    <cellStyle name="SAPBEXaggDataEmph 6 5 9" xfId="19257" xr:uid="{97995D9D-346C-4710-88B7-B553A9D49C4C}"/>
    <cellStyle name="SAPBEXaggDataEmph 6 6" xfId="2585" xr:uid="{67BEEC83-6F47-435E-B2D9-31AEE31CE941}"/>
    <cellStyle name="SAPBEXaggDataEmph 6 7" xfId="4762" xr:uid="{6459C1BA-B490-48A7-AF74-85508FC6B29F}"/>
    <cellStyle name="SAPBEXaggDataEmph 6 8" xfId="9316" xr:uid="{93C88BFE-6957-449C-BCF8-C072625F377A}"/>
    <cellStyle name="SAPBEXaggDataEmph 6 9" xfId="8285" xr:uid="{89485C13-2F12-432D-B4E9-ED6A1B4D15D2}"/>
    <cellStyle name="SAPBEXaggDataEmph 7" xfId="1150" xr:uid="{CC8CBFD5-5E03-45C8-B1C0-E287F0944DF5}"/>
    <cellStyle name="SAPBEXaggDataEmph 7 10" xfId="16225" xr:uid="{50FD1598-9E1D-4EA8-BF22-DCDE64EEC10A}"/>
    <cellStyle name="SAPBEXaggDataEmph 7 11" xfId="18352" xr:uid="{D7BD390E-6B16-4653-9767-4C8CD476904F}"/>
    <cellStyle name="SAPBEXaggDataEmph 7 12" xfId="20298" xr:uid="{0A0753CC-56D4-4D77-B5A7-3028D39458C4}"/>
    <cellStyle name="SAPBEXaggDataEmph 7 13" xfId="22260" xr:uid="{4B687052-B71F-47B8-80CB-21CFF53DDEC5}"/>
    <cellStyle name="SAPBEXaggDataEmph 7 14" xfId="24056" xr:uid="{34F4E4CA-BFF3-4BFD-8B48-6ABF33C29573}"/>
    <cellStyle name="SAPBEXaggDataEmph 7 15" xfId="14268" xr:uid="{69F2663B-CF1C-47E3-83D6-BE6E6A730A7D}"/>
    <cellStyle name="SAPBEXaggDataEmph 7 16" xfId="27034" xr:uid="{3B4F1D89-BAD0-4E9D-8A16-2D4CF216A83E}"/>
    <cellStyle name="SAPBEXaggDataEmph 7 17" xfId="28820" xr:uid="{9FE35FBA-6276-46B5-AE3F-70DAD6B307DC}"/>
    <cellStyle name="SAPBEXaggDataEmph 7 18" xfId="30584" xr:uid="{CC12781E-8886-4EAC-AAFE-4088FBC40646}"/>
    <cellStyle name="SAPBEXaggDataEmph 7 19" xfId="32323" xr:uid="{80AA853D-1913-4C9C-AF7C-47C685175356}"/>
    <cellStyle name="SAPBEXaggDataEmph 7 2" xfId="4151" xr:uid="{C11F64F3-8463-461C-A72B-40005E9B912E}"/>
    <cellStyle name="SAPBEXaggDataEmph 7 2 10" xfId="21622" xr:uid="{A1103CC6-37E9-4815-93CE-BB3B316DB806}"/>
    <cellStyle name="SAPBEXaggDataEmph 7 2 11" xfId="23556" xr:uid="{3F59771A-9689-4857-B133-A2D32889D66E}"/>
    <cellStyle name="SAPBEXaggDataEmph 7 2 12" xfId="25259" xr:uid="{5975FF50-0498-40E0-B290-6C6D8537F5D5}"/>
    <cellStyle name="SAPBEXaggDataEmph 7 2 13" xfId="26533" xr:uid="{9DF85B69-78CE-4B84-80F2-535F91800CF7}"/>
    <cellStyle name="SAPBEXaggDataEmph 7 2 14" xfId="28319" xr:uid="{18B26568-275D-4BE1-8EF6-085E26FA25EE}"/>
    <cellStyle name="SAPBEXaggDataEmph 7 2 15" xfId="30085" xr:uid="{43176991-EBA6-4DE3-94BC-AA65F823DE78}"/>
    <cellStyle name="SAPBEXaggDataEmph 7 2 16" xfId="31824" xr:uid="{6B87615E-5E1E-465F-8A49-88247AB93013}"/>
    <cellStyle name="SAPBEXaggDataEmph 7 2 17" xfId="33546" xr:uid="{E12746E3-0223-478D-B442-1FB04D32AB8D}"/>
    <cellStyle name="SAPBEXaggDataEmph 7 2 18" xfId="35214" xr:uid="{9EC0EC38-6DDB-4A43-9F87-A1AFEE04DBFC}"/>
    <cellStyle name="SAPBEXaggDataEmph 7 2 2" xfId="6232" xr:uid="{F4CB0857-A42E-4E09-9639-E17E49CFEB4B}"/>
    <cellStyle name="SAPBEXaggDataEmph 7 2 3" xfId="7723" xr:uid="{7FC13B29-9F0C-4D7D-B338-19E2E6B732FA}"/>
    <cellStyle name="SAPBEXaggDataEmph 7 2 4" xfId="9574" xr:uid="{7E7B702D-ECCB-4B51-99C8-36FD09A5F4FF}"/>
    <cellStyle name="SAPBEXaggDataEmph 7 2 5" xfId="11422" xr:uid="{9BE5C06F-8E18-4504-8B82-24E12F287D56}"/>
    <cellStyle name="SAPBEXaggDataEmph 7 2 6" xfId="13433" xr:uid="{888021CE-0116-4955-8593-5E0863B14598}"/>
    <cellStyle name="SAPBEXaggDataEmph 7 2 7" xfId="15433" xr:uid="{2A8138F7-8966-46A7-A522-7C8346F61F11}"/>
    <cellStyle name="SAPBEXaggDataEmph 7 2 8" xfId="17560" xr:uid="{1353AAB2-49E5-41FD-A2C0-6B3A66AFA42C}"/>
    <cellStyle name="SAPBEXaggDataEmph 7 2 9" xfId="19685" xr:uid="{8F934B47-D13E-4D74-B5E9-E43712B1D2A1}"/>
    <cellStyle name="SAPBEXaggDataEmph 7 20" xfId="34040" xr:uid="{92AE77DA-A031-4235-9754-EBE980EA57CE}"/>
    <cellStyle name="SAPBEXaggDataEmph 7 3" xfId="2789" xr:uid="{AF812062-DA31-4166-BAFB-9473C8EAEC1F}"/>
    <cellStyle name="SAPBEXaggDataEmph 7 4" xfId="4885" xr:uid="{65E5D82A-349D-413F-8281-85E5A3B26D55}"/>
    <cellStyle name="SAPBEXaggDataEmph 7 5" xfId="5555" xr:uid="{E19A3711-54E1-4B23-919E-9E6FF0CC4FE9}"/>
    <cellStyle name="SAPBEXaggDataEmph 7 6" xfId="8224" xr:uid="{1D7743FC-9223-4B20-8C93-A2E79FB6F565}"/>
    <cellStyle name="SAPBEXaggDataEmph 7 7" xfId="10076" xr:uid="{363CB46E-9561-4B2B-9304-A17EE64F8CD4}"/>
    <cellStyle name="SAPBEXaggDataEmph 7 8" xfId="12078" xr:uid="{CF824158-1647-4FC9-92F9-A36EB1AC3E27}"/>
    <cellStyle name="SAPBEXaggDataEmph 7 9" xfId="14090" xr:uid="{B9EE619F-5B12-45D4-A5C2-77020A56BC8C}"/>
    <cellStyle name="SAPBEXaggDataEmph 8" xfId="1132" xr:uid="{C15AB0BE-1BD6-4B7C-BA10-05D08C0D072D}"/>
    <cellStyle name="SAPBEXaggDataEmph 8 10" xfId="18334" xr:uid="{4E5B458C-E2CD-4F5A-9BDD-9C35F2087262}"/>
    <cellStyle name="SAPBEXaggDataEmph 8 11" xfId="20280" xr:uid="{5E470F16-C8D5-432A-BA9F-8EB2CE686ED8}"/>
    <cellStyle name="SAPBEXaggDataEmph 8 12" xfId="22242" xr:uid="{2DBFCD44-F13D-4E79-A074-7324EEEEAC77}"/>
    <cellStyle name="SAPBEXaggDataEmph 8 13" xfId="21379" xr:uid="{28FF9589-06BA-4967-BBE2-0A74B8E4C1C6}"/>
    <cellStyle name="SAPBEXaggDataEmph 8 14" xfId="1898" xr:uid="{7C3FDF18-C64C-44F4-8FEF-C89B1240C5BE}"/>
    <cellStyle name="SAPBEXaggDataEmph 8 15" xfId="19442" xr:uid="{1095CD07-5871-42F4-9216-867498440C22}"/>
    <cellStyle name="SAPBEXaggDataEmph 8 16" xfId="26118" xr:uid="{9E9180C0-38F1-43BE-9C45-25CC4C8D1D5C}"/>
    <cellStyle name="SAPBEXaggDataEmph 8 17" xfId="27910" xr:uid="{552770CE-FC15-40CD-AD2F-333F40D08CFE}"/>
    <cellStyle name="SAPBEXaggDataEmph 8 18" xfId="29681" xr:uid="{2ECB1E2D-3CAF-4BC7-8DF4-B97DFE33A604}"/>
    <cellStyle name="SAPBEXaggDataEmph 8 2" xfId="4133" xr:uid="{94FD1198-9C8F-4D98-B4E6-02E0EE97C1F7}"/>
    <cellStyle name="SAPBEXaggDataEmph 8 2 10" xfId="21604" xr:uid="{E2919A8D-3048-42C4-B250-D19D8D18768D}"/>
    <cellStyle name="SAPBEXaggDataEmph 8 2 11" xfId="23538" xr:uid="{04708F5A-A22F-4A3B-BB4A-0541B44EE995}"/>
    <cellStyle name="SAPBEXaggDataEmph 8 2 12" xfId="25241" xr:uid="{1EA600F6-C569-4FCB-9ECA-E841F2278665}"/>
    <cellStyle name="SAPBEXaggDataEmph 8 2 13" xfId="26515" xr:uid="{ED379C66-C838-4DDB-9B42-5A87EEB12175}"/>
    <cellStyle name="SAPBEXaggDataEmph 8 2 14" xfId="28301" xr:uid="{F9AA3B17-2F69-4BCD-A262-C121E92CCB21}"/>
    <cellStyle name="SAPBEXaggDataEmph 8 2 15" xfId="30067" xr:uid="{F94A1970-0840-4875-8426-B5451847AE33}"/>
    <cellStyle name="SAPBEXaggDataEmph 8 2 16" xfId="31806" xr:uid="{DE84C742-2086-40F0-A1CA-D82617955BF8}"/>
    <cellStyle name="SAPBEXaggDataEmph 8 2 17" xfId="33528" xr:uid="{6724E2F1-BDEA-491E-AD26-AE85111FF4F1}"/>
    <cellStyle name="SAPBEXaggDataEmph 8 2 18" xfId="35196" xr:uid="{117199CF-87EF-46A2-8215-66A490C460F6}"/>
    <cellStyle name="SAPBEXaggDataEmph 8 2 2" xfId="6214" xr:uid="{29866062-817F-4E70-9FFF-D1006654C20A}"/>
    <cellStyle name="SAPBEXaggDataEmph 8 2 3" xfId="7705" xr:uid="{FD0DF5A6-48F5-43F1-B778-751EEBD2D3B5}"/>
    <cellStyle name="SAPBEXaggDataEmph 8 2 4" xfId="9556" xr:uid="{CC1C33AF-41A7-40CF-9FD6-C2D3CA78FF67}"/>
    <cellStyle name="SAPBEXaggDataEmph 8 2 5" xfId="11404" xr:uid="{7FCBAE98-CAA3-4A49-8DF8-3D301D7BA7F0}"/>
    <cellStyle name="SAPBEXaggDataEmph 8 2 6" xfId="13415" xr:uid="{4FB7AB63-D6B1-4287-9134-46894F5F2A37}"/>
    <cellStyle name="SAPBEXaggDataEmph 8 2 7" xfId="15415" xr:uid="{D33F13F4-B4DF-40A3-AC0F-15B0309E20FE}"/>
    <cellStyle name="SAPBEXaggDataEmph 8 2 8" xfId="17542" xr:uid="{69DABDAD-31A4-4B9A-9321-67AD6BFAF81C}"/>
    <cellStyle name="SAPBEXaggDataEmph 8 2 9" xfId="19667" xr:uid="{8A7BDE7B-BE29-4FF0-A196-9A1D24E15715}"/>
    <cellStyle name="SAPBEXaggDataEmph 8 3" xfId="2771" xr:uid="{BE6D0384-53B6-41DD-94F5-DB2B184B0AE9}"/>
    <cellStyle name="SAPBEXaggDataEmph 8 4" xfId="2105" xr:uid="{B97DF779-5511-4686-99ED-0F6B5A5752DD}"/>
    <cellStyle name="SAPBEXaggDataEmph 8 5" xfId="1773" xr:uid="{AFBC9A97-CBFF-4395-8EF9-528CEC4093A0}"/>
    <cellStyle name="SAPBEXaggDataEmph 8 6" xfId="5325" xr:uid="{0216B57E-39ED-429E-B1B0-8FDF50A7DD29}"/>
    <cellStyle name="SAPBEXaggDataEmph 8 7" xfId="12060" xr:uid="{0D4D6B2E-E465-4CCA-BC4B-C2473698A9B1}"/>
    <cellStyle name="SAPBEXaggDataEmph 8 8" xfId="14072" xr:uid="{203C504C-C867-4E13-A4F3-1CFE88FE1BDD}"/>
    <cellStyle name="SAPBEXaggDataEmph 8 9" xfId="16207" xr:uid="{939BC299-264A-43FB-99E5-4AC4D729CA78}"/>
    <cellStyle name="SAPBEXaggDataEmph 9" xfId="3336" xr:uid="{1AA4DBE8-71C5-440C-9EEF-D792E78E8E38}"/>
    <cellStyle name="SAPBEXaggDataEmph 9 10" xfId="20835" xr:uid="{BACF961E-3849-4B11-AF7D-602F6B801990}"/>
    <cellStyle name="SAPBEXaggDataEmph 9 11" xfId="22800" xr:uid="{1C6C6CAD-0FC2-4D5F-B607-6B482EA78B01}"/>
    <cellStyle name="SAPBEXaggDataEmph 9 12" xfId="24455" xr:uid="{F0B47624-1ACC-4957-8573-5B14DA34BE35}"/>
    <cellStyle name="SAPBEXaggDataEmph 9 13" xfId="25778" xr:uid="{5A278771-EDD5-4078-9FE5-40A580D5ABA4}"/>
    <cellStyle name="SAPBEXaggDataEmph 9 14" xfId="27574" xr:uid="{4CC9D9BB-49D3-42A5-B21B-C644FA024A51}"/>
    <cellStyle name="SAPBEXaggDataEmph 9 15" xfId="29357" xr:uid="{ECE92A81-66EF-457E-8559-010AA6221DFE}"/>
    <cellStyle name="SAPBEXaggDataEmph 9 16" xfId="31117" xr:uid="{CF1D37B1-F235-4929-A297-D037F7FD5996}"/>
    <cellStyle name="SAPBEXaggDataEmph 9 17" xfId="32849" xr:uid="{1D52A139-D952-4CB1-A01F-721121DD33F9}"/>
    <cellStyle name="SAPBEXaggDataEmph 9 18" xfId="34561" xr:uid="{2A3AC79E-6A15-422B-B90B-A184A01E6E2E}"/>
    <cellStyle name="SAPBEXaggDataEmph 9 2" xfId="5417" xr:uid="{F8F45F2A-E16C-4D5C-AF8C-E2503A462C15}"/>
    <cellStyle name="SAPBEXaggDataEmph 9 3" xfId="6911" xr:uid="{FEBD4945-E576-492E-9361-82B232DA0C88}"/>
    <cellStyle name="SAPBEXaggDataEmph 9 4" xfId="8770" xr:uid="{6D1ABFA7-5652-4F77-8875-20A89D65C803}"/>
    <cellStyle name="SAPBEXaggDataEmph 9 5" xfId="10623" xr:uid="{91EF9112-FBC7-4B09-AA4E-FD5ADC9938ED}"/>
    <cellStyle name="SAPBEXaggDataEmph 9 6" xfId="12623" xr:uid="{7F919CDB-259F-4563-87F0-746586528B4F}"/>
    <cellStyle name="SAPBEXaggDataEmph 9 7" xfId="14632" xr:uid="{6E26DFFC-59F8-488B-984F-0ABF52B261F1}"/>
    <cellStyle name="SAPBEXaggDataEmph 9 8" xfId="16763" xr:uid="{DE912501-789F-4124-80A8-D6EA616E929F}"/>
    <cellStyle name="SAPBEXaggDataEmph 9 9" xfId="18893" xr:uid="{1391B0DC-56BF-4273-BBCA-2040D635CCF3}"/>
    <cellStyle name="SAPBEXaggItem" xfId="474" xr:uid="{4FD3F9CE-89D8-4421-A606-377141D33BF2}"/>
    <cellStyle name="SAPBEXaggItem 10" xfId="13209" xr:uid="{E985C2D3-3AC6-4EE2-93B5-F95BCBC5CCA7}"/>
    <cellStyle name="SAPBEXaggItem 11" xfId="14994" xr:uid="{6DE297E9-6E43-44A6-9BB0-537A93CFFADD}"/>
    <cellStyle name="SAPBEXaggItem 2" xfId="475" xr:uid="{70CA6570-8745-4624-917E-0C3E235C82CB}"/>
    <cellStyle name="SAPBEXaggItem 2 2" xfId="777" xr:uid="{3340C151-6B36-4F49-96D5-55AD5C6A13F0}"/>
    <cellStyle name="SAPBEXaggItem 2 2 10" xfId="12631" xr:uid="{73AFFA62-9076-4FAD-90A7-2C7BDD59DBCB}"/>
    <cellStyle name="SAPBEXaggItem 2 2 11" xfId="7000" xr:uid="{0693ABEB-DD7A-4E22-B35B-213BD3ED1465}"/>
    <cellStyle name="SAPBEXaggItem 2 2 12" xfId="18275" xr:uid="{D7C61F87-6318-4ED5-AD90-8F67E73777F2}"/>
    <cellStyle name="SAPBEXaggItem 2 2 2" xfId="1386" xr:uid="{69E1A362-F4E1-4A0D-B744-84D7D0F945E7}"/>
    <cellStyle name="SAPBEXaggItem 2 2 2 10" xfId="18586" xr:uid="{B06BF759-B41E-45A6-AD3D-4F12BCDF45DE}"/>
    <cellStyle name="SAPBEXaggItem 2 2 2 11" xfId="20533" xr:uid="{007455AD-CB50-40BB-B944-BE857FB3FF08}"/>
    <cellStyle name="SAPBEXaggItem 2 2 2 12" xfId="22495" xr:uid="{3828392D-03B5-446D-9EE0-85731F0B6100}"/>
    <cellStyle name="SAPBEXaggItem 2 2 2 13" xfId="14293" xr:uid="{350DB10B-5878-40FB-A3B9-C4A1B2AC5111}"/>
    <cellStyle name="SAPBEXaggItem 2 2 2 14" xfId="27269" xr:uid="{2F6872D8-8D42-4079-941E-1CD692DA607E}"/>
    <cellStyle name="SAPBEXaggItem 2 2 2 15" xfId="29054" xr:uid="{98E1879E-3E2D-413A-9458-2AEBC643BC1B}"/>
    <cellStyle name="SAPBEXaggItem 2 2 2 16" xfId="30817" xr:uid="{78D002EF-3863-458A-99DC-79C56D55FBFB}"/>
    <cellStyle name="SAPBEXaggItem 2 2 2 17" xfId="32555" xr:uid="{AA0BE34E-6FAA-4C83-B6F2-BC5127B07F8C}"/>
    <cellStyle name="SAPBEXaggItem 2 2 2 18" xfId="34271" xr:uid="{3ED3B3D2-AC0F-4937-B713-93DE09A19A43}"/>
    <cellStyle name="SAPBEXaggItem 2 2 2 2" xfId="4384" xr:uid="{769B9D41-C7E0-447B-8D30-BF56075B4B2F}"/>
    <cellStyle name="SAPBEXaggItem 2 2 2 2 10" xfId="21855" xr:uid="{4B8A90AC-DC1D-487F-87AF-58ED1B801AFB}"/>
    <cellStyle name="SAPBEXaggItem 2 2 2 2 11" xfId="23789" xr:uid="{E91F6B59-847B-4A65-878B-184BFEF0E21D}"/>
    <cellStyle name="SAPBEXaggItem 2 2 2 2 12" xfId="25491" xr:uid="{F2C2682E-2FE0-45C5-806A-21B5F3F99E10}"/>
    <cellStyle name="SAPBEXaggItem 2 2 2 2 13" xfId="26766" xr:uid="{FB68B1E8-22D3-4CFB-9106-312C84D952D7}"/>
    <cellStyle name="SAPBEXaggItem 2 2 2 2 14" xfId="28552" xr:uid="{121674BD-CBF6-45B8-B358-71054E497CEF}"/>
    <cellStyle name="SAPBEXaggItem 2 2 2 2 15" xfId="30317" xr:uid="{029D9DE5-31FA-4AA3-AD77-F54FF42AF172}"/>
    <cellStyle name="SAPBEXaggItem 2 2 2 2 16" xfId="32056" xr:uid="{A8D01F17-300B-48FF-A761-FD83E69C2B11}"/>
    <cellStyle name="SAPBEXaggItem 2 2 2 2 17" xfId="33777" xr:uid="{D4947FEA-38BA-4598-AF8F-BD5491253BED}"/>
    <cellStyle name="SAPBEXaggItem 2 2 2 2 18" xfId="35445" xr:uid="{AA7EC6F4-C842-499E-BDE2-D5ACAD81FB2B}"/>
    <cellStyle name="SAPBEXaggItem 2 2 2 2 2" xfId="6465" xr:uid="{B1BDD94B-AB6B-48FD-9899-847E7323E761}"/>
    <cellStyle name="SAPBEXaggItem 2 2 2 2 3" xfId="7955" xr:uid="{45130BC0-DADE-4BDF-81D3-676E3471CB11}"/>
    <cellStyle name="SAPBEXaggItem 2 2 2 2 4" xfId="9807" xr:uid="{B4236582-9442-477E-AA56-7763FAAAD995}"/>
    <cellStyle name="SAPBEXaggItem 2 2 2 2 5" xfId="11655" xr:uid="{94744DD9-FA07-4F70-AF55-B8BB487AF689}"/>
    <cellStyle name="SAPBEXaggItem 2 2 2 2 6" xfId="13666" xr:uid="{2C4DD3C8-B322-428E-A9E3-86DF7B41A4A7}"/>
    <cellStyle name="SAPBEXaggItem 2 2 2 2 7" xfId="15666" xr:uid="{DCA9AFF1-DA3E-4D9F-9513-9A44C8E374B6}"/>
    <cellStyle name="SAPBEXaggItem 2 2 2 2 8" xfId="17793" xr:uid="{087D2CE1-4746-4FEC-910E-19140DED18D5}"/>
    <cellStyle name="SAPBEXaggItem 2 2 2 2 9" xfId="19918" xr:uid="{A57607FA-D563-49A2-A7A9-B745F2F8773A}"/>
    <cellStyle name="SAPBEXaggItem 2 2 2 3" xfId="3025" xr:uid="{0627B23D-D749-4B1D-8EE7-3D1840F0A2B9}"/>
    <cellStyle name="SAPBEXaggItem 2 2 2 4" xfId="5590" xr:uid="{8C98B38D-4934-43D8-BC14-B71F7B435089}"/>
    <cellStyle name="SAPBEXaggItem 2 2 2 5" xfId="8459" xr:uid="{5DC363BE-606C-44A6-9A4A-E301DE5F1759}"/>
    <cellStyle name="SAPBEXaggItem 2 2 2 6" xfId="10312" xr:uid="{EC4DB023-CC65-456E-A6A6-5DE53BA53A20}"/>
    <cellStyle name="SAPBEXaggItem 2 2 2 7" xfId="12314" xr:uid="{EDEE3F05-36BD-452E-934F-A8ABD6EF3C8D}"/>
    <cellStyle name="SAPBEXaggItem 2 2 2 8" xfId="14326" xr:uid="{1D4D9410-F4C7-47A5-BD13-530F36C097D4}"/>
    <cellStyle name="SAPBEXaggItem 2 2 2 9" xfId="16459" xr:uid="{1D786305-940B-4789-B074-880D332D02FB}"/>
    <cellStyle name="SAPBEXaggItem 2 2 3" xfId="1359" xr:uid="{2D176A64-DC38-467F-B5ED-431543392817}"/>
    <cellStyle name="SAPBEXaggItem 2 2 3 10" xfId="18559" xr:uid="{839D609F-FEDC-4592-B94B-209F94E3F813}"/>
    <cellStyle name="SAPBEXaggItem 2 2 3 11" xfId="20507" xr:uid="{A0F42CBB-8847-4181-B54C-C80B0BEAF962}"/>
    <cellStyle name="SAPBEXaggItem 2 2 3 12" xfId="22468" xr:uid="{7D60A5E9-CCC5-44DA-989F-E9807DCD0CBB}"/>
    <cellStyle name="SAPBEXaggItem 2 2 3 13" xfId="10581" xr:uid="{CB164D1B-EBF7-46A6-813C-61FB9D6282D3}"/>
    <cellStyle name="SAPBEXaggItem 2 2 3 14" xfId="27242" xr:uid="{2A27BA66-EA61-47C8-A91E-D864DFD02D3C}"/>
    <cellStyle name="SAPBEXaggItem 2 2 3 15" xfId="29028" xr:uid="{9B42FDC2-B8E7-460E-96A7-131704F19FB1}"/>
    <cellStyle name="SAPBEXaggItem 2 2 3 16" xfId="30791" xr:uid="{34BE0AFC-138D-4CA6-9280-2476265BC06C}"/>
    <cellStyle name="SAPBEXaggItem 2 2 3 17" xfId="32529" xr:uid="{170B0AB8-7E2B-410F-922C-C675F43B2A85}"/>
    <cellStyle name="SAPBEXaggItem 2 2 3 18" xfId="34245" xr:uid="{B4686EC8-7263-44DE-AAC5-59A7D5A30980}"/>
    <cellStyle name="SAPBEXaggItem 2 2 3 2" xfId="4357" xr:uid="{A4755044-01D6-42F8-B0DA-AD9ACD1BE352}"/>
    <cellStyle name="SAPBEXaggItem 2 2 3 2 10" xfId="21828" xr:uid="{EEF31D75-4280-49ED-AC09-D1EB7F2A4A48}"/>
    <cellStyle name="SAPBEXaggItem 2 2 3 2 11" xfId="23762" xr:uid="{840F49D0-A4C3-43CA-9FEE-944E69A19913}"/>
    <cellStyle name="SAPBEXaggItem 2 2 3 2 12" xfId="25464" xr:uid="{E4DFB712-A3D7-401D-A7F6-6CF5252524F5}"/>
    <cellStyle name="SAPBEXaggItem 2 2 3 2 13" xfId="26739" xr:uid="{91553808-F045-4302-B43B-6D3A346FEF53}"/>
    <cellStyle name="SAPBEXaggItem 2 2 3 2 14" xfId="28525" xr:uid="{5E07B7CA-D91F-4BB6-9306-EF57CBAE12F1}"/>
    <cellStyle name="SAPBEXaggItem 2 2 3 2 15" xfId="30291" xr:uid="{B9E925C0-744D-46E4-8E93-7609069E6F88}"/>
    <cellStyle name="SAPBEXaggItem 2 2 3 2 16" xfId="32030" xr:uid="{C4589CA5-705C-4FFC-8CF6-E21B010E1F05}"/>
    <cellStyle name="SAPBEXaggItem 2 2 3 2 17" xfId="33751" xr:uid="{F30B0B9A-0852-45D0-A447-EF237E3C1C4A}"/>
    <cellStyle name="SAPBEXaggItem 2 2 3 2 18" xfId="35419" xr:uid="{FB329BEB-5E43-46A4-A015-28DBCB1C3F91}"/>
    <cellStyle name="SAPBEXaggItem 2 2 3 2 2" xfId="6438" xr:uid="{F8C45E4A-55B7-49DB-98C6-1A95F1EC8A57}"/>
    <cellStyle name="SAPBEXaggItem 2 2 3 2 3" xfId="7929" xr:uid="{6C9BB24F-4B24-422D-AE68-4337DE046F8F}"/>
    <cellStyle name="SAPBEXaggItem 2 2 3 2 4" xfId="9780" xr:uid="{BF94FE35-3AA4-462E-842F-FB57FA256498}"/>
    <cellStyle name="SAPBEXaggItem 2 2 3 2 5" xfId="11628" xr:uid="{C5B7B504-0A6C-472A-905C-BDE54E17CA34}"/>
    <cellStyle name="SAPBEXaggItem 2 2 3 2 6" xfId="13639" xr:uid="{D2F1CA9A-408B-40CC-9CA4-0949F3CF854C}"/>
    <cellStyle name="SAPBEXaggItem 2 2 3 2 7" xfId="15639" xr:uid="{F7AE0DF7-BC36-4D05-A90D-5D4FE1FF856F}"/>
    <cellStyle name="SAPBEXaggItem 2 2 3 2 8" xfId="17766" xr:uid="{38DE3503-F3D0-467E-9E6E-62E7FEDA766D}"/>
    <cellStyle name="SAPBEXaggItem 2 2 3 2 9" xfId="19891" xr:uid="{DD34F8F4-0907-496F-9B6C-703C206209BF}"/>
    <cellStyle name="SAPBEXaggItem 2 2 3 3" xfId="2998" xr:uid="{E08C230F-A029-4A50-988F-290411124C4B}"/>
    <cellStyle name="SAPBEXaggItem 2 2 3 4" xfId="5972" xr:uid="{4DAD256A-36AA-4BCF-AE59-9771AC087C95}"/>
    <cellStyle name="SAPBEXaggItem 2 2 3 5" xfId="8432" xr:uid="{0B53F34B-DD0C-493A-B41C-673E40F58FAB}"/>
    <cellStyle name="SAPBEXaggItem 2 2 3 6" xfId="10285" xr:uid="{9AC9C859-E6BB-403C-BD55-0569CD3474AE}"/>
    <cellStyle name="SAPBEXaggItem 2 2 3 7" xfId="12287" xr:uid="{A95D1E05-096F-4115-9648-406112FE88A6}"/>
    <cellStyle name="SAPBEXaggItem 2 2 3 8" xfId="14299" xr:uid="{2EE76569-446C-49BC-9AA7-4DB38A5A6AB9}"/>
    <cellStyle name="SAPBEXaggItem 2 2 3 9" xfId="16432" xr:uid="{827DEDA2-6279-4662-B13A-C98815BFFCF7}"/>
    <cellStyle name="SAPBEXaggItem 2 2 4" xfId="3528" xr:uid="{8F5DB28B-BA0D-4679-8C00-444A2A08C30B}"/>
    <cellStyle name="SAPBEXaggItem 2 2 4 10" xfId="21018" xr:uid="{37943113-E1DB-4F98-BCD6-5ED8E9A22B1C}"/>
    <cellStyle name="SAPBEXaggItem 2 2 4 11" xfId="22972" xr:uid="{599AA775-147F-4C99-B755-E5A5DBAEA839}"/>
    <cellStyle name="SAPBEXaggItem 2 2 4 12" xfId="24646" xr:uid="{8D3E8A5E-9D78-4EBD-A0C3-8DD982774BF0}"/>
    <cellStyle name="SAPBEXaggItem 2 2 4 13" xfId="25951" xr:uid="{D542AD64-898F-4E8F-9E20-59160BF09E13}"/>
    <cellStyle name="SAPBEXaggItem 2 2 4 14" xfId="27744" xr:uid="{54F8728F-2384-4EB2-9BBC-BCD54C298E00}"/>
    <cellStyle name="SAPBEXaggItem 2 2 4 15" xfId="29517" xr:uid="{2CE1ACAF-A0D4-4716-A9DE-8938F9FA534F}"/>
    <cellStyle name="SAPBEXaggItem 2 2 4 16" xfId="31272" xr:uid="{CEB7C0EB-368C-42D0-86BD-87A49D630248}"/>
    <cellStyle name="SAPBEXaggItem 2 2 4 17" xfId="33002" xr:uid="{0664684A-DC92-4E76-8FB3-117A6D557BCC}"/>
    <cellStyle name="SAPBEXaggItem 2 2 4 18" xfId="34693" xr:uid="{AFF55EBC-9891-4AE3-8B53-5466AB8D0720}"/>
    <cellStyle name="SAPBEXaggItem 2 2 4 2" xfId="5609" xr:uid="{E930C987-C334-4A1F-9245-6A2ED6277B79}"/>
    <cellStyle name="SAPBEXaggItem 2 2 4 3" xfId="7102" xr:uid="{D7F93D03-0878-41AB-AD38-C15A2BAA3221}"/>
    <cellStyle name="SAPBEXaggItem 2 2 4 4" xfId="8959" xr:uid="{D80F01B1-C256-40EE-88E6-EC079BBC349A}"/>
    <cellStyle name="SAPBEXaggItem 2 2 4 5" xfId="10811" xr:uid="{6260C8F9-80D5-4B28-9154-CB44708CCE65}"/>
    <cellStyle name="SAPBEXaggItem 2 2 4 6" xfId="12811" xr:uid="{87B3462E-2589-40D5-8C21-9790511C73DE}"/>
    <cellStyle name="SAPBEXaggItem 2 2 4 7" xfId="14819" xr:uid="{CD1E6657-8199-4123-94D2-62F34FCAAE84}"/>
    <cellStyle name="SAPBEXaggItem 2 2 4 8" xfId="16950" xr:uid="{590F0136-017E-458D-8F7F-2CF69B56C4A9}"/>
    <cellStyle name="SAPBEXaggItem 2 2 4 9" xfId="19076" xr:uid="{82CD4E03-9479-4804-B482-56F5A5CE07CF}"/>
    <cellStyle name="SAPBEXaggItem 2 2 5" xfId="3717" xr:uid="{5FB5D6D4-8966-46CA-9DF9-EB8D88FFEFFD}"/>
    <cellStyle name="SAPBEXaggItem 2 2 5 10" xfId="21204" xr:uid="{4A49E207-E390-45C1-AF00-4EFBEBD778AB}"/>
    <cellStyle name="SAPBEXaggItem 2 2 5 11" xfId="23154" xr:uid="{0044A36C-6A60-43D9-AF21-D36454D825C4}"/>
    <cellStyle name="SAPBEXaggItem 2 2 5 12" xfId="24835" xr:uid="{469318D8-6E95-40FF-9795-E039452EBFAD}"/>
    <cellStyle name="SAPBEXaggItem 2 2 5 13" xfId="26135" xr:uid="{BDFCAAA8-B46C-44D0-A5C3-B1F8334C23BA}"/>
    <cellStyle name="SAPBEXaggItem 2 2 5 14" xfId="27927" xr:uid="{9E619C02-CA54-40D5-8C16-5376868739FE}"/>
    <cellStyle name="SAPBEXaggItem 2 2 5 15" xfId="29697" xr:uid="{A5E49349-7B4F-48F8-8E00-8654FC34B5C8}"/>
    <cellStyle name="SAPBEXaggItem 2 2 5 16" xfId="31446" xr:uid="{B9A291D4-A5E6-4D52-BD4E-25FC50E61916}"/>
    <cellStyle name="SAPBEXaggItem 2 2 5 17" xfId="33174" xr:uid="{4EA86DB5-60D0-4678-8A67-17FBF74CC0F4}"/>
    <cellStyle name="SAPBEXaggItem 2 2 5 18" xfId="34864" xr:uid="{71F69C16-9189-42B1-967A-01EDD5504903}"/>
    <cellStyle name="SAPBEXaggItem 2 2 5 2" xfId="5798" xr:uid="{BC06DF91-FC21-4EBC-A0BA-ABCCF14022AD}"/>
    <cellStyle name="SAPBEXaggItem 2 2 5 3" xfId="7291" xr:uid="{5A1A45B5-5DD7-4224-8BCA-211818C9DE2F}"/>
    <cellStyle name="SAPBEXaggItem 2 2 5 4" xfId="9146" xr:uid="{8B65C2E2-CF21-4313-B9F2-13EEC953669B}"/>
    <cellStyle name="SAPBEXaggItem 2 2 5 5" xfId="10996" xr:uid="{785B4BC4-5A83-4775-8ADA-10F9721F8F66}"/>
    <cellStyle name="SAPBEXaggItem 2 2 5 6" xfId="13000" xr:uid="{170CF00D-37FB-437D-BD82-A4AC95DD1C0E}"/>
    <cellStyle name="SAPBEXaggItem 2 2 5 7" xfId="15008" xr:uid="{62C1DE95-8480-4587-9D85-4449FC4DA69E}"/>
    <cellStyle name="SAPBEXaggItem 2 2 5 8" xfId="17136" xr:uid="{3914064B-9DCF-4769-BD44-F5450C5C017F}"/>
    <cellStyle name="SAPBEXaggItem 2 2 5 9" xfId="19263" xr:uid="{B3209AD2-10DB-4A40-A59F-8A673E813F26}"/>
    <cellStyle name="SAPBEXaggItem 2 2 6" xfId="1691" xr:uid="{D319CE32-A6FC-4DA9-8098-2BBA1C08B7CC}"/>
    <cellStyle name="SAPBEXaggItem 2 2 7" xfId="9133" xr:uid="{ACBF8BE3-C92B-405B-944A-D42A04264DDB}"/>
    <cellStyle name="SAPBEXaggItem 2 2 8" xfId="11154" xr:uid="{AA73D314-0C8E-440A-BCC0-E343E440AC55}"/>
    <cellStyle name="SAPBEXaggItem 2 2 9" xfId="13158" xr:uid="{CE9E2EDC-B0E8-4D27-BD08-28A8751F1064}"/>
    <cellStyle name="SAPBEXaggItem 2 3" xfId="1156" xr:uid="{131BB214-98F1-4485-8655-857DB2CE25B3}"/>
    <cellStyle name="SAPBEXaggItem 2 3 10" xfId="16231" xr:uid="{0FA8FB5D-E056-41B9-86C5-B8A77BD15500}"/>
    <cellStyle name="SAPBEXaggItem 2 3 11" xfId="18358" xr:uid="{E207E695-214F-4492-B74B-EF92A5ADC154}"/>
    <cellStyle name="SAPBEXaggItem 2 3 12" xfId="20304" xr:uid="{8C3D82D1-0D5C-4115-BFFC-4A0686D4622B}"/>
    <cellStyle name="SAPBEXaggItem 2 3 13" xfId="22266" xr:uid="{CB62B2B6-2EBD-4FEE-941B-6D67D3796EBE}"/>
    <cellStyle name="SAPBEXaggItem 2 3 14" xfId="24062" xr:uid="{F6E84D7C-EA1B-47CA-A16C-CAAE4E01025B}"/>
    <cellStyle name="SAPBEXaggItem 2 3 15" xfId="16690" xr:uid="{89352D71-1FB1-40AA-94B2-22DBC47FFAFF}"/>
    <cellStyle name="SAPBEXaggItem 2 3 16" xfId="27040" xr:uid="{4E5EFBBB-D615-42DD-B6D3-50668C572EAC}"/>
    <cellStyle name="SAPBEXaggItem 2 3 17" xfId="28826" xr:uid="{52B562D5-DA3F-4487-AA1E-FFFBFD358BD1}"/>
    <cellStyle name="SAPBEXaggItem 2 3 18" xfId="30590" xr:uid="{E1D5C3C5-6D6B-465B-83B3-F56BCBD4EE5E}"/>
    <cellStyle name="SAPBEXaggItem 2 3 19" xfId="32329" xr:uid="{0BD4CC9E-5DDC-4598-8844-6E9EDC94420F}"/>
    <cellStyle name="SAPBEXaggItem 2 3 2" xfId="4157" xr:uid="{2ADCDA5A-6984-4C82-A286-7E10B9B7315C}"/>
    <cellStyle name="SAPBEXaggItem 2 3 2 10" xfId="21628" xr:uid="{62518BA9-5376-4D9F-892F-4514C839D703}"/>
    <cellStyle name="SAPBEXaggItem 2 3 2 11" xfId="23562" xr:uid="{0C024149-8ABA-4E01-A91D-088FCE1CBFE9}"/>
    <cellStyle name="SAPBEXaggItem 2 3 2 12" xfId="25265" xr:uid="{A4C9F3F7-2DF4-4645-BB8D-1D3F24167013}"/>
    <cellStyle name="SAPBEXaggItem 2 3 2 13" xfId="26539" xr:uid="{6F188101-6401-47F2-80EE-E83BB6511064}"/>
    <cellStyle name="SAPBEXaggItem 2 3 2 14" xfId="28325" xr:uid="{B5D12822-43F5-43A6-99CE-84595821D4AB}"/>
    <cellStyle name="SAPBEXaggItem 2 3 2 15" xfId="30091" xr:uid="{D9289C25-C0DD-4842-A85B-8B834F7B1D3D}"/>
    <cellStyle name="SAPBEXaggItem 2 3 2 16" xfId="31830" xr:uid="{8B6B408F-7A75-4970-8EDE-397C99FDC916}"/>
    <cellStyle name="SAPBEXaggItem 2 3 2 17" xfId="33552" xr:uid="{E5972FAA-7712-49AB-8FBE-8D02699F28D6}"/>
    <cellStyle name="SAPBEXaggItem 2 3 2 18" xfId="35220" xr:uid="{CC33C77C-65E9-4758-96E0-0BF4094E911F}"/>
    <cellStyle name="SAPBEXaggItem 2 3 2 2" xfId="6238" xr:uid="{91C19C82-A015-4AF6-A02B-D10F8466DF5E}"/>
    <cellStyle name="SAPBEXaggItem 2 3 2 3" xfId="7729" xr:uid="{EA52BA86-5827-44A7-9E13-A5304211696C}"/>
    <cellStyle name="SAPBEXaggItem 2 3 2 4" xfId="9580" xr:uid="{1FDEF0F7-E365-4260-BF32-E2B036A4DEB2}"/>
    <cellStyle name="SAPBEXaggItem 2 3 2 5" xfId="11428" xr:uid="{144FEB5A-8DEF-4ACA-9961-C18CE9E3C25E}"/>
    <cellStyle name="SAPBEXaggItem 2 3 2 6" xfId="13439" xr:uid="{998A62E2-9E3B-4FD7-BD74-2AA19EE6FC33}"/>
    <cellStyle name="SAPBEXaggItem 2 3 2 7" xfId="15439" xr:uid="{9721FD69-F527-4959-9020-38FCA70752E1}"/>
    <cellStyle name="SAPBEXaggItem 2 3 2 8" xfId="17566" xr:uid="{6716EC47-59C1-4CD3-A54D-F08965812CE2}"/>
    <cellStyle name="SAPBEXaggItem 2 3 2 9" xfId="19691" xr:uid="{FFC754CA-C59B-49C8-860F-7841F63D505A}"/>
    <cellStyle name="SAPBEXaggItem 2 3 20" xfId="34046" xr:uid="{9E27731C-E782-4726-AD3F-BD45622D570F}"/>
    <cellStyle name="SAPBEXaggItem 2 3 3" xfId="2795" xr:uid="{B9D9B53B-C632-4109-B158-E5A429A44814}"/>
    <cellStyle name="SAPBEXaggItem 2 3 4" xfId="4891" xr:uid="{C4C481E0-7535-4C48-B88D-DBE124727302}"/>
    <cellStyle name="SAPBEXaggItem 2 3 5" xfId="5266" xr:uid="{1D9DFE42-7153-4FAC-870F-BA768DB0F0BF}"/>
    <cellStyle name="SAPBEXaggItem 2 3 6" xfId="8230" xr:uid="{CA0CAEFD-6E16-496E-9190-73117DA7D317}"/>
    <cellStyle name="SAPBEXaggItem 2 3 7" xfId="10082" xr:uid="{302985EB-B1B6-4056-AD80-5849172B1852}"/>
    <cellStyle name="SAPBEXaggItem 2 3 8" xfId="12084" xr:uid="{41E4BDB0-6C65-4B32-923C-21F682D3BDEC}"/>
    <cellStyle name="SAPBEXaggItem 2 3 9" xfId="14096" xr:uid="{149EDDB1-C863-40C3-AD33-9D436C0D02E4}"/>
    <cellStyle name="SAPBEXaggItem 2 4" xfId="1325" xr:uid="{3E059CC1-1F62-4AD6-AEE8-03436A130439}"/>
    <cellStyle name="SAPBEXaggItem 2 4 10" xfId="18527" xr:uid="{3A4E9E70-BF8B-43DC-A373-5F6A62C9E282}"/>
    <cellStyle name="SAPBEXaggItem 2 4 11" xfId="20473" xr:uid="{CE97D483-80CB-43BE-ABFA-DB9B519AF146}"/>
    <cellStyle name="SAPBEXaggItem 2 4 12" xfId="22435" xr:uid="{1B0A3CB7-FCBA-46FE-9AE6-A2190B2CC476}"/>
    <cellStyle name="SAPBEXaggItem 2 4 13" xfId="12007" xr:uid="{BB888B74-45A8-4A08-8F13-2717DFB1F3BC}"/>
    <cellStyle name="SAPBEXaggItem 2 4 14" xfId="27209" xr:uid="{02768431-20B5-4EE7-8BE2-BA61BFF4C2D6}"/>
    <cellStyle name="SAPBEXaggItem 2 4 15" xfId="28995" xr:uid="{4360E021-314B-4546-8F6E-6794F185D996}"/>
    <cellStyle name="SAPBEXaggItem 2 4 16" xfId="30759" xr:uid="{50607DF0-646A-414B-A5CE-C568E3A02E96}"/>
    <cellStyle name="SAPBEXaggItem 2 4 17" xfId="32497" xr:uid="{E13C1549-4DD9-40AE-9456-E5C454B7214F}"/>
    <cellStyle name="SAPBEXaggItem 2 4 18" xfId="34214" xr:uid="{18CEF4B3-2BF1-46B4-8A4E-E8FDBBF862CD}"/>
    <cellStyle name="SAPBEXaggItem 2 4 2" xfId="4326" xr:uid="{0CEE0C64-8851-4F0A-925E-639C66D5ED29}"/>
    <cellStyle name="SAPBEXaggItem 2 4 2 10" xfId="21797" xr:uid="{66AF3DC8-1A71-4C15-B79A-68859F60F91A}"/>
    <cellStyle name="SAPBEXaggItem 2 4 2 11" xfId="23731" xr:uid="{4FC3EF6E-6F01-4EE9-93D1-0914E1475CD6}"/>
    <cellStyle name="SAPBEXaggItem 2 4 2 12" xfId="25433" xr:uid="{76647099-538A-4754-BAA5-5C15BDB49120}"/>
    <cellStyle name="SAPBEXaggItem 2 4 2 13" xfId="26708" xr:uid="{B801D7F2-6C39-4675-88AE-7F4C32743C11}"/>
    <cellStyle name="SAPBEXaggItem 2 4 2 14" xfId="28494" xr:uid="{9E5E7762-8F67-4110-A1FC-792B8B42B760}"/>
    <cellStyle name="SAPBEXaggItem 2 4 2 15" xfId="30260" xr:uid="{C1C2B19B-539E-44FA-B372-8673DEBB9E77}"/>
    <cellStyle name="SAPBEXaggItem 2 4 2 16" xfId="31999" xr:uid="{16A97ABC-4B6B-46CE-BAB4-B14290AD4ECC}"/>
    <cellStyle name="SAPBEXaggItem 2 4 2 17" xfId="33720" xr:uid="{0E23F7D2-5C4A-4147-82FD-8AFE4582E00F}"/>
    <cellStyle name="SAPBEXaggItem 2 4 2 18" xfId="35388" xr:uid="{B6B16ACF-97B7-4961-8B23-F859CD84CA68}"/>
    <cellStyle name="SAPBEXaggItem 2 4 2 2" xfId="6407" xr:uid="{044322AF-8BE3-453C-B4A7-C266F558A5B3}"/>
    <cellStyle name="SAPBEXaggItem 2 4 2 3" xfId="7898" xr:uid="{271BD44D-7CD2-4BFC-9D59-EFC79A96843D}"/>
    <cellStyle name="SAPBEXaggItem 2 4 2 4" xfId="9749" xr:uid="{50FCEA9E-808D-4722-A0FE-3C8D5E13C965}"/>
    <cellStyle name="SAPBEXaggItem 2 4 2 5" xfId="11597" xr:uid="{8FB7B5BF-3631-4ADC-B32D-C500C54D4644}"/>
    <cellStyle name="SAPBEXaggItem 2 4 2 6" xfId="13608" xr:uid="{EAA37578-904A-41A6-8968-D4EF5784CB47}"/>
    <cellStyle name="SAPBEXaggItem 2 4 2 7" xfId="15608" xr:uid="{6ECD98A1-DE43-410D-9485-AFB3CA2BC74E}"/>
    <cellStyle name="SAPBEXaggItem 2 4 2 8" xfId="17735" xr:uid="{0E707B2C-52E9-4977-BAE1-589EA79F3484}"/>
    <cellStyle name="SAPBEXaggItem 2 4 2 9" xfId="19860" xr:uid="{C646CF21-3089-4BBE-951E-398A8448D1B9}"/>
    <cellStyle name="SAPBEXaggItem 2 4 3" xfId="2964" xr:uid="{6B7CA26A-58C6-48C2-B1B7-EDFBC9250AB7}"/>
    <cellStyle name="SAPBEXaggItem 2 4 4" xfId="2495" xr:uid="{DC635ADD-F30C-4A7B-85D7-DA46604E567B}"/>
    <cellStyle name="SAPBEXaggItem 2 4 5" xfId="8399" xr:uid="{D311976A-AA55-4897-8D7D-E4E5FAC110FC}"/>
    <cellStyle name="SAPBEXaggItem 2 4 6" xfId="10251" xr:uid="{0D42FEC2-9CE8-418F-9C72-387E7C38288A}"/>
    <cellStyle name="SAPBEXaggItem 2 4 7" xfId="12253" xr:uid="{D6BDE883-DB99-4D6C-AB60-92664B73458B}"/>
    <cellStyle name="SAPBEXaggItem 2 4 8" xfId="14265" xr:uid="{CB602105-74EF-4812-948D-5B4AE65EC0CC}"/>
    <cellStyle name="SAPBEXaggItem 2 4 9" xfId="16400" xr:uid="{5FBD463A-B5D1-4B13-AE39-970C1D68651E}"/>
    <cellStyle name="SAPBEXaggItem 2 5" xfId="3484" xr:uid="{1A2E67C6-7179-484D-82E6-851338A03E7C}"/>
    <cellStyle name="SAPBEXaggItem 2 5 10" xfId="20976" xr:uid="{06E9BC71-214E-49C1-AA1A-EDB64F254697}"/>
    <cellStyle name="SAPBEXaggItem 2 5 11" xfId="22929" xr:uid="{7DA0BDF0-BF77-4B4C-91A3-2EEF73A3E586}"/>
    <cellStyle name="SAPBEXaggItem 2 5 12" xfId="24602" xr:uid="{F482C8C9-FB7C-4794-AC70-DF25E1DA6F68}"/>
    <cellStyle name="SAPBEXaggItem 2 5 13" xfId="25910" xr:uid="{B32FDA18-1DA7-49CA-AA8F-B6B1E52CCE2A}"/>
    <cellStyle name="SAPBEXaggItem 2 5 14" xfId="27704" xr:uid="{A33F47BA-9608-4FD0-B12B-B7DFB43327DF}"/>
    <cellStyle name="SAPBEXaggItem 2 5 15" xfId="29480" xr:uid="{EFAB7F5F-1126-41D5-AB7E-D006A74D882F}"/>
    <cellStyle name="SAPBEXaggItem 2 5 16" xfId="31236" xr:uid="{E9220D1A-C3A5-434D-A30E-C9D56342CE0F}"/>
    <cellStyle name="SAPBEXaggItem 2 5 17" xfId="32966" xr:uid="{27A24269-012B-4B7F-8F79-8D282104B7DB}"/>
    <cellStyle name="SAPBEXaggItem 2 5 18" xfId="34661" xr:uid="{6FFE712D-F7EA-4969-B3A2-42967B4AEA58}"/>
    <cellStyle name="SAPBEXaggItem 2 5 2" xfId="5565" xr:uid="{7985D45E-40C4-415E-9CC1-8A0D80C4E59C}"/>
    <cellStyle name="SAPBEXaggItem 2 5 3" xfId="7058" xr:uid="{B5FABDD0-87E7-4729-993E-A23F3B06C6CC}"/>
    <cellStyle name="SAPBEXaggItem 2 5 4" xfId="8916" xr:uid="{C0B98BF3-80C5-40D5-B803-F9C72CB6E525}"/>
    <cellStyle name="SAPBEXaggItem 2 5 5" xfId="10769" xr:uid="{50F4544E-1C15-405E-818B-4EA7E1415CAB}"/>
    <cellStyle name="SAPBEXaggItem 2 5 6" xfId="12767" xr:uid="{4533AE2C-B5FE-4692-BA7F-258B00F57290}"/>
    <cellStyle name="SAPBEXaggItem 2 5 7" xfId="14778" xr:uid="{0783004A-2326-4D7C-9F7D-B54760CF440A}"/>
    <cellStyle name="SAPBEXaggItem 2 5 8" xfId="16906" xr:uid="{4C859D0D-87C6-4920-A19A-10905DB61C31}"/>
    <cellStyle name="SAPBEXaggItem 2 5 9" xfId="19035" xr:uid="{E9434127-9D54-431A-A6C2-1BD4F6917C8E}"/>
    <cellStyle name="SAPBEXaggItem 2 6" xfId="12711" xr:uid="{0E144940-DF7C-44E4-B959-A44BB96E3884}"/>
    <cellStyle name="SAPBEXaggItem 2 7" xfId="2528" xr:uid="{373A83D9-5659-4FE6-BA70-3D385BB01558}"/>
    <cellStyle name="SAPBEXaggItem 3" xfId="476" xr:uid="{E14282C6-E3AE-45D3-B808-07753BE8B65F}"/>
    <cellStyle name="SAPBEXaggItem 3 2" xfId="778" xr:uid="{85DF5BF2-DBF3-4157-9EA9-5C5384D4AE0B}"/>
    <cellStyle name="SAPBEXaggItem 3 2 10" xfId="12281" xr:uid="{56BCD339-3B2B-4DA9-80EB-DC2C51CEC884}"/>
    <cellStyle name="SAPBEXaggItem 3 2 11" xfId="14969" xr:uid="{F6A51220-F573-47D4-87FC-C279E3145AAB}"/>
    <cellStyle name="SAPBEXaggItem 3 2 12" xfId="2276" xr:uid="{69CAB51F-9CBD-44DD-BC0B-7B4B00657F59}"/>
    <cellStyle name="SAPBEXaggItem 3 2 2" xfId="1387" xr:uid="{6AC0E4E6-B5CF-4A04-8E43-D06222D5733A}"/>
    <cellStyle name="SAPBEXaggItem 3 2 2 10" xfId="18587" xr:uid="{71B16876-5003-447C-9D6C-B57FC09F5F65}"/>
    <cellStyle name="SAPBEXaggItem 3 2 2 11" xfId="20534" xr:uid="{B7ED6FD6-B8DF-4289-A605-CF1A3E218F1C}"/>
    <cellStyle name="SAPBEXaggItem 3 2 2 12" xfId="22496" xr:uid="{F3CFAAE3-65AA-4772-9D41-9E07228934F2}"/>
    <cellStyle name="SAPBEXaggItem 3 2 2 13" xfId="4668" xr:uid="{9EF3C50D-A1F4-4686-B401-16FEBE8F17EB}"/>
    <cellStyle name="SAPBEXaggItem 3 2 2 14" xfId="27270" xr:uid="{D647CEC9-691C-46E0-BFFE-7BBA7F2906CD}"/>
    <cellStyle name="SAPBEXaggItem 3 2 2 15" xfId="29055" xr:uid="{A483BD5D-5D4F-4945-9449-1D6B5FD9E15A}"/>
    <cellStyle name="SAPBEXaggItem 3 2 2 16" xfId="30818" xr:uid="{808F50D8-BB1F-4765-88B9-91D6C6843362}"/>
    <cellStyle name="SAPBEXaggItem 3 2 2 17" xfId="32556" xr:uid="{220D1722-8181-40C6-AD17-F09706BE3F32}"/>
    <cellStyle name="SAPBEXaggItem 3 2 2 18" xfId="34272" xr:uid="{646CC773-2618-4C54-86D5-70144FE31C84}"/>
    <cellStyle name="SAPBEXaggItem 3 2 2 2" xfId="4385" xr:uid="{44DFD837-5DF7-4DC8-AC18-5C0AB198D6CB}"/>
    <cellStyle name="SAPBEXaggItem 3 2 2 2 10" xfId="21856" xr:uid="{169BF7B2-C54B-4F7A-B07E-3C063B51B5F3}"/>
    <cellStyle name="SAPBEXaggItem 3 2 2 2 11" xfId="23790" xr:uid="{049DDF26-5D91-4C8A-9B05-F48CC2292A60}"/>
    <cellStyle name="SAPBEXaggItem 3 2 2 2 12" xfId="25492" xr:uid="{74614BFF-B3D7-4C97-A8D2-AECEF0B57B60}"/>
    <cellStyle name="SAPBEXaggItem 3 2 2 2 13" xfId="26767" xr:uid="{A93C84AA-B313-46D8-822B-BAB97CD3C8A0}"/>
    <cellStyle name="SAPBEXaggItem 3 2 2 2 14" xfId="28553" xr:uid="{0A97E3B0-F1D8-4527-8989-D129595BB16A}"/>
    <cellStyle name="SAPBEXaggItem 3 2 2 2 15" xfId="30318" xr:uid="{3B64E5D2-5E0E-474D-9D87-B802BCA7AE77}"/>
    <cellStyle name="SAPBEXaggItem 3 2 2 2 16" xfId="32057" xr:uid="{F29BA786-1F6A-4A0F-B2B4-AFD6DBA6E8F5}"/>
    <cellStyle name="SAPBEXaggItem 3 2 2 2 17" xfId="33778" xr:uid="{73A3EE57-040B-4D86-910E-0436F1F87ADE}"/>
    <cellStyle name="SAPBEXaggItem 3 2 2 2 18" xfId="35446" xr:uid="{DD22FD7B-5D6F-4BCF-BB43-2EEA4A014FC1}"/>
    <cellStyle name="SAPBEXaggItem 3 2 2 2 2" xfId="6466" xr:uid="{A465D9AF-9A63-4072-961F-79966551BB9F}"/>
    <cellStyle name="SAPBEXaggItem 3 2 2 2 3" xfId="7956" xr:uid="{F40C142A-82AE-4DD4-972D-245273182614}"/>
    <cellStyle name="SAPBEXaggItem 3 2 2 2 4" xfId="9808" xr:uid="{FD17035D-E62D-4A60-BEE9-A91A3FA58B99}"/>
    <cellStyle name="SAPBEXaggItem 3 2 2 2 5" xfId="11656" xr:uid="{422D36B0-A2DA-4904-A017-2C35369F6D31}"/>
    <cellStyle name="SAPBEXaggItem 3 2 2 2 6" xfId="13667" xr:uid="{27CE3187-0A86-4826-823C-BA79837E393C}"/>
    <cellStyle name="SAPBEXaggItem 3 2 2 2 7" xfId="15667" xr:uid="{86B5A298-8F7C-491C-95B8-E047099F7562}"/>
    <cellStyle name="SAPBEXaggItem 3 2 2 2 8" xfId="17794" xr:uid="{55E7BF4B-5C29-44DD-B763-59008ADC6AB8}"/>
    <cellStyle name="SAPBEXaggItem 3 2 2 2 9" xfId="19919" xr:uid="{228D265C-77AA-4D5B-94B3-CDD5EC57E6D7}"/>
    <cellStyle name="SAPBEXaggItem 3 2 2 3" xfId="3026" xr:uid="{EC7CF20E-A2B2-4A53-8598-E83838AF3A47}"/>
    <cellStyle name="SAPBEXaggItem 3 2 2 4" xfId="1979" xr:uid="{23F45615-36F0-44EB-9468-9ACC14848504}"/>
    <cellStyle name="SAPBEXaggItem 3 2 2 5" xfId="8460" xr:uid="{1E6804A4-2AA3-43E3-813B-7D9BB5923F56}"/>
    <cellStyle name="SAPBEXaggItem 3 2 2 6" xfId="10313" xr:uid="{0EB58154-4E95-4708-80D4-0A90C71A48C3}"/>
    <cellStyle name="SAPBEXaggItem 3 2 2 7" xfId="12315" xr:uid="{931B0B1B-306E-4AAB-90FB-AA3B4440C6B7}"/>
    <cellStyle name="SAPBEXaggItem 3 2 2 8" xfId="14327" xr:uid="{106FAC23-E86E-4951-A97C-121DE7DE9F26}"/>
    <cellStyle name="SAPBEXaggItem 3 2 2 9" xfId="16460" xr:uid="{DB541645-C686-4934-A1C7-B5A9979AF2C4}"/>
    <cellStyle name="SAPBEXaggItem 3 2 3" xfId="1095" xr:uid="{185B504A-25DB-49B2-85AC-0C2219ED0982}"/>
    <cellStyle name="SAPBEXaggItem 3 2 3 10" xfId="18297" xr:uid="{E7A8C855-6E2A-4D06-B4B1-19A1C31D717C}"/>
    <cellStyle name="SAPBEXaggItem 3 2 3 11" xfId="20243" xr:uid="{ACA368E9-EC5E-4103-AE26-E3BE14801B20}"/>
    <cellStyle name="SAPBEXaggItem 3 2 3 12" xfId="22205" xr:uid="{CC94EA3D-12BE-4195-B1A0-DDCB04A3A3C4}"/>
    <cellStyle name="SAPBEXaggItem 3 2 3 13" xfId="20992" xr:uid="{524E939D-D87E-4DD1-9DB1-B89AB52F59CB}"/>
    <cellStyle name="SAPBEXaggItem 3 2 3 14" xfId="12675" xr:uid="{3267A161-633F-4082-A3E1-176F84BFA143}"/>
    <cellStyle name="SAPBEXaggItem 3 2 3 15" xfId="24284" xr:uid="{8D4CC158-3ED1-4EC5-B44E-6BD8FF737948}"/>
    <cellStyle name="SAPBEXaggItem 3 2 3 16" xfId="17295" xr:uid="{B0E26E78-37F5-4143-972A-4325611CA12D}"/>
    <cellStyle name="SAPBEXaggItem 3 2 3 17" xfId="22938" xr:uid="{FDB9AF4A-8625-46E4-923C-5AA3771A3351}"/>
    <cellStyle name="SAPBEXaggItem 3 2 3 18" xfId="23315" xr:uid="{817DCCC6-FE04-405D-8B63-3119D7612A18}"/>
    <cellStyle name="SAPBEXaggItem 3 2 3 2" xfId="4097" xr:uid="{749A25C2-E006-4881-A2C9-4193FA7D1C1E}"/>
    <cellStyle name="SAPBEXaggItem 3 2 3 2 10" xfId="21568" xr:uid="{3EACBF8B-E599-4D58-B391-99C38BCEDA9D}"/>
    <cellStyle name="SAPBEXaggItem 3 2 3 2 11" xfId="23502" xr:uid="{B932F889-C893-4FD2-B1AC-575DCB9BA748}"/>
    <cellStyle name="SAPBEXaggItem 3 2 3 2 12" xfId="25206" xr:uid="{441065AB-657A-4DD7-B5F0-819482319D64}"/>
    <cellStyle name="SAPBEXaggItem 3 2 3 2 13" xfId="26480" xr:uid="{EF4258EC-741E-42E0-8263-0A22E2B525EA}"/>
    <cellStyle name="SAPBEXaggItem 3 2 3 2 14" xfId="28266" xr:uid="{0F157568-010F-4C98-8FD0-786877F0B053}"/>
    <cellStyle name="SAPBEXaggItem 3 2 3 2 15" xfId="30032" xr:uid="{BF4464ED-99C0-41E6-B0E2-61C9DCB385D7}"/>
    <cellStyle name="SAPBEXaggItem 3 2 3 2 16" xfId="31771" xr:uid="{96FC39E0-D82F-4169-A4D4-BA89841F6B4C}"/>
    <cellStyle name="SAPBEXaggItem 3 2 3 2 17" xfId="33493" xr:uid="{DFC07D34-EE43-4AEF-A891-54286CF4412E}"/>
    <cellStyle name="SAPBEXaggItem 3 2 3 2 18" xfId="35161" xr:uid="{E600348C-BB9B-4DEA-B32E-C57CC24CABE7}"/>
    <cellStyle name="SAPBEXaggItem 3 2 3 2 2" xfId="6178" xr:uid="{6A1A82FF-B600-42AA-B1A9-787F5E29B1C7}"/>
    <cellStyle name="SAPBEXaggItem 3 2 3 2 3" xfId="7669" xr:uid="{6C9C3BFF-EDEE-4C0A-A8DB-AD61540FEB8D}"/>
    <cellStyle name="SAPBEXaggItem 3 2 3 2 4" xfId="9521" xr:uid="{AE37C0A8-2B79-4BD8-ADDC-B92C69ACEAC7}"/>
    <cellStyle name="SAPBEXaggItem 3 2 3 2 5" xfId="11369" xr:uid="{C309F7FC-D4E1-475E-9E30-371EB0F8076F}"/>
    <cellStyle name="SAPBEXaggItem 3 2 3 2 6" xfId="13379" xr:uid="{C1AA429D-F54E-4425-90CF-123506BFDB63}"/>
    <cellStyle name="SAPBEXaggItem 3 2 3 2 7" xfId="15379" xr:uid="{51004412-F10C-463F-A4F3-B06B422E92FC}"/>
    <cellStyle name="SAPBEXaggItem 3 2 3 2 8" xfId="17506" xr:uid="{79837780-44E8-47F1-B443-7C7D49565BB3}"/>
    <cellStyle name="SAPBEXaggItem 3 2 3 2 9" xfId="19631" xr:uid="{1F8FDF63-772E-44A2-8123-AED7DBC98AC8}"/>
    <cellStyle name="SAPBEXaggItem 3 2 3 3" xfId="2734" xr:uid="{EED920C4-472C-4FEF-A1C7-05783F44028B}"/>
    <cellStyle name="SAPBEXaggItem 3 2 3 4" xfId="2283" xr:uid="{51642CDE-0D18-41BE-9B29-7AE00300EF7F}"/>
    <cellStyle name="SAPBEXaggItem 3 2 3 5" xfId="1770" xr:uid="{8F7198B6-C816-4354-A278-70DF01574C88}"/>
    <cellStyle name="SAPBEXaggItem 3 2 3 6" xfId="4752" xr:uid="{04E8F79E-D8F8-4539-A1BD-44A4ECF36D39}"/>
    <cellStyle name="SAPBEXaggItem 3 2 3 7" xfId="12024" xr:uid="{572818B9-66B8-4F24-9970-20D66537D04E}"/>
    <cellStyle name="SAPBEXaggItem 3 2 3 8" xfId="14035" xr:uid="{C49EF2FB-E37B-427D-ADF9-7247D7AD19BD}"/>
    <cellStyle name="SAPBEXaggItem 3 2 3 9" xfId="16170" xr:uid="{0DFD8AA7-E7F1-45BB-9104-EE72CF37BDF7}"/>
    <cellStyle name="SAPBEXaggItem 3 2 4" xfId="3529" xr:uid="{8E3C6B21-870F-4F50-A48D-AD6D369CA98A}"/>
    <cellStyle name="SAPBEXaggItem 3 2 4 10" xfId="21019" xr:uid="{6CB4A261-32FE-4B41-8F5C-545FB3A78611}"/>
    <cellStyle name="SAPBEXaggItem 3 2 4 11" xfId="22973" xr:uid="{1157E77F-4E24-41D2-925E-010F9426AE80}"/>
    <cellStyle name="SAPBEXaggItem 3 2 4 12" xfId="24647" xr:uid="{45AE1988-E7BC-411F-86D8-8F8FA00DF1F6}"/>
    <cellStyle name="SAPBEXaggItem 3 2 4 13" xfId="25952" xr:uid="{3516C2DB-2B02-4FEA-AE10-1AC15739939B}"/>
    <cellStyle name="SAPBEXaggItem 3 2 4 14" xfId="27745" xr:uid="{26812E03-F5BA-4045-AAB0-1CA6D102FD46}"/>
    <cellStyle name="SAPBEXaggItem 3 2 4 15" xfId="29518" xr:uid="{20AE9BED-E4C6-4355-AB51-C932AF966885}"/>
    <cellStyle name="SAPBEXaggItem 3 2 4 16" xfId="31273" xr:uid="{29358F59-03A4-4F7B-9D26-C5463CA0EBCE}"/>
    <cellStyle name="SAPBEXaggItem 3 2 4 17" xfId="33003" xr:uid="{271A4148-C1E6-482F-BBDE-5E863A8CD858}"/>
    <cellStyle name="SAPBEXaggItem 3 2 4 18" xfId="34694" xr:uid="{C81CCF84-CAC8-474B-B621-6CA476CCFC0D}"/>
    <cellStyle name="SAPBEXaggItem 3 2 4 2" xfId="5610" xr:uid="{5913702D-95CA-4A0F-A858-C08AF7FB5C81}"/>
    <cellStyle name="SAPBEXaggItem 3 2 4 3" xfId="7103" xr:uid="{9C5CEBED-496F-4C3C-AB12-EF651A1034A5}"/>
    <cellStyle name="SAPBEXaggItem 3 2 4 4" xfId="8960" xr:uid="{45560657-393F-4DF5-B107-88F1541E0A7A}"/>
    <cellStyle name="SAPBEXaggItem 3 2 4 5" xfId="10812" xr:uid="{71E16173-ADD4-4DB9-B7CB-57EEA48AE2A4}"/>
    <cellStyle name="SAPBEXaggItem 3 2 4 6" xfId="12812" xr:uid="{AF794379-DF8E-4D41-8F6F-246BC59A88F2}"/>
    <cellStyle name="SAPBEXaggItem 3 2 4 7" xfId="14820" xr:uid="{D3BF4DD4-5C8D-429D-895B-8DF840AE1A5B}"/>
    <cellStyle name="SAPBEXaggItem 3 2 4 8" xfId="16951" xr:uid="{ACCE4957-AAC6-455B-B897-77D72078E90B}"/>
    <cellStyle name="SAPBEXaggItem 3 2 4 9" xfId="19077" xr:uid="{A270B164-AFCD-45EC-9D18-A1895000B0D4}"/>
    <cellStyle name="SAPBEXaggItem 3 2 5" xfId="3718" xr:uid="{709B3711-123A-44A3-98D0-B9A43161661C}"/>
    <cellStyle name="SAPBEXaggItem 3 2 5 10" xfId="21205" xr:uid="{CB404B4E-D702-4379-AA6D-DB56E93115C2}"/>
    <cellStyle name="SAPBEXaggItem 3 2 5 11" xfId="23155" xr:uid="{739614A0-217B-4DDB-978E-B08662E5D857}"/>
    <cellStyle name="SAPBEXaggItem 3 2 5 12" xfId="24836" xr:uid="{ADE5D02B-8252-4EDF-981A-B616C4C038E3}"/>
    <cellStyle name="SAPBEXaggItem 3 2 5 13" xfId="26136" xr:uid="{221F5FC3-753C-4027-ADF7-7E6332F3209D}"/>
    <cellStyle name="SAPBEXaggItem 3 2 5 14" xfId="27928" xr:uid="{41D5D1AA-4324-4DC2-8200-95337E367B7E}"/>
    <cellStyle name="SAPBEXaggItem 3 2 5 15" xfId="29698" xr:uid="{8C687AEB-EC5D-470D-8418-AEA066DD3F0D}"/>
    <cellStyle name="SAPBEXaggItem 3 2 5 16" xfId="31447" xr:uid="{45EF80CF-BD7C-405E-9A37-A8C8A5527E5B}"/>
    <cellStyle name="SAPBEXaggItem 3 2 5 17" xfId="33175" xr:uid="{0FB7A66F-22EE-4A59-AC84-5D1AD7899FF9}"/>
    <cellStyle name="SAPBEXaggItem 3 2 5 18" xfId="34865" xr:uid="{F9B386A0-2C14-42F5-B66D-5FAFD1E30A6E}"/>
    <cellStyle name="SAPBEXaggItem 3 2 5 2" xfId="5799" xr:uid="{3795C484-DA2C-4FE0-97C5-8B384A9A0F2A}"/>
    <cellStyle name="SAPBEXaggItem 3 2 5 3" xfId="7292" xr:uid="{379C5209-46DF-4B52-8170-5DBFCE5EE3E4}"/>
    <cellStyle name="SAPBEXaggItem 3 2 5 4" xfId="9147" xr:uid="{73D6F67B-E715-4F45-B0A0-1FC098F3F0B0}"/>
    <cellStyle name="SAPBEXaggItem 3 2 5 5" xfId="10997" xr:uid="{9AA67058-C85D-4D49-8ABD-E999526CFE98}"/>
    <cellStyle name="SAPBEXaggItem 3 2 5 6" xfId="13001" xr:uid="{5D301EF6-46A9-411B-8329-8C0DC3120D5C}"/>
    <cellStyle name="SAPBEXaggItem 3 2 5 7" xfId="15009" xr:uid="{066FB5E5-732B-400C-A8EF-C9082D33A93F}"/>
    <cellStyle name="SAPBEXaggItem 3 2 5 8" xfId="17137" xr:uid="{C5A0E94D-CC50-4D3B-9FE1-4A2AEB0F90D1}"/>
    <cellStyle name="SAPBEXaggItem 3 2 5 9" xfId="19264" xr:uid="{578E976F-05CF-4B7B-AB2A-F4ED001F004B}"/>
    <cellStyle name="SAPBEXaggItem 3 2 6" xfId="2582" xr:uid="{D9C07436-B776-4E00-A4D5-EE1FCA545803}"/>
    <cellStyle name="SAPBEXaggItem 3 2 7" xfId="9299" xr:uid="{D1192147-A056-4950-8F11-71498E006DF9}"/>
    <cellStyle name="SAPBEXaggItem 3 2 8" xfId="5341" xr:uid="{FAACA561-921A-45DB-AB17-4C9E62368442}"/>
    <cellStyle name="SAPBEXaggItem 3 2 9" xfId="5369" xr:uid="{6D9BBF55-42E4-4D69-9416-23620493A339}"/>
    <cellStyle name="SAPBEXaggItem 3 3" xfId="1157" xr:uid="{CB7C816D-15C4-49AE-8207-9C023C02D9EB}"/>
    <cellStyle name="SAPBEXaggItem 3 3 10" xfId="16232" xr:uid="{7C71B59D-5A31-4746-973F-42192D9C1840}"/>
    <cellStyle name="SAPBEXaggItem 3 3 11" xfId="18359" xr:uid="{DA91B102-583E-4B98-8031-30CB1F4B547B}"/>
    <cellStyle name="SAPBEXaggItem 3 3 12" xfId="20305" xr:uid="{188C5BD4-4AEC-4393-BC6A-5D6F0F9E0C0B}"/>
    <cellStyle name="SAPBEXaggItem 3 3 13" xfId="22267" xr:uid="{082743BE-CF4F-4499-911F-8CF3A554F9BC}"/>
    <cellStyle name="SAPBEXaggItem 3 3 14" xfId="24063" xr:uid="{602E8DC6-7627-4154-8B2C-1C8C815D2505}"/>
    <cellStyle name="SAPBEXaggItem 3 3 15" xfId="18855" xr:uid="{AC943D87-2B30-4AA1-AA5B-E13AFB1CE938}"/>
    <cellStyle name="SAPBEXaggItem 3 3 16" xfId="27041" xr:uid="{0E8F543E-1DC2-4F10-B957-1C398DE8DAA9}"/>
    <cellStyle name="SAPBEXaggItem 3 3 17" xfId="28827" xr:uid="{BB878781-0F67-41DE-8D90-C9E5DEF68ED7}"/>
    <cellStyle name="SAPBEXaggItem 3 3 18" xfId="30591" xr:uid="{F2EAC3B7-3B7D-4348-BE4E-8283C6CF18E0}"/>
    <cellStyle name="SAPBEXaggItem 3 3 19" xfId="32330" xr:uid="{C7DD1C31-BE0C-47B7-A524-E22D089AB280}"/>
    <cellStyle name="SAPBEXaggItem 3 3 2" xfId="4158" xr:uid="{0A5CB94D-6092-4636-8870-D179AD5DCED3}"/>
    <cellStyle name="SAPBEXaggItem 3 3 2 10" xfId="21629" xr:uid="{087E2FD7-4006-42D8-9DA4-4347B4FFF1DA}"/>
    <cellStyle name="SAPBEXaggItem 3 3 2 11" xfId="23563" xr:uid="{B75165DB-8549-49AF-BA3B-5364384E00C4}"/>
    <cellStyle name="SAPBEXaggItem 3 3 2 12" xfId="25266" xr:uid="{A6EB1D45-F2EC-48FA-B882-D6B0FA289C99}"/>
    <cellStyle name="SAPBEXaggItem 3 3 2 13" xfId="26540" xr:uid="{339F41BE-ADEC-4B83-93D5-FA0A70C7756A}"/>
    <cellStyle name="SAPBEXaggItem 3 3 2 14" xfId="28326" xr:uid="{5C8CF076-BC05-40B8-9D7A-5C943D27EECC}"/>
    <cellStyle name="SAPBEXaggItem 3 3 2 15" xfId="30092" xr:uid="{697FA220-1A25-4164-ABBF-1F046595F9FC}"/>
    <cellStyle name="SAPBEXaggItem 3 3 2 16" xfId="31831" xr:uid="{ED6524EE-8D68-4C93-988F-CBB590911518}"/>
    <cellStyle name="SAPBEXaggItem 3 3 2 17" xfId="33553" xr:uid="{BBB0A4AD-7B00-4240-BB39-65F4B6F06BFC}"/>
    <cellStyle name="SAPBEXaggItem 3 3 2 18" xfId="35221" xr:uid="{A4153FD9-9D82-47BC-83FB-CD03A7DD8882}"/>
    <cellStyle name="SAPBEXaggItem 3 3 2 2" xfId="6239" xr:uid="{05C27453-A89D-47FA-A84B-C95D7BCA75B1}"/>
    <cellStyle name="SAPBEXaggItem 3 3 2 3" xfId="7730" xr:uid="{7AFF554E-67C2-4827-A5DC-BFB44C668D48}"/>
    <cellStyle name="SAPBEXaggItem 3 3 2 4" xfId="9581" xr:uid="{03B90AF4-09DB-48F3-A209-3FF5977F5C61}"/>
    <cellStyle name="SAPBEXaggItem 3 3 2 5" xfId="11429" xr:uid="{40C12C83-BDED-48FB-96C4-7ED0C41838D4}"/>
    <cellStyle name="SAPBEXaggItem 3 3 2 6" xfId="13440" xr:uid="{48BBEFC2-4A23-4C11-A8B0-7804034AA333}"/>
    <cellStyle name="SAPBEXaggItem 3 3 2 7" xfId="15440" xr:uid="{A13A32E5-FC37-4835-8669-B1A3AF8B72AA}"/>
    <cellStyle name="SAPBEXaggItem 3 3 2 8" xfId="17567" xr:uid="{2D7F6DC8-E2FB-499A-BF78-7274466DE7EC}"/>
    <cellStyle name="SAPBEXaggItem 3 3 2 9" xfId="19692" xr:uid="{C4CE5A18-BE72-43FB-9B24-CC4613030A0B}"/>
    <cellStyle name="SAPBEXaggItem 3 3 20" xfId="34047" xr:uid="{A7079040-114A-4197-84BC-DE447686274C}"/>
    <cellStyle name="SAPBEXaggItem 3 3 3" xfId="2796" xr:uid="{31701848-7277-4ABD-A501-35CB0112CA6D}"/>
    <cellStyle name="SAPBEXaggItem 3 3 4" xfId="4892" xr:uid="{7C22EF25-555D-4848-B4D7-009A1C9D383B}"/>
    <cellStyle name="SAPBEXaggItem 3 3 5" xfId="4682" xr:uid="{9B3D5F96-E6E5-4711-8F3F-A073BECB81E5}"/>
    <cellStyle name="SAPBEXaggItem 3 3 6" xfId="8231" xr:uid="{8F04333A-6490-4110-819C-9048395ABF14}"/>
    <cellStyle name="SAPBEXaggItem 3 3 7" xfId="10083" xr:uid="{7FD133AA-96BE-4B3A-8178-30839F0CB844}"/>
    <cellStyle name="SAPBEXaggItem 3 3 8" xfId="12085" xr:uid="{044C4C76-2338-4B3B-B624-718B522AE71A}"/>
    <cellStyle name="SAPBEXaggItem 3 3 9" xfId="14097" xr:uid="{5CA7A411-8F44-468B-BDD5-1DD47C0FE722}"/>
    <cellStyle name="SAPBEXaggItem 3 4" xfId="1351" xr:uid="{08D64F33-1F7E-403C-86F6-FD99F187F4A8}"/>
    <cellStyle name="SAPBEXaggItem 3 4 10" xfId="18553" xr:uid="{1C4B227F-8A5C-4AA0-86EF-1A8837C5B0FC}"/>
    <cellStyle name="SAPBEXaggItem 3 4 11" xfId="20499" xr:uid="{76A03681-D258-40CD-85A6-AE3548D82556}"/>
    <cellStyle name="SAPBEXaggItem 3 4 12" xfId="22460" xr:uid="{6E3EF6C4-BEA4-4582-AF3A-F3C0D96B6873}"/>
    <cellStyle name="SAPBEXaggItem 3 4 13" xfId="24379" xr:uid="{457311F4-6B27-48E4-A95E-6D06B6653683}"/>
    <cellStyle name="SAPBEXaggItem 3 4 14" xfId="27235" xr:uid="{87C0EB7A-962C-4E79-A7FE-183E3B07E3DA}"/>
    <cellStyle name="SAPBEXaggItem 3 4 15" xfId="29021" xr:uid="{7ED7F319-BAEC-436D-88D5-CD278C5D76FF}"/>
    <cellStyle name="SAPBEXaggItem 3 4 16" xfId="30785" xr:uid="{5C7CA20E-935A-494F-83FE-46301F4B3D31}"/>
    <cellStyle name="SAPBEXaggItem 3 4 17" xfId="32523" xr:uid="{420D06D2-0587-4B84-9625-66FCC029B5E9}"/>
    <cellStyle name="SAPBEXaggItem 3 4 18" xfId="34239" xr:uid="{31009029-5418-4F23-8588-6076F4263E19}"/>
    <cellStyle name="SAPBEXaggItem 3 4 2" xfId="4351" xr:uid="{52D2178B-337E-4D43-91A7-D48A9CC3D305}"/>
    <cellStyle name="SAPBEXaggItem 3 4 2 10" xfId="21822" xr:uid="{C1102938-D63D-4006-A1D6-C75740D59841}"/>
    <cellStyle name="SAPBEXaggItem 3 4 2 11" xfId="23756" xr:uid="{86BDD666-A0E1-4A04-A925-B1F6AC1E2E8F}"/>
    <cellStyle name="SAPBEXaggItem 3 4 2 12" xfId="25458" xr:uid="{34D7B77F-D735-46A5-AC2B-B7788C957BD6}"/>
    <cellStyle name="SAPBEXaggItem 3 4 2 13" xfId="26733" xr:uid="{CC5DBCFD-0A28-49D2-AA25-A127DD102C0D}"/>
    <cellStyle name="SAPBEXaggItem 3 4 2 14" xfId="28519" xr:uid="{9DED5D4F-CA7D-4025-9692-6A9AE09BB3C9}"/>
    <cellStyle name="SAPBEXaggItem 3 4 2 15" xfId="30285" xr:uid="{6D6E0FB4-B501-4C7C-B61F-8756E3E92361}"/>
    <cellStyle name="SAPBEXaggItem 3 4 2 16" xfId="32024" xr:uid="{DA6FD214-3548-401E-B6D4-DC6605D5D66B}"/>
    <cellStyle name="SAPBEXaggItem 3 4 2 17" xfId="33745" xr:uid="{5EB8E312-9974-48E8-A0E9-D040B50759B9}"/>
    <cellStyle name="SAPBEXaggItem 3 4 2 18" xfId="35413" xr:uid="{A8C4134E-CAE5-43F3-B947-F2512BB93CC1}"/>
    <cellStyle name="SAPBEXaggItem 3 4 2 2" xfId="6432" xr:uid="{EA15A0D6-9593-4422-B5CD-BAE6F6172AFC}"/>
    <cellStyle name="SAPBEXaggItem 3 4 2 3" xfId="7923" xr:uid="{A750194B-5CB3-472F-9FE0-228ADF888C8C}"/>
    <cellStyle name="SAPBEXaggItem 3 4 2 4" xfId="9774" xr:uid="{20970FC6-67C4-41D6-B9B2-939ADA4B4B0B}"/>
    <cellStyle name="SAPBEXaggItem 3 4 2 5" xfId="11622" xr:uid="{E7C17B68-CEA4-4A74-935A-808B9405E8D0}"/>
    <cellStyle name="SAPBEXaggItem 3 4 2 6" xfId="13633" xr:uid="{C52FB0A9-4E6C-460D-B74D-7DCD2FD3F96D}"/>
    <cellStyle name="SAPBEXaggItem 3 4 2 7" xfId="15633" xr:uid="{F40F055F-A043-47C6-B2D6-4513C6D71DB4}"/>
    <cellStyle name="SAPBEXaggItem 3 4 2 8" xfId="17760" xr:uid="{C1EF2AF3-DC57-46AE-9C76-45D6E872B522}"/>
    <cellStyle name="SAPBEXaggItem 3 4 2 9" xfId="19885" xr:uid="{D7B9A18E-3AD0-4C78-AFB6-3A18051BA5C5}"/>
    <cellStyle name="SAPBEXaggItem 3 4 3" xfId="2990" xr:uid="{E3DF37A6-9D44-447C-B59D-7DCA74E963BC}"/>
    <cellStyle name="SAPBEXaggItem 3 4 4" xfId="1892" xr:uid="{D3480A28-F8F0-41DF-81D9-FF696F39B942}"/>
    <cellStyle name="SAPBEXaggItem 3 4 5" xfId="8425" xr:uid="{D15AAF70-5D4D-4796-AE0B-B4456BE02F32}"/>
    <cellStyle name="SAPBEXaggItem 3 4 6" xfId="10277" xr:uid="{452A9AEE-92C3-4D2F-A39B-1F4573C517FA}"/>
    <cellStyle name="SAPBEXaggItem 3 4 7" xfId="12279" xr:uid="{47BA9CBC-472D-4D9C-BCF4-EB4EE5DA1C6B}"/>
    <cellStyle name="SAPBEXaggItem 3 4 8" xfId="14291" xr:uid="{930974D4-056B-4583-9B5E-57E14E57C53F}"/>
    <cellStyle name="SAPBEXaggItem 3 4 9" xfId="16425" xr:uid="{95E3B5FE-0FCE-4DE9-AFBD-195A50CF8F49}"/>
    <cellStyle name="SAPBEXaggItem 3 5" xfId="3421" xr:uid="{2B012C1C-BEA9-4A36-8CD6-9198E546CF8A}"/>
    <cellStyle name="SAPBEXaggItem 3 5 10" xfId="20915" xr:uid="{4EA29D8E-EBED-461C-AD7A-8AEE7177840A}"/>
    <cellStyle name="SAPBEXaggItem 3 5 11" xfId="22870" xr:uid="{A533F182-0E51-4B92-B3D5-193F1AEE649F}"/>
    <cellStyle name="SAPBEXaggItem 3 5 12" xfId="24540" xr:uid="{1FC0D360-8B92-419B-8A24-0D2B63EAE105}"/>
    <cellStyle name="SAPBEXaggItem 3 5 13" xfId="25851" xr:uid="{E928900C-07D2-4291-AECA-AF4DE6F9B03B}"/>
    <cellStyle name="SAPBEXaggItem 3 5 14" xfId="27647" xr:uid="{AE373A50-144C-44CB-B7BC-13915A5C6B8A}"/>
    <cellStyle name="SAPBEXaggItem 3 5 15" xfId="29425" xr:uid="{84090567-ACB8-43E8-B0F1-6615B8AC0EF5}"/>
    <cellStyle name="SAPBEXaggItem 3 5 16" xfId="31181" xr:uid="{2EE23913-A3AD-416B-9033-F4A2E289F47F}"/>
    <cellStyle name="SAPBEXaggItem 3 5 17" xfId="32911" xr:uid="{9DE9C6C2-F709-4455-9FE2-590749CE5190}"/>
    <cellStyle name="SAPBEXaggItem 3 5 18" xfId="34606" xr:uid="{CCF76EC3-5FB1-4C8B-B958-722A0CFD3F00}"/>
    <cellStyle name="SAPBEXaggItem 3 5 2" xfId="5502" xr:uid="{C65A5A73-0093-4EA6-85AF-5B6B4FA83C7B}"/>
    <cellStyle name="SAPBEXaggItem 3 5 3" xfId="6995" xr:uid="{5E1E2364-A577-40E7-AC38-350C31BA326D}"/>
    <cellStyle name="SAPBEXaggItem 3 5 4" xfId="8854" xr:uid="{FED48C8C-FE68-455B-8819-288E7950A96A}"/>
    <cellStyle name="SAPBEXaggItem 3 5 5" xfId="10706" xr:uid="{01550BD2-6360-4C9C-B3AB-339B81A4E35F}"/>
    <cellStyle name="SAPBEXaggItem 3 5 6" xfId="12705" xr:uid="{121CF37C-6F09-44AE-ABFB-A697F3D77BAD}"/>
    <cellStyle name="SAPBEXaggItem 3 5 7" xfId="14716" xr:uid="{289E7B3B-971E-452E-BD43-3EC2E5EA66AD}"/>
    <cellStyle name="SAPBEXaggItem 3 5 8" xfId="16843" xr:uid="{8AA2FC08-5630-4DD3-BF33-CEE372226DAC}"/>
    <cellStyle name="SAPBEXaggItem 3 5 9" xfId="18974" xr:uid="{D2DF1A21-1DAB-4EF8-AECC-D2F30AB13D93}"/>
    <cellStyle name="SAPBEXaggItem 3 6" xfId="4773" xr:uid="{D97A9FF4-E290-4450-9017-EAA7A6143841}"/>
    <cellStyle name="SAPBEXaggItem 3 7" xfId="5204" xr:uid="{5AF6946D-A8D6-4C4E-B706-FDC2B17DBA01}"/>
    <cellStyle name="SAPBEXaggItem 4" xfId="477" xr:uid="{C668FF82-42B8-4CDE-944F-CA55FD2438B2}"/>
    <cellStyle name="SAPBEXaggItem 4 2" xfId="779" xr:uid="{5D39C62C-B1B0-4933-9B39-74C0A9D29FCD}"/>
    <cellStyle name="SAPBEXaggItem 4 2 10" xfId="12289" xr:uid="{0E4F6C67-90AA-4E69-A041-137DFD4703EF}"/>
    <cellStyle name="SAPBEXaggItem 4 2 11" xfId="6006" xr:uid="{7B791AE1-531F-4176-BECF-6A96EAD209F2}"/>
    <cellStyle name="SAPBEXaggItem 4 2 12" xfId="12002" xr:uid="{368EBDD5-11DA-4044-B579-C920FCEF04F3}"/>
    <cellStyle name="SAPBEXaggItem 4 2 2" xfId="1388" xr:uid="{677621CD-E808-4287-BB7C-7F55883639A5}"/>
    <cellStyle name="SAPBEXaggItem 4 2 2 10" xfId="18588" xr:uid="{BA435E11-FA9B-4BD5-8BC8-130623E8645F}"/>
    <cellStyle name="SAPBEXaggItem 4 2 2 11" xfId="20535" xr:uid="{9087A222-B339-4EBE-9291-BEECC50DA1B6}"/>
    <cellStyle name="SAPBEXaggItem 4 2 2 12" xfId="22497" xr:uid="{908DAAC6-74EE-445B-A356-A676E8F40ECD}"/>
    <cellStyle name="SAPBEXaggItem 4 2 2 13" xfId="6039" xr:uid="{33D7012A-D45E-490D-B718-06EF13AB8FB7}"/>
    <cellStyle name="SAPBEXaggItem 4 2 2 14" xfId="27271" xr:uid="{06017683-A67E-4DB8-B2AC-944696A95BAA}"/>
    <cellStyle name="SAPBEXaggItem 4 2 2 15" xfId="29056" xr:uid="{85EC9F9F-86AD-42B0-8610-2D916510F93B}"/>
    <cellStyle name="SAPBEXaggItem 4 2 2 16" xfId="30819" xr:uid="{71ADDB0E-2381-4CBD-BC57-AEFD488417F6}"/>
    <cellStyle name="SAPBEXaggItem 4 2 2 17" xfId="32557" xr:uid="{04757E1F-FE60-4271-B078-AC56CA1AC03F}"/>
    <cellStyle name="SAPBEXaggItem 4 2 2 18" xfId="34273" xr:uid="{61B77141-D8A9-4DEC-8B03-D27ACC3DE58B}"/>
    <cellStyle name="SAPBEXaggItem 4 2 2 2" xfId="4386" xr:uid="{510FDFE3-7150-4111-A4DB-7446934A6282}"/>
    <cellStyle name="SAPBEXaggItem 4 2 2 2 10" xfId="21857" xr:uid="{660CEDE8-CBC2-4B2C-BF82-F7C5C5683226}"/>
    <cellStyle name="SAPBEXaggItem 4 2 2 2 11" xfId="23791" xr:uid="{8942795F-9828-4078-BD67-C5119E976367}"/>
    <cellStyle name="SAPBEXaggItem 4 2 2 2 12" xfId="25493" xr:uid="{7DEF6C99-E96D-4A89-89E8-E1F13F837BF0}"/>
    <cellStyle name="SAPBEXaggItem 4 2 2 2 13" xfId="26768" xr:uid="{C1B85524-CA8D-45D9-8702-C3AE272FEC40}"/>
    <cellStyle name="SAPBEXaggItem 4 2 2 2 14" xfId="28554" xr:uid="{2E3910D0-316E-4123-8081-0F16309CCC7B}"/>
    <cellStyle name="SAPBEXaggItem 4 2 2 2 15" xfId="30319" xr:uid="{F078C2F2-648A-4438-B8AD-A2A4D534F102}"/>
    <cellStyle name="SAPBEXaggItem 4 2 2 2 16" xfId="32058" xr:uid="{2BB36A8B-B85F-4644-AABA-BE32F480006B}"/>
    <cellStyle name="SAPBEXaggItem 4 2 2 2 17" xfId="33779" xr:uid="{15C1806B-5CE7-4A90-9816-4B24303FBA5A}"/>
    <cellStyle name="SAPBEXaggItem 4 2 2 2 18" xfId="35447" xr:uid="{A3AD2B48-B178-4CE4-9955-9B4D57344D25}"/>
    <cellStyle name="SAPBEXaggItem 4 2 2 2 2" xfId="6467" xr:uid="{8EB3BC72-49E6-4A00-AD2D-94144C70942D}"/>
    <cellStyle name="SAPBEXaggItem 4 2 2 2 3" xfId="7957" xr:uid="{E7BFEFF8-1671-4487-8524-88FBB3F333E2}"/>
    <cellStyle name="SAPBEXaggItem 4 2 2 2 4" xfId="9809" xr:uid="{1203E06A-53F8-42E1-84BC-3C02DA16B8F4}"/>
    <cellStyle name="SAPBEXaggItem 4 2 2 2 5" xfId="11657" xr:uid="{34539315-D9C5-4D3B-AF67-8C08AF7AEF16}"/>
    <cellStyle name="SAPBEXaggItem 4 2 2 2 6" xfId="13668" xr:uid="{5C1FC569-A87A-441E-929F-05DE8C478142}"/>
    <cellStyle name="SAPBEXaggItem 4 2 2 2 7" xfId="15668" xr:uid="{A3043707-02F9-4432-97C0-7B73ABA57E11}"/>
    <cellStyle name="SAPBEXaggItem 4 2 2 2 8" xfId="17795" xr:uid="{7C0030E9-03DA-464E-AB49-AB90A3F39FBC}"/>
    <cellStyle name="SAPBEXaggItem 4 2 2 2 9" xfId="19920" xr:uid="{A6728A4E-F49A-4FE3-B5B1-0A363E8CE657}"/>
    <cellStyle name="SAPBEXaggItem 4 2 2 3" xfId="3027" xr:uid="{79E0E1E3-F2F5-49C8-B827-251420A86653}"/>
    <cellStyle name="SAPBEXaggItem 4 2 2 4" xfId="2213" xr:uid="{AD34E71B-71FF-4D44-BF98-E84BF8DF045A}"/>
    <cellStyle name="SAPBEXaggItem 4 2 2 5" xfId="8461" xr:uid="{54CC2E22-BDBF-4253-BB5F-2AFBE997B8F5}"/>
    <cellStyle name="SAPBEXaggItem 4 2 2 6" xfId="10314" xr:uid="{EFFC767C-02CE-4AD3-93B9-A3C0866C8E84}"/>
    <cellStyle name="SAPBEXaggItem 4 2 2 7" xfId="12316" xr:uid="{D15A4378-6F61-4DE4-BA0E-FF9D1462A20D}"/>
    <cellStyle name="SAPBEXaggItem 4 2 2 8" xfId="14328" xr:uid="{F717DCD7-D431-4459-B33F-16036E76D8AC}"/>
    <cellStyle name="SAPBEXaggItem 4 2 2 9" xfId="16461" xr:uid="{D46D1D9D-B841-4933-A00B-64B10790FA87}"/>
    <cellStyle name="SAPBEXaggItem 4 2 3" xfId="1324" xr:uid="{5D3F0FC5-ECE9-4047-B630-22ED42599BB4}"/>
    <cellStyle name="SAPBEXaggItem 4 2 3 10" xfId="18526" xr:uid="{B6A5F75A-D700-4466-A764-DBA22018BB22}"/>
    <cellStyle name="SAPBEXaggItem 4 2 3 11" xfId="20472" xr:uid="{601D02BC-1A00-4A11-921D-3F43CD3C110C}"/>
    <cellStyle name="SAPBEXaggItem 4 2 3 12" xfId="22434" xr:uid="{293A0EC6-32D5-4BFE-A568-CB4FD9AE532A}"/>
    <cellStyle name="SAPBEXaggItem 4 2 3 13" xfId="20816" xr:uid="{42A0F3CF-9B7F-41CE-AE53-D5A32E2D218F}"/>
    <cellStyle name="SAPBEXaggItem 4 2 3 14" xfId="27208" xr:uid="{16F2FD93-B8FE-4BE9-9A36-16DCD56A825C}"/>
    <cellStyle name="SAPBEXaggItem 4 2 3 15" xfId="28994" xr:uid="{A68AE791-632D-4C8F-9131-6246A2C572C3}"/>
    <cellStyle name="SAPBEXaggItem 4 2 3 16" xfId="30758" xr:uid="{B2A91732-0A8E-4679-B0C3-515223727104}"/>
    <cellStyle name="SAPBEXaggItem 4 2 3 17" xfId="32496" xr:uid="{B40F21D8-ADFE-47B0-8F63-D4A8C8BC3F63}"/>
    <cellStyle name="SAPBEXaggItem 4 2 3 18" xfId="34213" xr:uid="{E8B30379-3D1D-4A86-8503-27F638D30BBE}"/>
    <cellStyle name="SAPBEXaggItem 4 2 3 2" xfId="4325" xr:uid="{04C17DAD-660A-4A53-B032-E326FDC706D4}"/>
    <cellStyle name="SAPBEXaggItem 4 2 3 2 10" xfId="21796" xr:uid="{14C552FC-FC27-443D-87E0-D9DCFC79F91D}"/>
    <cellStyle name="SAPBEXaggItem 4 2 3 2 11" xfId="23730" xr:uid="{7AA62628-2647-4D58-8347-894BA8B5A563}"/>
    <cellStyle name="SAPBEXaggItem 4 2 3 2 12" xfId="25432" xr:uid="{0B7B199A-E02B-45CE-8E68-91D041738859}"/>
    <cellStyle name="SAPBEXaggItem 4 2 3 2 13" xfId="26707" xr:uid="{BE22C7A9-53A1-4D70-9458-3E82DDC4CD41}"/>
    <cellStyle name="SAPBEXaggItem 4 2 3 2 14" xfId="28493" xr:uid="{F6A69DD5-C62C-46F5-8E51-7A87203A4EDF}"/>
    <cellStyle name="SAPBEXaggItem 4 2 3 2 15" xfId="30259" xr:uid="{C7CBECA7-7747-45E6-B99F-179BBE856405}"/>
    <cellStyle name="SAPBEXaggItem 4 2 3 2 16" xfId="31998" xr:uid="{DED20295-4292-46F2-B74D-E9907EBFA824}"/>
    <cellStyle name="SAPBEXaggItem 4 2 3 2 17" xfId="33719" xr:uid="{DCD84DA1-B81F-4544-8139-6BB5186F1D5B}"/>
    <cellStyle name="SAPBEXaggItem 4 2 3 2 18" xfId="35387" xr:uid="{5D8EE16F-EAC4-4487-8290-119F779A4A3A}"/>
    <cellStyle name="SAPBEXaggItem 4 2 3 2 2" xfId="6406" xr:uid="{BC2C46C9-A8C0-4B38-B971-684261F39DCF}"/>
    <cellStyle name="SAPBEXaggItem 4 2 3 2 3" xfId="7897" xr:uid="{E45C31DD-B30D-47A8-823E-598485812E2A}"/>
    <cellStyle name="SAPBEXaggItem 4 2 3 2 4" xfId="9748" xr:uid="{AB99845B-A258-49EF-B6A2-1CCA7A8372F7}"/>
    <cellStyle name="SAPBEXaggItem 4 2 3 2 5" xfId="11596" xr:uid="{0792E7A4-E265-4FBB-A881-CF981E66C433}"/>
    <cellStyle name="SAPBEXaggItem 4 2 3 2 6" xfId="13607" xr:uid="{AA842084-6AA1-4A9D-A35F-0232A6804280}"/>
    <cellStyle name="SAPBEXaggItem 4 2 3 2 7" xfId="15607" xr:uid="{CE97D6DB-D5F1-45E9-898E-64E436B05110}"/>
    <cellStyle name="SAPBEXaggItem 4 2 3 2 8" xfId="17734" xr:uid="{BD162619-EC01-4FD4-BE3B-4EB86A96D3B2}"/>
    <cellStyle name="SAPBEXaggItem 4 2 3 2 9" xfId="19859" xr:uid="{A91D7D36-19B1-43D8-8038-2825FCFE136C}"/>
    <cellStyle name="SAPBEXaggItem 4 2 3 3" xfId="2963" xr:uid="{6AADCA19-8EDE-478E-9B8B-1B3ED87A19E7}"/>
    <cellStyle name="SAPBEXaggItem 4 2 3 4" xfId="2409" xr:uid="{136F33C7-8E49-4109-A5BE-15B875A52E29}"/>
    <cellStyle name="SAPBEXaggItem 4 2 3 5" xfId="8398" xr:uid="{2D1FB5F4-E217-47C5-9427-CD0E10DB1BE4}"/>
    <cellStyle name="SAPBEXaggItem 4 2 3 6" xfId="10250" xr:uid="{31C630FF-EFDC-4114-BF77-F811AD197E06}"/>
    <cellStyle name="SAPBEXaggItem 4 2 3 7" xfId="12252" xr:uid="{7DA41543-D6D4-4823-BFA0-1184B3B04F04}"/>
    <cellStyle name="SAPBEXaggItem 4 2 3 8" xfId="14264" xr:uid="{379FD490-3ED6-476C-A846-D72F2656FD84}"/>
    <cellStyle name="SAPBEXaggItem 4 2 3 9" xfId="16399" xr:uid="{1CEC1D98-8E35-480E-B8AE-E9855298FBAB}"/>
    <cellStyle name="SAPBEXaggItem 4 2 4" xfId="3530" xr:uid="{2630DE3F-38ED-40CF-ACEE-6D32EE24E6D7}"/>
    <cellStyle name="SAPBEXaggItem 4 2 4 10" xfId="21020" xr:uid="{8CF5CA73-FFC3-400C-AA31-A56A6A37A9E3}"/>
    <cellStyle name="SAPBEXaggItem 4 2 4 11" xfId="22974" xr:uid="{B43193DF-493E-4143-A4D0-4AAE7A96BF37}"/>
    <cellStyle name="SAPBEXaggItem 4 2 4 12" xfId="24648" xr:uid="{5BF0DD4B-C06B-43E1-B698-AA2784D29900}"/>
    <cellStyle name="SAPBEXaggItem 4 2 4 13" xfId="25953" xr:uid="{F6203CB3-0ADD-4E70-BA9D-1FBA8E4CEFAC}"/>
    <cellStyle name="SAPBEXaggItem 4 2 4 14" xfId="27746" xr:uid="{DD693DB0-F564-4646-A154-4708D93CF92B}"/>
    <cellStyle name="SAPBEXaggItem 4 2 4 15" xfId="29519" xr:uid="{E09E0AC3-28A9-4538-A653-0D6B0D1D2968}"/>
    <cellStyle name="SAPBEXaggItem 4 2 4 16" xfId="31274" xr:uid="{AEF42727-80B7-40E2-AF70-A2B45F6907CA}"/>
    <cellStyle name="SAPBEXaggItem 4 2 4 17" xfId="33004" xr:uid="{AC345B70-0C66-40FA-9D31-0073B2C409E2}"/>
    <cellStyle name="SAPBEXaggItem 4 2 4 18" xfId="34695" xr:uid="{4631522E-62AC-48C7-858B-93541516033D}"/>
    <cellStyle name="SAPBEXaggItem 4 2 4 2" xfId="5611" xr:uid="{7E3592AD-C276-4186-BAC3-C0C58F1BF0ED}"/>
    <cellStyle name="SAPBEXaggItem 4 2 4 3" xfId="7104" xr:uid="{79E50B28-22C9-4D71-A9EE-FC26D2E97E44}"/>
    <cellStyle name="SAPBEXaggItem 4 2 4 4" xfId="8961" xr:uid="{D9894531-EDF8-454E-B7C1-838504F0672B}"/>
    <cellStyle name="SAPBEXaggItem 4 2 4 5" xfId="10813" xr:uid="{1F23B9AC-086F-473C-B73F-149B13A09CD0}"/>
    <cellStyle name="SAPBEXaggItem 4 2 4 6" xfId="12813" xr:uid="{00739A99-3612-431F-90FB-2617939FE657}"/>
    <cellStyle name="SAPBEXaggItem 4 2 4 7" xfId="14821" xr:uid="{67C1F150-890A-4A1D-A9DA-0FD893842F95}"/>
    <cellStyle name="SAPBEXaggItem 4 2 4 8" xfId="16952" xr:uid="{D09BAA9E-7BAB-4B37-87F9-E284B12AC5D3}"/>
    <cellStyle name="SAPBEXaggItem 4 2 4 9" xfId="19078" xr:uid="{5C81991A-E2FE-486C-841B-AF9B1314332C}"/>
    <cellStyle name="SAPBEXaggItem 4 2 5" xfId="3719" xr:uid="{E57D3FEA-0BD6-40D6-9F2F-532D1F008547}"/>
    <cellStyle name="SAPBEXaggItem 4 2 5 10" xfId="21206" xr:uid="{8E268265-7884-4D50-8751-9D8779879476}"/>
    <cellStyle name="SAPBEXaggItem 4 2 5 11" xfId="23156" xr:uid="{E1191A34-93F2-47F2-9F2C-81CEC2F1D48F}"/>
    <cellStyle name="SAPBEXaggItem 4 2 5 12" xfId="24837" xr:uid="{0906976F-D335-4AA0-8C9E-D316383852F9}"/>
    <cellStyle name="SAPBEXaggItem 4 2 5 13" xfId="26137" xr:uid="{49B817C9-B7AE-4984-AB2E-BF83E922F22D}"/>
    <cellStyle name="SAPBEXaggItem 4 2 5 14" xfId="27929" xr:uid="{158EC5A2-F256-4326-965B-F9B9BDFF2D0E}"/>
    <cellStyle name="SAPBEXaggItem 4 2 5 15" xfId="29699" xr:uid="{4E8257C0-7F8A-4720-84A6-5E08CE76C4CC}"/>
    <cellStyle name="SAPBEXaggItem 4 2 5 16" xfId="31448" xr:uid="{6AB1EA31-0D2E-425A-BC70-54907F336EBE}"/>
    <cellStyle name="SAPBEXaggItem 4 2 5 17" xfId="33176" xr:uid="{0E885638-7698-4F6B-B814-38E78ABACC6D}"/>
    <cellStyle name="SAPBEXaggItem 4 2 5 18" xfId="34866" xr:uid="{64C3E078-F974-409A-BDFA-7E1F311BAD47}"/>
    <cellStyle name="SAPBEXaggItem 4 2 5 2" xfId="5800" xr:uid="{A893DC0C-28DD-4774-ACBC-6C7D4E7DDDFC}"/>
    <cellStyle name="SAPBEXaggItem 4 2 5 3" xfId="7293" xr:uid="{23AFB104-7545-4E9C-AC50-CB39C618CAF6}"/>
    <cellStyle name="SAPBEXaggItem 4 2 5 4" xfId="9148" xr:uid="{E51310F0-9614-44F0-95DF-16273A9A236A}"/>
    <cellStyle name="SAPBEXaggItem 4 2 5 5" xfId="10998" xr:uid="{F3044AB9-7427-48EA-BDEE-4BDFE9545EF6}"/>
    <cellStyle name="SAPBEXaggItem 4 2 5 6" xfId="13002" xr:uid="{F195E677-C070-49B8-8BFA-2C2B1FC58BF4}"/>
    <cellStyle name="SAPBEXaggItem 4 2 5 7" xfId="15010" xr:uid="{D86C3013-5039-418A-A266-B9B86E19EDDE}"/>
    <cellStyle name="SAPBEXaggItem 4 2 5 8" xfId="17138" xr:uid="{C1BDC388-279D-4293-A364-54C2405C019B}"/>
    <cellStyle name="SAPBEXaggItem 4 2 5 9" xfId="19265" xr:uid="{D12AFA9F-AFF0-47BB-8069-7C48D5989A53}"/>
    <cellStyle name="SAPBEXaggItem 4 2 6" xfId="2357" xr:uid="{23DBD8EA-8ECA-4C99-B0DC-D65175A28AC9}"/>
    <cellStyle name="SAPBEXaggItem 4 2 7" xfId="1921" xr:uid="{54602F01-F0FA-44E9-AB29-EFB5D7B599D5}"/>
    <cellStyle name="SAPBEXaggItem 4 2 8" xfId="9302" xr:uid="{A51B91F2-B18B-41FD-971E-38C2A8ABD6B3}"/>
    <cellStyle name="SAPBEXaggItem 4 2 9" xfId="4718" xr:uid="{529D1B31-3401-41CB-8E23-A4E6F850BA8D}"/>
    <cellStyle name="SAPBEXaggItem 4 3" xfId="1158" xr:uid="{7B7B9BCD-8521-43DA-8536-7BC7ACB13AFF}"/>
    <cellStyle name="SAPBEXaggItem 4 3 10" xfId="16233" xr:uid="{59F922FE-D452-4E08-A101-DFCAA52F0586}"/>
    <cellStyle name="SAPBEXaggItem 4 3 11" xfId="18360" xr:uid="{6CEEC8B7-93BA-4523-9008-0F994699C361}"/>
    <cellStyle name="SAPBEXaggItem 4 3 12" xfId="20306" xr:uid="{6FA3621C-120A-432D-A05C-80EA97D24035}"/>
    <cellStyle name="SAPBEXaggItem 4 3 13" xfId="22268" xr:uid="{C79A4A7C-61CC-4670-AB6F-F3F0D234BD7A}"/>
    <cellStyle name="SAPBEXaggItem 4 3 14" xfId="24064" xr:uid="{198CD55D-0516-48A0-81BD-F210B4B2BE24}"/>
    <cellStyle name="SAPBEXaggItem 4 3 15" xfId="14655" xr:uid="{F068D810-2FF9-4E8F-879E-55361CF82916}"/>
    <cellStyle name="SAPBEXaggItem 4 3 16" xfId="27042" xr:uid="{5831976A-AC70-4264-AE2A-D91814A9DABA}"/>
    <cellStyle name="SAPBEXaggItem 4 3 17" xfId="28828" xr:uid="{A4A81478-5543-46F6-8BD0-E913CE24E2CF}"/>
    <cellStyle name="SAPBEXaggItem 4 3 18" xfId="30592" xr:uid="{22ED8BB3-8280-4F6A-9973-7A4FED749931}"/>
    <cellStyle name="SAPBEXaggItem 4 3 19" xfId="32331" xr:uid="{F5DC8FEB-D95E-4F7E-9FDE-153169BD4405}"/>
    <cellStyle name="SAPBEXaggItem 4 3 2" xfId="4159" xr:uid="{72FCBBE9-B8A3-43F7-A729-5B07692FCADD}"/>
    <cellStyle name="SAPBEXaggItem 4 3 2 10" xfId="21630" xr:uid="{FA3E6758-3E7C-4699-8106-18416608D288}"/>
    <cellStyle name="SAPBEXaggItem 4 3 2 11" xfId="23564" xr:uid="{B58BBE45-6EA0-469D-9CD7-873AB5CCEDC1}"/>
    <cellStyle name="SAPBEXaggItem 4 3 2 12" xfId="25267" xr:uid="{12F531C6-325B-44A9-A618-E3C96A8B26D2}"/>
    <cellStyle name="SAPBEXaggItem 4 3 2 13" xfId="26541" xr:uid="{FF3569C6-4275-491D-B895-84FE4F4351D6}"/>
    <cellStyle name="SAPBEXaggItem 4 3 2 14" xfId="28327" xr:uid="{A0E5DFE0-9329-4697-87BD-EEA7A8196DD6}"/>
    <cellStyle name="SAPBEXaggItem 4 3 2 15" xfId="30093" xr:uid="{45C77517-24D1-43FC-B53B-C0CF0F5D5B2F}"/>
    <cellStyle name="SAPBEXaggItem 4 3 2 16" xfId="31832" xr:uid="{F65F63EE-6DE1-4F04-B832-82D206226A95}"/>
    <cellStyle name="SAPBEXaggItem 4 3 2 17" xfId="33554" xr:uid="{3BBB3441-1BFE-4612-8CAC-26A4E058125C}"/>
    <cellStyle name="SAPBEXaggItem 4 3 2 18" xfId="35222" xr:uid="{74627F5D-7ADF-43D2-A360-4735B83492E1}"/>
    <cellStyle name="SAPBEXaggItem 4 3 2 2" xfId="6240" xr:uid="{39FE7691-5981-4962-8F47-885785FF962F}"/>
    <cellStyle name="SAPBEXaggItem 4 3 2 3" xfId="7731" xr:uid="{D52C228A-09D3-4476-8453-8766492000AA}"/>
    <cellStyle name="SAPBEXaggItem 4 3 2 4" xfId="9582" xr:uid="{ED1CFD8A-5081-454E-9E9C-AFF36DD9DFE9}"/>
    <cellStyle name="SAPBEXaggItem 4 3 2 5" xfId="11430" xr:uid="{BB57ED8E-44C1-4CD5-8FE4-2495552F33E5}"/>
    <cellStyle name="SAPBEXaggItem 4 3 2 6" xfId="13441" xr:uid="{8DC9C389-1A02-45A6-9AB7-7CF2F3F9D6D5}"/>
    <cellStyle name="SAPBEXaggItem 4 3 2 7" xfId="15441" xr:uid="{96EE7766-2943-4407-A50D-95A5C9243C2D}"/>
    <cellStyle name="SAPBEXaggItem 4 3 2 8" xfId="17568" xr:uid="{A1C4A795-E109-4659-8086-640B1BFE5330}"/>
    <cellStyle name="SAPBEXaggItem 4 3 2 9" xfId="19693" xr:uid="{A9BBBCDD-7CE6-4C27-ACF6-FD4631810014}"/>
    <cellStyle name="SAPBEXaggItem 4 3 20" xfId="34048" xr:uid="{42A7D20A-1E09-447F-AF3E-63757747F2A6}"/>
    <cellStyle name="SAPBEXaggItem 4 3 3" xfId="2797" xr:uid="{0E338BB8-DEE1-4EA7-8C49-10608CB699E5}"/>
    <cellStyle name="SAPBEXaggItem 4 3 4" xfId="4893" xr:uid="{80556AD3-8574-4E7B-8FDF-2BB9AED8BD48}"/>
    <cellStyle name="SAPBEXaggItem 4 3 5" xfId="5300" xr:uid="{BABCAA16-64D6-4807-A55F-E46CD4C523E4}"/>
    <cellStyle name="SAPBEXaggItem 4 3 6" xfId="8232" xr:uid="{8AE51C93-1829-4EA1-8000-6B57D867825C}"/>
    <cellStyle name="SAPBEXaggItem 4 3 7" xfId="10084" xr:uid="{F966BEDB-39CB-4F9E-B2E0-8C6E6931B542}"/>
    <cellStyle name="SAPBEXaggItem 4 3 8" xfId="12086" xr:uid="{71255ACD-860D-4CC2-B063-168193C683D8}"/>
    <cellStyle name="SAPBEXaggItem 4 3 9" xfId="14098" xr:uid="{57BE6905-AA61-4F1C-8800-078F4FB151BF}"/>
    <cellStyle name="SAPBEXaggItem 4 4" xfId="1537" xr:uid="{E0BDE426-7413-403E-8224-3B364E1D310B}"/>
    <cellStyle name="SAPBEXaggItem 4 4 10" xfId="18737" xr:uid="{7D2031C2-A1BD-4650-8437-3BDC2E6F5625}"/>
    <cellStyle name="SAPBEXaggItem 4 4 11" xfId="20684" xr:uid="{511BB8F5-8F7F-4DCB-9D5F-A77EB0F706EA}"/>
    <cellStyle name="SAPBEXaggItem 4 4 12" xfId="22646" xr:uid="{99A34660-D30C-4A73-945E-6579ED567DE1}"/>
    <cellStyle name="SAPBEXaggItem 4 4 13" xfId="19250" xr:uid="{9BF7C31F-FDA7-4D4E-916F-E13B2CEF9573}"/>
    <cellStyle name="SAPBEXaggItem 4 4 14" xfId="27420" xr:uid="{D057D7EA-EE80-4BA5-854C-2A69D28C3115}"/>
    <cellStyle name="SAPBEXaggItem 4 4 15" xfId="29205" xr:uid="{6A738761-3807-4CE7-910C-76B2C3700801}"/>
    <cellStyle name="SAPBEXaggItem 4 4 16" xfId="30968" xr:uid="{348C1F13-D763-4B32-A0CE-216787A9A490}"/>
    <cellStyle name="SAPBEXaggItem 4 4 17" xfId="32705" xr:uid="{9158950D-CAC5-436A-8A74-A9DF5CC3FA26}"/>
    <cellStyle name="SAPBEXaggItem 4 4 18" xfId="34421" xr:uid="{BA85CAD4-7591-4E3A-843F-34D3DD956F38}"/>
    <cellStyle name="SAPBEXaggItem 4 4 2" xfId="4535" xr:uid="{9744E189-E89F-49B8-A772-018576F2E20B}"/>
    <cellStyle name="SAPBEXaggItem 4 4 2 10" xfId="22005" xr:uid="{280C4BAA-D456-4A50-9230-904C333A5D83}"/>
    <cellStyle name="SAPBEXaggItem 4 4 2 11" xfId="23940" xr:uid="{26B47F5C-70D2-4D20-8368-5F030B0D005A}"/>
    <cellStyle name="SAPBEXaggItem 4 4 2 12" xfId="25641" xr:uid="{DA69F5CE-3AFA-49FA-B590-813F7EDC753A}"/>
    <cellStyle name="SAPBEXaggItem 4 4 2 13" xfId="26917" xr:uid="{7FAA6E38-D207-4D6C-9948-403224822D1B}"/>
    <cellStyle name="SAPBEXaggItem 4 4 2 14" xfId="28703" xr:uid="{71C1A3DF-CC73-41F4-9B84-56F6A532BC26}"/>
    <cellStyle name="SAPBEXaggItem 4 4 2 15" xfId="30468" xr:uid="{244B01E7-A8C3-4790-9F27-4819FA9261E9}"/>
    <cellStyle name="SAPBEXaggItem 4 4 2 16" xfId="32207" xr:uid="{58AB3650-F328-4AEF-8D82-12334721D2DB}"/>
    <cellStyle name="SAPBEXaggItem 4 4 2 17" xfId="33927" xr:uid="{4AC3F9A1-C44F-4873-BE39-10C4886A268F}"/>
    <cellStyle name="SAPBEXaggItem 4 4 2 18" xfId="35595" xr:uid="{333DFFE2-6931-4AF3-9038-9A23F87EDCAC}"/>
    <cellStyle name="SAPBEXaggItem 4 4 2 2" xfId="6616" xr:uid="{F8920B33-3AD8-4667-ADFC-82752E3E8D51}"/>
    <cellStyle name="SAPBEXaggItem 4 4 2 3" xfId="8106" xr:uid="{B7ED4EBF-1EF7-489B-8B99-182A589491ED}"/>
    <cellStyle name="SAPBEXaggItem 4 4 2 4" xfId="9958" xr:uid="{C1C805BF-C623-40B8-8A48-BCDD4ADD4278}"/>
    <cellStyle name="SAPBEXaggItem 4 4 2 5" xfId="11806" xr:uid="{29B5FC34-F255-4079-B683-4908B682C3AD}"/>
    <cellStyle name="SAPBEXaggItem 4 4 2 6" xfId="13817" xr:uid="{EA1A9BB7-3B27-4917-B0C5-B8CF67E4B20F}"/>
    <cellStyle name="SAPBEXaggItem 4 4 2 7" xfId="15817" xr:uid="{C4FA2154-C8DD-4046-8B1A-643F032D087D}"/>
    <cellStyle name="SAPBEXaggItem 4 4 2 8" xfId="17944" xr:uid="{E776DEDA-193F-4C62-B17E-9F9F8309AF59}"/>
    <cellStyle name="SAPBEXaggItem 4 4 2 9" xfId="20069" xr:uid="{F3468C8C-C971-43C4-A40F-68C9E6DC2DDC}"/>
    <cellStyle name="SAPBEXaggItem 4 4 3" xfId="3176" xr:uid="{8EBFFE6B-0413-4A62-9B7C-9AB0298CCCB8}"/>
    <cellStyle name="SAPBEXaggItem 4 4 4" xfId="6751" xr:uid="{9F56A945-FC4D-4C43-A6C5-A128191CDA31}"/>
    <cellStyle name="SAPBEXaggItem 4 4 5" xfId="8610" xr:uid="{7FE7CAB7-411B-47FA-A6A8-37AC3907D707}"/>
    <cellStyle name="SAPBEXaggItem 4 4 6" xfId="10463" xr:uid="{B52F599E-DA38-498F-B049-C93937261946}"/>
    <cellStyle name="SAPBEXaggItem 4 4 7" xfId="12464" xr:uid="{2C37104F-2A60-4B0D-B4ED-7DD2B3971BDC}"/>
    <cellStyle name="SAPBEXaggItem 4 4 8" xfId="14477" xr:uid="{2D83F9A0-0DD4-407F-89C0-84408C4708D0}"/>
    <cellStyle name="SAPBEXaggItem 4 4 9" xfId="16610" xr:uid="{A160BC4D-3582-449B-864E-BF4C313CC752}"/>
    <cellStyle name="SAPBEXaggItem 4 5" xfId="3313" xr:uid="{581D87CA-1779-4264-9D09-55FDE6A9F4EE}"/>
    <cellStyle name="SAPBEXaggItem 4 5 10" xfId="20812" xr:uid="{E83BAF43-1405-409C-9A89-758F74FBF290}"/>
    <cellStyle name="SAPBEXaggItem 4 5 11" xfId="22777" xr:uid="{0E029DA0-986A-4229-896A-7D582B35F639}"/>
    <cellStyle name="SAPBEXaggItem 4 5 12" xfId="24432" xr:uid="{4D6B4187-9445-4892-8213-C6A651BA0B7D}"/>
    <cellStyle name="SAPBEXaggItem 4 5 13" xfId="25756" xr:uid="{69E09109-CAD6-4BF4-9903-FBA57BC548E9}"/>
    <cellStyle name="SAPBEXaggItem 4 5 14" xfId="27552" xr:uid="{63C8C2EA-086E-49B1-AF61-E491AE4F659F}"/>
    <cellStyle name="SAPBEXaggItem 4 5 15" xfId="29335" xr:uid="{A29E4D02-3696-4C0B-8278-CED0E4552964}"/>
    <cellStyle name="SAPBEXaggItem 4 5 16" xfId="31095" xr:uid="{BB91ABE0-4469-4433-91C0-8F79C3263C4B}"/>
    <cellStyle name="SAPBEXaggItem 4 5 17" xfId="32829" xr:uid="{5ECC4DC9-1636-458A-B7EF-8CC96484298C}"/>
    <cellStyle name="SAPBEXaggItem 4 5 18" xfId="34542" xr:uid="{BFBE9B74-5ADD-4A5D-A21C-E34CD9818F6D}"/>
    <cellStyle name="SAPBEXaggItem 4 5 2" xfId="5394" xr:uid="{158E1804-2209-466F-9C15-34F27DCA7135}"/>
    <cellStyle name="SAPBEXaggItem 4 5 3" xfId="6888" xr:uid="{5CDDF08A-6F51-4C6C-9CED-8E34E888D353}"/>
    <cellStyle name="SAPBEXaggItem 4 5 4" xfId="8747" xr:uid="{57E075D4-1FD4-4BF6-B327-BBCEC386DE04}"/>
    <cellStyle name="SAPBEXaggItem 4 5 5" xfId="10600" xr:uid="{0FE6AD45-1F55-41B2-BB0D-97A7F5ACCBE7}"/>
    <cellStyle name="SAPBEXaggItem 4 5 6" xfId="12600" xr:uid="{5A1C7BF2-329C-461D-AED4-C20FBA9F22AA}"/>
    <cellStyle name="SAPBEXaggItem 4 5 7" xfId="14611" xr:uid="{DBF9376E-78A5-4F4D-BC71-3D15E9B9AEA1}"/>
    <cellStyle name="SAPBEXaggItem 4 5 8" xfId="16741" xr:uid="{09496DBA-237D-4CE3-8BA2-EEA5C9020F84}"/>
    <cellStyle name="SAPBEXaggItem 4 5 9" xfId="18870" xr:uid="{5CE8F899-4580-40E9-9C19-47C3CFE743AE}"/>
    <cellStyle name="SAPBEXaggItem 4 6" xfId="13205" xr:uid="{A350A5BB-846B-4A49-B467-D3F3FD793D80}"/>
    <cellStyle name="SAPBEXaggItem 4 7" xfId="5057" xr:uid="{FA1BA456-AE39-4C04-B142-E6D70954F3B5}"/>
    <cellStyle name="SAPBEXaggItem 5" xfId="478" xr:uid="{2292C5D2-5902-4DF0-9107-B20F828314B5}"/>
    <cellStyle name="SAPBEXaggItem 5 2" xfId="780" xr:uid="{338A94E4-6AD1-4513-B109-66D3557C47BD}"/>
    <cellStyle name="SAPBEXaggItem 5 2 10" xfId="1852" xr:uid="{EA2957BF-BBBD-4CFD-8445-88024E2DAC48}"/>
    <cellStyle name="SAPBEXaggItem 5 2 11" xfId="2525" xr:uid="{BD3DC04E-1798-42B8-AA01-0DC2AC793C05}"/>
    <cellStyle name="SAPBEXaggItem 5 2 12" xfId="17311" xr:uid="{84A0DD14-670C-45BD-B178-19A44EA78363}"/>
    <cellStyle name="SAPBEXaggItem 5 2 2" xfId="1389" xr:uid="{67804634-CEDC-488D-AE34-C21744AA0F13}"/>
    <cellStyle name="SAPBEXaggItem 5 2 2 10" xfId="18589" xr:uid="{76F2F6D7-DC40-4F3E-A6D2-EDF0EEB66BF6}"/>
    <cellStyle name="SAPBEXaggItem 5 2 2 11" xfId="20536" xr:uid="{5CDEFED9-9B05-47FB-BB23-130DCD57AD8F}"/>
    <cellStyle name="SAPBEXaggItem 5 2 2 12" xfId="22498" xr:uid="{71FA1602-A936-422E-95B3-8EC54B5F73DB}"/>
    <cellStyle name="SAPBEXaggItem 5 2 2 13" xfId="21398" xr:uid="{20D9D95A-5F83-4325-9B80-48712FD4250B}"/>
    <cellStyle name="SAPBEXaggItem 5 2 2 14" xfId="27272" xr:uid="{A6531AB3-ED82-421B-BB14-1CD678CBB9C6}"/>
    <cellStyle name="SAPBEXaggItem 5 2 2 15" xfId="29057" xr:uid="{0F5D1FFE-0E4D-4E2A-8736-51742397EBAD}"/>
    <cellStyle name="SAPBEXaggItem 5 2 2 16" xfId="30820" xr:uid="{AE97F9D7-E5C7-4AB5-B0D9-529E7FA0898F}"/>
    <cellStyle name="SAPBEXaggItem 5 2 2 17" xfId="32558" xr:uid="{8DD60328-8521-4B27-8E59-1FAA65085340}"/>
    <cellStyle name="SAPBEXaggItem 5 2 2 18" xfId="34274" xr:uid="{D387D57B-DD09-449A-BB94-D5D9B80871C6}"/>
    <cellStyle name="SAPBEXaggItem 5 2 2 2" xfId="4387" xr:uid="{8A9D467D-B529-4F48-A23B-8215DB50075B}"/>
    <cellStyle name="SAPBEXaggItem 5 2 2 2 10" xfId="21858" xr:uid="{A8D56052-10C2-41B6-B550-1D01A0257E5D}"/>
    <cellStyle name="SAPBEXaggItem 5 2 2 2 11" xfId="23792" xr:uid="{CEC1B2E7-4C71-47F2-993F-AF957EC6D3F0}"/>
    <cellStyle name="SAPBEXaggItem 5 2 2 2 12" xfId="25494" xr:uid="{752BC0F8-64EA-4B00-B687-F42E9D2B5B1C}"/>
    <cellStyle name="SAPBEXaggItem 5 2 2 2 13" xfId="26769" xr:uid="{900C24CB-9D56-4562-BAE4-D7C01A4A4311}"/>
    <cellStyle name="SAPBEXaggItem 5 2 2 2 14" xfId="28555" xr:uid="{2E7CC456-A177-4290-B324-0B3C778E366B}"/>
    <cellStyle name="SAPBEXaggItem 5 2 2 2 15" xfId="30320" xr:uid="{9B1C86A5-0429-47EB-B938-7B52B7EF3F37}"/>
    <cellStyle name="SAPBEXaggItem 5 2 2 2 16" xfId="32059" xr:uid="{FE8FAB2C-97B6-498B-8324-5A350838B109}"/>
    <cellStyle name="SAPBEXaggItem 5 2 2 2 17" xfId="33780" xr:uid="{86DA8F30-0BCF-4FA7-A53F-34B083CC7238}"/>
    <cellStyle name="SAPBEXaggItem 5 2 2 2 18" xfId="35448" xr:uid="{FBBE6FEA-CB3A-4560-A4A9-8D1D8F69BD3C}"/>
    <cellStyle name="SAPBEXaggItem 5 2 2 2 2" xfId="6468" xr:uid="{0E69A4BD-7E19-4E10-83A8-26FCC94F6C8B}"/>
    <cellStyle name="SAPBEXaggItem 5 2 2 2 3" xfId="7958" xr:uid="{A46AFB10-2C62-4CD0-BE66-7E2A86EE2A6E}"/>
    <cellStyle name="SAPBEXaggItem 5 2 2 2 4" xfId="9810" xr:uid="{CF290C71-D65C-44DF-9FDB-C09F490F0BA6}"/>
    <cellStyle name="SAPBEXaggItem 5 2 2 2 5" xfId="11658" xr:uid="{A8EA96F8-EAFE-4801-A8F7-41BE62279089}"/>
    <cellStyle name="SAPBEXaggItem 5 2 2 2 6" xfId="13669" xr:uid="{B92A1EDF-F9E2-40D4-B2AC-657E5CD1E8F9}"/>
    <cellStyle name="SAPBEXaggItem 5 2 2 2 7" xfId="15669" xr:uid="{5F5AB4EF-4450-46C0-B036-9B51717AB4AD}"/>
    <cellStyle name="SAPBEXaggItem 5 2 2 2 8" xfId="17796" xr:uid="{CA5436DB-3B9D-491E-9FCA-51B5DDB348B1}"/>
    <cellStyle name="SAPBEXaggItem 5 2 2 2 9" xfId="19921" xr:uid="{A6FA3CB6-3ABF-42E2-BFA7-01CAFEC6C0FF}"/>
    <cellStyle name="SAPBEXaggItem 5 2 2 3" xfId="3028" xr:uid="{4B4AAF31-265B-46E3-8D5F-BBF389EDB635}"/>
    <cellStyle name="SAPBEXaggItem 5 2 2 4" xfId="2214" xr:uid="{BEF27500-F5D2-4DFE-AA1B-088360F3194C}"/>
    <cellStyle name="SAPBEXaggItem 5 2 2 5" xfId="8462" xr:uid="{729F3A57-F26D-4D22-9A6B-A0B0A3745160}"/>
    <cellStyle name="SAPBEXaggItem 5 2 2 6" xfId="10315" xr:uid="{A1C171B7-B700-468C-9F45-666444EA44A3}"/>
    <cellStyle name="SAPBEXaggItem 5 2 2 7" xfId="12317" xr:uid="{0E525D32-DDFC-4BEC-AC65-F726EDD77ED9}"/>
    <cellStyle name="SAPBEXaggItem 5 2 2 8" xfId="14329" xr:uid="{19469AF8-5301-4020-BD9A-27D055C12B32}"/>
    <cellStyle name="SAPBEXaggItem 5 2 2 9" xfId="16462" xr:uid="{08431925-BF05-4803-9323-3A6500734194}"/>
    <cellStyle name="SAPBEXaggItem 5 2 3" xfId="1068" xr:uid="{386FBD2E-CF24-4CBA-BF0A-3A184ACE5068}"/>
    <cellStyle name="SAPBEXaggItem 5 2 3 10" xfId="18270" xr:uid="{B271B531-B558-4556-B385-F2360C62BF8C}"/>
    <cellStyle name="SAPBEXaggItem 5 2 3 11" xfId="20216" xr:uid="{24CB59F3-7829-4BEF-A373-4434D7C6508E}"/>
    <cellStyle name="SAPBEXaggItem 5 2 3 12" xfId="22178" xr:uid="{3CA5D5CB-2713-485A-91F4-D85A83C7C3F0}"/>
    <cellStyle name="SAPBEXaggItem 5 2 3 13" xfId="15830" xr:uid="{AC02E49A-935A-409E-A374-A6C421A5975D}"/>
    <cellStyle name="SAPBEXaggItem 5 2 3 14" xfId="16115" xr:uid="{5D915CA2-A885-475A-9E92-5FC6C128CBA0}"/>
    <cellStyle name="SAPBEXaggItem 5 2 3 15" xfId="23320" xr:uid="{068D689D-1317-4F6E-90FE-25FDF4C32251}"/>
    <cellStyle name="SAPBEXaggItem 5 2 3 16" xfId="6923" xr:uid="{BB64F0ED-E23D-4A24-A52A-3ADB553AD4E2}"/>
    <cellStyle name="SAPBEXaggItem 5 2 3 17" xfId="22866" xr:uid="{F4D852B5-F8D8-4750-9F82-683F2008BF1B}"/>
    <cellStyle name="SAPBEXaggItem 5 2 3 18" xfId="1807" xr:uid="{72B7851F-BE4C-4D99-8060-CBC2A718BC21}"/>
    <cellStyle name="SAPBEXaggItem 5 2 3 2" xfId="4072" xr:uid="{04F8CF4F-D908-420D-A266-7E0522EE08F0}"/>
    <cellStyle name="SAPBEXaggItem 5 2 3 2 10" xfId="21543" xr:uid="{CFE1C4D3-B245-4F8D-8183-2973308EFC92}"/>
    <cellStyle name="SAPBEXaggItem 5 2 3 2 11" xfId="23477" xr:uid="{8B7DB6B2-AFBF-4B5C-A369-30F972117F6B}"/>
    <cellStyle name="SAPBEXaggItem 5 2 3 2 12" xfId="25181" xr:uid="{4361F1C4-B21B-4D1C-864D-08F05D16B55E}"/>
    <cellStyle name="SAPBEXaggItem 5 2 3 2 13" xfId="26455" xr:uid="{0CB0DEE1-98C8-41D8-9E61-87B398C5D35B}"/>
    <cellStyle name="SAPBEXaggItem 5 2 3 2 14" xfId="28241" xr:uid="{4B98CBCD-2225-4F98-8517-DF9831F39F88}"/>
    <cellStyle name="SAPBEXaggItem 5 2 3 2 15" xfId="30007" xr:uid="{F6E9F253-2553-4B01-B73D-D70114E17AC7}"/>
    <cellStyle name="SAPBEXaggItem 5 2 3 2 16" xfId="31746" xr:uid="{69B3C4B4-C9EE-47C8-8FF8-910B6D7BC691}"/>
    <cellStyle name="SAPBEXaggItem 5 2 3 2 17" xfId="33468" xr:uid="{9F948690-2236-4C61-87B2-177111725E8D}"/>
    <cellStyle name="SAPBEXaggItem 5 2 3 2 18" xfId="35136" xr:uid="{B78EC68B-B54C-4B61-8B67-28198B37F93D}"/>
    <cellStyle name="SAPBEXaggItem 5 2 3 2 2" xfId="6153" xr:uid="{49A1DD83-9A3A-4821-8715-8B9B105CB3A7}"/>
    <cellStyle name="SAPBEXaggItem 5 2 3 2 3" xfId="7644" xr:uid="{369D4B22-E2F9-478F-BC0F-38FBF71DE73F}"/>
    <cellStyle name="SAPBEXaggItem 5 2 3 2 4" xfId="9496" xr:uid="{CD63D732-CE1F-4772-9900-45CF39B62C8D}"/>
    <cellStyle name="SAPBEXaggItem 5 2 3 2 5" xfId="11344" xr:uid="{8982F366-DF4C-47CB-A77C-87363E93E4A1}"/>
    <cellStyle name="SAPBEXaggItem 5 2 3 2 6" xfId="13354" xr:uid="{06A9B897-5A24-4CC9-935F-A99E00C5FC24}"/>
    <cellStyle name="SAPBEXaggItem 5 2 3 2 7" xfId="15354" xr:uid="{A815A511-3E98-4FCA-A59B-59A9047A003C}"/>
    <cellStyle name="SAPBEXaggItem 5 2 3 2 8" xfId="17481" xr:uid="{34395249-F7F5-46AF-A9BD-9465926C5963}"/>
    <cellStyle name="SAPBEXaggItem 5 2 3 2 9" xfId="19606" xr:uid="{B506E329-8325-4A69-8BAD-48479AE366D5}"/>
    <cellStyle name="SAPBEXaggItem 5 2 3 3" xfId="2707" xr:uid="{88103017-A768-40F5-9164-8D293C9D1356}"/>
    <cellStyle name="SAPBEXaggItem 5 2 3 4" xfId="2271" xr:uid="{3B58F625-93F5-4610-98BC-5EC52D10D484}"/>
    <cellStyle name="SAPBEXaggItem 5 2 3 5" xfId="4866" xr:uid="{7EBFBD5C-F179-4C82-B942-0DAE1165F021}"/>
    <cellStyle name="SAPBEXaggItem 5 2 3 6" xfId="4831" xr:uid="{B6E232BE-899F-493F-8CC4-B33556AD94C7}"/>
    <cellStyle name="SAPBEXaggItem 5 2 3 7" xfId="11997" xr:uid="{8F841C9A-6B92-48A3-8404-B4A5BE643760}"/>
    <cellStyle name="SAPBEXaggItem 5 2 3 8" xfId="14008" xr:uid="{9C06865A-0A49-42CE-B874-D2EB7949AB00}"/>
    <cellStyle name="SAPBEXaggItem 5 2 3 9" xfId="16143" xr:uid="{E7F2E598-51C2-4A47-AA6D-FA7167C47120}"/>
    <cellStyle name="SAPBEXaggItem 5 2 4" xfId="3531" xr:uid="{A321C958-750D-46EB-B6F7-9A697A91E69E}"/>
    <cellStyle name="SAPBEXaggItem 5 2 4 10" xfId="21021" xr:uid="{7AB17B72-3465-484C-9665-69A0A5DA37BB}"/>
    <cellStyle name="SAPBEXaggItem 5 2 4 11" xfId="22975" xr:uid="{6F08AAB0-5F90-4CF3-AE9A-9D72EFB0F87C}"/>
    <cellStyle name="SAPBEXaggItem 5 2 4 12" xfId="24649" xr:uid="{5E251615-AA8D-4982-AEA2-82DDCF6953DC}"/>
    <cellStyle name="SAPBEXaggItem 5 2 4 13" xfId="25954" xr:uid="{F001DBB8-7B4C-4736-BB85-14D9CF47AB2D}"/>
    <cellStyle name="SAPBEXaggItem 5 2 4 14" xfId="27747" xr:uid="{40A46DF6-102A-486A-A2DA-AE4B3FC4FF5C}"/>
    <cellStyle name="SAPBEXaggItem 5 2 4 15" xfId="29520" xr:uid="{713DA3E1-33EB-4827-B953-21F577321CA9}"/>
    <cellStyle name="SAPBEXaggItem 5 2 4 16" xfId="31275" xr:uid="{CB0CBF35-266B-432D-BAE7-A7F9E36937B9}"/>
    <cellStyle name="SAPBEXaggItem 5 2 4 17" xfId="33005" xr:uid="{61030BA5-6582-449A-AB45-A3DAE52D38B4}"/>
    <cellStyle name="SAPBEXaggItem 5 2 4 18" xfId="34696" xr:uid="{37901068-6BD1-4A41-B808-D425427E24BD}"/>
    <cellStyle name="SAPBEXaggItem 5 2 4 2" xfId="5612" xr:uid="{C5ADA8F7-0A9B-45B8-A3AA-FCCD7350B034}"/>
    <cellStyle name="SAPBEXaggItem 5 2 4 3" xfId="7105" xr:uid="{29F76DB4-53D5-4FDC-8CCB-CC31237DE8DB}"/>
    <cellStyle name="SAPBEXaggItem 5 2 4 4" xfId="8962" xr:uid="{E69AA206-7E96-4D78-85CA-539421228949}"/>
    <cellStyle name="SAPBEXaggItem 5 2 4 5" xfId="10814" xr:uid="{CD2628E9-A943-44E7-AF00-B727B0AF8931}"/>
    <cellStyle name="SAPBEXaggItem 5 2 4 6" xfId="12814" xr:uid="{2EB9D4F8-FD91-4C2D-AE7D-1840A4ABE1A8}"/>
    <cellStyle name="SAPBEXaggItem 5 2 4 7" xfId="14822" xr:uid="{0C917F4B-C34B-4F2A-93B4-74C91C48D1E1}"/>
    <cellStyle name="SAPBEXaggItem 5 2 4 8" xfId="16953" xr:uid="{2573284D-47B1-4942-9F3F-14F5813E340A}"/>
    <cellStyle name="SAPBEXaggItem 5 2 4 9" xfId="19079" xr:uid="{6071BA99-7EE5-49A3-900C-137B8E05144E}"/>
    <cellStyle name="SAPBEXaggItem 5 2 5" xfId="3720" xr:uid="{5DFE1541-B09D-476D-9BC7-9308DF42EB54}"/>
    <cellStyle name="SAPBEXaggItem 5 2 5 10" xfId="21207" xr:uid="{82D9F5C6-1A52-4145-A8C4-F504C4BC7040}"/>
    <cellStyle name="SAPBEXaggItem 5 2 5 11" xfId="23157" xr:uid="{ADE32060-803E-4E37-B7EE-B4CEF1EF7599}"/>
    <cellStyle name="SAPBEXaggItem 5 2 5 12" xfId="24838" xr:uid="{4A58E2D1-790B-4914-A02F-A7E2FCEF6098}"/>
    <cellStyle name="SAPBEXaggItem 5 2 5 13" xfId="26138" xr:uid="{489CB45F-5CC3-425B-889B-BB89C5A9EDA9}"/>
    <cellStyle name="SAPBEXaggItem 5 2 5 14" xfId="27930" xr:uid="{AC0B97F6-3D0D-45DE-8B3B-2C8793C3AFBE}"/>
    <cellStyle name="SAPBEXaggItem 5 2 5 15" xfId="29700" xr:uid="{19ADAD0D-45CF-4F6F-91BB-7404C9614F1B}"/>
    <cellStyle name="SAPBEXaggItem 5 2 5 16" xfId="31449" xr:uid="{0446D583-2737-47E1-B4F3-0D1D40283A3C}"/>
    <cellStyle name="SAPBEXaggItem 5 2 5 17" xfId="33177" xr:uid="{BD5BEC92-8358-4A29-BF6C-AE7EDE52D4A7}"/>
    <cellStyle name="SAPBEXaggItem 5 2 5 18" xfId="34867" xr:uid="{A7829171-EA06-41F6-B8AE-D2E85CA7E533}"/>
    <cellStyle name="SAPBEXaggItem 5 2 5 2" xfId="5801" xr:uid="{05AD0033-7CCC-4269-9E8A-ADA087F9F9CD}"/>
    <cellStyle name="SAPBEXaggItem 5 2 5 3" xfId="7294" xr:uid="{6DB2719E-2AE0-49AA-A09A-0FB78341BB60}"/>
    <cellStyle name="SAPBEXaggItem 5 2 5 4" xfId="9149" xr:uid="{05DE5645-CCBA-474B-A622-59A6CA6CAC9D}"/>
    <cellStyle name="SAPBEXaggItem 5 2 5 5" xfId="10999" xr:uid="{1C414C2D-14BC-4DC2-86FF-423A1B65C5B2}"/>
    <cellStyle name="SAPBEXaggItem 5 2 5 6" xfId="13003" xr:uid="{D2E0F862-7C25-4499-BC49-D7776993531F}"/>
    <cellStyle name="SAPBEXaggItem 5 2 5 7" xfId="15011" xr:uid="{875C63B4-8447-4AF2-82A9-3B477FB7B473}"/>
    <cellStyle name="SAPBEXaggItem 5 2 5 8" xfId="17139" xr:uid="{F4580346-8224-4A03-BF82-FCB1AA48E515}"/>
    <cellStyle name="SAPBEXaggItem 5 2 5 9" xfId="19266" xr:uid="{BD3E0D5B-E81A-432D-BC04-6029730156C9}"/>
    <cellStyle name="SAPBEXaggItem 5 2 6" xfId="2364" xr:uid="{1C887AC9-75BA-4260-AD29-5A5C94962623}"/>
    <cellStyle name="SAPBEXaggItem 5 2 7" xfId="5274" xr:uid="{2FA994ED-A397-4374-8210-7B561B5EB843}"/>
    <cellStyle name="SAPBEXaggItem 5 2 8" xfId="1733" xr:uid="{B6A4B937-CD8E-450E-8BE2-74B7FE2A904E}"/>
    <cellStyle name="SAPBEXaggItem 5 2 9" xfId="1846" xr:uid="{81806ACC-7B8F-494E-97E9-DC20A80B8007}"/>
    <cellStyle name="SAPBEXaggItem 5 3" xfId="1159" xr:uid="{C66D3516-CCE7-42CB-9165-E2D937F5E533}"/>
    <cellStyle name="SAPBEXaggItem 5 3 10" xfId="16234" xr:uid="{A56A6775-0E03-4556-AC05-A07F21CF9FD5}"/>
    <cellStyle name="SAPBEXaggItem 5 3 11" xfId="18361" xr:uid="{EE1A3672-F7F4-412D-83AB-4FE0DDEF142C}"/>
    <cellStyle name="SAPBEXaggItem 5 3 12" xfId="20307" xr:uid="{365167DA-682A-4328-9CD3-C2493670BB47}"/>
    <cellStyle name="SAPBEXaggItem 5 3 13" xfId="22269" xr:uid="{FFCFA5CC-E96D-4E11-919A-AC96F7F8E3ED}"/>
    <cellStyle name="SAPBEXaggItem 5 3 14" xfId="24065" xr:uid="{BF788480-D01E-4B0B-8D23-E5664DDE950B}"/>
    <cellStyle name="SAPBEXaggItem 5 3 15" xfId="19029" xr:uid="{0DAC73E4-CE64-48A0-83F8-219D24E4C7A6}"/>
    <cellStyle name="SAPBEXaggItem 5 3 16" xfId="27043" xr:uid="{F4F089EA-574C-4291-B6CE-A27DAD5F7037}"/>
    <cellStyle name="SAPBEXaggItem 5 3 17" xfId="28829" xr:uid="{DB86E40E-6958-4A22-8FFB-F353BB774B74}"/>
    <cellStyle name="SAPBEXaggItem 5 3 18" xfId="30593" xr:uid="{FC4442E3-7652-4E12-800B-195D18D8F8BE}"/>
    <cellStyle name="SAPBEXaggItem 5 3 19" xfId="32332" xr:uid="{04CEA90A-DC03-4E20-85AF-CD479EA24AB9}"/>
    <cellStyle name="SAPBEXaggItem 5 3 2" xfId="4160" xr:uid="{5226AD90-9510-43B9-8378-7B74E6B0C2AB}"/>
    <cellStyle name="SAPBEXaggItem 5 3 2 10" xfId="21631" xr:uid="{23C43F99-D869-4E8C-9BB7-23987B665C77}"/>
    <cellStyle name="SAPBEXaggItem 5 3 2 11" xfId="23565" xr:uid="{D3017484-8A1B-4797-9D52-3401548744B3}"/>
    <cellStyle name="SAPBEXaggItem 5 3 2 12" xfId="25268" xr:uid="{7C05FBE7-8F40-4D09-9A19-BF98A1F4C6E1}"/>
    <cellStyle name="SAPBEXaggItem 5 3 2 13" xfId="26542" xr:uid="{7A909581-212E-44BF-A180-D9FD92C1DCEA}"/>
    <cellStyle name="SAPBEXaggItem 5 3 2 14" xfId="28328" xr:uid="{C5525F51-E585-44A4-8F17-51E432C7E00A}"/>
    <cellStyle name="SAPBEXaggItem 5 3 2 15" xfId="30094" xr:uid="{B9F6D737-77F0-4DE9-A335-E847945DC975}"/>
    <cellStyle name="SAPBEXaggItem 5 3 2 16" xfId="31833" xr:uid="{92026C46-9E9F-4162-94E9-6AFDCBF7CE95}"/>
    <cellStyle name="SAPBEXaggItem 5 3 2 17" xfId="33555" xr:uid="{D6A1F983-DFA3-4242-B8B8-0CF7D16A3C26}"/>
    <cellStyle name="SAPBEXaggItem 5 3 2 18" xfId="35223" xr:uid="{A5806B58-8832-4968-B26F-B725712A1F1A}"/>
    <cellStyle name="SAPBEXaggItem 5 3 2 2" xfId="6241" xr:uid="{0387E34B-5898-4EC8-B3E4-7140056F68CE}"/>
    <cellStyle name="SAPBEXaggItem 5 3 2 3" xfId="7732" xr:uid="{069A7121-4664-4E3F-90F1-F2FEF70E137E}"/>
    <cellStyle name="SAPBEXaggItem 5 3 2 4" xfId="9583" xr:uid="{2341B8E5-C132-4F6F-8C6A-E1EFD848B679}"/>
    <cellStyle name="SAPBEXaggItem 5 3 2 5" xfId="11431" xr:uid="{D833DBF6-955C-49EA-9CA6-8DC64C301FB3}"/>
    <cellStyle name="SAPBEXaggItem 5 3 2 6" xfId="13442" xr:uid="{C5A5ADE2-39C7-41FD-825A-52D04031B47D}"/>
    <cellStyle name="SAPBEXaggItem 5 3 2 7" xfId="15442" xr:uid="{B6857471-D348-4128-A5D2-34C5B201B749}"/>
    <cellStyle name="SAPBEXaggItem 5 3 2 8" xfId="17569" xr:uid="{1A185C08-C7A1-4832-A0DA-30AF8E49F770}"/>
    <cellStyle name="SAPBEXaggItem 5 3 2 9" xfId="19694" xr:uid="{CDA32D17-FD34-4E99-9ABB-0EC733C1E526}"/>
    <cellStyle name="SAPBEXaggItem 5 3 20" xfId="34049" xr:uid="{FE71C2B2-3DE8-4014-B176-C92EA39BF6DC}"/>
    <cellStyle name="SAPBEXaggItem 5 3 3" xfId="2798" xr:uid="{D672EDB5-B4B1-4D0F-B51B-505190BF0747}"/>
    <cellStyle name="SAPBEXaggItem 5 3 4" xfId="4894" xr:uid="{0585EB5D-4D15-47B7-9DA6-5F85158A450C}"/>
    <cellStyle name="SAPBEXaggItem 5 3 5" xfId="1731" xr:uid="{C1CBF836-0AA3-4D3C-A9DF-1DCCF4BFDB0B}"/>
    <cellStyle name="SAPBEXaggItem 5 3 6" xfId="8233" xr:uid="{001869B0-C6F2-4199-B06C-93823D55721B}"/>
    <cellStyle name="SAPBEXaggItem 5 3 7" xfId="10085" xr:uid="{BB0B6FD6-1085-4B1E-AE1A-842D77322773}"/>
    <cellStyle name="SAPBEXaggItem 5 3 8" xfId="12087" xr:uid="{B840B4A8-D6F6-4995-BB75-D902D0AEF152}"/>
    <cellStyle name="SAPBEXaggItem 5 3 9" xfId="14099" xr:uid="{8508CFA6-7359-4C92-A9AC-A66E5DFB93B7}"/>
    <cellStyle name="SAPBEXaggItem 5 4" xfId="1365" xr:uid="{7E20930E-9BDD-41EE-A388-7510BC7762F3}"/>
    <cellStyle name="SAPBEXaggItem 5 4 10" xfId="18565" xr:uid="{28C5F325-7F35-4777-AB5B-5EBADECED317}"/>
    <cellStyle name="SAPBEXaggItem 5 4 11" xfId="20512" xr:uid="{A2491CB4-9340-4AFE-B780-D8E3D47E98AE}"/>
    <cellStyle name="SAPBEXaggItem 5 4 12" xfId="22474" xr:uid="{898EC6E6-3E95-4765-94EE-4B28E88828E9}"/>
    <cellStyle name="SAPBEXaggItem 5 4 13" xfId="20977" xr:uid="{67F8609B-7161-4F94-AC9A-357A2D6B0834}"/>
    <cellStyle name="SAPBEXaggItem 5 4 14" xfId="27248" xr:uid="{DF3B698D-05B4-499F-9E29-24A876DB6C21}"/>
    <cellStyle name="SAPBEXaggItem 5 4 15" xfId="29033" xr:uid="{15F613BB-FF26-4104-BE78-691B9F8D4CF2}"/>
    <cellStyle name="SAPBEXaggItem 5 4 16" xfId="30796" xr:uid="{3EA96FFA-F093-4791-ACB2-61D53ABC6479}"/>
    <cellStyle name="SAPBEXaggItem 5 4 17" xfId="32534" xr:uid="{66C017A8-8474-448B-B6EB-5A7ACAFC6905}"/>
    <cellStyle name="SAPBEXaggItem 5 4 18" xfId="34250" xr:uid="{FF5CC891-EA7F-4711-96A9-F52D3A3FE871}"/>
    <cellStyle name="SAPBEXaggItem 5 4 2" xfId="4363" xr:uid="{2497F00F-3E85-4752-991C-8CB7B2931FA7}"/>
    <cellStyle name="SAPBEXaggItem 5 4 2 10" xfId="21834" xr:uid="{2886E2C3-E6DD-4655-BEB5-250268EC2306}"/>
    <cellStyle name="SAPBEXaggItem 5 4 2 11" xfId="23768" xr:uid="{40EB3EF7-A144-4B4D-9897-794359010B1D}"/>
    <cellStyle name="SAPBEXaggItem 5 4 2 12" xfId="25470" xr:uid="{CEC8FCD5-84D7-45AF-B083-9572EDA38326}"/>
    <cellStyle name="SAPBEXaggItem 5 4 2 13" xfId="26745" xr:uid="{F135B9BD-FA81-4EB5-8994-E46C96702F3D}"/>
    <cellStyle name="SAPBEXaggItem 5 4 2 14" xfId="28531" xr:uid="{45CE5196-1056-4295-A9C2-8085A5F6DC32}"/>
    <cellStyle name="SAPBEXaggItem 5 4 2 15" xfId="30296" xr:uid="{6FBA9D7D-F262-49E6-B7A5-66AF46C2E2FE}"/>
    <cellStyle name="SAPBEXaggItem 5 4 2 16" xfId="32035" xr:uid="{92A2721A-9371-42E5-B438-0216F8B9DC44}"/>
    <cellStyle name="SAPBEXaggItem 5 4 2 17" xfId="33756" xr:uid="{429DF1F4-2745-4E0A-9BC4-97E7C28A1186}"/>
    <cellStyle name="SAPBEXaggItem 5 4 2 18" xfId="35424" xr:uid="{E81C3F9A-EBC6-4460-A75E-4B6D0CB399C9}"/>
    <cellStyle name="SAPBEXaggItem 5 4 2 2" xfId="6444" xr:uid="{D320C338-65F9-470C-9DAD-654D425B1B4E}"/>
    <cellStyle name="SAPBEXaggItem 5 4 2 3" xfId="7934" xr:uid="{F4623682-99FC-4CAB-A727-C84AC0B46BB5}"/>
    <cellStyle name="SAPBEXaggItem 5 4 2 4" xfId="9786" xr:uid="{95B1ED61-A96E-45E9-9590-C27B8425BA19}"/>
    <cellStyle name="SAPBEXaggItem 5 4 2 5" xfId="11634" xr:uid="{CEBA132B-C61E-4EC8-96EF-689C102639F6}"/>
    <cellStyle name="SAPBEXaggItem 5 4 2 6" xfId="13645" xr:uid="{BE9A5B1A-B983-4117-8289-7F8FC35B33C6}"/>
    <cellStyle name="SAPBEXaggItem 5 4 2 7" xfId="15645" xr:uid="{C7B52D3E-AE78-41F2-B9BE-097D3A89F14A}"/>
    <cellStyle name="SAPBEXaggItem 5 4 2 8" xfId="17772" xr:uid="{E78ACABB-AAE5-4510-A0F9-A1A22B822CEA}"/>
    <cellStyle name="SAPBEXaggItem 5 4 2 9" xfId="19897" xr:uid="{B83F3DA6-9B57-4078-87C1-D0301804C48C}"/>
    <cellStyle name="SAPBEXaggItem 5 4 3" xfId="3004" xr:uid="{D52A0788-4141-458D-8F0A-041798AFB35D}"/>
    <cellStyle name="SAPBEXaggItem 5 4 4" xfId="2306" xr:uid="{1981345A-1AD5-49BB-BC2D-BA8E010DC547}"/>
    <cellStyle name="SAPBEXaggItem 5 4 5" xfId="8438" xr:uid="{34686D5D-5ABC-4726-95C2-574009AF610A}"/>
    <cellStyle name="SAPBEXaggItem 5 4 6" xfId="10291" xr:uid="{21A1EC07-DA6E-4308-A0A4-05EE7BC8DD9A}"/>
    <cellStyle name="SAPBEXaggItem 5 4 7" xfId="12293" xr:uid="{92DBC348-6983-45D2-BDB6-C8256B92CD17}"/>
    <cellStyle name="SAPBEXaggItem 5 4 8" xfId="14305" xr:uid="{12FB2196-76DF-4FAD-8431-DCCAE4E173A7}"/>
    <cellStyle name="SAPBEXaggItem 5 4 9" xfId="16438" xr:uid="{38E0E32F-DED2-46D5-9ABC-CEAF3614E679}"/>
    <cellStyle name="SAPBEXaggItem 5 5" xfId="3420" xr:uid="{03BD59A2-C39B-422B-A97F-A804C41C3D1C}"/>
    <cellStyle name="SAPBEXaggItem 5 5 10" xfId="20914" xr:uid="{6B901022-32D3-4572-8A82-A2D95B3F7707}"/>
    <cellStyle name="SAPBEXaggItem 5 5 11" xfId="22869" xr:uid="{D9A13EEA-F358-4E66-974A-5420AE732302}"/>
    <cellStyle name="SAPBEXaggItem 5 5 12" xfId="24539" xr:uid="{8AF79C10-EBB5-498C-AA26-9A5B4D5C323B}"/>
    <cellStyle name="SAPBEXaggItem 5 5 13" xfId="25850" xr:uid="{435B1407-6C6D-4781-843C-18988123A851}"/>
    <cellStyle name="SAPBEXaggItem 5 5 14" xfId="27646" xr:uid="{4421AD54-D277-41BD-93F5-30D1343D67BC}"/>
    <cellStyle name="SAPBEXaggItem 5 5 15" xfId="29424" xr:uid="{531713BB-1D5D-4C86-96DD-596977E3C860}"/>
    <cellStyle name="SAPBEXaggItem 5 5 16" xfId="31180" xr:uid="{A791F121-B60F-4215-88FC-FABDA66BBC15}"/>
    <cellStyle name="SAPBEXaggItem 5 5 17" xfId="32910" xr:uid="{59F75362-4251-41CC-B206-6025F8AD6635}"/>
    <cellStyle name="SAPBEXaggItem 5 5 18" xfId="34605" xr:uid="{A233D433-0AE3-4974-9AEE-9CD0A46F8089}"/>
    <cellStyle name="SAPBEXaggItem 5 5 2" xfId="5501" xr:uid="{14501CF9-C5DF-42EC-9843-F37A7592EAB4}"/>
    <cellStyle name="SAPBEXaggItem 5 5 3" xfId="6994" xr:uid="{9DD7AD4D-E5DF-46A5-88F6-96EA4380206C}"/>
    <cellStyle name="SAPBEXaggItem 5 5 4" xfId="8853" xr:uid="{A6BCEA1E-02EF-4214-8E8D-E61146A53592}"/>
    <cellStyle name="SAPBEXaggItem 5 5 5" xfId="10705" xr:uid="{5FA83444-2B28-40E4-9888-A7B663E4BF49}"/>
    <cellStyle name="SAPBEXaggItem 5 5 6" xfId="12704" xr:uid="{8E58A931-EA16-41E8-8465-24B9CF874EEB}"/>
    <cellStyle name="SAPBEXaggItem 5 5 7" xfId="14715" xr:uid="{1EEC61C2-0564-459C-81D1-C4C433EF1ECE}"/>
    <cellStyle name="SAPBEXaggItem 5 5 8" xfId="16842" xr:uid="{279CECCF-E5AE-42F4-91D2-3C9C6A314F1F}"/>
    <cellStyle name="SAPBEXaggItem 5 5 9" xfId="18973" xr:uid="{92CB16D6-57F6-4ABD-9683-38AABABF35C1}"/>
    <cellStyle name="SAPBEXaggItem 5 6" xfId="12701" xr:uid="{3229B2B9-06D8-4E6C-998D-CDF23E3C7938}"/>
    <cellStyle name="SAPBEXaggItem 5 7" xfId="6988" xr:uid="{137637E5-1B12-43D6-89F0-8ECC7D660C26}"/>
    <cellStyle name="SAPBEXaggItem 6" xfId="776" xr:uid="{2A973DBE-0B6F-4C97-A40E-50819C5568FA}"/>
    <cellStyle name="SAPBEXaggItem 6 10" xfId="12584" xr:uid="{B4216B48-2B86-4060-AA36-C07937C08037}"/>
    <cellStyle name="SAPBEXaggItem 6 11" xfId="15171" xr:uid="{18CB8293-9019-4D08-B9F4-6756A4230ABA}"/>
    <cellStyle name="SAPBEXaggItem 6 12" xfId="18255" xr:uid="{DA3D92B1-183F-4E04-8A65-3306AF953EB3}"/>
    <cellStyle name="SAPBEXaggItem 6 2" xfId="1385" xr:uid="{4439D6FC-EB39-474F-A990-A8BFFECB62AF}"/>
    <cellStyle name="SAPBEXaggItem 6 2 10" xfId="18585" xr:uid="{4C755B6F-11F8-4351-AAC7-ADFB999EB134}"/>
    <cellStyle name="SAPBEXaggItem 6 2 11" xfId="20532" xr:uid="{5248A2D2-04A5-46D7-BD45-135083A2DB99}"/>
    <cellStyle name="SAPBEXaggItem 6 2 12" xfId="22494" xr:uid="{B7DCEF94-F678-4315-8BD0-95FDC270C3DC}"/>
    <cellStyle name="SAPBEXaggItem 6 2 13" xfId="24386" xr:uid="{8FAF6976-82BC-4475-938C-DE54EB46D35C}"/>
    <cellStyle name="SAPBEXaggItem 6 2 14" xfId="27268" xr:uid="{112DE394-F84B-4E08-92D4-23E7876E517E}"/>
    <cellStyle name="SAPBEXaggItem 6 2 15" xfId="29053" xr:uid="{912A3817-7F63-4711-A66F-CEA28CC9D432}"/>
    <cellStyle name="SAPBEXaggItem 6 2 16" xfId="30816" xr:uid="{8BCCA33B-95AE-41F8-AF25-679B122C4160}"/>
    <cellStyle name="SAPBEXaggItem 6 2 17" xfId="32554" xr:uid="{C900CF22-C35E-4611-BB4B-874D3579E3BD}"/>
    <cellStyle name="SAPBEXaggItem 6 2 18" xfId="34270" xr:uid="{BE3B7199-A728-41DE-BB10-FBFB1FA67CD9}"/>
    <cellStyle name="SAPBEXaggItem 6 2 2" xfId="4383" xr:uid="{4A670615-870A-44F3-98BD-77214B1980E4}"/>
    <cellStyle name="SAPBEXaggItem 6 2 2 10" xfId="21854" xr:uid="{8C2F0D6F-052E-4FF8-9861-836EAD31739E}"/>
    <cellStyle name="SAPBEXaggItem 6 2 2 11" xfId="23788" xr:uid="{9753ED11-8207-4024-A69E-C8B7BF2AF8D8}"/>
    <cellStyle name="SAPBEXaggItem 6 2 2 12" xfId="25490" xr:uid="{F82AA0D1-1EBB-49A0-AB7B-85B8D7315F98}"/>
    <cellStyle name="SAPBEXaggItem 6 2 2 13" xfId="26765" xr:uid="{56767768-E285-4D9B-8AB1-1957FF874EB1}"/>
    <cellStyle name="SAPBEXaggItem 6 2 2 14" xfId="28551" xr:uid="{5EE7BCB2-721D-4EFF-850A-7426A7C563E2}"/>
    <cellStyle name="SAPBEXaggItem 6 2 2 15" xfId="30316" xr:uid="{86081819-059B-40C3-B2F9-A515BA02087C}"/>
    <cellStyle name="SAPBEXaggItem 6 2 2 16" xfId="32055" xr:uid="{66AACAAB-30A6-4E6E-94AC-B173939AAEF8}"/>
    <cellStyle name="SAPBEXaggItem 6 2 2 17" xfId="33776" xr:uid="{B32DE7B4-56E6-410D-B549-DEB5A7030138}"/>
    <cellStyle name="SAPBEXaggItem 6 2 2 18" xfId="35444" xr:uid="{959C69FF-1AF4-457C-86EA-15EC4028056E}"/>
    <cellStyle name="SAPBEXaggItem 6 2 2 2" xfId="6464" xr:uid="{8AF7B870-83DC-4833-BD98-CCF3B64C6BB8}"/>
    <cellStyle name="SAPBEXaggItem 6 2 2 3" xfId="7954" xr:uid="{3ECA28D3-5BDD-45A6-AE04-701171DB3653}"/>
    <cellStyle name="SAPBEXaggItem 6 2 2 4" xfId="9806" xr:uid="{0EAA7441-D990-4DAC-A3B6-B4A38121ACA7}"/>
    <cellStyle name="SAPBEXaggItem 6 2 2 5" xfId="11654" xr:uid="{A09EC07E-C49F-41A5-8EA1-44313383EE70}"/>
    <cellStyle name="SAPBEXaggItem 6 2 2 6" xfId="13665" xr:uid="{6C01DE8D-9CD2-4235-80B8-D86EE05DB32F}"/>
    <cellStyle name="SAPBEXaggItem 6 2 2 7" xfId="15665" xr:uid="{BBE55B5D-2FE5-406E-9D58-357B62232084}"/>
    <cellStyle name="SAPBEXaggItem 6 2 2 8" xfId="17792" xr:uid="{43D5BD8D-D62D-4DD8-8735-6A318DF72AEC}"/>
    <cellStyle name="SAPBEXaggItem 6 2 2 9" xfId="19917" xr:uid="{B54536AF-2057-498D-97E1-C320FA0FB106}"/>
    <cellStyle name="SAPBEXaggItem 6 2 3" xfId="3024" xr:uid="{8587BFD0-8387-4B0B-869B-12544A4B19CC}"/>
    <cellStyle name="SAPBEXaggItem 6 2 4" xfId="6041" xr:uid="{5BD5EE45-E7DE-41EA-BBF9-3E8CE62733BF}"/>
    <cellStyle name="SAPBEXaggItem 6 2 5" xfId="8458" xr:uid="{06AEC40B-2A3E-44B1-BD2B-FB88D23639FF}"/>
    <cellStyle name="SAPBEXaggItem 6 2 6" xfId="10311" xr:uid="{6C884207-B86D-4973-BB8A-7E61EFA44EB3}"/>
    <cellStyle name="SAPBEXaggItem 6 2 7" xfId="12313" xr:uid="{482A453E-D051-48DA-8BF5-047566873E41}"/>
    <cellStyle name="SAPBEXaggItem 6 2 8" xfId="14325" xr:uid="{CB3DE4DB-DADA-4CBF-83F8-5C8A63573F1A}"/>
    <cellStyle name="SAPBEXaggItem 6 2 9" xfId="16458" xr:uid="{2234B630-7C55-4649-8E22-416DD1CFEC75}"/>
    <cellStyle name="SAPBEXaggItem 6 3" xfId="987" xr:uid="{4AA55B36-E7D1-458E-835F-F73FB842A215}"/>
    <cellStyle name="SAPBEXaggItem 6 3 10" xfId="18189" xr:uid="{788D1D66-1239-4204-931D-F69B17EDD6BA}"/>
    <cellStyle name="SAPBEXaggItem 6 3 11" xfId="7059" xr:uid="{D174D666-143F-4BC2-99A2-55E8069AD118}"/>
    <cellStyle name="SAPBEXaggItem 6 3 12" xfId="21391" xr:uid="{4314AC87-FD18-486A-9CA0-A4B10AC319A9}"/>
    <cellStyle name="SAPBEXaggItem 6 3 13" xfId="16036" xr:uid="{A19481D5-7495-4D1A-96FC-97C2C88A11E4}"/>
    <cellStyle name="SAPBEXaggItem 6 3 14" xfId="24407" xr:uid="{0D67B4FA-91E7-41D5-AB2B-C9344E5D2D09}"/>
    <cellStyle name="SAPBEXaggItem 6 3 15" xfId="12985" xr:uid="{AE441D35-7F27-490B-8019-29336D721A33}"/>
    <cellStyle name="SAPBEXaggItem 6 3 16" xfId="24244" xr:uid="{697126D4-59E4-4F0B-A163-E95AAFDC5E6D}"/>
    <cellStyle name="SAPBEXaggItem 6 3 17" xfId="24464" xr:uid="{41E199A8-FF76-4F09-9287-5ED86DF9F2AF}"/>
    <cellStyle name="SAPBEXaggItem 6 3 18" xfId="24267" xr:uid="{712C2B4E-316D-4411-81F6-40F9AA38C734}"/>
    <cellStyle name="SAPBEXaggItem 6 3 2" xfId="3995" xr:uid="{AE4C8AE0-658B-41CA-9EFB-6BE24327AB30}"/>
    <cellStyle name="SAPBEXaggItem 6 3 2 10" xfId="21466" xr:uid="{EEB9247F-3FFA-4FDD-BF8D-F623CB12D780}"/>
    <cellStyle name="SAPBEXaggItem 6 3 2 11" xfId="23400" xr:uid="{15BC356F-CDA0-4BDA-ACDE-8B2B400558C3}"/>
    <cellStyle name="SAPBEXaggItem 6 3 2 12" xfId="25105" xr:uid="{B74B9F82-F28B-4373-B4FE-2237B1C19485}"/>
    <cellStyle name="SAPBEXaggItem 6 3 2 13" xfId="26378" xr:uid="{5C127FC8-6189-4B5D-B9D0-3A44B2956600}"/>
    <cellStyle name="SAPBEXaggItem 6 3 2 14" xfId="28164" xr:uid="{92257E44-2119-4E97-BE48-38D6F782F795}"/>
    <cellStyle name="SAPBEXaggItem 6 3 2 15" xfId="29930" xr:uid="{178A07BF-70A3-4474-86D4-4FCDD4D852AB}"/>
    <cellStyle name="SAPBEXaggItem 6 3 2 16" xfId="31669" xr:uid="{ACD382C9-A634-4F1E-A589-B33434A3B0F4}"/>
    <cellStyle name="SAPBEXaggItem 6 3 2 17" xfId="33392" xr:uid="{3F198592-74AC-4B54-BF48-C1C22D27939D}"/>
    <cellStyle name="SAPBEXaggItem 6 3 2 18" xfId="35060" xr:uid="{6EDBFFE2-9C92-47DE-8CA1-4E07916D2E1E}"/>
    <cellStyle name="SAPBEXaggItem 6 3 2 2" xfId="6076" xr:uid="{6CE287CD-87AB-46AC-83CB-A5E43F821BC7}"/>
    <cellStyle name="SAPBEXaggItem 6 3 2 3" xfId="7567" xr:uid="{2D65DF32-AE6A-418F-83B0-79915DDE8EFA}"/>
    <cellStyle name="SAPBEXaggItem 6 3 2 4" xfId="9419" xr:uid="{021F775E-3640-4DE4-8BE8-EAF4277649BC}"/>
    <cellStyle name="SAPBEXaggItem 6 3 2 5" xfId="11267" xr:uid="{C4063D76-8AB8-4500-B871-BE33322BEDA2}"/>
    <cellStyle name="SAPBEXaggItem 6 3 2 6" xfId="13277" xr:uid="{4B978A01-3322-420F-815D-4A314919FC3F}"/>
    <cellStyle name="SAPBEXaggItem 6 3 2 7" xfId="15277" xr:uid="{45F37FCE-C454-46A6-9CB6-E476ED46FD2B}"/>
    <cellStyle name="SAPBEXaggItem 6 3 2 8" xfId="17404" xr:uid="{57E7E823-1169-4A03-BE1E-0A5070798EB0}"/>
    <cellStyle name="SAPBEXaggItem 6 3 2 9" xfId="19529" xr:uid="{7DA6C3F4-1372-4A04-97E0-DF079440AA48}"/>
    <cellStyle name="SAPBEXaggItem 6 3 3" xfId="2627" xr:uid="{153EE130-9A9E-491C-AB62-293592DEEDF6}"/>
    <cellStyle name="SAPBEXaggItem 6 3 4" xfId="1915" xr:uid="{EF3ABF8A-EC50-45A0-A45C-7EFD18076124}"/>
    <cellStyle name="SAPBEXaggItem 6 3 5" xfId="1709" xr:uid="{1F402374-A2E7-402C-930A-1857B2E4901C}"/>
    <cellStyle name="SAPBEXaggItem 6 3 6" xfId="1903" xr:uid="{67302E0B-CFCC-4EFE-8ADE-3B1776C57D54}"/>
    <cellStyle name="SAPBEXaggItem 6 3 7" xfId="11192" xr:uid="{46FD2968-D2A1-408C-ABAB-A0F799A81029}"/>
    <cellStyle name="SAPBEXaggItem 6 3 8" xfId="13197" xr:uid="{2956544E-48CC-4A71-A70E-F3119B21CF6F}"/>
    <cellStyle name="SAPBEXaggItem 6 3 9" xfId="16063" xr:uid="{976B16DB-D2D2-48C6-8F81-13CB463833DA}"/>
    <cellStyle name="SAPBEXaggItem 6 4" xfId="3527" xr:uid="{680D95E7-3940-48F0-B0BF-666A7D7295AB}"/>
    <cellStyle name="SAPBEXaggItem 6 4 10" xfId="21017" xr:uid="{32E0AE17-7E31-4FE7-9E13-9242E1119A3C}"/>
    <cellStyle name="SAPBEXaggItem 6 4 11" xfId="22971" xr:uid="{2F7AD2E1-5084-4D4D-A6FE-735F6A5F1259}"/>
    <cellStyle name="SAPBEXaggItem 6 4 12" xfId="24645" xr:uid="{4AAA2899-AB21-4BDF-8432-89B813E30398}"/>
    <cellStyle name="SAPBEXaggItem 6 4 13" xfId="25950" xr:uid="{F8790BA1-C389-4E70-8BB1-407BAAEE1F15}"/>
    <cellStyle name="SAPBEXaggItem 6 4 14" xfId="27743" xr:uid="{95209F2B-5184-4F19-BC5F-3387627DC9FB}"/>
    <cellStyle name="SAPBEXaggItem 6 4 15" xfId="29516" xr:uid="{85C45776-2D7A-44F1-925D-BAC34F79848C}"/>
    <cellStyle name="SAPBEXaggItem 6 4 16" xfId="31271" xr:uid="{C8E66A4F-3082-4B8F-ACA1-EB22F8033051}"/>
    <cellStyle name="SAPBEXaggItem 6 4 17" xfId="33001" xr:uid="{3298CEE3-90C2-47C8-83E6-EE82EF46508A}"/>
    <cellStyle name="SAPBEXaggItem 6 4 18" xfId="34692" xr:uid="{9C0DED59-B30C-47FC-B526-774ACD185B45}"/>
    <cellStyle name="SAPBEXaggItem 6 4 2" xfId="5608" xr:uid="{08B44C0D-BE00-415A-B969-F120F0F31A33}"/>
    <cellStyle name="SAPBEXaggItem 6 4 3" xfId="7101" xr:uid="{35888B14-2EC6-4F9B-BB72-8552DBCCBB76}"/>
    <cellStyle name="SAPBEXaggItem 6 4 4" xfId="8958" xr:uid="{8018D195-312F-4465-BF9E-6BDA1B83DA1E}"/>
    <cellStyle name="SAPBEXaggItem 6 4 5" xfId="10810" xr:uid="{0F2F871B-1F45-41D9-9711-172D6E11C162}"/>
    <cellStyle name="SAPBEXaggItem 6 4 6" xfId="12810" xr:uid="{5473A796-81BE-4EED-AFDC-78995A3C9023}"/>
    <cellStyle name="SAPBEXaggItem 6 4 7" xfId="14818" xr:uid="{7F0D6F50-2BD0-4A2A-8723-2A321F0CA084}"/>
    <cellStyle name="SAPBEXaggItem 6 4 8" xfId="16949" xr:uid="{53D270B3-0C98-4196-B7F0-217693CA94A7}"/>
    <cellStyle name="SAPBEXaggItem 6 4 9" xfId="19075" xr:uid="{9579E7F9-F6C0-4EC4-B477-DC998E670B2B}"/>
    <cellStyle name="SAPBEXaggItem 6 5" xfId="3716" xr:uid="{4F1DD3DD-9212-424F-A8A0-692655257A01}"/>
    <cellStyle name="SAPBEXaggItem 6 5 10" xfId="21203" xr:uid="{4A627029-FE7A-46C3-9CC4-1134E28C1F09}"/>
    <cellStyle name="SAPBEXaggItem 6 5 11" xfId="23153" xr:uid="{4EDF8D0D-BDF0-4D87-9CDA-295B52F2513C}"/>
    <cellStyle name="SAPBEXaggItem 6 5 12" xfId="24834" xr:uid="{FBCB616D-A211-44AD-AA93-9AC1A2F5DA9A}"/>
    <cellStyle name="SAPBEXaggItem 6 5 13" xfId="26134" xr:uid="{EBD66BD6-B369-4751-9293-FED0185ABE27}"/>
    <cellStyle name="SAPBEXaggItem 6 5 14" xfId="27926" xr:uid="{BE3162BC-0C77-4E85-AF1C-737D1BAFCFCB}"/>
    <cellStyle name="SAPBEXaggItem 6 5 15" xfId="29696" xr:uid="{D3610256-73DE-433D-9E4B-E2F9EAC875DF}"/>
    <cellStyle name="SAPBEXaggItem 6 5 16" xfId="31445" xr:uid="{49E6C1F8-7DA0-4CA8-8758-3AB2E765E8B6}"/>
    <cellStyle name="SAPBEXaggItem 6 5 17" xfId="33173" xr:uid="{EF355CAA-2761-4AD5-992B-DC14F49DEEA3}"/>
    <cellStyle name="SAPBEXaggItem 6 5 18" xfId="34863" xr:uid="{C42E861C-B4C0-43A5-BE92-4DEAB522BFCA}"/>
    <cellStyle name="SAPBEXaggItem 6 5 2" xfId="5797" xr:uid="{70A053D7-78A4-4A63-B4E1-0AB3D8F48DEB}"/>
    <cellStyle name="SAPBEXaggItem 6 5 3" xfId="7290" xr:uid="{B7AA86F1-7BBA-4D94-9B01-1A899933DA34}"/>
    <cellStyle name="SAPBEXaggItem 6 5 4" xfId="9145" xr:uid="{898CBF07-1571-43A6-AC5F-50E1D7FF08D7}"/>
    <cellStyle name="SAPBEXaggItem 6 5 5" xfId="10995" xr:uid="{186FEDAF-317D-4E38-93EB-CB062E9568D8}"/>
    <cellStyle name="SAPBEXaggItem 6 5 6" xfId="12999" xr:uid="{2C49CD72-BBBD-4D14-BFB6-BB49565213DA}"/>
    <cellStyle name="SAPBEXaggItem 6 5 7" xfId="15007" xr:uid="{0A17423A-2CE4-4F09-9F42-D2425D92B26A}"/>
    <cellStyle name="SAPBEXaggItem 6 5 8" xfId="17135" xr:uid="{620832BC-2D4C-4522-B9B4-54906C202C7E}"/>
    <cellStyle name="SAPBEXaggItem 6 5 9" xfId="19262" xr:uid="{6A34CD18-565C-4386-9FC9-1FCC6B811E64}"/>
    <cellStyle name="SAPBEXaggItem 6 6" xfId="2592" xr:uid="{5776338C-A349-48AA-8386-A56EE2A28D71}"/>
    <cellStyle name="SAPBEXaggItem 6 7" xfId="1805" xr:uid="{F2820DE9-8055-498E-B95B-010067DEACDB}"/>
    <cellStyle name="SAPBEXaggItem 6 8" xfId="4948" xr:uid="{1E57E9E1-B9F0-4B2A-99CE-8B605D8A777D}"/>
    <cellStyle name="SAPBEXaggItem 6 9" xfId="2102" xr:uid="{A104904F-60C0-4B6E-BA8E-DADD28A8B7FD}"/>
    <cellStyle name="SAPBEXaggItem 7" xfId="1155" xr:uid="{D6AD9267-4302-4494-B055-202809450B45}"/>
    <cellStyle name="SAPBEXaggItem 7 10" xfId="16230" xr:uid="{20E98DFB-9E46-4D1B-827B-E6427CF45DE6}"/>
    <cellStyle name="SAPBEXaggItem 7 11" xfId="18357" xr:uid="{8C1544F4-BC59-4B69-9DA4-E59DDE1281C5}"/>
    <cellStyle name="SAPBEXaggItem 7 12" xfId="20303" xr:uid="{14DFA5AB-C4CA-4E1A-9494-0E384B30D604}"/>
    <cellStyle name="SAPBEXaggItem 7 13" xfId="22265" xr:uid="{2B692DDD-A375-4263-94A0-63884629A7BA}"/>
    <cellStyle name="SAPBEXaggItem 7 14" xfId="24061" xr:uid="{8876A19A-3DE3-4AFD-8BFE-654689D06A62}"/>
    <cellStyle name="SAPBEXaggItem 7 15" xfId="4708" xr:uid="{02963441-5563-46A3-9C74-E1B8F5F4CF2A}"/>
    <cellStyle name="SAPBEXaggItem 7 16" xfId="27039" xr:uid="{F0AA6340-8153-4121-8210-4EC0C8B0F8A4}"/>
    <cellStyle name="SAPBEXaggItem 7 17" xfId="28825" xr:uid="{24FDB920-D3E1-4DD2-BF6F-5116DBF11A70}"/>
    <cellStyle name="SAPBEXaggItem 7 18" xfId="30589" xr:uid="{05F51907-C9AC-47CB-89F9-4EE7C3FABCF2}"/>
    <cellStyle name="SAPBEXaggItem 7 19" xfId="32328" xr:uid="{D0797F2A-E3CD-45A9-935A-5400C003AB3E}"/>
    <cellStyle name="SAPBEXaggItem 7 2" xfId="4156" xr:uid="{6635921D-3D1A-4969-88E7-C4C4B1964B84}"/>
    <cellStyle name="SAPBEXaggItem 7 2 10" xfId="21627" xr:uid="{B8C6C0EB-7967-4795-9C54-4E86DA480795}"/>
    <cellStyle name="SAPBEXaggItem 7 2 11" xfId="23561" xr:uid="{1EC496B7-0ED8-4010-9D21-781EAA6D6D76}"/>
    <cellStyle name="SAPBEXaggItem 7 2 12" xfId="25264" xr:uid="{EB18B4ED-5077-456B-8A32-3B119149AD41}"/>
    <cellStyle name="SAPBEXaggItem 7 2 13" xfId="26538" xr:uid="{56DB8B9E-642E-458A-B345-9A145528F475}"/>
    <cellStyle name="SAPBEXaggItem 7 2 14" xfId="28324" xr:uid="{0B12A630-AEEF-474A-8EC7-F83F77D2589C}"/>
    <cellStyle name="SAPBEXaggItem 7 2 15" xfId="30090" xr:uid="{E695EC5E-8B44-44BD-8807-803FDD8A85AA}"/>
    <cellStyle name="SAPBEXaggItem 7 2 16" xfId="31829" xr:uid="{291E88B7-5187-4361-A51C-86093C1E736E}"/>
    <cellStyle name="SAPBEXaggItem 7 2 17" xfId="33551" xr:uid="{1C9179A8-CD55-4231-B607-796907C1F0A7}"/>
    <cellStyle name="SAPBEXaggItem 7 2 18" xfId="35219" xr:uid="{28B7A1E3-F635-453C-8A65-62F95F02A391}"/>
    <cellStyle name="SAPBEXaggItem 7 2 2" xfId="6237" xr:uid="{F4B42A62-EDC0-449A-80F0-D876CDA4EF33}"/>
    <cellStyle name="SAPBEXaggItem 7 2 3" xfId="7728" xr:uid="{CF699A4C-9F2D-45FE-B3C0-51A272BF4634}"/>
    <cellStyle name="SAPBEXaggItem 7 2 4" xfId="9579" xr:uid="{6B6D90B7-796A-42EC-A714-2A2EBB958AD0}"/>
    <cellStyle name="SAPBEXaggItem 7 2 5" xfId="11427" xr:uid="{033AADA9-0251-4158-9267-C0CAE9255A4A}"/>
    <cellStyle name="SAPBEXaggItem 7 2 6" xfId="13438" xr:uid="{DAC661C3-B2C3-4219-8316-680939AFE7D7}"/>
    <cellStyle name="SAPBEXaggItem 7 2 7" xfId="15438" xr:uid="{EB387019-B6BF-448C-911A-117986D448B5}"/>
    <cellStyle name="SAPBEXaggItem 7 2 8" xfId="17565" xr:uid="{E5549297-A4EE-48D1-A98D-93AB99613E70}"/>
    <cellStyle name="SAPBEXaggItem 7 2 9" xfId="19690" xr:uid="{DAF638A3-9279-448E-9918-E6E639BB9F12}"/>
    <cellStyle name="SAPBEXaggItem 7 20" xfId="34045" xr:uid="{5A014DDB-305D-4ACE-B75E-F6F1A9F12605}"/>
    <cellStyle name="SAPBEXaggItem 7 3" xfId="2794" xr:uid="{2D47C026-167B-417A-B83B-E56DCAD0C6D4}"/>
    <cellStyle name="SAPBEXaggItem 7 4" xfId="4890" xr:uid="{A77CDA64-DDB1-43F0-9301-236B83481C33}"/>
    <cellStyle name="SAPBEXaggItem 7 5" xfId="5355" xr:uid="{DF0B89AF-DB04-4D8B-B704-C50D211B7C00}"/>
    <cellStyle name="SAPBEXaggItem 7 6" xfId="8229" xr:uid="{1EFE2552-438A-41F4-91BA-258A36308F20}"/>
    <cellStyle name="SAPBEXaggItem 7 7" xfId="10081" xr:uid="{5D3AFE63-59D6-441D-B259-D4EEF2BDFC05}"/>
    <cellStyle name="SAPBEXaggItem 7 8" xfId="12083" xr:uid="{DFF1504B-D81C-44D2-9348-40A5B3270E17}"/>
    <cellStyle name="SAPBEXaggItem 7 9" xfId="14095" xr:uid="{56D5939B-4A6A-495B-9536-B2A64D8971A2}"/>
    <cellStyle name="SAPBEXaggItem 8" xfId="1326" xr:uid="{4EB2F179-5601-49A6-9117-BA8D705FFC2B}"/>
    <cellStyle name="SAPBEXaggItem 8 10" xfId="18528" xr:uid="{680FD327-6556-4CDA-8FE9-A263D9055196}"/>
    <cellStyle name="SAPBEXaggItem 8 11" xfId="20474" xr:uid="{13ECBD18-3FDA-46E0-B792-AC6A2A2C1533}"/>
    <cellStyle name="SAPBEXaggItem 8 12" xfId="22436" xr:uid="{7F6695AE-6F50-4385-878C-07742CCDD360}"/>
    <cellStyle name="SAPBEXaggItem 8 13" xfId="23369" xr:uid="{968A73BC-3E62-41F1-A3FD-D4259D229942}"/>
    <cellStyle name="SAPBEXaggItem 8 14" xfId="27210" xr:uid="{AA9F51F0-C2F1-4950-A4C2-F77A827F8562}"/>
    <cellStyle name="SAPBEXaggItem 8 15" xfId="28996" xr:uid="{F6E759F8-BD61-42B9-963D-EF20B2336A49}"/>
    <cellStyle name="SAPBEXaggItem 8 16" xfId="30760" xr:uid="{FE6C4425-E114-4005-BD8B-C4846539F2E3}"/>
    <cellStyle name="SAPBEXaggItem 8 17" xfId="32498" xr:uid="{93A0D5A5-05B5-4008-B162-299F58F29091}"/>
    <cellStyle name="SAPBEXaggItem 8 18" xfId="34215" xr:uid="{812B3717-CE77-4C09-8D80-EA0BE6EE9D91}"/>
    <cellStyle name="SAPBEXaggItem 8 2" xfId="4327" xr:uid="{CD47E159-5E4C-499F-A952-D2DE18EE1C3D}"/>
    <cellStyle name="SAPBEXaggItem 8 2 10" xfId="21798" xr:uid="{A22D3A01-53B5-40BC-9402-11B9A8EB5C5C}"/>
    <cellStyle name="SAPBEXaggItem 8 2 11" xfId="23732" xr:uid="{3C17C09E-E773-4500-B085-A77949BBE9EA}"/>
    <cellStyle name="SAPBEXaggItem 8 2 12" xfId="25434" xr:uid="{C3D1600D-E7FC-4CD5-A8FB-9EB24AFE0A25}"/>
    <cellStyle name="SAPBEXaggItem 8 2 13" xfId="26709" xr:uid="{6EE13068-D183-4372-BB42-45D453314C88}"/>
    <cellStyle name="SAPBEXaggItem 8 2 14" xfId="28495" xr:uid="{3837E776-43A2-4314-A651-23E2F146E440}"/>
    <cellStyle name="SAPBEXaggItem 8 2 15" xfId="30261" xr:uid="{DE01EA66-4BB7-4945-9F82-E8F51528F73A}"/>
    <cellStyle name="SAPBEXaggItem 8 2 16" xfId="32000" xr:uid="{432EF8A5-45E3-4BE8-B80F-630E14A8A8C5}"/>
    <cellStyle name="SAPBEXaggItem 8 2 17" xfId="33721" xr:uid="{DED31C0F-4CF0-4DC0-AE4A-AF8C32ADFF36}"/>
    <cellStyle name="SAPBEXaggItem 8 2 18" xfId="35389" xr:uid="{11518AE2-C91E-422A-B836-474A533BBF11}"/>
    <cellStyle name="SAPBEXaggItem 8 2 2" xfId="6408" xr:uid="{22AB2606-242C-428D-9079-D2FA6FBC410B}"/>
    <cellStyle name="SAPBEXaggItem 8 2 3" xfId="7899" xr:uid="{728FE660-0338-4120-85DE-8CB3864F5269}"/>
    <cellStyle name="SAPBEXaggItem 8 2 4" xfId="9750" xr:uid="{51818A03-20B1-4834-B6CD-D223B960C6FD}"/>
    <cellStyle name="SAPBEXaggItem 8 2 5" xfId="11598" xr:uid="{94011FA3-237D-445E-9548-A6CB063B884A}"/>
    <cellStyle name="SAPBEXaggItem 8 2 6" xfId="13609" xr:uid="{4B21B845-A53F-426C-A705-A7CC3068157A}"/>
    <cellStyle name="SAPBEXaggItem 8 2 7" xfId="15609" xr:uid="{0AA1A452-5222-4671-906E-BCF933FF7011}"/>
    <cellStyle name="SAPBEXaggItem 8 2 8" xfId="17736" xr:uid="{38E0380F-0686-4904-89C8-52B7A24D7D5F}"/>
    <cellStyle name="SAPBEXaggItem 8 2 9" xfId="19861" xr:uid="{97B2091C-BE4C-4A7C-A98C-8DDE84B4ED46}"/>
    <cellStyle name="SAPBEXaggItem 8 3" xfId="2965" xr:uid="{F685545D-BDCA-4E33-90C4-C829784D7D6B}"/>
    <cellStyle name="SAPBEXaggItem 8 4" xfId="2226" xr:uid="{C0D1B0A0-F499-4519-93A8-E5CC3910E3FD}"/>
    <cellStyle name="SAPBEXaggItem 8 5" xfId="8400" xr:uid="{6AEA7CE0-0062-446B-950B-A334D258FBAD}"/>
    <cellStyle name="SAPBEXaggItem 8 6" xfId="10252" xr:uid="{41FDE0BE-37CF-46A3-9DDB-B7910EBE8C21}"/>
    <cellStyle name="SAPBEXaggItem 8 7" xfId="12254" xr:uid="{2CB88340-F1DE-4B0F-9223-B01BB2AE62B0}"/>
    <cellStyle name="SAPBEXaggItem 8 8" xfId="14266" xr:uid="{A4265C1E-1E8B-4CC6-A080-B82B6F980AA5}"/>
    <cellStyle name="SAPBEXaggItem 8 9" xfId="16401" xr:uid="{8502F2BF-47D3-41E6-A6D7-61691474DD7A}"/>
    <cellStyle name="SAPBEXaggItem 9" xfId="3334" xr:uid="{397557A2-B0C2-4C3C-8A80-614C59BF89D8}"/>
    <cellStyle name="SAPBEXaggItem 9 10" xfId="20833" xr:uid="{7EAA6A93-CBBD-47C7-A8DC-826943DCF9FB}"/>
    <cellStyle name="SAPBEXaggItem 9 11" xfId="22798" xr:uid="{212FC48D-9446-4B64-A521-CA8DE192F59A}"/>
    <cellStyle name="SAPBEXaggItem 9 12" xfId="24453" xr:uid="{3D756415-9F1B-4B02-9B13-DCFAB2B7F428}"/>
    <cellStyle name="SAPBEXaggItem 9 13" xfId="25776" xr:uid="{0C39A618-C594-478D-BFB2-D888FFA5E689}"/>
    <cellStyle name="SAPBEXaggItem 9 14" xfId="27572" xr:uid="{2B2494CF-FBA6-4824-8F4D-C8E835C55A48}"/>
    <cellStyle name="SAPBEXaggItem 9 15" xfId="29355" xr:uid="{C8A9F1BB-C3E4-44FC-8B46-03E5C97F1235}"/>
    <cellStyle name="SAPBEXaggItem 9 16" xfId="31115" xr:uid="{6812C6DB-9758-4800-A8DA-6B0FE4A83AE4}"/>
    <cellStyle name="SAPBEXaggItem 9 17" xfId="32847" xr:uid="{6EC2C1B9-8934-4F71-B8EA-247180655317}"/>
    <cellStyle name="SAPBEXaggItem 9 18" xfId="34559" xr:uid="{FFB65565-59F8-47C8-84A3-DE951FC7D2CF}"/>
    <cellStyle name="SAPBEXaggItem 9 2" xfId="5415" xr:uid="{86F9E026-1115-4B64-9512-1D6CF612FBFF}"/>
    <cellStyle name="SAPBEXaggItem 9 3" xfId="6909" xr:uid="{3C011C34-B2B6-4FD1-9A47-CF3E57C21AD5}"/>
    <cellStyle name="SAPBEXaggItem 9 4" xfId="8768" xr:uid="{EF3A6BC5-7AAE-4C0E-9747-899FE599D382}"/>
    <cellStyle name="SAPBEXaggItem 9 5" xfId="10621" xr:uid="{7093C337-92BE-43FB-98C2-B829EC29B04B}"/>
    <cellStyle name="SAPBEXaggItem 9 6" xfId="12621" xr:uid="{E8C562D8-4CEA-451A-AFB5-C016CB893812}"/>
    <cellStyle name="SAPBEXaggItem 9 7" xfId="14630" xr:uid="{1F9D266E-0F21-4841-A67A-508391D01241}"/>
    <cellStyle name="SAPBEXaggItem 9 8" xfId="16761" xr:uid="{7D776DB2-05BC-4B4D-B3A0-F0E27EA81EC8}"/>
    <cellStyle name="SAPBEXaggItem 9 9" xfId="18891" xr:uid="{E202AFCF-EF95-40F0-8929-BC24FF642856}"/>
    <cellStyle name="SAPBEXaggItemX" xfId="479" xr:uid="{1A498AE8-CCF8-4DE0-BC5C-37B14BA47759}"/>
    <cellStyle name="SAPBEXaggItemX 10" xfId="10630" xr:uid="{7E60FDE2-3849-4BCC-98CF-7C543FDB4382}"/>
    <cellStyle name="SAPBEXaggItemX 11" xfId="4694" xr:uid="{C5F09E6D-3FD2-472C-BC8A-3B34B74AB360}"/>
    <cellStyle name="SAPBEXaggItemX 2" xfId="480" xr:uid="{E4CDEEF7-58A8-4F74-8CA3-6CB6D93CBDD7}"/>
    <cellStyle name="SAPBEXaggItemX 2 2" xfId="782" xr:uid="{04905599-CDB3-43E9-8230-AAC2465EBCE4}"/>
    <cellStyle name="SAPBEXaggItemX 2 2 10" xfId="4794" xr:uid="{62FEEC7B-4188-4A3C-831F-EEB75FAC4945}"/>
    <cellStyle name="SAPBEXaggItemX 2 2 11" xfId="13203" xr:uid="{56E76A47-858E-44B2-B229-4B639DBFD0EE}"/>
    <cellStyle name="SAPBEXaggItemX 2 2 12" xfId="7271" xr:uid="{994ADE02-5E2A-4FC5-BE14-69686D8AE45B}"/>
    <cellStyle name="SAPBEXaggItemX 2 2 2" xfId="1391" xr:uid="{CE345E5B-911A-478D-8E61-81DB14212A09}"/>
    <cellStyle name="SAPBEXaggItemX 2 2 2 10" xfId="18591" xr:uid="{41BA8FC0-E129-40BC-880A-78C07E1AC25F}"/>
    <cellStyle name="SAPBEXaggItemX 2 2 2 11" xfId="20538" xr:uid="{DCA18907-CB8B-48F9-BEDE-C7100E36A8CD}"/>
    <cellStyle name="SAPBEXaggItemX 2 2 2 12" xfId="22500" xr:uid="{9683ACCF-763A-44DD-AFDB-E284C55C1B2C}"/>
    <cellStyle name="SAPBEXaggItemX 2 2 2 13" xfId="5207" xr:uid="{4D8D41E1-A091-4A8F-8721-C8576C99542B}"/>
    <cellStyle name="SAPBEXaggItemX 2 2 2 14" xfId="27274" xr:uid="{6B048725-608C-47BC-92DD-73127E4A7DCC}"/>
    <cellStyle name="SAPBEXaggItemX 2 2 2 15" xfId="29059" xr:uid="{A88E3678-E1D0-407C-B222-8A461DDC298F}"/>
    <cellStyle name="SAPBEXaggItemX 2 2 2 16" xfId="30822" xr:uid="{724FCE8F-7F49-4405-A953-D7762070C740}"/>
    <cellStyle name="SAPBEXaggItemX 2 2 2 17" xfId="32560" xr:uid="{2C1548C2-2CF1-49AD-8424-B2A760C705D3}"/>
    <cellStyle name="SAPBEXaggItemX 2 2 2 18" xfId="34276" xr:uid="{CA58AF62-1BED-408B-81C5-8F4F9CCF3F3B}"/>
    <cellStyle name="SAPBEXaggItemX 2 2 2 2" xfId="4389" xr:uid="{8ECF4F58-980F-4877-A1C2-EAD808155978}"/>
    <cellStyle name="SAPBEXaggItemX 2 2 2 2 10" xfId="21860" xr:uid="{457B4775-5794-40D7-9851-6D8552E7B57A}"/>
    <cellStyle name="SAPBEXaggItemX 2 2 2 2 11" xfId="23794" xr:uid="{21AC1FB7-DB57-40FA-B511-398C71114999}"/>
    <cellStyle name="SAPBEXaggItemX 2 2 2 2 12" xfId="25496" xr:uid="{1AA3FCD5-42B2-4AAE-BAC2-BA2BE93D85DB}"/>
    <cellStyle name="SAPBEXaggItemX 2 2 2 2 13" xfId="26771" xr:uid="{10A73A98-EAFD-468A-ADF8-2BE78512B812}"/>
    <cellStyle name="SAPBEXaggItemX 2 2 2 2 14" xfId="28557" xr:uid="{2E31EACD-A93C-497B-B7A2-2171BF9585A0}"/>
    <cellStyle name="SAPBEXaggItemX 2 2 2 2 15" xfId="30322" xr:uid="{DF606FFB-7F09-4F08-9A7A-0D92AB31FC23}"/>
    <cellStyle name="SAPBEXaggItemX 2 2 2 2 16" xfId="32061" xr:uid="{2383EFB1-D474-4001-8392-FA2EFD5AF067}"/>
    <cellStyle name="SAPBEXaggItemX 2 2 2 2 17" xfId="33782" xr:uid="{BB1BEB9A-E93B-4B19-AF9C-73C9529655F6}"/>
    <cellStyle name="SAPBEXaggItemX 2 2 2 2 18" xfId="35450" xr:uid="{E9A0D4A9-C22F-448B-82BA-83828D6179A9}"/>
    <cellStyle name="SAPBEXaggItemX 2 2 2 2 2" xfId="6470" xr:uid="{498472EF-D83D-4C64-8E9D-9E4ED2DEEFA2}"/>
    <cellStyle name="SAPBEXaggItemX 2 2 2 2 3" xfId="7960" xr:uid="{BB699CA0-BCD9-4D26-BBFB-353F9AD9B352}"/>
    <cellStyle name="SAPBEXaggItemX 2 2 2 2 4" xfId="9812" xr:uid="{DAC3771D-4ABF-4386-B959-0B4D8510A187}"/>
    <cellStyle name="SAPBEXaggItemX 2 2 2 2 5" xfId="11660" xr:uid="{A7B864FD-6463-4DA3-9CA6-7C3FD677C816}"/>
    <cellStyle name="SAPBEXaggItemX 2 2 2 2 6" xfId="13671" xr:uid="{E247730A-58B5-4475-865C-B3D98148B244}"/>
    <cellStyle name="SAPBEXaggItemX 2 2 2 2 7" xfId="15671" xr:uid="{CB253861-FB47-43D3-B9BC-1551428F250B}"/>
    <cellStyle name="SAPBEXaggItemX 2 2 2 2 8" xfId="17798" xr:uid="{020A3BC9-84FB-4A22-ACBB-8368ECB6ED32}"/>
    <cellStyle name="SAPBEXaggItemX 2 2 2 2 9" xfId="19923" xr:uid="{9AD16351-D2E1-49EB-B0C8-D590570CC39E}"/>
    <cellStyle name="SAPBEXaggItemX 2 2 2 3" xfId="3030" xr:uid="{5E2A2EF1-3D5C-4BE8-9191-086BDA94CB36}"/>
    <cellStyle name="SAPBEXaggItemX 2 2 2 4" xfId="1727" xr:uid="{5E9D4D2C-3A3A-4A62-B3B9-03687CD57BB8}"/>
    <cellStyle name="SAPBEXaggItemX 2 2 2 5" xfId="8464" xr:uid="{9333F3D0-A0E5-47D8-A5FF-1601A41F05B1}"/>
    <cellStyle name="SAPBEXaggItemX 2 2 2 6" xfId="10317" xr:uid="{05B9F749-89E2-4458-AD49-F956A499E4AC}"/>
    <cellStyle name="SAPBEXaggItemX 2 2 2 7" xfId="12319" xr:uid="{BD9FA12C-8B34-42EA-9905-24531C0C6BBD}"/>
    <cellStyle name="SAPBEXaggItemX 2 2 2 8" xfId="14331" xr:uid="{0B2B9D1C-14F7-4AF0-8988-4FE1C2B4C327}"/>
    <cellStyle name="SAPBEXaggItemX 2 2 2 9" xfId="16464" xr:uid="{0671A88A-B97C-4228-A79F-8376FEC1C352}"/>
    <cellStyle name="SAPBEXaggItemX 2 2 3" xfId="1086" xr:uid="{00EE81EB-A14D-43C3-A711-B361FAB08E5B}"/>
    <cellStyle name="SAPBEXaggItemX 2 2 3 10" xfId="18288" xr:uid="{526BAA20-132E-48F1-A817-F0DE17505827}"/>
    <cellStyle name="SAPBEXaggItemX 2 2 3 11" xfId="20234" xr:uid="{999E7080-5468-4DDC-B096-6D35A54F057D}"/>
    <cellStyle name="SAPBEXaggItemX 2 2 3 12" xfId="22196" xr:uid="{A80B5AA9-EE69-4CC7-9DA2-BACEF665403C}"/>
    <cellStyle name="SAPBEXaggItemX 2 2 3 13" xfId="18745" xr:uid="{37E0A10E-B4AB-43FF-956F-345E23B7A254}"/>
    <cellStyle name="SAPBEXaggItemX 2 2 3 14" xfId="24311" xr:uid="{AD7D9BD2-68D2-4613-AAC8-E2145AC68941}"/>
    <cellStyle name="SAPBEXaggItemX 2 2 3 15" xfId="24253" xr:uid="{C51B61D7-8828-4A6D-BEBC-15BE020882DC}"/>
    <cellStyle name="SAPBEXaggItemX 2 2 3 16" xfId="18137" xr:uid="{224142CB-0133-464E-97F0-BF3D6EE22AA4}"/>
    <cellStyle name="SAPBEXaggItemX 2 2 3 17" xfId="24290" xr:uid="{F8E9A8A4-32BF-46F7-8C47-8225F06BC725}"/>
    <cellStyle name="SAPBEXaggItemX 2 2 3 18" xfId="22817" xr:uid="{2AFF166D-7852-4F6C-8AA1-C84DF84295D2}"/>
    <cellStyle name="SAPBEXaggItemX 2 2 3 2" xfId="4088" xr:uid="{87C98F06-DF48-40B8-8478-58FFCEF41BA3}"/>
    <cellStyle name="SAPBEXaggItemX 2 2 3 2 10" xfId="21559" xr:uid="{0297DEE3-D8FB-45F5-A942-848922B9A892}"/>
    <cellStyle name="SAPBEXaggItemX 2 2 3 2 11" xfId="23493" xr:uid="{F0FDBB22-A8F8-4FB9-AD57-177470579081}"/>
    <cellStyle name="SAPBEXaggItemX 2 2 3 2 12" xfId="25197" xr:uid="{FABF62A2-FF3C-419F-9085-7BD6BA2D6E15}"/>
    <cellStyle name="SAPBEXaggItemX 2 2 3 2 13" xfId="26471" xr:uid="{6758490C-64EA-481C-BF6E-DC34456F2418}"/>
    <cellStyle name="SAPBEXaggItemX 2 2 3 2 14" xfId="28257" xr:uid="{B285C4FA-9348-4646-8065-33279E6A156C}"/>
    <cellStyle name="SAPBEXaggItemX 2 2 3 2 15" xfId="30023" xr:uid="{E9837D53-73CF-4480-A248-D6FA42C5CD1E}"/>
    <cellStyle name="SAPBEXaggItemX 2 2 3 2 16" xfId="31762" xr:uid="{0747380F-8DCE-4F36-ACE2-92804D14EA8F}"/>
    <cellStyle name="SAPBEXaggItemX 2 2 3 2 17" xfId="33484" xr:uid="{F0EBCA7F-7956-49DE-BCD3-169A9CC496A8}"/>
    <cellStyle name="SAPBEXaggItemX 2 2 3 2 18" xfId="35152" xr:uid="{8117D640-EF38-407E-8ED3-257A45C2E6F6}"/>
    <cellStyle name="SAPBEXaggItemX 2 2 3 2 2" xfId="6169" xr:uid="{685E7203-FAE5-4962-9BBA-725E2408C2B9}"/>
    <cellStyle name="SAPBEXaggItemX 2 2 3 2 3" xfId="7660" xr:uid="{25D77B9E-7455-47F8-85A1-6A52BEDB3253}"/>
    <cellStyle name="SAPBEXaggItemX 2 2 3 2 4" xfId="9512" xr:uid="{0A0EAE60-CD05-4C89-8EF6-F44C046F61C0}"/>
    <cellStyle name="SAPBEXaggItemX 2 2 3 2 5" xfId="11360" xr:uid="{CB664384-52B3-4689-B070-F3687C72A36A}"/>
    <cellStyle name="SAPBEXaggItemX 2 2 3 2 6" xfId="13370" xr:uid="{55A5D37C-D4C7-4567-989F-AF0568474763}"/>
    <cellStyle name="SAPBEXaggItemX 2 2 3 2 7" xfId="15370" xr:uid="{031AE14C-997C-4396-A99E-DFFC9526B574}"/>
    <cellStyle name="SAPBEXaggItemX 2 2 3 2 8" xfId="17497" xr:uid="{6B1803A4-7ABD-42A3-9D6B-D24D8887D9F6}"/>
    <cellStyle name="SAPBEXaggItemX 2 2 3 2 9" xfId="19622" xr:uid="{D6BE5D7D-7446-473D-ABB1-2B38E7075ED7}"/>
    <cellStyle name="SAPBEXaggItemX 2 2 3 3" xfId="2725" xr:uid="{A5F668E2-A4D0-4D0A-BADA-AB55BECDEA3A}"/>
    <cellStyle name="SAPBEXaggItemX 2 2 3 4" xfId="5976" xr:uid="{7C9673DC-5513-47BE-8B86-086E198EB18A}"/>
    <cellStyle name="SAPBEXaggItemX 2 2 3 5" xfId="4803" xr:uid="{608193DF-5D14-4F27-AFFA-B921EB919B96}"/>
    <cellStyle name="SAPBEXaggItemX 2 2 3 6" xfId="5378" xr:uid="{68AEA451-5B1F-4C5E-B0C2-662D668F0366}"/>
    <cellStyle name="SAPBEXaggItemX 2 2 3 7" xfId="12015" xr:uid="{771306C7-C788-450D-B6E9-9EB16D3AFB4E}"/>
    <cellStyle name="SAPBEXaggItemX 2 2 3 8" xfId="14026" xr:uid="{FD4D62E5-C8EC-4B90-BCE4-D1862BBC11A5}"/>
    <cellStyle name="SAPBEXaggItemX 2 2 3 9" xfId="16161" xr:uid="{5DE24E0D-6184-4537-9DC7-C390FA12C0A4}"/>
    <cellStyle name="SAPBEXaggItemX 2 2 4" xfId="3533" xr:uid="{B2C8B005-B01E-4638-9C12-CA67FD8928BD}"/>
    <cellStyle name="SAPBEXaggItemX 2 2 4 10" xfId="21023" xr:uid="{7190067F-1CA7-4B6B-805A-4C83D2ACD14E}"/>
    <cellStyle name="SAPBEXaggItemX 2 2 4 11" xfId="22977" xr:uid="{A0AC0077-42CE-42A8-AD18-54CB4740A0A0}"/>
    <cellStyle name="SAPBEXaggItemX 2 2 4 12" xfId="24651" xr:uid="{864BFA87-28AC-42C8-AABF-15AB27B2DF04}"/>
    <cellStyle name="SAPBEXaggItemX 2 2 4 13" xfId="25956" xr:uid="{7FBDB079-9EAA-49CB-A583-514BF3172137}"/>
    <cellStyle name="SAPBEXaggItemX 2 2 4 14" xfId="27749" xr:uid="{608D72CE-1465-4B51-91A4-2772C49E91C7}"/>
    <cellStyle name="SAPBEXaggItemX 2 2 4 15" xfId="29522" xr:uid="{450275AD-1751-4085-B6CE-FC9145AE3404}"/>
    <cellStyle name="SAPBEXaggItemX 2 2 4 16" xfId="31277" xr:uid="{CE0524ED-654A-41A2-9653-0FCFE9835A1B}"/>
    <cellStyle name="SAPBEXaggItemX 2 2 4 17" xfId="33007" xr:uid="{556186F0-AB45-4526-AF61-D19FE4E708EE}"/>
    <cellStyle name="SAPBEXaggItemX 2 2 4 18" xfId="34698" xr:uid="{1FB1994C-FE29-4D38-B122-13E715F5E309}"/>
    <cellStyle name="SAPBEXaggItemX 2 2 4 2" xfId="5614" xr:uid="{E642BFA7-9ED2-4115-9FA5-CBD490D0DF3A}"/>
    <cellStyle name="SAPBEXaggItemX 2 2 4 3" xfId="7107" xr:uid="{B270B88E-81F6-4F90-A76A-DA5B20D4727F}"/>
    <cellStyle name="SAPBEXaggItemX 2 2 4 4" xfId="8964" xr:uid="{3DAAC9E2-1FAE-4F3F-BB5D-81CDD592726B}"/>
    <cellStyle name="SAPBEXaggItemX 2 2 4 5" xfId="10816" xr:uid="{BF8406F7-5073-4508-B252-99E5CAEA0F21}"/>
    <cellStyle name="SAPBEXaggItemX 2 2 4 6" xfId="12816" xr:uid="{2F87A01E-CFD7-49FB-95AB-7E2FF38BE807}"/>
    <cellStyle name="SAPBEXaggItemX 2 2 4 7" xfId="14824" xr:uid="{8492DD17-1675-4712-A6C7-530016023110}"/>
    <cellStyle name="SAPBEXaggItemX 2 2 4 8" xfId="16955" xr:uid="{7E6B5007-E923-454B-A5EF-8F18F26E903E}"/>
    <cellStyle name="SAPBEXaggItemX 2 2 4 9" xfId="19081" xr:uid="{BD88AEEA-6F8F-4106-9082-6581DC6F460A}"/>
    <cellStyle name="SAPBEXaggItemX 2 2 5" xfId="3722" xr:uid="{0D818D2A-E407-4BD9-925C-2C7B89B58B8E}"/>
    <cellStyle name="SAPBEXaggItemX 2 2 5 10" xfId="21209" xr:uid="{EC22D4AB-6F94-4125-B38D-D34C29492F92}"/>
    <cellStyle name="SAPBEXaggItemX 2 2 5 11" xfId="23159" xr:uid="{E3B49541-CEF2-4837-8DDB-168BD119CA52}"/>
    <cellStyle name="SAPBEXaggItemX 2 2 5 12" xfId="24840" xr:uid="{947C2D08-140E-4C9E-92AF-8267A3D5D983}"/>
    <cellStyle name="SAPBEXaggItemX 2 2 5 13" xfId="26140" xr:uid="{70374D6A-4670-4184-B747-54EDC6449A82}"/>
    <cellStyle name="SAPBEXaggItemX 2 2 5 14" xfId="27932" xr:uid="{D4BF0E1F-3712-4234-BD37-C694E2F1FCB4}"/>
    <cellStyle name="SAPBEXaggItemX 2 2 5 15" xfId="29702" xr:uid="{6FED3368-0855-4ED4-9CB0-307ADF6E771D}"/>
    <cellStyle name="SAPBEXaggItemX 2 2 5 16" xfId="31451" xr:uid="{6EB2C59C-2B38-485B-B9A8-161521B5CFDE}"/>
    <cellStyle name="SAPBEXaggItemX 2 2 5 17" xfId="33179" xr:uid="{19251128-E448-405F-85B9-4B3E715DCDE5}"/>
    <cellStyle name="SAPBEXaggItemX 2 2 5 18" xfId="34869" xr:uid="{FD483B96-2B01-47AC-95BE-2C197E1ADB55}"/>
    <cellStyle name="SAPBEXaggItemX 2 2 5 2" xfId="5803" xr:uid="{E56A2BA1-5ADF-4398-89E1-421F5A7B729B}"/>
    <cellStyle name="SAPBEXaggItemX 2 2 5 3" xfId="7296" xr:uid="{C1249767-901F-47BD-A28E-C388875CF953}"/>
    <cellStyle name="SAPBEXaggItemX 2 2 5 4" xfId="9151" xr:uid="{45094BEF-6031-406F-B283-398A4BD33C73}"/>
    <cellStyle name="SAPBEXaggItemX 2 2 5 5" xfId="11001" xr:uid="{A76F9B28-C5FE-4A46-BD0E-DFC356CD38AC}"/>
    <cellStyle name="SAPBEXaggItemX 2 2 5 6" xfId="13005" xr:uid="{082AB5A4-0629-4D7C-BC91-B733DC2D0E78}"/>
    <cellStyle name="SAPBEXaggItemX 2 2 5 7" xfId="15013" xr:uid="{4FD32FB5-A4AB-455B-AD4F-21E9C0801EA4}"/>
    <cellStyle name="SAPBEXaggItemX 2 2 5 8" xfId="17141" xr:uid="{A0B4F0B2-D648-48B7-BF93-25A96B0E407D}"/>
    <cellStyle name="SAPBEXaggItemX 2 2 5 9" xfId="19268" xr:uid="{675F75CA-8D57-4BB8-BB3B-A5A429A7E7BA}"/>
    <cellStyle name="SAPBEXaggItemX 2 2 6" xfId="2590" xr:uid="{E036094A-DE1F-425B-9E83-3E5E08DFE608}"/>
    <cellStyle name="SAPBEXaggItemX 2 2 7" xfId="1840" xr:uid="{76092833-7155-4A65-A0F0-8A80A443B03F}"/>
    <cellStyle name="SAPBEXaggItemX 2 2 8" xfId="4695" xr:uid="{1A083D0F-BE38-4D6E-B169-A247B113D874}"/>
    <cellStyle name="SAPBEXaggItemX 2 2 9" xfId="5154" xr:uid="{51A206BB-9C47-41C1-9687-F2E922CDBC83}"/>
    <cellStyle name="SAPBEXaggItemX 2 3" xfId="1161" xr:uid="{E08FD5A2-5750-429F-AB5C-A02EB1FC27DF}"/>
    <cellStyle name="SAPBEXaggItemX 2 3 10" xfId="16236" xr:uid="{4D6FAE80-1802-4E35-8383-8AEB133124C0}"/>
    <cellStyle name="SAPBEXaggItemX 2 3 11" xfId="18363" xr:uid="{2B4CDC3F-87C1-48E4-ADDE-E0B6DF193D3D}"/>
    <cellStyle name="SAPBEXaggItemX 2 3 12" xfId="20309" xr:uid="{E97B241B-7DE2-4AE1-88D9-13C1D91ADFA1}"/>
    <cellStyle name="SAPBEXaggItemX 2 3 13" xfId="22271" xr:uid="{58066427-32B2-4BD4-A9A2-F926CAB4F411}"/>
    <cellStyle name="SAPBEXaggItemX 2 3 14" xfId="24067" xr:uid="{F70E5225-96DA-4F87-9302-1BAC65382536}"/>
    <cellStyle name="SAPBEXaggItemX 2 3 15" xfId="5243" xr:uid="{76F6285D-18EF-4B13-A6AE-65A6F3FC17D6}"/>
    <cellStyle name="SAPBEXaggItemX 2 3 16" xfId="27045" xr:uid="{C5FC57EE-A261-4954-BD97-ACBF5DEBEC0C}"/>
    <cellStyle name="SAPBEXaggItemX 2 3 17" xfId="28831" xr:uid="{95A1480B-3E73-4804-8625-D62E90B9BFCD}"/>
    <cellStyle name="SAPBEXaggItemX 2 3 18" xfId="30595" xr:uid="{404CA39A-3D1B-4185-B75B-C4EF0B7C3AEF}"/>
    <cellStyle name="SAPBEXaggItemX 2 3 19" xfId="32334" xr:uid="{9CF955A2-4138-4987-B5B3-628C0DF52C74}"/>
    <cellStyle name="SAPBEXaggItemX 2 3 2" xfId="4162" xr:uid="{0262C656-25E9-4BC5-B3D7-5E587D69BA44}"/>
    <cellStyle name="SAPBEXaggItemX 2 3 2 10" xfId="21633" xr:uid="{225B7F22-125F-4928-A99F-93ACA59299BA}"/>
    <cellStyle name="SAPBEXaggItemX 2 3 2 11" xfId="23567" xr:uid="{964CD65E-D876-49ED-94D7-D28F6758822C}"/>
    <cellStyle name="SAPBEXaggItemX 2 3 2 12" xfId="25270" xr:uid="{CB524B8F-C300-4D4D-A905-CC62C7CC7E0D}"/>
    <cellStyle name="SAPBEXaggItemX 2 3 2 13" xfId="26544" xr:uid="{1E873556-4C96-4F33-8F3C-2EC1F7C20181}"/>
    <cellStyle name="SAPBEXaggItemX 2 3 2 14" xfId="28330" xr:uid="{1105215C-75CA-4F02-B304-F59457092C86}"/>
    <cellStyle name="SAPBEXaggItemX 2 3 2 15" xfId="30096" xr:uid="{92F42370-8F16-4CDE-9AC2-427F00E9080C}"/>
    <cellStyle name="SAPBEXaggItemX 2 3 2 16" xfId="31835" xr:uid="{EEA32A84-B1B3-4408-A06D-963651779A55}"/>
    <cellStyle name="SAPBEXaggItemX 2 3 2 17" xfId="33557" xr:uid="{1081BF21-1605-4925-A450-F25B48D5E3B9}"/>
    <cellStyle name="SAPBEXaggItemX 2 3 2 18" xfId="35225" xr:uid="{F3A162B4-AC6A-459F-A91C-7C96FCDEF41E}"/>
    <cellStyle name="SAPBEXaggItemX 2 3 2 2" xfId="6243" xr:uid="{2955143A-8788-433E-AB11-A1C09B012987}"/>
    <cellStyle name="SAPBEXaggItemX 2 3 2 3" xfId="7734" xr:uid="{FA6816A9-1F9E-408E-8673-592D2B4715A0}"/>
    <cellStyle name="SAPBEXaggItemX 2 3 2 4" xfId="9585" xr:uid="{45901F85-66E6-41CF-898D-19B26538D806}"/>
    <cellStyle name="SAPBEXaggItemX 2 3 2 5" xfId="11433" xr:uid="{DD9EFB47-FBEA-43E3-BC6D-0CC75054275C}"/>
    <cellStyle name="SAPBEXaggItemX 2 3 2 6" xfId="13444" xr:uid="{2D950DE6-7996-44D1-8FF2-802FB66522ED}"/>
    <cellStyle name="SAPBEXaggItemX 2 3 2 7" xfId="15444" xr:uid="{AECB7D51-12A8-4426-9B30-AEFC32EADB31}"/>
    <cellStyle name="SAPBEXaggItemX 2 3 2 8" xfId="17571" xr:uid="{6C256A52-054F-45A6-99D6-60B35D745C3C}"/>
    <cellStyle name="SAPBEXaggItemX 2 3 2 9" xfId="19696" xr:uid="{B8104AAC-8E8A-4DCE-A66D-DD13F7BDA98D}"/>
    <cellStyle name="SAPBEXaggItemX 2 3 20" xfId="34051" xr:uid="{78D87364-6944-4896-A6F8-9361A655AC97}"/>
    <cellStyle name="SAPBEXaggItemX 2 3 3" xfId="2800" xr:uid="{DB13F3B7-13CE-47F7-8F2E-60CADAE03130}"/>
    <cellStyle name="SAPBEXaggItemX 2 3 4" xfId="4896" xr:uid="{676F07F8-AB08-41B4-857D-45504EE0FF09}"/>
    <cellStyle name="SAPBEXaggItemX 2 3 5" xfId="1825" xr:uid="{30C16099-A73B-4956-A5D0-EBBEB7E3A3E8}"/>
    <cellStyle name="SAPBEXaggItemX 2 3 6" xfId="8235" xr:uid="{31780544-B9B4-4CA8-AF51-ADFAAFD4D569}"/>
    <cellStyle name="SAPBEXaggItemX 2 3 7" xfId="10087" xr:uid="{EDD440C8-E75D-45F1-8D9B-D2A7DD30DF64}"/>
    <cellStyle name="SAPBEXaggItemX 2 3 8" xfId="12089" xr:uid="{F044F5B7-FA31-42A0-8490-4064700C2F9D}"/>
    <cellStyle name="SAPBEXaggItemX 2 3 9" xfId="14101" xr:uid="{CBC10D80-8EA8-4D15-9C93-F294BFAD8D89}"/>
    <cellStyle name="SAPBEXaggItemX 2 4" xfId="1050" xr:uid="{2C500750-0C75-4842-8DB4-3C25352FB2C1}"/>
    <cellStyle name="SAPBEXaggItemX 2 4 10" xfId="18252" xr:uid="{EA7F558E-46CA-456D-A846-7D058227253D}"/>
    <cellStyle name="SAPBEXaggItemX 2 4 11" xfId="20198" xr:uid="{4EF97B35-1D86-4AFB-930B-71CEC600DFFC}"/>
    <cellStyle name="SAPBEXaggItemX 2 4 12" xfId="22160" xr:uid="{58A3AED5-358F-4CE5-B4C7-27A47EBBB012}"/>
    <cellStyle name="SAPBEXaggItemX 2 4 13" xfId="18140" xr:uid="{960E269B-474B-4E00-AA79-1FFB3FA36263}"/>
    <cellStyle name="SAPBEXaggItemX 2 4 14" xfId="20762" xr:uid="{3DC6AFB8-6CBF-44DF-8E2F-2D8B811364D5}"/>
    <cellStyle name="SAPBEXaggItemX 2 4 15" xfId="20201" xr:uid="{D39E156C-10C9-476F-BB70-3181F64C04AD}"/>
    <cellStyle name="SAPBEXaggItemX 2 4 16" xfId="20129" xr:uid="{AD19B5E8-BAD3-470F-A44E-AD290079C3E6}"/>
    <cellStyle name="SAPBEXaggItemX 2 4 17" xfId="2489" xr:uid="{A42B157F-C94E-4B58-9B5F-3C320DD9A979}"/>
    <cellStyle name="SAPBEXaggItemX 2 4 18" xfId="22810" xr:uid="{B5A13CB1-531A-464B-911D-8583622A34C6}"/>
    <cellStyle name="SAPBEXaggItemX 2 4 2" xfId="4055" xr:uid="{E94A79B9-945F-4BB1-912A-2AE48CC5590A}"/>
    <cellStyle name="SAPBEXaggItemX 2 4 2 10" xfId="21526" xr:uid="{4A52E668-6358-483C-8780-27C39BD2BD6D}"/>
    <cellStyle name="SAPBEXaggItemX 2 4 2 11" xfId="23460" xr:uid="{71DB5A64-4329-4969-832A-79E20815E3A6}"/>
    <cellStyle name="SAPBEXaggItemX 2 4 2 12" xfId="25165" xr:uid="{4C821538-D6EA-401E-9731-89AF506BE6DC}"/>
    <cellStyle name="SAPBEXaggItemX 2 4 2 13" xfId="26438" xr:uid="{1B9F55F7-78D0-46E5-A67B-5EBE8FBAC0BB}"/>
    <cellStyle name="SAPBEXaggItemX 2 4 2 14" xfId="28224" xr:uid="{A32EA393-99F6-4043-8A52-465CA197AB4E}"/>
    <cellStyle name="SAPBEXaggItemX 2 4 2 15" xfId="29990" xr:uid="{7A1FBB56-C75A-47D3-9D5E-3C327E6A3112}"/>
    <cellStyle name="SAPBEXaggItemX 2 4 2 16" xfId="31729" xr:uid="{6F11B02B-29B6-44F3-89CF-F75D0EB1CCE1}"/>
    <cellStyle name="SAPBEXaggItemX 2 4 2 17" xfId="33452" xr:uid="{8B4BD464-04B7-46B0-8B3C-E5688116D06F}"/>
    <cellStyle name="SAPBEXaggItemX 2 4 2 18" xfId="35120" xr:uid="{0496171C-EB6C-439A-A06E-479F1321B427}"/>
    <cellStyle name="SAPBEXaggItemX 2 4 2 2" xfId="6136" xr:uid="{96197FB2-F36D-4298-BEC6-6B851B0F6FB8}"/>
    <cellStyle name="SAPBEXaggItemX 2 4 2 3" xfId="7627" xr:uid="{B632E617-43A8-4F18-88C0-05C83E0BA097}"/>
    <cellStyle name="SAPBEXaggItemX 2 4 2 4" xfId="9479" xr:uid="{00D1EA18-1155-449E-BA54-6B1CC69475EC}"/>
    <cellStyle name="SAPBEXaggItemX 2 4 2 5" xfId="11327" xr:uid="{0D9FB114-150D-43BB-A8B0-398F733FC1AB}"/>
    <cellStyle name="SAPBEXaggItemX 2 4 2 6" xfId="13337" xr:uid="{4EA8660C-5788-4A42-BF1F-4B0E55ED584B}"/>
    <cellStyle name="SAPBEXaggItemX 2 4 2 7" xfId="15337" xr:uid="{25E2A390-F087-4D45-A680-75D8DBE606ED}"/>
    <cellStyle name="SAPBEXaggItemX 2 4 2 8" xfId="17464" xr:uid="{3356EB2C-4E8D-494E-8AE8-F8B7BF950EBA}"/>
    <cellStyle name="SAPBEXaggItemX 2 4 2 9" xfId="19589" xr:uid="{CE6C6D21-DF52-4344-84CB-0DB9F0DD6D4D}"/>
    <cellStyle name="SAPBEXaggItemX 2 4 3" xfId="2689" xr:uid="{BE52A98E-80C1-48D3-BFF9-BEE2E7801B4F}"/>
    <cellStyle name="SAPBEXaggItemX 2 4 4" xfId="6038" xr:uid="{C4623010-F041-4383-A3FA-B40FF65745AA}"/>
    <cellStyle name="SAPBEXaggItemX 2 4 5" xfId="4869" xr:uid="{B3FE8941-2AAA-49E6-BB8C-9A9942C14BF5}"/>
    <cellStyle name="SAPBEXaggItemX 2 4 6" xfId="5426" xr:uid="{679348CF-CD88-4A2E-9FBB-5B33E61FA8DA}"/>
    <cellStyle name="SAPBEXaggItemX 2 4 7" xfId="11979" xr:uid="{DD914CB8-1044-42DD-816D-EB8C6A274E68}"/>
    <cellStyle name="SAPBEXaggItemX 2 4 8" xfId="13990" xr:uid="{5AD9F17B-33C1-44DA-9016-10A406F1002F}"/>
    <cellStyle name="SAPBEXaggItemX 2 4 9" xfId="16125" xr:uid="{97CF16B2-8CB8-48F7-ACFE-5C91E0A4A23F}"/>
    <cellStyle name="SAPBEXaggItemX 2 5" xfId="3473" xr:uid="{6F1A38F6-A6C3-48B6-8C63-1D76191D3545}"/>
    <cellStyle name="SAPBEXaggItemX 2 5 10" xfId="20967" xr:uid="{505A8F03-3A1C-406B-A44B-FE9DF42D7E83}"/>
    <cellStyle name="SAPBEXaggItemX 2 5 11" xfId="22921" xr:uid="{88A4CE1A-9E89-4C5D-A916-187675A8EE6D}"/>
    <cellStyle name="SAPBEXaggItemX 2 5 12" xfId="24592" xr:uid="{B5D4E1AA-1F38-4FD9-A98E-37B071E1A36B}"/>
    <cellStyle name="SAPBEXaggItemX 2 5 13" xfId="25903" xr:uid="{5FF19F2C-2C00-462B-9516-B9F0C4017C8F}"/>
    <cellStyle name="SAPBEXaggItemX 2 5 14" xfId="27699" xr:uid="{D85ED971-33C1-4520-A7E0-F5F3B0E4936C}"/>
    <cellStyle name="SAPBEXaggItemX 2 5 15" xfId="29475" xr:uid="{4676B532-D6AA-42EF-871C-2AC90674606B}"/>
    <cellStyle name="SAPBEXaggItemX 2 5 16" xfId="31231" xr:uid="{1C0D466E-B07E-44B3-B9EC-8EF5DB59C3E8}"/>
    <cellStyle name="SAPBEXaggItemX 2 5 17" xfId="32961" xr:uid="{746FBFE3-B32D-42ED-A2FC-B89A905177DE}"/>
    <cellStyle name="SAPBEXaggItemX 2 5 18" xfId="34656" xr:uid="{17E2A860-0DAF-4FD5-8A4F-C9007291F71A}"/>
    <cellStyle name="SAPBEXaggItemX 2 5 2" xfId="5554" xr:uid="{BF795C8C-DFFA-4177-99F1-D5B51D4E0B17}"/>
    <cellStyle name="SAPBEXaggItemX 2 5 3" xfId="7047" xr:uid="{0319C767-3AD4-410B-B43A-2732EC2346A6}"/>
    <cellStyle name="SAPBEXaggItemX 2 5 4" xfId="8906" xr:uid="{C5B0D934-D30D-4229-9AB5-8C3EA2926B67}"/>
    <cellStyle name="SAPBEXaggItemX 2 5 5" xfId="10758" xr:uid="{5D58FDCE-4724-43E5-BF58-EA1754095A7B}"/>
    <cellStyle name="SAPBEXaggItemX 2 5 6" xfId="12757" xr:uid="{D2C49231-F0A1-48B6-91FD-6DC22756AAFD}"/>
    <cellStyle name="SAPBEXaggItemX 2 5 7" xfId="14768" xr:uid="{5F67E6B1-D318-4703-A54F-2757FFC36669}"/>
    <cellStyle name="SAPBEXaggItemX 2 5 8" xfId="16895" xr:uid="{47888D7D-E598-4CED-A267-E4A7FAEAE20F}"/>
    <cellStyle name="SAPBEXaggItemX 2 5 9" xfId="19025" xr:uid="{B1A42209-D083-4E6E-8B14-CFCB24B3672E}"/>
    <cellStyle name="SAPBEXaggItemX 2 6" xfId="10700" xr:uid="{5E31AAD0-CB3F-4138-B43C-370BDD8870A9}"/>
    <cellStyle name="SAPBEXaggItemX 2 7" xfId="11170" xr:uid="{BCD24929-0DA1-4EBD-8E00-C548968F0597}"/>
    <cellStyle name="SAPBEXaggItemX 3" xfId="481" xr:uid="{29BBC720-D599-4800-BA0D-A34AB13D8A7D}"/>
    <cellStyle name="SAPBEXaggItemX 3 2" xfId="783" xr:uid="{EE302DA7-C9FA-4060-8D3D-59C9CAB64479}"/>
    <cellStyle name="SAPBEXaggItemX 3 2 10" xfId="11235" xr:uid="{58502F36-E2E4-4003-BBE2-768585D4E51F}"/>
    <cellStyle name="SAPBEXaggItemX 3 2 11" xfId="5773" xr:uid="{B0B1426E-B56E-41DF-91CD-163104A6A576}"/>
    <cellStyle name="SAPBEXaggItemX 3 2 12" xfId="5778" xr:uid="{38D4744F-7892-45CC-B1E4-88D562C8E8ED}"/>
    <cellStyle name="SAPBEXaggItemX 3 2 2" xfId="1392" xr:uid="{1F863203-2E3B-4F9E-9382-F016F6BF8EA7}"/>
    <cellStyle name="SAPBEXaggItemX 3 2 2 10" xfId="18592" xr:uid="{D3771F37-B37F-451A-B353-BDFF30CD38DC}"/>
    <cellStyle name="SAPBEXaggItemX 3 2 2 11" xfId="20539" xr:uid="{569B0E17-71D6-4FA5-BFFA-5019D191DD39}"/>
    <cellStyle name="SAPBEXaggItemX 3 2 2 12" xfId="22501" xr:uid="{396F7EF8-8B85-4A6B-A4A1-5604D470AAF1}"/>
    <cellStyle name="SAPBEXaggItemX 3 2 2 13" xfId="7496" xr:uid="{6D1BF82E-D272-46A7-B065-FE9A2160DC37}"/>
    <cellStyle name="SAPBEXaggItemX 3 2 2 14" xfId="27275" xr:uid="{908CD166-B6BD-4442-9416-A46443C4E88E}"/>
    <cellStyle name="SAPBEXaggItemX 3 2 2 15" xfId="29060" xr:uid="{7718400B-BC2B-457D-8B37-7B3D72BB45D5}"/>
    <cellStyle name="SAPBEXaggItemX 3 2 2 16" xfId="30823" xr:uid="{6981C5F8-2949-46C3-9B46-EC28493A93F8}"/>
    <cellStyle name="SAPBEXaggItemX 3 2 2 17" xfId="32561" xr:uid="{B98FCA37-446E-4883-A4D3-AA36F27B59DB}"/>
    <cellStyle name="SAPBEXaggItemX 3 2 2 18" xfId="34277" xr:uid="{923D2C3A-DCAC-4EB5-A64B-C4C2A40002D1}"/>
    <cellStyle name="SAPBEXaggItemX 3 2 2 2" xfId="4390" xr:uid="{32A49C97-7A99-48DE-BEF8-0C8AB5982719}"/>
    <cellStyle name="SAPBEXaggItemX 3 2 2 2 10" xfId="21861" xr:uid="{93D6C977-8AF5-419E-8D77-4E3C8B0FEADA}"/>
    <cellStyle name="SAPBEXaggItemX 3 2 2 2 11" xfId="23795" xr:uid="{45E226D2-75D7-4916-947A-5BEFD0212AE4}"/>
    <cellStyle name="SAPBEXaggItemX 3 2 2 2 12" xfId="25497" xr:uid="{F8078A93-4CDA-4A5F-825D-A5858F9E66F6}"/>
    <cellStyle name="SAPBEXaggItemX 3 2 2 2 13" xfId="26772" xr:uid="{0F8F7DDA-914A-473F-9408-6600AAB9882C}"/>
    <cellStyle name="SAPBEXaggItemX 3 2 2 2 14" xfId="28558" xr:uid="{913CD73D-CF6D-439F-88E3-830445B7A7A1}"/>
    <cellStyle name="SAPBEXaggItemX 3 2 2 2 15" xfId="30323" xr:uid="{0EFAF97C-F16B-4961-A4F9-8E661DE501B4}"/>
    <cellStyle name="SAPBEXaggItemX 3 2 2 2 16" xfId="32062" xr:uid="{3977EF56-4517-4BC6-8DBB-FF4E748B863C}"/>
    <cellStyle name="SAPBEXaggItemX 3 2 2 2 17" xfId="33783" xr:uid="{FD9003BB-E277-46F9-9C9A-FF365CEC58E6}"/>
    <cellStyle name="SAPBEXaggItemX 3 2 2 2 18" xfId="35451" xr:uid="{3417AF8D-BE85-429E-90C8-2FFE4E5FB086}"/>
    <cellStyle name="SAPBEXaggItemX 3 2 2 2 2" xfId="6471" xr:uid="{DD1CD940-FE6A-4645-9B3C-8EF6F0122906}"/>
    <cellStyle name="SAPBEXaggItemX 3 2 2 2 3" xfId="7961" xr:uid="{4CDD2386-F6ED-4035-941C-D1855925AD69}"/>
    <cellStyle name="SAPBEXaggItemX 3 2 2 2 4" xfId="9813" xr:uid="{48A82898-2368-46B5-9A1C-D54DCBBE98D0}"/>
    <cellStyle name="SAPBEXaggItemX 3 2 2 2 5" xfId="11661" xr:uid="{387B425E-288C-44E1-920A-642FA89DCF85}"/>
    <cellStyle name="SAPBEXaggItemX 3 2 2 2 6" xfId="13672" xr:uid="{8BCE2148-DDB4-47EE-AD0C-522F53946B98}"/>
    <cellStyle name="SAPBEXaggItemX 3 2 2 2 7" xfId="15672" xr:uid="{CF979DD1-A03B-4CAA-A32A-3F2C42F68AFD}"/>
    <cellStyle name="SAPBEXaggItemX 3 2 2 2 8" xfId="17799" xr:uid="{432E4134-54A6-4C4D-BF84-4AD94D81CABD}"/>
    <cellStyle name="SAPBEXaggItemX 3 2 2 2 9" xfId="19924" xr:uid="{2CBE4B82-A611-42F6-9BDA-DF45CE32182C}"/>
    <cellStyle name="SAPBEXaggItemX 3 2 2 3" xfId="3031" xr:uid="{BDF83217-A1BD-4DB8-B708-AE5A4CBFDC58}"/>
    <cellStyle name="SAPBEXaggItemX 3 2 2 4" xfId="2218" xr:uid="{8F5D04FF-F146-403A-8FB0-EC314B517BBA}"/>
    <cellStyle name="SAPBEXaggItemX 3 2 2 5" xfId="8465" xr:uid="{AF67CE1B-F452-4913-8353-53E2BA485AFD}"/>
    <cellStyle name="SAPBEXaggItemX 3 2 2 6" xfId="10318" xr:uid="{51B22E2B-30C5-41AC-B781-FC29E2F0D609}"/>
    <cellStyle name="SAPBEXaggItemX 3 2 2 7" xfId="12320" xr:uid="{F61F9B2D-B1F7-4BC6-973C-49A8C08C320A}"/>
    <cellStyle name="SAPBEXaggItemX 3 2 2 8" xfId="14332" xr:uid="{84E33642-D7BE-4FB5-9646-21AB6CEF14A2}"/>
    <cellStyle name="SAPBEXaggItemX 3 2 2 9" xfId="16465" xr:uid="{E94EC9B7-2F1F-477D-908F-C4FC0E89401D}"/>
    <cellStyle name="SAPBEXaggItemX 3 2 3" xfId="1096" xr:uid="{EAD1FDB4-898A-4382-8BCE-2219DF865FC8}"/>
    <cellStyle name="SAPBEXaggItemX 3 2 3 10" xfId="18298" xr:uid="{87753C4D-F864-45E1-9E87-E84B04BB9C5C}"/>
    <cellStyle name="SAPBEXaggItemX 3 2 3 11" xfId="20244" xr:uid="{3DFE9689-B3E4-4B58-B28C-59D8B4E00CC2}"/>
    <cellStyle name="SAPBEXaggItemX 3 2 3 12" xfId="22206" xr:uid="{BEF1A76B-9916-4B06-95FA-D34BE10DF6EB}"/>
    <cellStyle name="SAPBEXaggItemX 3 2 3 13" xfId="19052" xr:uid="{7189FC6B-A975-4809-A2AE-ED1DBBABA8EA}"/>
    <cellStyle name="SAPBEXaggItemX 3 2 3 14" xfId="23336" xr:uid="{5FD8B317-99AC-4C50-80A0-D7437DAA1B25}"/>
    <cellStyle name="SAPBEXaggItemX 3 2 3 15" xfId="22849" xr:uid="{11671E00-E859-4AC4-ABA4-6E731E96C601}"/>
    <cellStyle name="SAPBEXaggItemX 3 2 3 16" xfId="16034" xr:uid="{F537F929-E658-40DF-A066-297E24D532CD}"/>
    <cellStyle name="SAPBEXaggItemX 3 2 3 17" xfId="16723" xr:uid="{CD188FE1-24D6-41A2-B715-DF63DC02CB28}"/>
    <cellStyle name="SAPBEXaggItemX 3 2 3 18" xfId="5189" xr:uid="{DE6E4A27-7AE9-4CB5-A697-1A7179E92E82}"/>
    <cellStyle name="SAPBEXaggItemX 3 2 3 2" xfId="4098" xr:uid="{5DEFA599-489E-461B-BB15-BB67CFF5F21D}"/>
    <cellStyle name="SAPBEXaggItemX 3 2 3 2 10" xfId="21569" xr:uid="{952954EA-AEDB-4267-8A92-16E386626EC5}"/>
    <cellStyle name="SAPBEXaggItemX 3 2 3 2 11" xfId="23503" xr:uid="{6DD18CE6-C1AC-4AA3-A931-338AAD52CBEE}"/>
    <cellStyle name="SAPBEXaggItemX 3 2 3 2 12" xfId="25207" xr:uid="{A8B63E27-00FD-40BC-B395-656A9E3A30AB}"/>
    <cellStyle name="SAPBEXaggItemX 3 2 3 2 13" xfId="26481" xr:uid="{1E693F4F-61DD-4DE5-A47E-2C10BCFF607C}"/>
    <cellStyle name="SAPBEXaggItemX 3 2 3 2 14" xfId="28267" xr:uid="{AB955E17-747B-43F8-A945-D881A431E689}"/>
    <cellStyle name="SAPBEXaggItemX 3 2 3 2 15" xfId="30033" xr:uid="{27AC4B82-6DC0-4388-AA70-A07D41D96C97}"/>
    <cellStyle name="SAPBEXaggItemX 3 2 3 2 16" xfId="31772" xr:uid="{B379D6B3-4E70-4378-8872-D90FE3F48661}"/>
    <cellStyle name="SAPBEXaggItemX 3 2 3 2 17" xfId="33494" xr:uid="{FFB4FE84-D6F4-451D-A492-BD77AF4CCFA1}"/>
    <cellStyle name="SAPBEXaggItemX 3 2 3 2 18" xfId="35162" xr:uid="{DBDAC86A-1342-4555-B67C-553C8BC6FE64}"/>
    <cellStyle name="SAPBEXaggItemX 3 2 3 2 2" xfId="6179" xr:uid="{464B639C-D790-4732-8314-BFF07D2E87E8}"/>
    <cellStyle name="SAPBEXaggItemX 3 2 3 2 3" xfId="7670" xr:uid="{614F4519-2572-42A9-9EA6-D857718DC462}"/>
    <cellStyle name="SAPBEXaggItemX 3 2 3 2 4" xfId="9522" xr:uid="{BF975FCE-BAD8-4EBF-988E-84F9CB2CE926}"/>
    <cellStyle name="SAPBEXaggItemX 3 2 3 2 5" xfId="11370" xr:uid="{9FB3F35A-BEC9-4996-84C5-5957BC4D490C}"/>
    <cellStyle name="SAPBEXaggItemX 3 2 3 2 6" xfId="13380" xr:uid="{CBAEA67A-6949-4B51-B822-F90F53186224}"/>
    <cellStyle name="SAPBEXaggItemX 3 2 3 2 7" xfId="15380" xr:uid="{B726608A-A0CD-4FF9-968B-0CA4943D0D83}"/>
    <cellStyle name="SAPBEXaggItemX 3 2 3 2 8" xfId="17507" xr:uid="{2F56CFC0-7B76-4574-912D-BFDDC0AAE289}"/>
    <cellStyle name="SAPBEXaggItemX 3 2 3 2 9" xfId="19632" xr:uid="{C15B4C18-5C6C-4704-810A-6DCA797B954B}"/>
    <cellStyle name="SAPBEXaggItemX 3 2 3 3" xfId="2735" xr:uid="{8B5A1585-7554-4631-8C64-DBDD2B258780}"/>
    <cellStyle name="SAPBEXaggItemX 3 2 3 4" xfId="2225" xr:uid="{1FCC0765-1375-4CA9-9B02-E5B57769B1B9}"/>
    <cellStyle name="SAPBEXaggItemX 3 2 3 5" xfId="4802" xr:uid="{EAABB57F-92FB-4FCA-AE4E-842E1C787A89}"/>
    <cellStyle name="SAPBEXaggItemX 3 2 3 6" xfId="4675" xr:uid="{A041F616-0445-4D82-A577-75D0AA1343F6}"/>
    <cellStyle name="SAPBEXaggItemX 3 2 3 7" xfId="12025" xr:uid="{4C32F9A2-7865-4B08-BD20-A6DEE08E0568}"/>
    <cellStyle name="SAPBEXaggItemX 3 2 3 8" xfId="14036" xr:uid="{6CB3919C-C04C-41A2-B5AE-6E62283F4C47}"/>
    <cellStyle name="SAPBEXaggItemX 3 2 3 9" xfId="16171" xr:uid="{9E051974-8EDD-46DD-AFA5-00D61C35DA57}"/>
    <cellStyle name="SAPBEXaggItemX 3 2 4" xfId="3534" xr:uid="{48C30E2A-99F3-4C91-BFFE-5D10CEEED73A}"/>
    <cellStyle name="SAPBEXaggItemX 3 2 4 10" xfId="21024" xr:uid="{85FF14BB-D710-4694-B0C5-E4A2C7BC9AFA}"/>
    <cellStyle name="SAPBEXaggItemX 3 2 4 11" xfId="22978" xr:uid="{127BEAAB-2CEF-4402-8087-63D3F81CA256}"/>
    <cellStyle name="SAPBEXaggItemX 3 2 4 12" xfId="24652" xr:uid="{7261F1E1-9ECF-42D6-AEC2-D044CA9DB871}"/>
    <cellStyle name="SAPBEXaggItemX 3 2 4 13" xfId="25957" xr:uid="{B516FDBA-7E3E-4D58-BA01-ACFCBFB4D350}"/>
    <cellStyle name="SAPBEXaggItemX 3 2 4 14" xfId="27750" xr:uid="{120B6917-B2C0-4591-9BB0-20A14E8C87C5}"/>
    <cellStyle name="SAPBEXaggItemX 3 2 4 15" xfId="29523" xr:uid="{4DABAD9D-4450-48AD-B02B-8B0ABB53E6EA}"/>
    <cellStyle name="SAPBEXaggItemX 3 2 4 16" xfId="31278" xr:uid="{E9B2C682-F84F-4DE4-B2FF-04D88AFA940C}"/>
    <cellStyle name="SAPBEXaggItemX 3 2 4 17" xfId="33008" xr:uid="{E2CE103E-23AD-4F6C-A817-2F1E129B0FBC}"/>
    <cellStyle name="SAPBEXaggItemX 3 2 4 18" xfId="34699" xr:uid="{7AE462BD-832E-47D9-A9A6-738750F3F933}"/>
    <cellStyle name="SAPBEXaggItemX 3 2 4 2" xfId="5615" xr:uid="{397A65FB-4CF2-4D67-8E44-1CB218526CEF}"/>
    <cellStyle name="SAPBEXaggItemX 3 2 4 3" xfId="7108" xr:uid="{3FDFDC3E-A0AA-4865-B994-38B0B0C846B3}"/>
    <cellStyle name="SAPBEXaggItemX 3 2 4 4" xfId="8965" xr:uid="{F4EB77C0-C1DE-482E-BA7B-5D9ED87F2814}"/>
    <cellStyle name="SAPBEXaggItemX 3 2 4 5" xfId="10817" xr:uid="{377B29FD-275B-4B3D-9BC6-1C8C68A6F424}"/>
    <cellStyle name="SAPBEXaggItemX 3 2 4 6" xfId="12817" xr:uid="{1446A20C-4E1D-4EEC-880D-596B07D3FE4A}"/>
    <cellStyle name="SAPBEXaggItemX 3 2 4 7" xfId="14825" xr:uid="{88534D8F-A41F-4FDD-B18A-20F86FC097C1}"/>
    <cellStyle name="SAPBEXaggItemX 3 2 4 8" xfId="16956" xr:uid="{D9A1DC94-67A1-46E2-B58E-102B9E67A3F9}"/>
    <cellStyle name="SAPBEXaggItemX 3 2 4 9" xfId="19082" xr:uid="{95973000-69C3-4EAC-B945-094800473B3B}"/>
    <cellStyle name="SAPBEXaggItemX 3 2 5" xfId="3723" xr:uid="{AA46BFCC-65EE-4394-94C4-8CE3EBCE3CE0}"/>
    <cellStyle name="SAPBEXaggItemX 3 2 5 10" xfId="21210" xr:uid="{5502DA5F-8260-444D-97DB-5924EF918CFD}"/>
    <cellStyle name="SAPBEXaggItemX 3 2 5 11" xfId="23160" xr:uid="{6716AE6B-A9C4-49D4-8F02-334C761A38B3}"/>
    <cellStyle name="SAPBEXaggItemX 3 2 5 12" xfId="24841" xr:uid="{474E4831-AF33-406F-A80C-B165A9174EF1}"/>
    <cellStyle name="SAPBEXaggItemX 3 2 5 13" xfId="26141" xr:uid="{ECFB209F-B178-4BE7-A880-42A5B885EBDE}"/>
    <cellStyle name="SAPBEXaggItemX 3 2 5 14" xfId="27933" xr:uid="{2FD697F8-A805-4BD8-8CC1-5DD256D7A02F}"/>
    <cellStyle name="SAPBEXaggItemX 3 2 5 15" xfId="29703" xr:uid="{544E1F2C-8EC3-4ACD-A0EA-9FD5A1313CC2}"/>
    <cellStyle name="SAPBEXaggItemX 3 2 5 16" xfId="31452" xr:uid="{4B7D1804-8E1F-4492-BE7A-AEC9487BF70A}"/>
    <cellStyle name="SAPBEXaggItemX 3 2 5 17" xfId="33180" xr:uid="{64AF1160-2859-4C00-B0A5-C356D18A26A6}"/>
    <cellStyle name="SAPBEXaggItemX 3 2 5 18" xfId="34870" xr:uid="{57905F01-53A7-40F3-8CAC-445B5A3FCDA0}"/>
    <cellStyle name="SAPBEXaggItemX 3 2 5 2" xfId="5804" xr:uid="{8EACF2F6-EDD4-4121-99A1-EEF69399506D}"/>
    <cellStyle name="SAPBEXaggItemX 3 2 5 3" xfId="7297" xr:uid="{ED01D5F8-41C3-4E07-9ACB-54F5D2281B2E}"/>
    <cellStyle name="SAPBEXaggItemX 3 2 5 4" xfId="9152" xr:uid="{E9DCEB32-C592-478A-B2D6-1315B54E8FB9}"/>
    <cellStyle name="SAPBEXaggItemX 3 2 5 5" xfId="11002" xr:uid="{25463004-DB0B-487E-9193-2C1FDDD5EB90}"/>
    <cellStyle name="SAPBEXaggItemX 3 2 5 6" xfId="13006" xr:uid="{B9761673-2969-4081-87D0-A9BE4A0B8529}"/>
    <cellStyle name="SAPBEXaggItemX 3 2 5 7" xfId="15014" xr:uid="{29C6D466-6376-4B36-B88F-52CC6EFB4857}"/>
    <cellStyle name="SAPBEXaggItemX 3 2 5 8" xfId="17142" xr:uid="{E9B5CE29-7A0B-456C-9FFE-047D810ED074}"/>
    <cellStyle name="SAPBEXaggItemX 3 2 5 9" xfId="19269" xr:uid="{9BFE1177-B9E5-4C35-A905-97C21D69B545}"/>
    <cellStyle name="SAPBEXaggItemX 3 2 6" xfId="1690" xr:uid="{E70C75D3-179F-473A-AE9C-5452908BEE26}"/>
    <cellStyle name="SAPBEXaggItemX 3 2 7" xfId="2348" xr:uid="{50F68087-81DA-402C-86E1-72C5C7C624BC}"/>
    <cellStyle name="SAPBEXaggItemX 3 2 8" xfId="5252" xr:uid="{BE559314-869F-4393-AC1B-F009578C620A}"/>
    <cellStyle name="SAPBEXaggItemX 3 2 9" xfId="2340" xr:uid="{FBF41526-93F9-4BBA-8B00-DBA4B68AB483}"/>
    <cellStyle name="SAPBEXaggItemX 3 3" xfId="1162" xr:uid="{F9DA42BE-A8B9-4BEA-B4FD-2C59FE5F9F11}"/>
    <cellStyle name="SAPBEXaggItemX 3 3 10" xfId="16237" xr:uid="{14439DB6-3111-481A-9536-975156F7E9D7}"/>
    <cellStyle name="SAPBEXaggItemX 3 3 11" xfId="18364" xr:uid="{9DF0124B-5AB3-4C71-B3E6-7CED71ED8427}"/>
    <cellStyle name="SAPBEXaggItemX 3 3 12" xfId="20310" xr:uid="{F4ED83AF-6732-4802-9784-54E1A623A6CF}"/>
    <cellStyle name="SAPBEXaggItemX 3 3 13" xfId="22272" xr:uid="{D92937FA-FE96-40CC-9244-9FA4C7239E6E}"/>
    <cellStyle name="SAPBEXaggItemX 3 3 14" xfId="24068" xr:uid="{56F50E7F-A548-4685-837B-96616828F034}"/>
    <cellStyle name="SAPBEXaggItemX 3 3 15" xfId="17361" xr:uid="{D7287DDF-2A45-4FCC-8F70-8EDB41431517}"/>
    <cellStyle name="SAPBEXaggItemX 3 3 16" xfId="27046" xr:uid="{B2A242B6-BD74-43A0-98CC-B4975D11AE81}"/>
    <cellStyle name="SAPBEXaggItemX 3 3 17" xfId="28832" xr:uid="{D69FCBA3-DE7B-43CA-BC93-3169DE17DA0F}"/>
    <cellStyle name="SAPBEXaggItemX 3 3 18" xfId="30596" xr:uid="{735AF7C8-39D1-49F6-90F0-A465FF7B471C}"/>
    <cellStyle name="SAPBEXaggItemX 3 3 19" xfId="32335" xr:uid="{0F6A1317-435B-48F6-A20A-CEE9A4E1CF14}"/>
    <cellStyle name="SAPBEXaggItemX 3 3 2" xfId="4163" xr:uid="{E4F18CEF-017F-487D-ADC3-D596B9BC0A16}"/>
    <cellStyle name="SAPBEXaggItemX 3 3 2 10" xfId="21634" xr:uid="{66C57AB3-5E9C-449D-951D-3483AD3A65BF}"/>
    <cellStyle name="SAPBEXaggItemX 3 3 2 11" xfId="23568" xr:uid="{3D5E1CC6-2837-4061-A661-83C5B431A81E}"/>
    <cellStyle name="SAPBEXaggItemX 3 3 2 12" xfId="25271" xr:uid="{6C7247DE-5735-4659-B5E9-FBD1B2CFB599}"/>
    <cellStyle name="SAPBEXaggItemX 3 3 2 13" xfId="26545" xr:uid="{6258FE55-5ABB-4D32-BBAF-E9190E85379A}"/>
    <cellStyle name="SAPBEXaggItemX 3 3 2 14" xfId="28331" xr:uid="{EDCA285A-1D65-42D8-9068-A7A74C97395E}"/>
    <cellStyle name="SAPBEXaggItemX 3 3 2 15" xfId="30097" xr:uid="{2A45D3D9-8AC1-4301-8815-9DB1248C8DEC}"/>
    <cellStyle name="SAPBEXaggItemX 3 3 2 16" xfId="31836" xr:uid="{D607CC75-67F4-4BA7-AE09-24ECEFFFBDA3}"/>
    <cellStyle name="SAPBEXaggItemX 3 3 2 17" xfId="33558" xr:uid="{76C7468C-C51F-4178-B4DA-33515C313EAE}"/>
    <cellStyle name="SAPBEXaggItemX 3 3 2 18" xfId="35226" xr:uid="{B09B439A-108F-4150-BA00-5A1D6AF9BD2E}"/>
    <cellStyle name="SAPBEXaggItemX 3 3 2 2" xfId="6244" xr:uid="{13EEFF97-67AA-4D31-8D06-D24E5430B327}"/>
    <cellStyle name="SAPBEXaggItemX 3 3 2 3" xfId="7735" xr:uid="{4DAAAC6D-CEB5-4E9C-BCE3-DCC56CC89AB1}"/>
    <cellStyle name="SAPBEXaggItemX 3 3 2 4" xfId="9586" xr:uid="{A14AF7D3-99EE-41B9-AFD6-9E6C8EB80666}"/>
    <cellStyle name="SAPBEXaggItemX 3 3 2 5" xfId="11434" xr:uid="{E20CAEFD-0B39-4AB7-AA46-1CCB123CEFD9}"/>
    <cellStyle name="SAPBEXaggItemX 3 3 2 6" xfId="13445" xr:uid="{0F11752B-34B5-43CB-A74A-E3D08E6E271D}"/>
    <cellStyle name="SAPBEXaggItemX 3 3 2 7" xfId="15445" xr:uid="{01205D0D-AA6D-4D1D-A14C-C9AE999D0B72}"/>
    <cellStyle name="SAPBEXaggItemX 3 3 2 8" xfId="17572" xr:uid="{D49D8D16-44B1-4038-A302-1669D3F1CA48}"/>
    <cellStyle name="SAPBEXaggItemX 3 3 2 9" xfId="19697" xr:uid="{DC20B802-2EB2-4C5F-B1E2-74D3F0069BF8}"/>
    <cellStyle name="SAPBEXaggItemX 3 3 20" xfId="34052" xr:uid="{3EB15EB1-C5E1-4AA4-8A96-7949A2E56ABD}"/>
    <cellStyle name="SAPBEXaggItemX 3 3 3" xfId="2801" xr:uid="{422892F6-37E5-48D2-AA60-5847B6B2A4C6}"/>
    <cellStyle name="SAPBEXaggItemX 3 3 4" xfId="4897" xr:uid="{8201A30C-8FAF-480F-936B-C74B261EA8B7}"/>
    <cellStyle name="SAPBEXaggItemX 3 3 5" xfId="5329" xr:uid="{5C82CAFA-5EE5-4A77-8669-F5E0D795F4A1}"/>
    <cellStyle name="SAPBEXaggItemX 3 3 6" xfId="8236" xr:uid="{4D1B99E6-A041-41C6-8B93-190FE9A6E5CD}"/>
    <cellStyle name="SAPBEXaggItemX 3 3 7" xfId="10088" xr:uid="{E08BFFCF-107E-4151-8143-FC3309628EDE}"/>
    <cellStyle name="SAPBEXaggItemX 3 3 8" xfId="12090" xr:uid="{62676165-55FD-4182-8973-9CF427FAE1E2}"/>
    <cellStyle name="SAPBEXaggItemX 3 3 9" xfId="14102" xr:uid="{2966B269-86EF-4074-A57C-5E69CC5D7E22}"/>
    <cellStyle name="SAPBEXaggItemX 3 4" xfId="1536" xr:uid="{E5425AA1-3832-44BA-B280-467C94852D84}"/>
    <cellStyle name="SAPBEXaggItemX 3 4 10" xfId="18736" xr:uid="{A0840FF1-EB0C-47B9-9888-F71966FFA974}"/>
    <cellStyle name="SAPBEXaggItemX 3 4 11" xfId="20683" xr:uid="{A0E62728-FA30-4F9A-A0BD-53C248BE187A}"/>
    <cellStyle name="SAPBEXaggItemX 3 4 12" xfId="22645" xr:uid="{EA8363A4-9676-4AD0-83A9-C6BAA384ACEC}"/>
    <cellStyle name="SAPBEXaggItemX 3 4 13" xfId="24626" xr:uid="{ABB68189-D104-46F9-933A-74E135EEAF12}"/>
    <cellStyle name="SAPBEXaggItemX 3 4 14" xfId="27419" xr:uid="{5181F9DB-2D23-48B5-8CBF-21DD3857255F}"/>
    <cellStyle name="SAPBEXaggItemX 3 4 15" xfId="29204" xr:uid="{10E5A66D-DF48-4B75-9BFF-D8B531F50557}"/>
    <cellStyle name="SAPBEXaggItemX 3 4 16" xfId="30967" xr:uid="{B89CF208-A143-4F5A-A313-12E5A74F1B77}"/>
    <cellStyle name="SAPBEXaggItemX 3 4 17" xfId="32704" xr:uid="{D23C732A-153B-4FA7-BCB1-8D38F30506A6}"/>
    <cellStyle name="SAPBEXaggItemX 3 4 18" xfId="34420" xr:uid="{B7DC2E3B-4FB6-487F-B373-665C2D393682}"/>
    <cellStyle name="SAPBEXaggItemX 3 4 2" xfId="4534" xr:uid="{BB578CEB-1898-4EB9-8B99-B1BB8C231F09}"/>
    <cellStyle name="SAPBEXaggItemX 3 4 2 10" xfId="22004" xr:uid="{9A9EF827-AF59-4D34-9DA8-FA5674B53B1D}"/>
    <cellStyle name="SAPBEXaggItemX 3 4 2 11" xfId="23939" xr:uid="{7680E645-AE96-49AE-844A-5EE908B0F110}"/>
    <cellStyle name="SAPBEXaggItemX 3 4 2 12" xfId="25640" xr:uid="{D18FC2C2-8689-4FA0-BE0E-91250FD3797E}"/>
    <cellStyle name="SAPBEXaggItemX 3 4 2 13" xfId="26916" xr:uid="{5CB27D10-505D-4BD9-BFFF-18E63666AEB8}"/>
    <cellStyle name="SAPBEXaggItemX 3 4 2 14" xfId="28702" xr:uid="{C726F8DC-9FC6-4D2B-9FDA-CB891AC3D941}"/>
    <cellStyle name="SAPBEXaggItemX 3 4 2 15" xfId="30467" xr:uid="{F4ECDB00-47AA-47A4-A08B-90236F85A227}"/>
    <cellStyle name="SAPBEXaggItemX 3 4 2 16" xfId="32206" xr:uid="{E42359E9-8526-444C-BB36-70BA6146D749}"/>
    <cellStyle name="SAPBEXaggItemX 3 4 2 17" xfId="33926" xr:uid="{59B6E625-A413-4060-9175-CF2861C0CDDC}"/>
    <cellStyle name="SAPBEXaggItemX 3 4 2 18" xfId="35594" xr:uid="{97DA3D97-A10F-44C9-A372-F3CF31C69205}"/>
    <cellStyle name="SAPBEXaggItemX 3 4 2 2" xfId="6615" xr:uid="{7EDF12B8-93B4-4C06-8E61-CFE3C2A811E9}"/>
    <cellStyle name="SAPBEXaggItemX 3 4 2 3" xfId="8105" xr:uid="{804B5A80-95BD-497E-8AFA-1E1C4D4D2B47}"/>
    <cellStyle name="SAPBEXaggItemX 3 4 2 4" xfId="9957" xr:uid="{9B58ABD4-B602-4170-9E91-0C1FE490423F}"/>
    <cellStyle name="SAPBEXaggItemX 3 4 2 5" xfId="11805" xr:uid="{7A309FAC-C83E-4927-BD58-042F105AB3F7}"/>
    <cellStyle name="SAPBEXaggItemX 3 4 2 6" xfId="13816" xr:uid="{E8391279-DF7D-46FE-996E-6A14DEF9C92C}"/>
    <cellStyle name="SAPBEXaggItemX 3 4 2 7" xfId="15816" xr:uid="{C461AEBA-8249-4BAC-84F6-F998FC0D784A}"/>
    <cellStyle name="SAPBEXaggItemX 3 4 2 8" xfId="17943" xr:uid="{691F94D2-42E6-4E8F-80A6-97660D45C495}"/>
    <cellStyle name="SAPBEXaggItemX 3 4 2 9" xfId="20068" xr:uid="{7761688D-1EAD-4D18-AD41-76FB714CF2B1}"/>
    <cellStyle name="SAPBEXaggItemX 3 4 3" xfId="3175" xr:uid="{DEFC63AB-392E-46C2-86B0-1085590B522E}"/>
    <cellStyle name="SAPBEXaggItemX 3 4 4" xfId="6750" xr:uid="{656FAA0B-6332-4B12-B744-7886CB60DACB}"/>
    <cellStyle name="SAPBEXaggItemX 3 4 5" xfId="8609" xr:uid="{7005AE12-B081-44F5-944E-54F9A2C7FCEC}"/>
    <cellStyle name="SAPBEXaggItemX 3 4 6" xfId="10462" xr:uid="{80F6E736-9E8B-455C-81D6-B09972D05295}"/>
    <cellStyle name="SAPBEXaggItemX 3 4 7" xfId="12463" xr:uid="{AF9AFD11-59A7-4DF3-AAD7-3A72DC4B7BD8}"/>
    <cellStyle name="SAPBEXaggItemX 3 4 8" xfId="14476" xr:uid="{73DF14CD-653E-4672-AC93-6DCAAB261409}"/>
    <cellStyle name="SAPBEXaggItemX 3 4 9" xfId="16609" xr:uid="{0F7E87D2-0061-4040-B837-6F6A2A685619}"/>
    <cellStyle name="SAPBEXaggItemX 3 5" xfId="3472" xr:uid="{99DFEC40-8AE3-4477-A6D9-E588F1DDC350}"/>
    <cellStyle name="SAPBEXaggItemX 3 5 10" xfId="20966" xr:uid="{37D60E89-F989-49E0-BF92-2FB0AA90E57B}"/>
    <cellStyle name="SAPBEXaggItemX 3 5 11" xfId="22920" xr:uid="{E477C2A8-B7F3-476A-9C1C-7194A25A55B2}"/>
    <cellStyle name="SAPBEXaggItemX 3 5 12" xfId="24591" xr:uid="{5CF87FF3-E715-4621-B93D-2BA5ACC4523A}"/>
    <cellStyle name="SAPBEXaggItemX 3 5 13" xfId="25902" xr:uid="{FFAC802B-000E-4FC5-94B7-478D8845BE46}"/>
    <cellStyle name="SAPBEXaggItemX 3 5 14" xfId="27698" xr:uid="{3FC90E36-940A-4DE9-8ACE-E2C7F90E9ACC}"/>
    <cellStyle name="SAPBEXaggItemX 3 5 15" xfId="29474" xr:uid="{A20E315D-C96A-42A1-9DC1-0D66A24869E5}"/>
    <cellStyle name="SAPBEXaggItemX 3 5 16" xfId="31230" xr:uid="{9C6C46E7-302B-4CD6-A3EA-E03DDBE4D1BC}"/>
    <cellStyle name="SAPBEXaggItemX 3 5 17" xfId="32960" xr:uid="{E7B226FC-E9F5-4422-87D9-1CC63D9D61DF}"/>
    <cellStyle name="SAPBEXaggItemX 3 5 18" xfId="34655" xr:uid="{AB55E8D3-B275-49A8-B882-24B1B7201681}"/>
    <cellStyle name="SAPBEXaggItemX 3 5 2" xfId="5553" xr:uid="{07B2CF0C-0DB0-4B02-80B3-265C793E85D8}"/>
    <cellStyle name="SAPBEXaggItemX 3 5 3" xfId="7046" xr:uid="{5DC771E6-0D41-4733-B6E3-61B35FDE311C}"/>
    <cellStyle name="SAPBEXaggItemX 3 5 4" xfId="8905" xr:uid="{DD611FA6-7E0E-4D49-90F3-11FAD8B3E5F1}"/>
    <cellStyle name="SAPBEXaggItemX 3 5 5" xfId="10757" xr:uid="{49916A23-9789-4504-8363-77744DB3C81D}"/>
    <cellStyle name="SAPBEXaggItemX 3 5 6" xfId="12756" xr:uid="{EECCAD55-DE96-4261-B954-BCDF941F6DB3}"/>
    <cellStyle name="SAPBEXaggItemX 3 5 7" xfId="14767" xr:uid="{5C0031F5-2F67-4CD2-866D-21A0B76952CC}"/>
    <cellStyle name="SAPBEXaggItemX 3 5 8" xfId="16894" xr:uid="{A796D7B2-0B6A-4FDD-AE86-7C68580EAA02}"/>
    <cellStyle name="SAPBEXaggItemX 3 5 9" xfId="19024" xr:uid="{50FFC4B0-689F-4D7E-AB3B-0F69ED12CDCB}"/>
    <cellStyle name="SAPBEXaggItemX 3 6" xfId="13189" xr:uid="{80D97C71-F006-4C88-9E51-5E8DCFDEDDCB}"/>
    <cellStyle name="SAPBEXaggItemX 3 7" xfId="5299" xr:uid="{268BB9F0-5F2A-480C-BC37-E063B54E5D01}"/>
    <cellStyle name="SAPBEXaggItemX 4" xfId="482" xr:uid="{0B11AB99-F31F-48D3-805A-E60F7E931B08}"/>
    <cellStyle name="SAPBEXaggItemX 4 2" xfId="784" xr:uid="{635CEEA4-2C26-4429-8438-6281B2334544}"/>
    <cellStyle name="SAPBEXaggItemX 4 2 10" xfId="5076" xr:uid="{5097A7BB-68FD-401C-B12D-AF397373FD71}"/>
    <cellStyle name="SAPBEXaggItemX 4 2 11" xfId="2523" xr:uid="{67258E38-57A2-45B6-801D-9AB9DBDE95FC}"/>
    <cellStyle name="SAPBEXaggItemX 4 2 12" xfId="14779" xr:uid="{452AC77D-231D-46E2-90C0-9F277F4F6536}"/>
    <cellStyle name="SAPBEXaggItemX 4 2 2" xfId="1393" xr:uid="{78707AB2-E76D-44E3-B760-516E0C8B5A23}"/>
    <cellStyle name="SAPBEXaggItemX 4 2 2 10" xfId="18593" xr:uid="{DE4CD0CD-8ACE-4513-9D56-9312A8C5C8FD}"/>
    <cellStyle name="SAPBEXaggItemX 4 2 2 11" xfId="20540" xr:uid="{777F14D8-0F51-4A9E-A636-E9C238766D15}"/>
    <cellStyle name="SAPBEXaggItemX 4 2 2 12" xfId="22502" xr:uid="{F73C1E2D-8FE5-42F1-A309-44AD29567EE6}"/>
    <cellStyle name="SAPBEXaggItemX 4 2 2 13" xfId="17621" xr:uid="{592716B5-5F21-4DB0-A1E5-181655FB21C5}"/>
    <cellStyle name="SAPBEXaggItemX 4 2 2 14" xfId="27276" xr:uid="{9F440DB7-A483-47F9-B9C1-707CE35C02DF}"/>
    <cellStyle name="SAPBEXaggItemX 4 2 2 15" xfId="29061" xr:uid="{11E56547-EE49-4EA7-B428-ED0E05C55F6B}"/>
    <cellStyle name="SAPBEXaggItemX 4 2 2 16" xfId="30824" xr:uid="{D1303B48-8B77-4C40-8714-FB7ABA7F6DA1}"/>
    <cellStyle name="SAPBEXaggItemX 4 2 2 17" xfId="32562" xr:uid="{95F3C5CB-594A-4890-A3BA-7B476110FD19}"/>
    <cellStyle name="SAPBEXaggItemX 4 2 2 18" xfId="34278" xr:uid="{54F26F32-380D-4BBB-A0BF-E4C515AA74F5}"/>
    <cellStyle name="SAPBEXaggItemX 4 2 2 2" xfId="4391" xr:uid="{CF11B8AE-C969-4EFA-8E64-19F4A8854227}"/>
    <cellStyle name="SAPBEXaggItemX 4 2 2 2 10" xfId="21862" xr:uid="{3140C40B-6F61-497E-ADF4-4C4ED6FE16C5}"/>
    <cellStyle name="SAPBEXaggItemX 4 2 2 2 11" xfId="23796" xr:uid="{2A2E1683-53CC-448A-B09C-989FE6700189}"/>
    <cellStyle name="SAPBEXaggItemX 4 2 2 2 12" xfId="25498" xr:uid="{FAE84AC6-3607-4483-8F57-67941E67B06D}"/>
    <cellStyle name="SAPBEXaggItemX 4 2 2 2 13" xfId="26773" xr:uid="{1601872E-C513-463F-8F42-9F06BB0E06F7}"/>
    <cellStyle name="SAPBEXaggItemX 4 2 2 2 14" xfId="28559" xr:uid="{61B15F6A-348A-46BC-8EDB-3A922EE40047}"/>
    <cellStyle name="SAPBEXaggItemX 4 2 2 2 15" xfId="30324" xr:uid="{2EE2C678-5277-4D01-8134-43D09EE0A0BE}"/>
    <cellStyle name="SAPBEXaggItemX 4 2 2 2 16" xfId="32063" xr:uid="{4058342A-C794-4536-A18E-2DA0AB16B10F}"/>
    <cellStyle name="SAPBEXaggItemX 4 2 2 2 17" xfId="33784" xr:uid="{77343294-2F97-4288-A5A1-8C5AFF01B26F}"/>
    <cellStyle name="SAPBEXaggItemX 4 2 2 2 18" xfId="35452" xr:uid="{354BD013-D935-4DDF-8FBC-A1BA60D74169}"/>
    <cellStyle name="SAPBEXaggItemX 4 2 2 2 2" xfId="6472" xr:uid="{C85E1E55-F467-4274-95FA-2B3FB3585BD6}"/>
    <cellStyle name="SAPBEXaggItemX 4 2 2 2 3" xfId="7962" xr:uid="{0DBD2127-1313-4127-86A3-97EA38CC220C}"/>
    <cellStyle name="SAPBEXaggItemX 4 2 2 2 4" xfId="9814" xr:uid="{BF1C788D-C9A3-430C-9A21-FC908281A6A3}"/>
    <cellStyle name="SAPBEXaggItemX 4 2 2 2 5" xfId="11662" xr:uid="{D160952C-8C37-487F-BCE7-28ED035DA8BE}"/>
    <cellStyle name="SAPBEXaggItemX 4 2 2 2 6" xfId="13673" xr:uid="{EFE37399-ED21-4E6E-83F5-8D1E7DB57A15}"/>
    <cellStyle name="SAPBEXaggItemX 4 2 2 2 7" xfId="15673" xr:uid="{06276BBD-FD2E-4E48-80F4-8EAE278B87A7}"/>
    <cellStyle name="SAPBEXaggItemX 4 2 2 2 8" xfId="17800" xr:uid="{F993F044-441D-49A9-BF8C-2C5F4A852905}"/>
    <cellStyle name="SAPBEXaggItemX 4 2 2 2 9" xfId="19925" xr:uid="{B02D4ED5-0D98-4E1C-8EEA-9C26BC8C5AEB}"/>
    <cellStyle name="SAPBEXaggItemX 4 2 2 3" xfId="3032" xr:uid="{63DF7242-F827-417A-BB33-58D0B2AD8F49}"/>
    <cellStyle name="SAPBEXaggItemX 4 2 2 4" xfId="1729" xr:uid="{E27A28FF-5BA5-4452-BC0F-AB21A55D7FFC}"/>
    <cellStyle name="SAPBEXaggItemX 4 2 2 5" xfId="8466" xr:uid="{D6FD98B0-F68E-4CF5-8B34-5D079832DD23}"/>
    <cellStyle name="SAPBEXaggItemX 4 2 2 6" xfId="10319" xr:uid="{076FA1F5-9126-418F-84FF-0006292F0694}"/>
    <cellStyle name="SAPBEXaggItemX 4 2 2 7" xfId="12321" xr:uid="{5AE82564-7E9E-4D16-99F4-4BA9B4532392}"/>
    <cellStyle name="SAPBEXaggItemX 4 2 2 8" xfId="14333" xr:uid="{F53FE14E-7103-431C-9042-2BB435D36806}"/>
    <cellStyle name="SAPBEXaggItemX 4 2 2 9" xfId="16466" xr:uid="{9222D918-B4DF-4A0C-BB07-F2E2A68A3C58}"/>
    <cellStyle name="SAPBEXaggItemX 4 2 3" xfId="1327" xr:uid="{3F71B0A3-5140-428F-8276-17CC5316D355}"/>
    <cellStyle name="SAPBEXaggItemX 4 2 3 10" xfId="18529" xr:uid="{73BB9E9E-CB9C-4403-931F-F8314EEFDBBB}"/>
    <cellStyle name="SAPBEXaggItemX 4 2 3 11" xfId="20475" xr:uid="{028D1A23-D286-4563-A1E8-BC9FFBE39167}"/>
    <cellStyle name="SAPBEXaggItemX 4 2 3 12" xfId="22437" xr:uid="{B3E0A06F-77BD-4776-A79A-691935132161}"/>
    <cellStyle name="SAPBEXaggItemX 4 2 3 13" xfId="20997" xr:uid="{CDC7FF8E-24F1-4C05-AD20-7EE0BD38D15D}"/>
    <cellStyle name="SAPBEXaggItemX 4 2 3 14" xfId="27211" xr:uid="{54D23D23-002A-4BD6-8BAD-43A412FEE861}"/>
    <cellStyle name="SAPBEXaggItemX 4 2 3 15" xfId="28997" xr:uid="{8FEED5C7-49F5-44CD-BDC7-D3AF35CF0D5E}"/>
    <cellStyle name="SAPBEXaggItemX 4 2 3 16" xfId="30761" xr:uid="{573F953B-F2A4-42D6-A45A-6F8D79B4119F}"/>
    <cellStyle name="SAPBEXaggItemX 4 2 3 17" xfId="32499" xr:uid="{938E5656-9AA9-43EE-97CB-E1DD295A16C7}"/>
    <cellStyle name="SAPBEXaggItemX 4 2 3 18" xfId="34216" xr:uid="{CD8CA6A5-3CF8-4A28-8396-B5E91F9FD798}"/>
    <cellStyle name="SAPBEXaggItemX 4 2 3 2" xfId="4328" xr:uid="{3587B63B-535C-41DF-A0CA-D997A4B19B16}"/>
    <cellStyle name="SAPBEXaggItemX 4 2 3 2 10" xfId="21799" xr:uid="{B7B67895-FA08-4778-97CC-85B76BCEF757}"/>
    <cellStyle name="SAPBEXaggItemX 4 2 3 2 11" xfId="23733" xr:uid="{7FF7E34C-8695-4832-ADC3-B8AB889EBC4C}"/>
    <cellStyle name="SAPBEXaggItemX 4 2 3 2 12" xfId="25435" xr:uid="{01D2EAA7-70E3-4F7D-9CCA-0D9F6C3CB101}"/>
    <cellStyle name="SAPBEXaggItemX 4 2 3 2 13" xfId="26710" xr:uid="{4E103525-3AAE-4597-A885-B146737FE129}"/>
    <cellStyle name="SAPBEXaggItemX 4 2 3 2 14" xfId="28496" xr:uid="{2B0E6F33-F928-4450-8079-FEFAFDA53C70}"/>
    <cellStyle name="SAPBEXaggItemX 4 2 3 2 15" xfId="30262" xr:uid="{FB28F58C-436C-4A0F-A9EE-FFBDF510315D}"/>
    <cellStyle name="SAPBEXaggItemX 4 2 3 2 16" xfId="32001" xr:uid="{2DF0C92F-AE45-4A1A-9442-B4BA25747907}"/>
    <cellStyle name="SAPBEXaggItemX 4 2 3 2 17" xfId="33722" xr:uid="{B2D4367A-FAA8-4AA0-95E3-9C54AFDE9CB8}"/>
    <cellStyle name="SAPBEXaggItemX 4 2 3 2 18" xfId="35390" xr:uid="{F580EE06-E1DF-4219-9C72-B168FF4E3A0E}"/>
    <cellStyle name="SAPBEXaggItemX 4 2 3 2 2" xfId="6409" xr:uid="{21D143C0-A97F-4562-B511-611DAA4ECD25}"/>
    <cellStyle name="SAPBEXaggItemX 4 2 3 2 3" xfId="7900" xr:uid="{3FC7AC69-7CAD-4BFE-9E1A-CEB55EEEC097}"/>
    <cellStyle name="SAPBEXaggItemX 4 2 3 2 4" xfId="9751" xr:uid="{4CCC9F9B-051A-44E1-BC9B-E17F658FB4F6}"/>
    <cellStyle name="SAPBEXaggItemX 4 2 3 2 5" xfId="11599" xr:uid="{8885014B-77CC-458A-94BB-BDF99D446C2C}"/>
    <cellStyle name="SAPBEXaggItemX 4 2 3 2 6" xfId="13610" xr:uid="{09AEA96C-7987-4AFC-83E6-2F25B75D0B74}"/>
    <cellStyle name="SAPBEXaggItemX 4 2 3 2 7" xfId="15610" xr:uid="{E0442BC5-AC63-4255-98FA-DF98C410424C}"/>
    <cellStyle name="SAPBEXaggItemX 4 2 3 2 8" xfId="17737" xr:uid="{BEAF038F-9761-472C-8E38-AA684F02B874}"/>
    <cellStyle name="SAPBEXaggItemX 4 2 3 2 9" xfId="19862" xr:uid="{8772F0BF-049E-4226-A6C4-F446CCC919AC}"/>
    <cellStyle name="SAPBEXaggItemX 4 2 3 3" xfId="2966" xr:uid="{71FC8863-D393-4F8E-A095-9E46418BD812}"/>
    <cellStyle name="SAPBEXaggItemX 4 2 3 4" xfId="2076" xr:uid="{E04CC872-9FE1-4660-B972-9A3290372EF6}"/>
    <cellStyle name="SAPBEXaggItemX 4 2 3 5" xfId="8401" xr:uid="{E6D1A9E1-F309-448B-AFA9-E8550B45B2FB}"/>
    <cellStyle name="SAPBEXaggItemX 4 2 3 6" xfId="10253" xr:uid="{031E8B56-13FB-4D03-99CD-86565A0DECD6}"/>
    <cellStyle name="SAPBEXaggItemX 4 2 3 7" xfId="12255" xr:uid="{835B8707-CDB4-4A8D-966D-258C32C21E4A}"/>
    <cellStyle name="SAPBEXaggItemX 4 2 3 8" xfId="14267" xr:uid="{277A1E16-7C38-4416-9102-2BDA5FA33F42}"/>
    <cellStyle name="SAPBEXaggItemX 4 2 3 9" xfId="16402" xr:uid="{DC894C88-20C9-4045-A324-6CD114A4F12A}"/>
    <cellStyle name="SAPBEXaggItemX 4 2 4" xfId="3535" xr:uid="{50FC9185-56FF-4736-B268-C429B7BC4C65}"/>
    <cellStyle name="SAPBEXaggItemX 4 2 4 10" xfId="21025" xr:uid="{FF045E9F-20C2-4BF8-A897-2C6203D76AC1}"/>
    <cellStyle name="SAPBEXaggItemX 4 2 4 11" xfId="22979" xr:uid="{D4DFE258-CDE0-45C8-9C5D-241630D879CA}"/>
    <cellStyle name="SAPBEXaggItemX 4 2 4 12" xfId="24653" xr:uid="{5FEB0858-B25E-4FA3-BB43-4E9FE29037F2}"/>
    <cellStyle name="SAPBEXaggItemX 4 2 4 13" xfId="25958" xr:uid="{ABE93C25-EFF9-4B97-B1DD-7CE2CDAF57AD}"/>
    <cellStyle name="SAPBEXaggItemX 4 2 4 14" xfId="27751" xr:uid="{F1AE6414-077B-4973-A0E3-1B789A76AAAF}"/>
    <cellStyle name="SAPBEXaggItemX 4 2 4 15" xfId="29524" xr:uid="{CB890735-F261-4A2D-A596-DE0B85D2A249}"/>
    <cellStyle name="SAPBEXaggItemX 4 2 4 16" xfId="31279" xr:uid="{2EE51F48-A688-4BEE-8E16-1CBE575B596C}"/>
    <cellStyle name="SAPBEXaggItemX 4 2 4 17" xfId="33009" xr:uid="{3CEB8116-EAA0-431E-A636-CA7E07A6E740}"/>
    <cellStyle name="SAPBEXaggItemX 4 2 4 18" xfId="34700" xr:uid="{CA2874C7-5D1A-4207-8AA4-B3EE3AE850F3}"/>
    <cellStyle name="SAPBEXaggItemX 4 2 4 2" xfId="5616" xr:uid="{7707C537-D09E-4ABB-AA79-7E1A83F35C69}"/>
    <cellStyle name="SAPBEXaggItemX 4 2 4 3" xfId="7109" xr:uid="{E83666E3-ACEB-4E9B-B404-A01601B9EA77}"/>
    <cellStyle name="SAPBEXaggItemX 4 2 4 4" xfId="8966" xr:uid="{D3EC6010-58C0-464F-A99C-CC1D05511400}"/>
    <cellStyle name="SAPBEXaggItemX 4 2 4 5" xfId="10818" xr:uid="{2705C945-59DD-40AE-9195-756BAA111770}"/>
    <cellStyle name="SAPBEXaggItemX 4 2 4 6" xfId="12818" xr:uid="{290CE853-EABE-4EC9-88FD-BCFFE9DC50FE}"/>
    <cellStyle name="SAPBEXaggItemX 4 2 4 7" xfId="14826" xr:uid="{13CC8A45-9673-4C06-B135-A81D317338B6}"/>
    <cellStyle name="SAPBEXaggItemX 4 2 4 8" xfId="16957" xr:uid="{A0E3BE8B-78EA-4CF6-A291-A0C2F97A70F4}"/>
    <cellStyle name="SAPBEXaggItemX 4 2 4 9" xfId="19083" xr:uid="{2AD67123-960D-4227-9D87-4B7F5CD9D15C}"/>
    <cellStyle name="SAPBEXaggItemX 4 2 5" xfId="3724" xr:uid="{A111CB6A-3C81-4D67-B8EE-29FCA66B7B8B}"/>
    <cellStyle name="SAPBEXaggItemX 4 2 5 10" xfId="21211" xr:uid="{A0173164-CA41-4336-AA30-E5ED0E54D26F}"/>
    <cellStyle name="SAPBEXaggItemX 4 2 5 11" xfId="23161" xr:uid="{C9051657-7598-4817-B756-DB37D010513A}"/>
    <cellStyle name="SAPBEXaggItemX 4 2 5 12" xfId="24842" xr:uid="{379FF2E2-C57C-4ABE-9E29-92C3BBBB26C2}"/>
    <cellStyle name="SAPBEXaggItemX 4 2 5 13" xfId="26142" xr:uid="{D31B1244-DE12-40BC-9637-7F2B37537DF7}"/>
    <cellStyle name="SAPBEXaggItemX 4 2 5 14" xfId="27934" xr:uid="{56F9A40E-DF8B-475D-8CAD-ADEC7DA37C59}"/>
    <cellStyle name="SAPBEXaggItemX 4 2 5 15" xfId="29704" xr:uid="{636AFEDA-42EE-4134-B792-1E1001BD40EB}"/>
    <cellStyle name="SAPBEXaggItemX 4 2 5 16" xfId="31453" xr:uid="{ED887F75-7522-40D9-B0AD-AAE7E5FDDEE8}"/>
    <cellStyle name="SAPBEXaggItemX 4 2 5 17" xfId="33181" xr:uid="{64E52669-806F-48EE-A941-6174A1960F9A}"/>
    <cellStyle name="SAPBEXaggItemX 4 2 5 18" xfId="34871" xr:uid="{62788CFE-439F-4E0C-BAD1-C97ADE7DF495}"/>
    <cellStyle name="SAPBEXaggItemX 4 2 5 2" xfId="5805" xr:uid="{CCF8422F-8E47-40B5-B15E-D119552F3C24}"/>
    <cellStyle name="SAPBEXaggItemX 4 2 5 3" xfId="7298" xr:uid="{D9467D7E-A3FF-4482-A833-9B8B02F411FA}"/>
    <cellStyle name="SAPBEXaggItemX 4 2 5 4" xfId="9153" xr:uid="{5550C062-E429-4CC5-9774-D66175176713}"/>
    <cellStyle name="SAPBEXaggItemX 4 2 5 5" xfId="11003" xr:uid="{5CE08589-A32D-476E-8AA3-C5226A24D1BB}"/>
    <cellStyle name="SAPBEXaggItemX 4 2 5 6" xfId="13007" xr:uid="{8BB128FB-29C1-400A-B917-D9D1F567E1D1}"/>
    <cellStyle name="SAPBEXaggItemX 4 2 5 7" xfId="15015" xr:uid="{F4BCA4A5-AB04-4E16-AA89-9F7CA72C5ED2}"/>
    <cellStyle name="SAPBEXaggItemX 4 2 5 8" xfId="17143" xr:uid="{1291F754-4E3C-42B6-A7E5-2EA1CC8CD1BC}"/>
    <cellStyle name="SAPBEXaggItemX 4 2 5 9" xfId="19270" xr:uid="{D4C8337B-749D-4A55-AAB9-AA8AC5DB0A04}"/>
    <cellStyle name="SAPBEXaggItemX 4 2 6" xfId="2581" xr:uid="{07CD5B44-6B9C-4FA1-AAB2-DB6A6FDA11FB}"/>
    <cellStyle name="SAPBEXaggItemX 4 2 7" xfId="1864" xr:uid="{1E04F2C6-6ABC-496F-88E8-A8B4C0B4472D}"/>
    <cellStyle name="SAPBEXaggItemX 4 2 8" xfId="11152" xr:uid="{05072584-84DE-445A-9F24-DBDF2A9ADA68}"/>
    <cellStyle name="SAPBEXaggItemX 4 2 9" xfId="13155" xr:uid="{58B3BA7A-BB2F-4BB7-8BCB-F2284758C979}"/>
    <cellStyle name="SAPBEXaggItemX 4 3" xfId="1163" xr:uid="{FDD6DB57-2016-49A1-8164-78B227E7A884}"/>
    <cellStyle name="SAPBEXaggItemX 4 3 10" xfId="16238" xr:uid="{205E60E3-5760-4CE5-9CD6-3B86D31819C9}"/>
    <cellStyle name="SAPBEXaggItemX 4 3 11" xfId="18365" xr:uid="{DA852E76-957D-43AD-B601-E90C316DE19E}"/>
    <cellStyle name="SAPBEXaggItemX 4 3 12" xfId="20311" xr:uid="{5364C017-0385-4ABA-9BDB-DE82C10994A7}"/>
    <cellStyle name="SAPBEXaggItemX 4 3 13" xfId="22273" xr:uid="{0D0302B3-3986-4E36-A85C-3DD1D444CD9D}"/>
    <cellStyle name="SAPBEXaggItemX 4 3 14" xfId="24069" xr:uid="{E1A14EFE-4E08-4BD2-84C8-19D9E31AE2D3}"/>
    <cellStyle name="SAPBEXaggItemX 4 3 15" xfId="18127" xr:uid="{79DF5958-7401-42CC-A605-5ED367E9156A}"/>
    <cellStyle name="SAPBEXaggItemX 4 3 16" xfId="27047" xr:uid="{39CAB4A7-8B0F-439B-B6FF-2EB185E8EBB2}"/>
    <cellStyle name="SAPBEXaggItemX 4 3 17" xfId="28833" xr:uid="{0DD423A3-43C4-4357-8D79-2EA886CDAB99}"/>
    <cellStyle name="SAPBEXaggItemX 4 3 18" xfId="30597" xr:uid="{22427B99-11DF-43AE-9289-89599EE8CFC7}"/>
    <cellStyle name="SAPBEXaggItemX 4 3 19" xfId="32336" xr:uid="{E9FB166B-16B5-4FCE-8D57-C91EB8584331}"/>
    <cellStyle name="SAPBEXaggItemX 4 3 2" xfId="4164" xr:uid="{9C36A7D8-8CEC-4223-A619-7E6C42214628}"/>
    <cellStyle name="SAPBEXaggItemX 4 3 2 10" xfId="21635" xr:uid="{68C2E33B-F6A5-4E6A-B03B-C95EE1A3E00C}"/>
    <cellStyle name="SAPBEXaggItemX 4 3 2 11" xfId="23569" xr:uid="{4EA7744C-9107-4415-BFDE-EEE069D87193}"/>
    <cellStyle name="SAPBEXaggItemX 4 3 2 12" xfId="25272" xr:uid="{35982267-26A7-4F74-941E-F12F21ACBF82}"/>
    <cellStyle name="SAPBEXaggItemX 4 3 2 13" xfId="26546" xr:uid="{066D4513-6C7B-44CB-9FFA-F59D05814829}"/>
    <cellStyle name="SAPBEXaggItemX 4 3 2 14" xfId="28332" xr:uid="{A9BFCEE7-5891-42FD-AA81-E61FB214FB78}"/>
    <cellStyle name="SAPBEXaggItemX 4 3 2 15" xfId="30098" xr:uid="{9FF983E5-60B6-4E28-BBEF-CDC31FD7E719}"/>
    <cellStyle name="SAPBEXaggItemX 4 3 2 16" xfId="31837" xr:uid="{DE7F83B6-4D44-4379-821A-0591C7A27764}"/>
    <cellStyle name="SAPBEXaggItemX 4 3 2 17" xfId="33559" xr:uid="{76A6DADE-2648-4CFB-A8A6-8CBAD5F45B9B}"/>
    <cellStyle name="SAPBEXaggItemX 4 3 2 18" xfId="35227" xr:uid="{E57E0F23-3458-4688-9172-ADAB39271372}"/>
    <cellStyle name="SAPBEXaggItemX 4 3 2 2" xfId="6245" xr:uid="{1E848191-DE47-4EA1-B670-551277503B35}"/>
    <cellStyle name="SAPBEXaggItemX 4 3 2 3" xfId="7736" xr:uid="{C4018A8C-357F-4D76-9F7E-23049A720BA1}"/>
    <cellStyle name="SAPBEXaggItemX 4 3 2 4" xfId="9587" xr:uid="{1B11DED4-1F2B-429B-BDFD-EBE655427FCE}"/>
    <cellStyle name="SAPBEXaggItemX 4 3 2 5" xfId="11435" xr:uid="{914094B2-5DB8-43CB-9A8D-CEEEDA6C9987}"/>
    <cellStyle name="SAPBEXaggItemX 4 3 2 6" xfId="13446" xr:uid="{654E0AF0-4F5D-44F5-8426-DFB8645FB9C3}"/>
    <cellStyle name="SAPBEXaggItemX 4 3 2 7" xfId="15446" xr:uid="{11FEF746-938A-4856-9E9D-E77D63305226}"/>
    <cellStyle name="SAPBEXaggItemX 4 3 2 8" xfId="17573" xr:uid="{7D7098AE-CDB0-4B2F-A7EA-C01E13BDA1A5}"/>
    <cellStyle name="SAPBEXaggItemX 4 3 2 9" xfId="19698" xr:uid="{3347716C-620F-4580-80B9-8C487780C3C3}"/>
    <cellStyle name="SAPBEXaggItemX 4 3 20" xfId="34053" xr:uid="{AE559660-F01B-45CA-8762-95972699822B}"/>
    <cellStyle name="SAPBEXaggItemX 4 3 3" xfId="2802" xr:uid="{3FC3BF20-656C-4A47-98C1-AD205CEABF6A}"/>
    <cellStyle name="SAPBEXaggItemX 4 3 4" xfId="4898" xr:uid="{3EC0513A-6D88-49A9-B1EC-DAEAC8AE80DE}"/>
    <cellStyle name="SAPBEXaggItemX 4 3 5" xfId="2368" xr:uid="{F4DDBFAB-A4FD-47CA-9D17-F7F732FFE4E1}"/>
    <cellStyle name="SAPBEXaggItemX 4 3 6" xfId="8237" xr:uid="{D1432EA9-ABC5-48C8-B231-840C33BDC333}"/>
    <cellStyle name="SAPBEXaggItemX 4 3 7" xfId="10089" xr:uid="{D93A0AA3-843F-4F54-A598-C18B3154DC28}"/>
    <cellStyle name="SAPBEXaggItemX 4 3 8" xfId="12091" xr:uid="{A2DD227F-483E-4F2A-87A1-AA81574EAD8F}"/>
    <cellStyle name="SAPBEXaggItemX 4 3 9" xfId="14103" xr:uid="{DB2096D1-D20C-40C3-BD1E-3EE5237B3C57}"/>
    <cellStyle name="SAPBEXaggItemX 4 4" xfId="1343" xr:uid="{519ABD1A-B97A-44C0-BDF0-C2F8CC3FA1CC}"/>
    <cellStyle name="SAPBEXaggItemX 4 4 10" xfId="18545" xr:uid="{FF1E82CA-857B-483F-A401-FEAC9B8E4882}"/>
    <cellStyle name="SAPBEXaggItemX 4 4 11" xfId="20491" xr:uid="{352C3CFF-0638-436D-A069-DAE5D815E536}"/>
    <cellStyle name="SAPBEXaggItemX 4 4 12" xfId="22452" xr:uid="{02748CE5-E55A-42D6-A98A-F6809E0229C2}"/>
    <cellStyle name="SAPBEXaggItemX 4 4 13" xfId="9123" xr:uid="{B305DBF4-DD75-474B-AE00-F00AAB70FF0C}"/>
    <cellStyle name="SAPBEXaggItemX 4 4 14" xfId="27227" xr:uid="{90151D5F-9C2E-437A-97C3-ECFD0DB4DC63}"/>
    <cellStyle name="SAPBEXaggItemX 4 4 15" xfId="29013" xr:uid="{BE329EA9-69B2-4BA5-B519-83DFF702DB4F}"/>
    <cellStyle name="SAPBEXaggItemX 4 4 16" xfId="30777" xr:uid="{6DCEBF0A-28DC-464F-8F2C-A44581234977}"/>
    <cellStyle name="SAPBEXaggItemX 4 4 17" xfId="32515" xr:uid="{DD103DA9-A97A-4C88-8134-FD9D4148574E}"/>
    <cellStyle name="SAPBEXaggItemX 4 4 18" xfId="34231" xr:uid="{2FF75D3D-D1C5-47C7-9C6D-37B8E2952861}"/>
    <cellStyle name="SAPBEXaggItemX 4 4 2" xfId="4343" xr:uid="{18D51743-9D19-46BB-8F23-F8D5A20F4161}"/>
    <cellStyle name="SAPBEXaggItemX 4 4 2 10" xfId="21814" xr:uid="{49A2C5F7-A3A2-4502-8191-B8C54F54A6DD}"/>
    <cellStyle name="SAPBEXaggItemX 4 4 2 11" xfId="23748" xr:uid="{8639AB5B-58C4-47B0-8204-B35934A67366}"/>
    <cellStyle name="SAPBEXaggItemX 4 4 2 12" xfId="25450" xr:uid="{41BE2F99-C47D-44C5-B962-8BC3F644930F}"/>
    <cellStyle name="SAPBEXaggItemX 4 4 2 13" xfId="26725" xr:uid="{B8902B5C-F173-4BA2-847C-76A0E0D307B6}"/>
    <cellStyle name="SAPBEXaggItemX 4 4 2 14" xfId="28511" xr:uid="{0E284E23-D553-4060-867D-FE09403969C3}"/>
    <cellStyle name="SAPBEXaggItemX 4 4 2 15" xfId="30277" xr:uid="{69A2EC25-138F-48AA-ACA7-87F503A49444}"/>
    <cellStyle name="SAPBEXaggItemX 4 4 2 16" xfId="32016" xr:uid="{2CDD4F74-3BBC-442F-81A7-BFC3CD54483E}"/>
    <cellStyle name="SAPBEXaggItemX 4 4 2 17" xfId="33737" xr:uid="{F266AAED-0486-4C39-A54C-12A9B995AD42}"/>
    <cellStyle name="SAPBEXaggItemX 4 4 2 18" xfId="35405" xr:uid="{C8643CCE-6F8D-4D0A-ACE2-9A8585C1AF9C}"/>
    <cellStyle name="SAPBEXaggItemX 4 4 2 2" xfId="6424" xr:uid="{2E6AB8FB-7AAF-4B6F-8704-546C9F6938DD}"/>
    <cellStyle name="SAPBEXaggItemX 4 4 2 3" xfId="7915" xr:uid="{D2AED4F2-613A-4BFB-A3EC-2E31315C6124}"/>
    <cellStyle name="SAPBEXaggItemX 4 4 2 4" xfId="9766" xr:uid="{DEDDF9D2-05C0-4037-9A98-23C0D762F201}"/>
    <cellStyle name="SAPBEXaggItemX 4 4 2 5" xfId="11614" xr:uid="{AAA8527F-A71A-411B-BA57-55DB4C5AEB49}"/>
    <cellStyle name="SAPBEXaggItemX 4 4 2 6" xfId="13625" xr:uid="{DAEE347E-50AF-4DB1-AADA-75D385AA2679}"/>
    <cellStyle name="SAPBEXaggItemX 4 4 2 7" xfId="15625" xr:uid="{3F61A04E-57E5-494A-8FBA-C653E510E196}"/>
    <cellStyle name="SAPBEXaggItemX 4 4 2 8" xfId="17752" xr:uid="{CE2E645A-3C2B-4267-A266-2E1EACB38483}"/>
    <cellStyle name="SAPBEXaggItemX 4 4 2 9" xfId="19877" xr:uid="{8FE2F4F1-5C2A-4D6A-AB8A-BA032810042E}"/>
    <cellStyle name="SAPBEXaggItemX 4 4 3" xfId="2982" xr:uid="{A59E0FE2-CEDA-401E-B827-B463074AE38D}"/>
    <cellStyle name="SAPBEXaggItemX 4 4 4" xfId="1725" xr:uid="{9DBE8ECF-719E-497A-90A4-55BBC7EC5F2D}"/>
    <cellStyle name="SAPBEXaggItemX 4 4 5" xfId="8417" xr:uid="{EFE0846F-1E64-41E8-8068-2B360305C993}"/>
    <cellStyle name="SAPBEXaggItemX 4 4 6" xfId="10269" xr:uid="{23DD88CF-2F65-49A6-BCE4-8AEE1FB89EF4}"/>
    <cellStyle name="SAPBEXaggItemX 4 4 7" xfId="12271" xr:uid="{462C23A1-ECF8-4124-B076-68B45587E441}"/>
    <cellStyle name="SAPBEXaggItemX 4 4 8" xfId="14283" xr:uid="{276F1090-45CE-45E8-BABD-792B3D4B265E}"/>
    <cellStyle name="SAPBEXaggItemX 4 4 9" xfId="16417" xr:uid="{52AAFBC2-92F4-4E6A-B168-E6888EDE7FC9}"/>
    <cellStyle name="SAPBEXaggItemX 4 5" xfId="3376" xr:uid="{134F5501-3DF4-4E11-988B-E7802E4DB29B}"/>
    <cellStyle name="SAPBEXaggItemX 4 5 10" xfId="20872" xr:uid="{2A7ADEEA-D9B0-4374-BF45-B63157D4C4B3}"/>
    <cellStyle name="SAPBEXaggItemX 4 5 11" xfId="22833" xr:uid="{2BD6E1B7-4687-4176-B971-253827085B9C}"/>
    <cellStyle name="SAPBEXaggItemX 4 5 12" xfId="24495" xr:uid="{C218F80B-424A-4406-9347-8FE335DB5098}"/>
    <cellStyle name="SAPBEXaggItemX 4 5 13" xfId="25813" xr:uid="{06095A03-46FB-4F70-90F4-F78A06CC0140}"/>
    <cellStyle name="SAPBEXaggItemX 4 5 14" xfId="27609" xr:uid="{2C09FF41-569B-4947-92DD-2FA94EB55C78}"/>
    <cellStyle name="SAPBEXaggItemX 4 5 15" xfId="29390" xr:uid="{F0CB5340-BDC9-4B9F-B859-23605575239B}"/>
    <cellStyle name="SAPBEXaggItemX 4 5 16" xfId="31148" xr:uid="{F03CBC60-6473-4845-8523-D276A4134DAE}"/>
    <cellStyle name="SAPBEXaggItemX 4 5 17" xfId="32878" xr:uid="{A1B67E77-9EEC-4142-B157-F4F41ED060A8}"/>
    <cellStyle name="SAPBEXaggItemX 4 5 18" xfId="34585" xr:uid="{E4C1D0E6-CB94-4CDF-A114-E4A0FB901E32}"/>
    <cellStyle name="SAPBEXaggItemX 4 5 2" xfId="5457" xr:uid="{DAA0ECA0-CB84-479E-87F4-3F21019192C1}"/>
    <cellStyle name="SAPBEXaggItemX 4 5 3" xfId="6951" xr:uid="{27E2AC97-8EDB-4D44-A313-DB34AD9F6F3E}"/>
    <cellStyle name="SAPBEXaggItemX 4 5 4" xfId="8810" xr:uid="{F252FCCE-FD35-4A46-84AA-B902F40661F1}"/>
    <cellStyle name="SAPBEXaggItemX 4 5 5" xfId="10662" xr:uid="{DDD9287E-6036-4BA1-B011-B89856A97E1B}"/>
    <cellStyle name="SAPBEXaggItemX 4 5 6" xfId="12662" xr:uid="{8318499C-EEBC-4822-A590-130F58C4B21C}"/>
    <cellStyle name="SAPBEXaggItemX 4 5 7" xfId="14672" xr:uid="{8CBE0FE1-0499-4295-B2DD-84FC4AFCE4E2}"/>
    <cellStyle name="SAPBEXaggItemX 4 5 8" xfId="16799" xr:uid="{287CA143-3054-460E-9C4A-320BF074D17B}"/>
    <cellStyle name="SAPBEXaggItemX 4 5 9" xfId="18930" xr:uid="{22FB7AEE-AB01-4175-ABB4-1484DD283C1E}"/>
    <cellStyle name="SAPBEXaggItemX 4 6" xfId="12674" xr:uid="{C72F207F-01BA-4947-86C3-32587998A130}"/>
    <cellStyle name="SAPBEXaggItemX 4 7" xfId="1662" xr:uid="{C877AE47-B498-46EF-9524-17076DCC29A2}"/>
    <cellStyle name="SAPBEXaggItemX 5" xfId="483" xr:uid="{1DA39EDC-C006-4853-9830-7529CC3100AB}"/>
    <cellStyle name="SAPBEXaggItemX 5 2" xfId="785" xr:uid="{668BE8D2-12A3-4B15-975A-28F755EB1BD5}"/>
    <cellStyle name="SAPBEXaggItemX 5 2 10" xfId="13165" xr:uid="{99FD1433-85B6-463D-BE13-2D6FD3600C03}"/>
    <cellStyle name="SAPBEXaggItemX 5 2 11" xfId="7497" xr:uid="{382C06D9-8265-48CF-ACAB-B3B95D9334BF}"/>
    <cellStyle name="SAPBEXaggItemX 5 2 12" xfId="4745" xr:uid="{B1D42F5A-31EF-4A26-9944-CCA3E890A03B}"/>
    <cellStyle name="SAPBEXaggItemX 5 2 2" xfId="1394" xr:uid="{8E73525F-B95A-447A-85B5-FE5587DE6F38}"/>
    <cellStyle name="SAPBEXaggItemX 5 2 2 10" xfId="18594" xr:uid="{B79D2E61-536E-48F9-B5A8-2979E102C533}"/>
    <cellStyle name="SAPBEXaggItemX 5 2 2 11" xfId="20541" xr:uid="{0F7CDAB8-B5AD-4619-B619-72D237EF27A2}"/>
    <cellStyle name="SAPBEXaggItemX 5 2 2 12" xfId="22503" xr:uid="{D28BF2F0-D7E8-426F-9487-07B25B79C6C8}"/>
    <cellStyle name="SAPBEXaggItemX 5 2 2 13" xfId="16286" xr:uid="{02A054C5-BFB5-4618-9C0B-B2387EF65CD6}"/>
    <cellStyle name="SAPBEXaggItemX 5 2 2 14" xfId="27277" xr:uid="{E72346F0-F544-4A8F-91D2-F523CF72E032}"/>
    <cellStyle name="SAPBEXaggItemX 5 2 2 15" xfId="29062" xr:uid="{54F5ED3B-0974-48BC-8EFC-E171F770D1CF}"/>
    <cellStyle name="SAPBEXaggItemX 5 2 2 16" xfId="30825" xr:uid="{115739AE-C6C3-4EBF-870A-FF9397911FC0}"/>
    <cellStyle name="SAPBEXaggItemX 5 2 2 17" xfId="32563" xr:uid="{6E57E10E-56DA-42D9-B9E3-6DFC6AB48E69}"/>
    <cellStyle name="SAPBEXaggItemX 5 2 2 18" xfId="34279" xr:uid="{F31E2F86-0764-4D70-BCDA-3446D13831F4}"/>
    <cellStyle name="SAPBEXaggItemX 5 2 2 2" xfId="4392" xr:uid="{7AC060FB-53E4-4336-B1A0-4F3C0359F1A0}"/>
    <cellStyle name="SAPBEXaggItemX 5 2 2 2 10" xfId="21863" xr:uid="{E8555A9C-C0A6-4BE9-9D73-99B7FC840A0F}"/>
    <cellStyle name="SAPBEXaggItemX 5 2 2 2 11" xfId="23797" xr:uid="{1BC59B72-8B68-4960-AF58-8E11F52583CB}"/>
    <cellStyle name="SAPBEXaggItemX 5 2 2 2 12" xfId="25499" xr:uid="{9C6D6A2D-9039-4EF2-9611-9036DF9CB68F}"/>
    <cellStyle name="SAPBEXaggItemX 5 2 2 2 13" xfId="26774" xr:uid="{7D39A281-3BCC-4744-BEEC-B49EF7E89F9C}"/>
    <cellStyle name="SAPBEXaggItemX 5 2 2 2 14" xfId="28560" xr:uid="{3C6CB794-5374-4E0C-8DFD-0E3C021CD6DA}"/>
    <cellStyle name="SAPBEXaggItemX 5 2 2 2 15" xfId="30325" xr:uid="{2C72C755-C67D-4AF3-9846-329B3719CF3A}"/>
    <cellStyle name="SAPBEXaggItemX 5 2 2 2 16" xfId="32064" xr:uid="{536D6843-8DA6-43D1-8770-3ADCDCD78FA2}"/>
    <cellStyle name="SAPBEXaggItemX 5 2 2 2 17" xfId="33785" xr:uid="{E7947066-D049-43C0-BD0C-A39BB0D139D7}"/>
    <cellStyle name="SAPBEXaggItemX 5 2 2 2 18" xfId="35453" xr:uid="{D9CFA2E2-9F8F-4266-BCAB-F873FDA3C115}"/>
    <cellStyle name="SAPBEXaggItemX 5 2 2 2 2" xfId="6473" xr:uid="{B686939E-9121-47CF-8261-1155BAE080C5}"/>
    <cellStyle name="SAPBEXaggItemX 5 2 2 2 3" xfId="7963" xr:uid="{2E438150-8B40-469C-9A23-2B78AE23872A}"/>
    <cellStyle name="SAPBEXaggItemX 5 2 2 2 4" xfId="9815" xr:uid="{1AD3D326-74E6-4CAE-AFDF-CC0C928C6031}"/>
    <cellStyle name="SAPBEXaggItemX 5 2 2 2 5" xfId="11663" xr:uid="{62C3466D-2F65-4EBB-BA5D-00671C1FA5C4}"/>
    <cellStyle name="SAPBEXaggItemX 5 2 2 2 6" xfId="13674" xr:uid="{8AD44769-7013-4B7E-9943-5E8186691E96}"/>
    <cellStyle name="SAPBEXaggItemX 5 2 2 2 7" xfId="15674" xr:uid="{2A1C352F-25EB-42FB-A37E-778A7B486A5C}"/>
    <cellStyle name="SAPBEXaggItemX 5 2 2 2 8" xfId="17801" xr:uid="{35FE9843-9C5C-485A-B10C-F2DF6B40F46F}"/>
    <cellStyle name="SAPBEXaggItemX 5 2 2 2 9" xfId="19926" xr:uid="{3EFA05C2-83A7-46BB-80E4-819C5064F8A6}"/>
    <cellStyle name="SAPBEXaggItemX 5 2 2 3" xfId="3033" xr:uid="{065969C6-22DA-4A7E-8DA0-577029996488}"/>
    <cellStyle name="SAPBEXaggItemX 5 2 2 4" xfId="2512" xr:uid="{79B9542B-959B-43B3-AFA7-A8A06B7C3699}"/>
    <cellStyle name="SAPBEXaggItemX 5 2 2 5" xfId="8467" xr:uid="{4532C95A-2152-4752-A05D-4FEEECFA5721}"/>
    <cellStyle name="SAPBEXaggItemX 5 2 2 6" xfId="10320" xr:uid="{20EB503F-13F2-440F-B97B-BC6671544AED}"/>
    <cellStyle name="SAPBEXaggItemX 5 2 2 7" xfId="12322" xr:uid="{40706A83-AFC6-43F8-BB76-3718ACB922B0}"/>
    <cellStyle name="SAPBEXaggItemX 5 2 2 8" xfId="14334" xr:uid="{05E5F15A-8129-4A38-AFED-DD192961A132}"/>
    <cellStyle name="SAPBEXaggItemX 5 2 2 9" xfId="16467" xr:uid="{C3CAF603-9311-4910-AE87-4E0D3CA58E57}"/>
    <cellStyle name="SAPBEXaggItemX 5 2 3" xfId="1332" xr:uid="{0A868DF4-743C-4647-ADB9-E6DD9F2FC8CE}"/>
    <cellStyle name="SAPBEXaggItemX 5 2 3 10" xfId="18534" xr:uid="{B0C206C1-04B8-4C4D-BE7A-C10972E745D5}"/>
    <cellStyle name="SAPBEXaggItemX 5 2 3 11" xfId="20480" xr:uid="{B2253B0A-93B2-4F1B-B1A0-F91373A5EEBC}"/>
    <cellStyle name="SAPBEXaggItemX 5 2 3 12" xfId="22441" xr:uid="{879DCF54-70DE-4299-AC1A-3B8EA64F3246}"/>
    <cellStyle name="SAPBEXaggItemX 5 2 3 13" xfId="18812" xr:uid="{310D8DD4-30BD-454D-85ED-BC0B9BD830F6}"/>
    <cellStyle name="SAPBEXaggItemX 5 2 3 14" xfId="27216" xr:uid="{0C9CEAE6-6190-4A14-959D-B2DBF316905C}"/>
    <cellStyle name="SAPBEXaggItemX 5 2 3 15" xfId="29002" xr:uid="{7F53AA76-D74B-43F0-B89B-81F051D54403}"/>
    <cellStyle name="SAPBEXaggItemX 5 2 3 16" xfId="30766" xr:uid="{ACE4AB1D-CBB2-4B2E-BD1F-81421BBEEBBB}"/>
    <cellStyle name="SAPBEXaggItemX 5 2 3 17" xfId="32504" xr:uid="{A84E8744-C9B0-4B8F-B594-163878389946}"/>
    <cellStyle name="SAPBEXaggItemX 5 2 3 18" xfId="34220" xr:uid="{06AE8A32-8D73-4AAE-9378-A95B06A167DC}"/>
    <cellStyle name="SAPBEXaggItemX 5 2 3 2" xfId="4332" xr:uid="{D12F1257-1934-41D1-8052-B2CFE52907DC}"/>
    <cellStyle name="SAPBEXaggItemX 5 2 3 2 10" xfId="21803" xr:uid="{042BCDFE-6346-4B13-A152-B5F5AADDD3F4}"/>
    <cellStyle name="SAPBEXaggItemX 5 2 3 2 11" xfId="23737" xr:uid="{3A45CA6C-546E-4538-8823-B472F7ADC5CC}"/>
    <cellStyle name="SAPBEXaggItemX 5 2 3 2 12" xfId="25439" xr:uid="{CF1AD5C0-4CB4-4326-B3CD-E59859DF1891}"/>
    <cellStyle name="SAPBEXaggItemX 5 2 3 2 13" xfId="26714" xr:uid="{BEC6709B-4877-4B14-8AD4-C462DAEFD7AE}"/>
    <cellStyle name="SAPBEXaggItemX 5 2 3 2 14" xfId="28500" xr:uid="{1441D469-A7DE-47E6-ACC1-B90AC8E48137}"/>
    <cellStyle name="SAPBEXaggItemX 5 2 3 2 15" xfId="30266" xr:uid="{93486F09-8ED3-4372-86C9-8FABAA42BFE7}"/>
    <cellStyle name="SAPBEXaggItemX 5 2 3 2 16" xfId="32005" xr:uid="{2D197791-CDEA-4D4F-944B-22A6FDBAF1EC}"/>
    <cellStyle name="SAPBEXaggItemX 5 2 3 2 17" xfId="33726" xr:uid="{0C6DFB3D-E68E-4E6D-AD2E-D0259A17B0F8}"/>
    <cellStyle name="SAPBEXaggItemX 5 2 3 2 18" xfId="35394" xr:uid="{EDA75025-678D-447E-A877-9FD8068F0E41}"/>
    <cellStyle name="SAPBEXaggItemX 5 2 3 2 2" xfId="6413" xr:uid="{A16E7A38-9EC8-4BF5-A280-7474B2C6A1B9}"/>
    <cellStyle name="SAPBEXaggItemX 5 2 3 2 3" xfId="7904" xr:uid="{848D1612-17E2-4529-9E73-BF9D29FF718D}"/>
    <cellStyle name="SAPBEXaggItemX 5 2 3 2 4" xfId="9755" xr:uid="{AE5FC130-DB78-4026-BC70-43D593B5E83B}"/>
    <cellStyle name="SAPBEXaggItemX 5 2 3 2 5" xfId="11603" xr:uid="{5264CC29-CEDC-4DC9-A759-C962B22EABD2}"/>
    <cellStyle name="SAPBEXaggItemX 5 2 3 2 6" xfId="13614" xr:uid="{263B3E8E-624A-400F-BB31-739F60AD827B}"/>
    <cellStyle name="SAPBEXaggItemX 5 2 3 2 7" xfId="15614" xr:uid="{556F4127-0444-412E-A788-DD7F402E364C}"/>
    <cellStyle name="SAPBEXaggItemX 5 2 3 2 8" xfId="17741" xr:uid="{17776B9F-F4F8-469B-AF21-F9D55DFF17A8}"/>
    <cellStyle name="SAPBEXaggItemX 5 2 3 2 9" xfId="19866" xr:uid="{DEFE8A31-1537-4A5A-B83C-355F5FCB5C3B}"/>
    <cellStyle name="SAPBEXaggItemX 5 2 3 3" xfId="2971" xr:uid="{6F172C58-BE2A-44C6-A2CE-17C9F4485FAF}"/>
    <cellStyle name="SAPBEXaggItemX 5 2 3 4" xfId="2319" xr:uid="{BF449829-E960-459E-AFD4-A09B34AA1673}"/>
    <cellStyle name="SAPBEXaggItemX 5 2 3 5" xfId="8406" xr:uid="{3E506B4A-B8F9-4B25-A805-B423481EB724}"/>
    <cellStyle name="SAPBEXaggItemX 5 2 3 6" xfId="10258" xr:uid="{41923FC0-4326-4C23-BB12-AABA66A598CE}"/>
    <cellStyle name="SAPBEXaggItemX 5 2 3 7" xfId="12260" xr:uid="{D5521A75-EEA9-4AFF-8455-C9BC94100EA9}"/>
    <cellStyle name="SAPBEXaggItemX 5 2 3 8" xfId="14272" xr:uid="{7F6227F6-B3A4-4BA1-9CC2-EC297D2290C6}"/>
    <cellStyle name="SAPBEXaggItemX 5 2 3 9" xfId="16406" xr:uid="{06235DA0-ADD1-4DFB-AE49-65CEE0815C9C}"/>
    <cellStyle name="SAPBEXaggItemX 5 2 4" xfId="3536" xr:uid="{FBE69154-4F6F-447D-B38A-ED03CF602485}"/>
    <cellStyle name="SAPBEXaggItemX 5 2 4 10" xfId="21026" xr:uid="{31FDCE56-9FB2-48E1-A4C7-B67FA5FEA05F}"/>
    <cellStyle name="SAPBEXaggItemX 5 2 4 11" xfId="22980" xr:uid="{F25B249B-3648-422E-9354-E25555B19A30}"/>
    <cellStyle name="SAPBEXaggItemX 5 2 4 12" xfId="24654" xr:uid="{D64089A8-BA28-45C0-8FA1-40BB0054637D}"/>
    <cellStyle name="SAPBEXaggItemX 5 2 4 13" xfId="25959" xr:uid="{7E1CAA10-63CF-42EA-8C12-88A7A722EF81}"/>
    <cellStyle name="SAPBEXaggItemX 5 2 4 14" xfId="27752" xr:uid="{1F1ABBB7-1F88-4095-A69A-333A9D818F68}"/>
    <cellStyle name="SAPBEXaggItemX 5 2 4 15" xfId="29525" xr:uid="{A9E99E2C-5686-4A30-A073-6F7E7288A90B}"/>
    <cellStyle name="SAPBEXaggItemX 5 2 4 16" xfId="31280" xr:uid="{291A67C0-CC54-4C37-B496-A6CCADFC3CCE}"/>
    <cellStyle name="SAPBEXaggItemX 5 2 4 17" xfId="33010" xr:uid="{5FEA8DB7-5C2B-4F5F-B499-214165B66DA8}"/>
    <cellStyle name="SAPBEXaggItemX 5 2 4 18" xfId="34701" xr:uid="{C4471067-89AC-4332-91D4-1E92C6BECB6E}"/>
    <cellStyle name="SAPBEXaggItemX 5 2 4 2" xfId="5617" xr:uid="{790C7D92-D558-4495-92C9-5AEFCDFEEA8D}"/>
    <cellStyle name="SAPBEXaggItemX 5 2 4 3" xfId="7110" xr:uid="{2E413428-01F8-4DDB-88DC-6E0DDA2B63B2}"/>
    <cellStyle name="SAPBEXaggItemX 5 2 4 4" xfId="8967" xr:uid="{B52FD83C-BC29-464C-B0AB-E72DF1701BC6}"/>
    <cellStyle name="SAPBEXaggItemX 5 2 4 5" xfId="10819" xr:uid="{9DDD5957-AB85-440E-BE5A-B1E83E6BBF51}"/>
    <cellStyle name="SAPBEXaggItemX 5 2 4 6" xfId="12819" xr:uid="{1A367EA6-B2C8-4BFD-AC9D-726773A2F798}"/>
    <cellStyle name="SAPBEXaggItemX 5 2 4 7" xfId="14827" xr:uid="{7A0A65AC-E8B4-4B1D-A468-CCF8805661D5}"/>
    <cellStyle name="SAPBEXaggItemX 5 2 4 8" xfId="16958" xr:uid="{761FA16E-9A64-4455-9655-40673FF520FB}"/>
    <cellStyle name="SAPBEXaggItemX 5 2 4 9" xfId="19084" xr:uid="{633DDE7F-D4B7-42F0-BE6B-556DDD049507}"/>
    <cellStyle name="SAPBEXaggItemX 5 2 5" xfId="3725" xr:uid="{104F0198-E727-406F-8798-E7C96459F91C}"/>
    <cellStyle name="SAPBEXaggItemX 5 2 5 10" xfId="21212" xr:uid="{FBD78AD9-71D8-4683-942F-6954F1119CF7}"/>
    <cellStyle name="SAPBEXaggItemX 5 2 5 11" xfId="23162" xr:uid="{E64FB58B-375C-4E5E-A4D1-17561EDA10A1}"/>
    <cellStyle name="SAPBEXaggItemX 5 2 5 12" xfId="24843" xr:uid="{FCFB197B-45AC-4050-BB94-5261372DED8C}"/>
    <cellStyle name="SAPBEXaggItemX 5 2 5 13" xfId="26143" xr:uid="{1EE767FB-7C9C-49C1-89CF-4E0DCC6D5CF3}"/>
    <cellStyle name="SAPBEXaggItemX 5 2 5 14" xfId="27935" xr:uid="{CF285975-874F-46F1-89F6-B048FFE2157B}"/>
    <cellStyle name="SAPBEXaggItemX 5 2 5 15" xfId="29705" xr:uid="{062D41EE-F0E4-457F-9EFF-1A22B3C402A6}"/>
    <cellStyle name="SAPBEXaggItemX 5 2 5 16" xfId="31454" xr:uid="{10FF6FD2-F3A8-40C7-B930-9255135F49B3}"/>
    <cellStyle name="SAPBEXaggItemX 5 2 5 17" xfId="33182" xr:uid="{DEDDD93B-1D66-4106-B90D-F409C559FC62}"/>
    <cellStyle name="SAPBEXaggItemX 5 2 5 18" xfId="34872" xr:uid="{BA93267B-6DAB-4776-8BF4-B8EC197AC6E0}"/>
    <cellStyle name="SAPBEXaggItemX 5 2 5 2" xfId="5806" xr:uid="{D7186CB6-698F-4B75-BE0A-A83A4F5D224D}"/>
    <cellStyle name="SAPBEXaggItemX 5 2 5 3" xfId="7299" xr:uid="{992D1571-05C3-4754-A364-9D1441F48378}"/>
    <cellStyle name="SAPBEXaggItemX 5 2 5 4" xfId="9154" xr:uid="{D9FADA7B-E041-41BB-8F3B-7E6586D75322}"/>
    <cellStyle name="SAPBEXaggItemX 5 2 5 5" xfId="11004" xr:uid="{DD9281F5-6918-4789-86F3-D2A011F6F501}"/>
    <cellStyle name="SAPBEXaggItemX 5 2 5 6" xfId="13008" xr:uid="{F6E51523-49D7-4299-8C42-610E0D2459CF}"/>
    <cellStyle name="SAPBEXaggItemX 5 2 5 7" xfId="15016" xr:uid="{22CE3B54-33DC-4111-AF99-0853230932F4}"/>
    <cellStyle name="SAPBEXaggItemX 5 2 5 8" xfId="17144" xr:uid="{C37F444F-2776-48FD-B3D1-C5FED2651242}"/>
    <cellStyle name="SAPBEXaggItemX 5 2 5 9" xfId="19271" xr:uid="{806E4569-BCA9-4E1A-8030-3B4CE2CF9B1B}"/>
    <cellStyle name="SAPBEXaggItemX 5 2 6" xfId="2356" xr:uid="{7EB346DA-1E6D-408D-8B58-BA01D19DF5B7}"/>
    <cellStyle name="SAPBEXaggItemX 5 2 7" xfId="4791" xr:uid="{97F23DDE-3EF0-4052-AA73-9543052E0623}"/>
    <cellStyle name="SAPBEXaggItemX 5 2 8" xfId="1747" xr:uid="{068A4D07-D3E4-413B-ADB4-11FF4BA237E2}"/>
    <cellStyle name="SAPBEXaggItemX 5 2 9" xfId="4696" xr:uid="{21AE62ED-2424-4CD8-953E-82E8DC0D5119}"/>
    <cellStyle name="SAPBEXaggItemX 5 3" xfId="1164" xr:uid="{13882B76-25B4-4188-B49D-B30DAFB50AC3}"/>
    <cellStyle name="SAPBEXaggItemX 5 3 10" xfId="16239" xr:uid="{218A24AF-DD0B-4EA5-8467-87B4A12778E2}"/>
    <cellStyle name="SAPBEXaggItemX 5 3 11" xfId="18366" xr:uid="{2252B8E1-3F26-40A2-A4B5-85F00D2AEC95}"/>
    <cellStyle name="SAPBEXaggItemX 5 3 12" xfId="20312" xr:uid="{095CBCC6-57FC-457B-A64A-07EEF2413802}"/>
    <cellStyle name="SAPBEXaggItemX 5 3 13" xfId="22274" xr:uid="{88D189B3-8985-4F17-A352-456CC35F6647}"/>
    <cellStyle name="SAPBEXaggItemX 5 3 14" xfId="24070" xr:uid="{26A9FCE3-B6C6-4F9E-939D-636945187C26}"/>
    <cellStyle name="SAPBEXaggItemX 5 3 15" xfId="19413" xr:uid="{A76ED2B6-BC3B-41A8-A7E2-89F40AEC984E}"/>
    <cellStyle name="SAPBEXaggItemX 5 3 16" xfId="27048" xr:uid="{8DFBD955-D24C-43D8-89CA-B48CF6ADDA39}"/>
    <cellStyle name="SAPBEXaggItemX 5 3 17" xfId="28834" xr:uid="{FF768B35-D4B4-4317-AFB0-AD6F246DFA01}"/>
    <cellStyle name="SAPBEXaggItemX 5 3 18" xfId="30598" xr:uid="{F8266045-415C-48E0-BD7C-0E8AA0F0CCB9}"/>
    <cellStyle name="SAPBEXaggItemX 5 3 19" xfId="32337" xr:uid="{2850B3F9-EE98-4C99-BDF0-D746218124B6}"/>
    <cellStyle name="SAPBEXaggItemX 5 3 2" xfId="4165" xr:uid="{A41E38A3-3487-4CB0-B26F-5E0D31F7D960}"/>
    <cellStyle name="SAPBEXaggItemX 5 3 2 10" xfId="21636" xr:uid="{EFE7C3D9-8414-4C56-B9AB-4D4F62DF15C1}"/>
    <cellStyle name="SAPBEXaggItemX 5 3 2 11" xfId="23570" xr:uid="{D3D91119-71E8-40C1-B114-291C6491DE5C}"/>
    <cellStyle name="SAPBEXaggItemX 5 3 2 12" xfId="25273" xr:uid="{AB6AA2DD-4FE5-4BF9-AF92-B4CDBE4A1BED}"/>
    <cellStyle name="SAPBEXaggItemX 5 3 2 13" xfId="26547" xr:uid="{AFF2C9EB-9459-45F1-9A02-5E1C8862D2B0}"/>
    <cellStyle name="SAPBEXaggItemX 5 3 2 14" xfId="28333" xr:uid="{A5834774-F1F3-416E-BF1E-2F7F9BC64597}"/>
    <cellStyle name="SAPBEXaggItemX 5 3 2 15" xfId="30099" xr:uid="{65D95078-F14A-452E-B88E-929251092A25}"/>
    <cellStyle name="SAPBEXaggItemX 5 3 2 16" xfId="31838" xr:uid="{040B0009-FBE6-420E-947C-FA38973B580C}"/>
    <cellStyle name="SAPBEXaggItemX 5 3 2 17" xfId="33560" xr:uid="{7BB2A6A7-6E98-45EE-95B6-7DE989B37F65}"/>
    <cellStyle name="SAPBEXaggItemX 5 3 2 18" xfId="35228" xr:uid="{44B6DD80-7623-4D82-807A-A3A5EE26AA3E}"/>
    <cellStyle name="SAPBEXaggItemX 5 3 2 2" xfId="6246" xr:uid="{8A9BFB82-8E01-4047-8458-BD3EB59E1F41}"/>
    <cellStyle name="SAPBEXaggItemX 5 3 2 3" xfId="7737" xr:uid="{3FB81555-4723-4489-82BA-529FCF95E4BF}"/>
    <cellStyle name="SAPBEXaggItemX 5 3 2 4" xfId="9588" xr:uid="{F5A09F7D-DFB3-4545-B5DB-E2894C47FE80}"/>
    <cellStyle name="SAPBEXaggItemX 5 3 2 5" xfId="11436" xr:uid="{5590974C-38A5-4784-A878-27404FDC2728}"/>
    <cellStyle name="SAPBEXaggItemX 5 3 2 6" xfId="13447" xr:uid="{B0BDFC2E-1BE7-4E21-B888-C75B7C3DA039}"/>
    <cellStyle name="SAPBEXaggItemX 5 3 2 7" xfId="15447" xr:uid="{26DE3209-83C1-4B11-A63C-B9C2E14198F6}"/>
    <cellStyle name="SAPBEXaggItemX 5 3 2 8" xfId="17574" xr:uid="{7EBC50BA-979B-47C3-86B4-EF58472B2B10}"/>
    <cellStyle name="SAPBEXaggItemX 5 3 2 9" xfId="19699" xr:uid="{ACBBC1BE-0650-443A-A756-5E329ECCDA9F}"/>
    <cellStyle name="SAPBEXaggItemX 5 3 20" xfId="34054" xr:uid="{7D061254-83A8-4A3E-B9F8-F865030FE0D9}"/>
    <cellStyle name="SAPBEXaggItemX 5 3 3" xfId="2803" xr:uid="{6CD51E0E-7C28-4503-B030-430ADFC9D1A3}"/>
    <cellStyle name="SAPBEXaggItemX 5 3 4" xfId="4899" xr:uid="{7C72002E-08B6-4E7A-BBFD-79CF2D11AEAE}"/>
    <cellStyle name="SAPBEXaggItemX 5 3 5" xfId="4719" xr:uid="{4E54AF7E-245E-4893-BE1C-E45BC1DC1893}"/>
    <cellStyle name="SAPBEXaggItemX 5 3 6" xfId="8238" xr:uid="{6E323EA9-EF16-4071-BC7A-7F7A2C446C2F}"/>
    <cellStyle name="SAPBEXaggItemX 5 3 7" xfId="10090" xr:uid="{E26888E2-791D-4632-849D-E50E6BD8DE96}"/>
    <cellStyle name="SAPBEXaggItemX 5 3 8" xfId="12092" xr:uid="{30E603B4-9C9B-41FD-A8C7-A181A0495E0B}"/>
    <cellStyle name="SAPBEXaggItemX 5 3 9" xfId="14104" xr:uid="{639800D2-E757-4B41-B565-132981108812}"/>
    <cellStyle name="SAPBEXaggItemX 5 4" xfId="1112" xr:uid="{B6FB6298-7D8C-4F4A-A413-C527A5C08832}"/>
    <cellStyle name="SAPBEXaggItemX 5 4 10" xfId="18314" xr:uid="{26E6DA5A-E19B-473E-A01D-055A1E7274F6}"/>
    <cellStyle name="SAPBEXaggItemX 5 4 11" xfId="20260" xr:uid="{3A29ABBD-ABA8-4A1F-AE6C-99846A7708CE}"/>
    <cellStyle name="SAPBEXaggItemX 5 4 12" xfId="22222" xr:uid="{A1FE64D9-2B09-4FF2-8F8B-4DCC205F7D28}"/>
    <cellStyle name="SAPBEXaggItemX 5 4 13" xfId="5282" xr:uid="{FD27415B-AFBF-4ED3-96EA-0D6E8E15191E}"/>
    <cellStyle name="SAPBEXaggItemX 5 4 14" xfId="23335" xr:uid="{C372B560-16E7-45ED-8AD3-2A3516E72055}"/>
    <cellStyle name="SAPBEXaggItemX 5 4 15" xfId="24287" xr:uid="{737C7A53-A558-4EC5-83EF-F23BAE606CA4}"/>
    <cellStyle name="SAPBEXaggItemX 5 4 16" xfId="5124" xr:uid="{8235B407-0ACE-4FB1-B860-F981C7E9655B}"/>
    <cellStyle name="SAPBEXaggItemX 5 4 17" xfId="26741" xr:uid="{F64306CD-F4B0-4161-B60E-AA60AA0B8BC3}"/>
    <cellStyle name="SAPBEXaggItemX 5 4 18" xfId="28527" xr:uid="{AE522865-BEC1-4356-B539-4D651E446E1E}"/>
    <cellStyle name="SAPBEXaggItemX 5 4 2" xfId="4113" xr:uid="{49983FCD-F0AA-4EA8-BD2D-A9C9E59354DE}"/>
    <cellStyle name="SAPBEXaggItemX 5 4 2 10" xfId="21584" xr:uid="{43C5B4FF-4912-4716-874C-D344E77101A6}"/>
    <cellStyle name="SAPBEXaggItemX 5 4 2 11" xfId="23518" xr:uid="{834DD5D5-CE97-4705-8D92-B1092D11C86C}"/>
    <cellStyle name="SAPBEXaggItemX 5 4 2 12" xfId="25222" xr:uid="{B9EA6BCD-EE59-4855-A9D5-64BBC3135523}"/>
    <cellStyle name="SAPBEXaggItemX 5 4 2 13" xfId="26496" xr:uid="{E1C05DA5-F8A4-4161-8890-D45D57600215}"/>
    <cellStyle name="SAPBEXaggItemX 5 4 2 14" xfId="28282" xr:uid="{12CB4163-CB5E-46D5-823D-6917DD20B6C9}"/>
    <cellStyle name="SAPBEXaggItemX 5 4 2 15" xfId="30048" xr:uid="{0B026047-2719-4ADA-BA94-5C89269D9C53}"/>
    <cellStyle name="SAPBEXaggItemX 5 4 2 16" xfId="31787" xr:uid="{188CF918-A740-43ED-A0AE-23DA4C4ABCB2}"/>
    <cellStyle name="SAPBEXaggItemX 5 4 2 17" xfId="33509" xr:uid="{779BE44B-CC77-4CD1-AEF6-576C34FEA88B}"/>
    <cellStyle name="SAPBEXaggItemX 5 4 2 18" xfId="35177" xr:uid="{EAFB1FD1-2B3F-485A-A2C7-40DD8A200FDE}"/>
    <cellStyle name="SAPBEXaggItemX 5 4 2 2" xfId="6194" xr:uid="{D17467FB-8569-4D9F-BA58-70BFD47B14A8}"/>
    <cellStyle name="SAPBEXaggItemX 5 4 2 3" xfId="7685" xr:uid="{D485437B-9451-4E48-8EB4-71A5750284D2}"/>
    <cellStyle name="SAPBEXaggItemX 5 4 2 4" xfId="9537" xr:uid="{6B140544-7623-4028-91D9-BC0383C76F02}"/>
    <cellStyle name="SAPBEXaggItemX 5 4 2 5" xfId="11385" xr:uid="{C6973EAE-5405-4812-A03A-43E90FE0782B}"/>
    <cellStyle name="SAPBEXaggItemX 5 4 2 6" xfId="13395" xr:uid="{5F7F7A54-9F31-4688-B968-643E4083899D}"/>
    <cellStyle name="SAPBEXaggItemX 5 4 2 7" xfId="15395" xr:uid="{B1FEF2B5-AD9A-497C-A4D7-D4B8A0DD9AD1}"/>
    <cellStyle name="SAPBEXaggItemX 5 4 2 8" xfId="17522" xr:uid="{C327B935-33C6-4C41-9D91-F07B32B21686}"/>
    <cellStyle name="SAPBEXaggItemX 5 4 2 9" xfId="19647" xr:uid="{9395BAF5-9EF1-427D-97F0-FF877D82700F}"/>
    <cellStyle name="SAPBEXaggItemX 5 4 3" xfId="2751" xr:uid="{4CC1F0C1-6EAC-4240-A1EE-AB5B7423ADCC}"/>
    <cellStyle name="SAPBEXaggItemX 5 4 4" xfId="2439" xr:uid="{4A50F819-E54E-473D-AAB9-FC7AB1699961}"/>
    <cellStyle name="SAPBEXaggItemX 5 4 5" xfId="4798" xr:uid="{B3045066-2C98-4AA7-8768-6F48BBEE918F}"/>
    <cellStyle name="SAPBEXaggItemX 5 4 6" xfId="2390" xr:uid="{41C4AEFE-1738-46C6-83A1-6D8E287FE3E7}"/>
    <cellStyle name="SAPBEXaggItemX 5 4 7" xfId="12040" xr:uid="{F226023F-BF4D-43A3-8B53-45C76FFDB8B8}"/>
    <cellStyle name="SAPBEXaggItemX 5 4 8" xfId="14052" xr:uid="{BC08EF7D-05DD-48FD-961E-E575282A86F3}"/>
    <cellStyle name="SAPBEXaggItemX 5 4 9" xfId="16187" xr:uid="{0283A9DB-4883-4B71-9D6D-3E576615F9B4}"/>
    <cellStyle name="SAPBEXaggItemX 5 5" xfId="3311" xr:uid="{F826EAE2-443F-40B5-B0A0-33EFCF1570E4}"/>
    <cellStyle name="SAPBEXaggItemX 5 5 10" xfId="20810" xr:uid="{D242C8D3-DF75-49EB-B9D0-4F33BFE5F666}"/>
    <cellStyle name="SAPBEXaggItemX 5 5 11" xfId="22775" xr:uid="{12A8C20E-6586-4B8C-B4AC-2506F32AC74F}"/>
    <cellStyle name="SAPBEXaggItemX 5 5 12" xfId="24430" xr:uid="{B8CF73E8-8810-49D4-B08F-DF2CCE1C9818}"/>
    <cellStyle name="SAPBEXaggItemX 5 5 13" xfId="25754" xr:uid="{C94A4533-9207-42DE-90A9-514C37C20AC9}"/>
    <cellStyle name="SAPBEXaggItemX 5 5 14" xfId="27550" xr:uid="{C599D3B4-094E-4BD9-A256-8698ECD25176}"/>
    <cellStyle name="SAPBEXaggItemX 5 5 15" xfId="29333" xr:uid="{AD52DC77-B7AE-4BFA-85A2-060F8071D0FC}"/>
    <cellStyle name="SAPBEXaggItemX 5 5 16" xfId="31093" xr:uid="{C9CBB2A7-27C6-44E8-9F24-06BF370DDBE5}"/>
    <cellStyle name="SAPBEXaggItemX 5 5 17" xfId="32827" xr:uid="{2358C178-4739-4423-AB5C-D28AE66907EF}"/>
    <cellStyle name="SAPBEXaggItemX 5 5 18" xfId="34540" xr:uid="{2164949C-5291-4956-8A88-50917AAD8A92}"/>
    <cellStyle name="SAPBEXaggItemX 5 5 2" xfId="5392" xr:uid="{92610E9D-81FB-4CC4-AC89-E1D1F0547761}"/>
    <cellStyle name="SAPBEXaggItemX 5 5 3" xfId="6886" xr:uid="{5D14DEAA-422E-4467-8FB0-97C9F1A68C79}"/>
    <cellStyle name="SAPBEXaggItemX 5 5 4" xfId="8745" xr:uid="{D468F0B3-080D-48BD-938B-533F57F300A0}"/>
    <cellStyle name="SAPBEXaggItemX 5 5 5" xfId="10598" xr:uid="{3EF1006D-94BB-419F-ABB8-FF3C7467BB7C}"/>
    <cellStyle name="SAPBEXaggItemX 5 5 6" xfId="12598" xr:uid="{7BBD90A8-76A7-4B31-9635-8E620F240943}"/>
    <cellStyle name="SAPBEXaggItemX 5 5 7" xfId="14609" xr:uid="{8B20013D-A75E-44D3-8613-D85932A80775}"/>
    <cellStyle name="SAPBEXaggItemX 5 5 8" xfId="16739" xr:uid="{CCE48CC0-3039-4E62-81B4-F6A317479F7D}"/>
    <cellStyle name="SAPBEXaggItemX 5 5 9" xfId="18868" xr:uid="{886C3B99-8A52-4243-9C14-930BD68F3B0F}"/>
    <cellStyle name="SAPBEXaggItemX 5 6" xfId="11156" xr:uid="{7B0996FC-DB8A-44CD-99EF-F69EA92818F4}"/>
    <cellStyle name="SAPBEXaggItemX 5 7" xfId="5973" xr:uid="{BD23BED3-1C83-4D39-A77D-6A4F5936C546}"/>
    <cellStyle name="SAPBEXaggItemX 6" xfId="781" xr:uid="{554326F6-63D3-44B6-9C83-3759F5FB1001}"/>
    <cellStyle name="SAPBEXaggItemX 6 10" xfId="12041" xr:uid="{75207656-03CA-412B-8A6D-E58ACF49634B}"/>
    <cellStyle name="SAPBEXaggItemX 6 11" xfId="4818" xr:uid="{E4E5F306-4324-4AA0-B702-E3D613985E00}"/>
    <cellStyle name="SAPBEXaggItemX 6 12" xfId="14984" xr:uid="{C00A0829-407C-48E0-9F9B-4DDB6874790C}"/>
    <cellStyle name="SAPBEXaggItemX 6 2" xfId="1390" xr:uid="{F97B0E9E-6FD3-4757-90E6-1CCCAB3A1F6C}"/>
    <cellStyle name="SAPBEXaggItemX 6 2 10" xfId="18590" xr:uid="{C2C49F8F-B6DB-4F15-8988-D7ABA7E9B8BB}"/>
    <cellStyle name="SAPBEXaggItemX 6 2 11" xfId="20537" xr:uid="{7858176F-8F0E-4E83-AFE8-4E4160C1C710}"/>
    <cellStyle name="SAPBEXaggItemX 6 2 12" xfId="22499" xr:uid="{9F3CDEB6-6462-4EE0-9039-2DDE7D07924E}"/>
    <cellStyle name="SAPBEXaggItemX 6 2 13" xfId="18158" xr:uid="{40EB7F49-BE69-4AC8-9913-A213B7B6ACA4}"/>
    <cellStyle name="SAPBEXaggItemX 6 2 14" xfId="27273" xr:uid="{F6136AA9-5F75-41EC-8341-649F8B794951}"/>
    <cellStyle name="SAPBEXaggItemX 6 2 15" xfId="29058" xr:uid="{CC3DB7FF-2DC9-44A1-9FDD-63CD2CE62F1C}"/>
    <cellStyle name="SAPBEXaggItemX 6 2 16" xfId="30821" xr:uid="{E94E0A0B-DFC5-4491-9A5F-83682DEC3F82}"/>
    <cellStyle name="SAPBEXaggItemX 6 2 17" xfId="32559" xr:uid="{1DF4D050-D6B7-4E40-A28C-B2CA50165292}"/>
    <cellStyle name="SAPBEXaggItemX 6 2 18" xfId="34275" xr:uid="{88390DCB-F505-4CCF-97AA-23243BFCC2A3}"/>
    <cellStyle name="SAPBEXaggItemX 6 2 2" xfId="4388" xr:uid="{8989FEF9-F281-44C9-AFA4-5C0BE33A44F0}"/>
    <cellStyle name="SAPBEXaggItemX 6 2 2 10" xfId="21859" xr:uid="{71D8776A-8047-4FF3-BEBA-1C20C3AA7D4D}"/>
    <cellStyle name="SAPBEXaggItemX 6 2 2 11" xfId="23793" xr:uid="{D24065BD-9A7C-4A55-B000-143E239ABAA6}"/>
    <cellStyle name="SAPBEXaggItemX 6 2 2 12" xfId="25495" xr:uid="{4E4ABFD4-AD8C-4AC5-B45E-C52C1381904F}"/>
    <cellStyle name="SAPBEXaggItemX 6 2 2 13" xfId="26770" xr:uid="{70CDE241-55E3-4F43-A3B5-81568CE1A14A}"/>
    <cellStyle name="SAPBEXaggItemX 6 2 2 14" xfId="28556" xr:uid="{2EB3B2FC-B3C0-4996-8E1B-3916DC8DEC27}"/>
    <cellStyle name="SAPBEXaggItemX 6 2 2 15" xfId="30321" xr:uid="{F61F06D1-54F0-48D1-A9FC-CDEE283EB7A6}"/>
    <cellStyle name="SAPBEXaggItemX 6 2 2 16" xfId="32060" xr:uid="{F3B07410-D7F4-4BAD-ACCA-0AA219CBB106}"/>
    <cellStyle name="SAPBEXaggItemX 6 2 2 17" xfId="33781" xr:uid="{AC593EB1-1931-4580-B1D3-92EEDEC8DFDF}"/>
    <cellStyle name="SAPBEXaggItemX 6 2 2 18" xfId="35449" xr:uid="{24C93798-01A5-4BD5-A2A5-5DF2AF1B2F41}"/>
    <cellStyle name="SAPBEXaggItemX 6 2 2 2" xfId="6469" xr:uid="{2C35E45F-25AA-4BF6-B100-8693F4C55395}"/>
    <cellStyle name="SAPBEXaggItemX 6 2 2 3" xfId="7959" xr:uid="{57C72AC7-D15F-4530-A7AE-0B4F9024B36E}"/>
    <cellStyle name="SAPBEXaggItemX 6 2 2 4" xfId="9811" xr:uid="{E118EA8E-CAF5-4DCA-85E9-D111F73C380F}"/>
    <cellStyle name="SAPBEXaggItemX 6 2 2 5" xfId="11659" xr:uid="{A7F972AF-CF19-4B56-BC7C-678C5831D2C5}"/>
    <cellStyle name="SAPBEXaggItemX 6 2 2 6" xfId="13670" xr:uid="{F0169750-D6F2-4F10-927A-5EA409D532BF}"/>
    <cellStyle name="SAPBEXaggItemX 6 2 2 7" xfId="15670" xr:uid="{1C0170E9-42EF-4A0B-AFC4-982F3ED85E7D}"/>
    <cellStyle name="SAPBEXaggItemX 6 2 2 8" xfId="17797" xr:uid="{82C9AA1C-F403-47B6-8776-EDEB618A7A31}"/>
    <cellStyle name="SAPBEXaggItemX 6 2 2 9" xfId="19922" xr:uid="{8C46EB46-1F13-4A69-9189-4E28A1C3A753}"/>
    <cellStyle name="SAPBEXaggItemX 6 2 3" xfId="3029" xr:uid="{A5643A91-8EB1-4637-AD8C-65F4EDA4A309}"/>
    <cellStyle name="SAPBEXaggItemX 6 2 4" xfId="4686" xr:uid="{8E0A37BE-39CD-431B-9E00-8709095DB395}"/>
    <cellStyle name="SAPBEXaggItemX 6 2 5" xfId="8463" xr:uid="{DC75B131-8B1F-4483-99D6-560D63343885}"/>
    <cellStyle name="SAPBEXaggItemX 6 2 6" xfId="10316" xr:uid="{6F06A797-1BE2-4850-97F3-8DD217283508}"/>
    <cellStyle name="SAPBEXaggItemX 6 2 7" xfId="12318" xr:uid="{4DF33E75-DEFF-4B6F-9E85-02C1718FD883}"/>
    <cellStyle name="SAPBEXaggItemX 6 2 8" xfId="14330" xr:uid="{74DE4840-3578-4884-9972-3CF30C270330}"/>
    <cellStyle name="SAPBEXaggItemX 6 2 9" xfId="16463" xr:uid="{9F1DCC26-8B1D-4FD2-87CE-C96568BE2ACB}"/>
    <cellStyle name="SAPBEXaggItemX 6 3" xfId="1075" xr:uid="{5264005C-9DD5-435F-9713-59AD9E0FA852}"/>
    <cellStyle name="SAPBEXaggItemX 6 3 10" xfId="18277" xr:uid="{C9B221EF-0D38-4DF6-8781-DE156518B99A}"/>
    <cellStyle name="SAPBEXaggItemX 6 3 11" xfId="20223" xr:uid="{A0B87C56-195D-4138-89D7-19F3146BA671}"/>
    <cellStyle name="SAPBEXaggItemX 6 3 12" xfId="22185" xr:uid="{F09FFC81-2190-4765-8DC9-65498DBC09B9}"/>
    <cellStyle name="SAPBEXaggItemX 6 3 13" xfId="18905" xr:uid="{1EBE66B8-8287-4609-8F98-F7FCE0AF512E}"/>
    <cellStyle name="SAPBEXaggItemX 6 3 14" xfId="24314" xr:uid="{551D4516-04C8-45C2-A287-2118229C71E3}"/>
    <cellStyle name="SAPBEXaggItemX 6 3 15" xfId="24225" xr:uid="{75F761C9-4C3E-475D-8256-E2A9E048A32E}"/>
    <cellStyle name="SAPBEXaggItemX 6 3 16" xfId="13054" xr:uid="{EC979E21-FA51-40C7-93B7-13990D3D5D5F}"/>
    <cellStyle name="SAPBEXaggItemX 6 3 17" xfId="18906" xr:uid="{DD1DDC22-BE03-4D06-91C7-EEB0D71BC048}"/>
    <cellStyle name="SAPBEXaggItemX 6 3 18" xfId="25904" xr:uid="{A0D021F1-9FF1-48B4-B6DC-8675D9697581}"/>
    <cellStyle name="SAPBEXaggItemX 6 3 2" xfId="4078" xr:uid="{68CEC7E8-BA64-41A0-93C2-D9F2A5705FC3}"/>
    <cellStyle name="SAPBEXaggItemX 6 3 2 10" xfId="21549" xr:uid="{3F11A5E0-0DB4-4DFF-8C81-377DEF1D7AC8}"/>
    <cellStyle name="SAPBEXaggItemX 6 3 2 11" xfId="23483" xr:uid="{4191636B-5FF6-488F-B816-C38589DDA517}"/>
    <cellStyle name="SAPBEXaggItemX 6 3 2 12" xfId="25187" xr:uid="{F3E88495-BBB4-4444-AD34-AD6FBEF680F9}"/>
    <cellStyle name="SAPBEXaggItemX 6 3 2 13" xfId="26461" xr:uid="{7F23173F-592C-4A7E-8620-CC314A79394E}"/>
    <cellStyle name="SAPBEXaggItemX 6 3 2 14" xfId="28247" xr:uid="{5C6864F2-9572-4219-A472-5A7200366E8A}"/>
    <cellStyle name="SAPBEXaggItemX 6 3 2 15" xfId="30013" xr:uid="{19967134-7BAC-4895-9363-CC03DA3D963B}"/>
    <cellStyle name="SAPBEXaggItemX 6 3 2 16" xfId="31752" xr:uid="{20FE40C4-4B09-4491-AEEA-95E46C5A751C}"/>
    <cellStyle name="SAPBEXaggItemX 6 3 2 17" xfId="33474" xr:uid="{EA400B2D-CA40-476D-824D-607196A28D92}"/>
    <cellStyle name="SAPBEXaggItemX 6 3 2 18" xfId="35142" xr:uid="{391772FB-2201-4AA4-90ED-8129F12797D7}"/>
    <cellStyle name="SAPBEXaggItemX 6 3 2 2" xfId="6159" xr:uid="{80F0A7EA-7614-47DC-8DF9-5FA3557DA32A}"/>
    <cellStyle name="SAPBEXaggItemX 6 3 2 3" xfId="7650" xr:uid="{CD4F9614-E5C2-4632-93F9-8D8E8A502255}"/>
    <cellStyle name="SAPBEXaggItemX 6 3 2 4" xfId="9502" xr:uid="{DD1247DB-CA78-4492-9288-CBD631EB0F01}"/>
    <cellStyle name="SAPBEXaggItemX 6 3 2 5" xfId="11350" xr:uid="{96E41E38-9430-4E15-9713-87CE819E7B9C}"/>
    <cellStyle name="SAPBEXaggItemX 6 3 2 6" xfId="13360" xr:uid="{33513560-69C0-476F-9093-AAC5D06C7A5C}"/>
    <cellStyle name="SAPBEXaggItemX 6 3 2 7" xfId="15360" xr:uid="{EB5011D5-84E5-4EA1-8D68-4BB4E204F391}"/>
    <cellStyle name="SAPBEXaggItemX 6 3 2 8" xfId="17487" xr:uid="{5D3A744D-289E-40DB-9578-B554FC1E1555}"/>
    <cellStyle name="SAPBEXaggItemX 6 3 2 9" xfId="19612" xr:uid="{3E800E46-D5A0-477C-8BAF-E53955E61C43}"/>
    <cellStyle name="SAPBEXaggItemX 6 3 3" xfId="2714" xr:uid="{A91F0D40-9A93-46FB-9E03-D8829391B203}"/>
    <cellStyle name="SAPBEXaggItemX 6 3 4" xfId="2277" xr:uid="{D42FD634-E8CD-4B66-8B5B-4BEBCC256C3F}"/>
    <cellStyle name="SAPBEXaggItemX 6 3 5" xfId="4796" xr:uid="{F35045AE-7FD5-4303-9402-A0636E859EC8}"/>
    <cellStyle name="SAPBEXaggItemX 6 3 6" xfId="5349" xr:uid="{C3F3B8C7-DCC6-4E11-914A-A565FD4C2534}"/>
    <cellStyle name="SAPBEXaggItemX 6 3 7" xfId="12004" xr:uid="{208E7CD7-7E05-4563-9E39-24625EBC4508}"/>
    <cellStyle name="SAPBEXaggItemX 6 3 8" xfId="14015" xr:uid="{6600C55D-9504-4D88-81F6-441106DA0EBB}"/>
    <cellStyle name="SAPBEXaggItemX 6 3 9" xfId="16150" xr:uid="{5B7D80E7-0AD6-4545-8364-E67F8A43DB62}"/>
    <cellStyle name="SAPBEXaggItemX 6 4" xfId="3532" xr:uid="{8CB2EB1A-C977-48E4-AF7A-90EF3A35CE61}"/>
    <cellStyle name="SAPBEXaggItemX 6 4 10" xfId="21022" xr:uid="{836F474A-C561-4407-ABDB-76DB470891EA}"/>
    <cellStyle name="SAPBEXaggItemX 6 4 11" xfId="22976" xr:uid="{5A75A486-C511-40B2-8DD5-DC2D7E089B99}"/>
    <cellStyle name="SAPBEXaggItemX 6 4 12" xfId="24650" xr:uid="{19DC7C77-E343-4027-91FF-7191EA28B6CB}"/>
    <cellStyle name="SAPBEXaggItemX 6 4 13" xfId="25955" xr:uid="{8DB1106F-1BE0-43F5-87CC-D2528E4F2ED8}"/>
    <cellStyle name="SAPBEXaggItemX 6 4 14" xfId="27748" xr:uid="{9E36B366-64C7-40AC-A7B2-0E22F00EB317}"/>
    <cellStyle name="SAPBEXaggItemX 6 4 15" xfId="29521" xr:uid="{2D9FA54A-9AF0-4BCD-ADBC-4F7AA098A41A}"/>
    <cellStyle name="SAPBEXaggItemX 6 4 16" xfId="31276" xr:uid="{3E05D369-B0E3-49CE-9E64-A5591C7359D3}"/>
    <cellStyle name="SAPBEXaggItemX 6 4 17" xfId="33006" xr:uid="{FFE7DF9F-DF51-4648-B697-395193A84E00}"/>
    <cellStyle name="SAPBEXaggItemX 6 4 18" xfId="34697" xr:uid="{4168C575-4A51-42CC-AF9C-3A079A97E13F}"/>
    <cellStyle name="SAPBEXaggItemX 6 4 2" xfId="5613" xr:uid="{37A1CA72-C49F-4F88-B7AE-15E300014161}"/>
    <cellStyle name="SAPBEXaggItemX 6 4 3" xfId="7106" xr:uid="{A33E844C-32FF-4993-8396-9752095BB788}"/>
    <cellStyle name="SAPBEXaggItemX 6 4 4" xfId="8963" xr:uid="{3A7BA2D3-D365-4DF1-940F-5D0C34986D1D}"/>
    <cellStyle name="SAPBEXaggItemX 6 4 5" xfId="10815" xr:uid="{4C2891D8-AB69-4E43-A663-1C7495A63354}"/>
    <cellStyle name="SAPBEXaggItemX 6 4 6" xfId="12815" xr:uid="{F80E63A1-9D49-473A-B551-C375D8633D15}"/>
    <cellStyle name="SAPBEXaggItemX 6 4 7" xfId="14823" xr:uid="{E54A4094-C97B-44E5-8491-383E9011FE2D}"/>
    <cellStyle name="SAPBEXaggItemX 6 4 8" xfId="16954" xr:uid="{3FE7881E-8CF7-4D23-BC58-BEBCA908306E}"/>
    <cellStyle name="SAPBEXaggItemX 6 4 9" xfId="19080" xr:uid="{E7EBE4D4-299F-43E9-8098-DE64041248A7}"/>
    <cellStyle name="SAPBEXaggItemX 6 5" xfId="3721" xr:uid="{AFB9D27C-72C2-454A-98B6-FD794C8A45AD}"/>
    <cellStyle name="SAPBEXaggItemX 6 5 10" xfId="21208" xr:uid="{5B47E5C5-710E-4022-BAA3-22E44BFAA966}"/>
    <cellStyle name="SAPBEXaggItemX 6 5 11" xfId="23158" xr:uid="{5EC4AC84-E14D-4DA2-B0E1-0FFECB36E700}"/>
    <cellStyle name="SAPBEXaggItemX 6 5 12" xfId="24839" xr:uid="{EF0375F5-1B22-48A9-A4BD-CF40FE1A3989}"/>
    <cellStyle name="SAPBEXaggItemX 6 5 13" xfId="26139" xr:uid="{1E669BB4-6011-4327-A772-41FC92BE8E9D}"/>
    <cellStyle name="SAPBEXaggItemX 6 5 14" xfId="27931" xr:uid="{073A26CF-7ADE-4463-98A3-59B32D403888}"/>
    <cellStyle name="SAPBEXaggItemX 6 5 15" xfId="29701" xr:uid="{A79EDE14-F5C9-474C-B787-7B594846140A}"/>
    <cellStyle name="SAPBEXaggItemX 6 5 16" xfId="31450" xr:uid="{56C793C9-5505-42ED-BB44-B16AF752E74A}"/>
    <cellStyle name="SAPBEXaggItemX 6 5 17" xfId="33178" xr:uid="{57501EB9-CDF7-4D2B-ADE5-AA0436A9588C}"/>
    <cellStyle name="SAPBEXaggItemX 6 5 18" xfId="34868" xr:uid="{98977428-972B-4657-9CBE-481F2BB296B4}"/>
    <cellStyle name="SAPBEXaggItemX 6 5 2" xfId="5802" xr:uid="{343EF581-DF13-49B7-8BE1-CC4220B55099}"/>
    <cellStyle name="SAPBEXaggItemX 6 5 3" xfId="7295" xr:uid="{643ED57B-C1B4-4606-8CD0-4DD5364D31DF}"/>
    <cellStyle name="SAPBEXaggItemX 6 5 4" xfId="9150" xr:uid="{8690D35A-2BC0-44AE-91BA-67BA66559707}"/>
    <cellStyle name="SAPBEXaggItemX 6 5 5" xfId="11000" xr:uid="{801D79CD-1780-4938-A92B-9E082EB35DC5}"/>
    <cellStyle name="SAPBEXaggItemX 6 5 6" xfId="13004" xr:uid="{D5350463-5C50-4AC1-B7C8-B560EF0E7AC0}"/>
    <cellStyle name="SAPBEXaggItemX 6 5 7" xfId="15012" xr:uid="{25B493BE-86E6-4FC6-B205-7AD6698514DA}"/>
    <cellStyle name="SAPBEXaggItemX 6 5 8" xfId="17140" xr:uid="{BB8992C1-498B-4D1A-AFD3-D64189B6B0F8}"/>
    <cellStyle name="SAPBEXaggItemX 6 5 9" xfId="19267" xr:uid="{F885DF32-E9C9-4102-89A4-9FD13B90DCF8}"/>
    <cellStyle name="SAPBEXaggItemX 6 6" xfId="1721" xr:uid="{3FDE6EF3-762A-4CFB-9760-672D30121C39}"/>
    <cellStyle name="SAPBEXaggItemX 6 7" xfId="5129" xr:uid="{6CFA4B60-3CA0-4F9F-B317-502AC37A84FE}"/>
    <cellStyle name="SAPBEXaggItemX 6 8" xfId="4721" xr:uid="{432781CB-F3ED-41C3-908C-4455108E9392}"/>
    <cellStyle name="SAPBEXaggItemX 6 9" xfId="5364" xr:uid="{7DF3BF70-A33B-4D5C-9C9C-DC7772A71874}"/>
    <cellStyle name="SAPBEXaggItemX 7" xfId="1160" xr:uid="{79E1003A-25AF-490A-AC73-62BAF2BE5EEF}"/>
    <cellStyle name="SAPBEXaggItemX 7 10" xfId="16235" xr:uid="{322ADD5D-F27D-4790-A456-ECAF6291AB38}"/>
    <cellStyle name="SAPBEXaggItemX 7 11" xfId="18362" xr:uid="{465B5668-1DD6-4BF3-B07F-548E20205B54}"/>
    <cellStyle name="SAPBEXaggItemX 7 12" xfId="20308" xr:uid="{0AAB2158-0BC5-47DD-95F7-E21D232DB25B}"/>
    <cellStyle name="SAPBEXaggItemX 7 13" xfId="22270" xr:uid="{E54CC36A-C3BD-4907-A93B-74C8BFD9891C}"/>
    <cellStyle name="SAPBEXaggItemX 7 14" xfId="24066" xr:uid="{DCEBA3DA-2599-41E7-B0C4-B5B8E381AE4E}"/>
    <cellStyle name="SAPBEXaggItemX 7 15" xfId="21429" xr:uid="{6B7F8350-C3C2-40EB-99C4-0C3C730BB74D}"/>
    <cellStyle name="SAPBEXaggItemX 7 16" xfId="27044" xr:uid="{2107F4BF-80E1-479C-8194-DB74D8447D50}"/>
    <cellStyle name="SAPBEXaggItemX 7 17" xfId="28830" xr:uid="{8760B822-8A08-4843-AF31-940C6CB917E6}"/>
    <cellStyle name="SAPBEXaggItemX 7 18" xfId="30594" xr:uid="{6B7C1012-E6DA-4218-80F3-646B24A546AA}"/>
    <cellStyle name="SAPBEXaggItemX 7 19" xfId="32333" xr:uid="{DCDBBFCB-A8AA-4441-A285-E20A5BC7DED9}"/>
    <cellStyle name="SAPBEXaggItemX 7 2" xfId="4161" xr:uid="{E3398D29-5E22-4B44-B9FC-23BFF8C02930}"/>
    <cellStyle name="SAPBEXaggItemX 7 2 10" xfId="21632" xr:uid="{8ED9E5F7-A3C0-475B-B90B-71BE54E1313F}"/>
    <cellStyle name="SAPBEXaggItemX 7 2 11" xfId="23566" xr:uid="{76021497-F451-4C0E-96B7-27BE8E39219D}"/>
    <cellStyle name="SAPBEXaggItemX 7 2 12" xfId="25269" xr:uid="{A5BBAC3E-4B71-4828-B72B-FD33D44BF179}"/>
    <cellStyle name="SAPBEXaggItemX 7 2 13" xfId="26543" xr:uid="{FA63F2B0-82C3-485E-B00C-AFCF877F553E}"/>
    <cellStyle name="SAPBEXaggItemX 7 2 14" xfId="28329" xr:uid="{19E482FB-FFB8-416E-AB69-FF5686E31813}"/>
    <cellStyle name="SAPBEXaggItemX 7 2 15" xfId="30095" xr:uid="{74943944-99DB-4E08-B1A2-CD7CA6475CB4}"/>
    <cellStyle name="SAPBEXaggItemX 7 2 16" xfId="31834" xr:uid="{D9E75B27-6CF3-45CD-BB23-83AD3FBDBEF6}"/>
    <cellStyle name="SAPBEXaggItemX 7 2 17" xfId="33556" xr:uid="{0AA8587E-2D19-4CE2-A3D7-0A583D37FDD5}"/>
    <cellStyle name="SAPBEXaggItemX 7 2 18" xfId="35224" xr:uid="{974B2BF1-7573-4E07-BEFD-6560CD4A4A18}"/>
    <cellStyle name="SAPBEXaggItemX 7 2 2" xfId="6242" xr:uid="{146AB99F-B486-4C8B-97D0-7BF7CB5BAD14}"/>
    <cellStyle name="SAPBEXaggItemX 7 2 3" xfId="7733" xr:uid="{12EFEC2E-AF1D-4AC0-A7C3-AFB540C70918}"/>
    <cellStyle name="SAPBEXaggItemX 7 2 4" xfId="9584" xr:uid="{9C88CE78-E8C7-41DF-A809-E845D3C91409}"/>
    <cellStyle name="SAPBEXaggItemX 7 2 5" xfId="11432" xr:uid="{63FD1FA5-F9B7-4657-A1A6-448248C9DA69}"/>
    <cellStyle name="SAPBEXaggItemX 7 2 6" xfId="13443" xr:uid="{9D1E2B5C-01F0-4EA2-8FF4-57B93E0C3C12}"/>
    <cellStyle name="SAPBEXaggItemX 7 2 7" xfId="15443" xr:uid="{29853C07-797E-4432-BCA0-0DE89987387B}"/>
    <cellStyle name="SAPBEXaggItemX 7 2 8" xfId="17570" xr:uid="{832016EE-F2FB-438A-BD29-A727207B8370}"/>
    <cellStyle name="SAPBEXaggItemX 7 2 9" xfId="19695" xr:uid="{B11BD613-5EC8-44D0-A67F-4D96EE434DBF}"/>
    <cellStyle name="SAPBEXaggItemX 7 20" xfId="34050" xr:uid="{38D9B6C3-1BD1-4980-858E-44C7CD57882A}"/>
    <cellStyle name="SAPBEXaggItemX 7 3" xfId="2799" xr:uid="{F8EF37AA-82DA-4BC2-9098-88ED86CDE071}"/>
    <cellStyle name="SAPBEXaggItemX 7 4" xfId="4895" xr:uid="{026E6A23-5CDC-487B-B140-9B4BFD335574}"/>
    <cellStyle name="SAPBEXaggItemX 7 5" xfId="4722" xr:uid="{75B057B3-9920-485F-BCF1-2D8C63EEC720}"/>
    <cellStyle name="SAPBEXaggItemX 7 6" xfId="8234" xr:uid="{A0DA9149-BFA2-4D8D-8A25-045B748F0243}"/>
    <cellStyle name="SAPBEXaggItemX 7 7" xfId="10086" xr:uid="{66682978-7FB0-4FE5-B5A3-57B4D49C6675}"/>
    <cellStyle name="SAPBEXaggItemX 7 8" xfId="12088" xr:uid="{EF25F297-5819-4BC2-AD1F-75C3E0E82881}"/>
    <cellStyle name="SAPBEXaggItemX 7 9" xfId="14100" xr:uid="{DD9C85C1-6EFC-45D1-A9D3-ED2B73676AC0}"/>
    <cellStyle name="SAPBEXaggItemX 8" xfId="1548" xr:uid="{55893A02-B656-4F1B-9985-053AE18A4870}"/>
    <cellStyle name="SAPBEXaggItemX 8 10" xfId="18747" xr:uid="{B3A77BAF-5AB6-4964-A41A-A7CBF6611E37}"/>
    <cellStyle name="SAPBEXaggItemX 8 11" xfId="20694" xr:uid="{F2BB64A1-05B7-40DE-94D8-856557B430A3}"/>
    <cellStyle name="SAPBEXaggItemX 8 12" xfId="22656" xr:uid="{122344AF-D72F-4915-BFE0-D74FEC15D4A0}"/>
    <cellStyle name="SAPBEXaggItemX 8 13" xfId="12677" xr:uid="{1038AC8D-D2FD-4751-A9AF-5D9917A05299}"/>
    <cellStyle name="SAPBEXaggItemX 8 14" xfId="27431" xr:uid="{E92A993F-7589-4B01-A196-DC54D7F97092}"/>
    <cellStyle name="SAPBEXaggItemX 8 15" xfId="29216" xr:uid="{CE12A134-82AD-469D-BDDE-6D12E39372EE}"/>
    <cellStyle name="SAPBEXaggItemX 8 16" xfId="30978" xr:uid="{C39BA376-D466-4A19-BACE-77AF38BD6346}"/>
    <cellStyle name="SAPBEXaggItemX 8 17" xfId="32715" xr:uid="{B7B0B6FA-3F2B-43AA-B979-5EBAB329E1EA}"/>
    <cellStyle name="SAPBEXaggItemX 8 18" xfId="34430" xr:uid="{5D25E6DE-66FD-4CDB-9711-175596572D5F}"/>
    <cellStyle name="SAPBEXaggItemX 8 2" xfId="4545" xr:uid="{9FE30716-EC1F-4C43-8B17-BA2AA9CBDB7A}"/>
    <cellStyle name="SAPBEXaggItemX 8 2 10" xfId="22015" xr:uid="{9B93A0A9-531D-404A-9304-0E7A9B44836F}"/>
    <cellStyle name="SAPBEXaggItemX 8 2 11" xfId="23949" xr:uid="{FAD16CEF-0446-49FC-AD41-DD0CB4890DBB}"/>
    <cellStyle name="SAPBEXaggItemX 8 2 12" xfId="25651" xr:uid="{381F822C-415D-43A2-A9E3-5021CB614056}"/>
    <cellStyle name="SAPBEXaggItemX 8 2 13" xfId="26926" xr:uid="{A064928E-8F3D-45B5-8617-F559EA14AC79}"/>
    <cellStyle name="SAPBEXaggItemX 8 2 14" xfId="28712" xr:uid="{E04BB136-B429-4E62-A40C-17095E8EF748}"/>
    <cellStyle name="SAPBEXaggItemX 8 2 15" xfId="30477" xr:uid="{D064BDDA-1631-40AC-AE42-34A8EA4BB459}"/>
    <cellStyle name="SAPBEXaggItemX 8 2 16" xfId="32216" xr:uid="{4C1835F8-B774-419D-ADBC-87748F570C2C}"/>
    <cellStyle name="SAPBEXaggItemX 8 2 17" xfId="33936" xr:uid="{0AA9185D-CF57-464D-BBB6-FD7E1ACCF7AF}"/>
    <cellStyle name="SAPBEXaggItemX 8 2 18" xfId="35604" xr:uid="{B891D092-C243-4F87-BA37-240735A70AAF}"/>
    <cellStyle name="SAPBEXaggItemX 8 2 2" xfId="6626" xr:uid="{65F177F4-EC48-46DD-AEE7-0BB0A9E8242F}"/>
    <cellStyle name="SAPBEXaggItemX 8 2 3" xfId="8116" xr:uid="{5FDE48BA-3206-48F3-B64D-E14BB65738EE}"/>
    <cellStyle name="SAPBEXaggItemX 8 2 4" xfId="9968" xr:uid="{EE6AE6CF-F8A3-4B43-984B-09FFB71C0BFB}"/>
    <cellStyle name="SAPBEXaggItemX 8 2 5" xfId="11816" xr:uid="{65AA3851-8850-490D-9D22-F15C3AEFB177}"/>
    <cellStyle name="SAPBEXaggItemX 8 2 6" xfId="13827" xr:uid="{ACDE213C-6546-4E88-BD20-4E1860FF90A7}"/>
    <cellStyle name="SAPBEXaggItemX 8 2 7" xfId="15827" xr:uid="{A65B20E6-C34E-42B5-93C6-AB3ABC886164}"/>
    <cellStyle name="SAPBEXaggItemX 8 2 8" xfId="17954" xr:uid="{12A1A07E-F0BB-42AA-8AD4-10E01BA21A60}"/>
    <cellStyle name="SAPBEXaggItemX 8 2 9" xfId="20079" xr:uid="{BC7F409B-5310-498A-AADC-4700D3BF9478}"/>
    <cellStyle name="SAPBEXaggItemX 8 3" xfId="3187" xr:uid="{70C3E34C-72CD-4D9E-9737-50E51D79BDAD}"/>
    <cellStyle name="SAPBEXaggItemX 8 4" xfId="6762" xr:uid="{E847847D-6012-42A5-9738-882B7D045BBF}"/>
    <cellStyle name="SAPBEXaggItemX 8 5" xfId="8621" xr:uid="{068DE58E-9A5E-4199-8765-C6F3FAB9DCA3}"/>
    <cellStyle name="SAPBEXaggItemX 8 6" xfId="10474" xr:uid="{36CF9C83-EEC5-46CC-B4FF-4E789AA58315}"/>
    <cellStyle name="SAPBEXaggItemX 8 7" xfId="12475" xr:uid="{BB591CD8-83AE-44E1-AC4F-0F81FE603CE1}"/>
    <cellStyle name="SAPBEXaggItemX 8 8" xfId="14488" xr:uid="{F75DC2B3-DF23-4D70-A38C-C9E2B4970ADA}"/>
    <cellStyle name="SAPBEXaggItemX 8 9" xfId="16620" xr:uid="{6982E57B-CD2B-46AD-B932-8C5612A2CE49}"/>
    <cellStyle name="SAPBEXaggItemX 9" xfId="3312" xr:uid="{35ADDA05-838F-4203-8BB3-E2A9D72CF43C}"/>
    <cellStyle name="SAPBEXaggItemX 9 10" xfId="20811" xr:uid="{01D06D48-91F8-440E-BCE3-B12FBEB0BD2F}"/>
    <cellStyle name="SAPBEXaggItemX 9 11" xfId="22776" xr:uid="{FF54750C-2921-466D-8A7F-A83BF911BDBB}"/>
    <cellStyle name="SAPBEXaggItemX 9 12" xfId="24431" xr:uid="{74D50D67-9758-44F1-B848-48A67E1CB7D8}"/>
    <cellStyle name="SAPBEXaggItemX 9 13" xfId="25755" xr:uid="{83395C6D-42E1-4DF3-9E4E-83C3A6A8951D}"/>
    <cellStyle name="SAPBEXaggItemX 9 14" xfId="27551" xr:uid="{1E080CA4-0C51-4417-A990-07D00EE85A5B}"/>
    <cellStyle name="SAPBEXaggItemX 9 15" xfId="29334" xr:uid="{ABB90588-FEEB-4A53-94C6-37FE32CF9022}"/>
    <cellStyle name="SAPBEXaggItemX 9 16" xfId="31094" xr:uid="{B0780B62-2828-47E8-B576-918275F1E7C9}"/>
    <cellStyle name="SAPBEXaggItemX 9 17" xfId="32828" xr:uid="{41D95CA7-58AA-421B-8649-5E8CC92649B9}"/>
    <cellStyle name="SAPBEXaggItemX 9 18" xfId="34541" xr:uid="{498DDB38-BA42-4D93-B269-02854254AB11}"/>
    <cellStyle name="SAPBEXaggItemX 9 2" xfId="5393" xr:uid="{14207146-9838-46C8-A344-4155F307BA84}"/>
    <cellStyle name="SAPBEXaggItemX 9 3" xfId="6887" xr:uid="{A044AEDD-261E-4193-B3C0-B5F0743CAC92}"/>
    <cellStyle name="SAPBEXaggItemX 9 4" xfId="8746" xr:uid="{7CE8228E-CFBC-4B5E-B3FF-256D253E18C1}"/>
    <cellStyle name="SAPBEXaggItemX 9 5" xfId="10599" xr:uid="{25727284-221C-4A05-9027-B9B230545528}"/>
    <cellStyle name="SAPBEXaggItemX 9 6" xfId="12599" xr:uid="{AD9E28F7-ED30-4E85-BBC4-48C2AD865CD3}"/>
    <cellStyle name="SAPBEXaggItemX 9 7" xfId="14610" xr:uid="{13D5ED84-C56C-44EA-924E-2BF40FAE674C}"/>
    <cellStyle name="SAPBEXaggItemX 9 8" xfId="16740" xr:uid="{A30DF787-09F4-468B-9CCD-E324ABE9B579}"/>
    <cellStyle name="SAPBEXaggItemX 9 9" xfId="18869" xr:uid="{3682BCFF-ABFF-4FEC-A0B4-6AF1DA2AB383}"/>
    <cellStyle name="SAPBEXchaText" xfId="484" xr:uid="{9C3D2CA7-92B7-4A8D-B549-C5A84E429004}"/>
    <cellStyle name="SAPBEXexcBad7" xfId="485" xr:uid="{BACBD3D1-C7F4-45FB-A2DB-918B8881CEC5}"/>
    <cellStyle name="SAPBEXexcBad7 10" xfId="5964" xr:uid="{50441075-E8B9-4D53-BE21-52CF05335651}"/>
    <cellStyle name="SAPBEXexcBad7 11" xfId="11204" xr:uid="{E69702A2-7A5C-4A21-AA9C-F9E0CEDEF767}"/>
    <cellStyle name="SAPBEXexcBad7 2" xfId="486" xr:uid="{417672F3-741B-4D81-898F-A6934EBA107C}"/>
    <cellStyle name="SAPBEXexcBad7 2 2" xfId="787" xr:uid="{E6B28501-FD73-4D35-8F2A-3DEADBC977B4}"/>
    <cellStyle name="SAPBEXexcBad7 2 2 10" xfId="8792" xr:uid="{09F7503D-4378-4B89-B622-6CC2332CDB7B}"/>
    <cellStyle name="SAPBEXexcBad7 2 2 11" xfId="7499" xr:uid="{4ADACF54-0A6A-414C-A094-E7FCB717E0E3}"/>
    <cellStyle name="SAPBEXexcBad7 2 2 12" xfId="14970" xr:uid="{040CC3C2-955D-4526-A247-1792E1B5AD23}"/>
    <cellStyle name="SAPBEXexcBad7 2 2 2" xfId="1396" xr:uid="{6C11138E-79A5-4190-AC0A-FE1474813DAE}"/>
    <cellStyle name="SAPBEXexcBad7 2 2 2 10" xfId="18596" xr:uid="{2DE1AEEC-D6A4-442E-9110-C8373292F3CA}"/>
    <cellStyle name="SAPBEXexcBad7 2 2 2 11" xfId="20543" xr:uid="{38A72DC4-BECA-4F9B-9712-D209C7155716}"/>
    <cellStyle name="SAPBEXexcBad7 2 2 2 12" xfId="22505" xr:uid="{B0939794-F5F9-46A3-A1DF-4E96BD23F584}"/>
    <cellStyle name="SAPBEXexcBad7 2 2 2 13" xfId="18750" xr:uid="{C3942E14-7E70-4A27-B762-0AB05D45514C}"/>
    <cellStyle name="SAPBEXexcBad7 2 2 2 14" xfId="27279" xr:uid="{2ECBA233-AA37-404A-8783-E11EEB5A12FA}"/>
    <cellStyle name="SAPBEXexcBad7 2 2 2 15" xfId="29064" xr:uid="{496716FB-330C-4C76-AB18-B8D764E27DC2}"/>
    <cellStyle name="SAPBEXexcBad7 2 2 2 16" xfId="30827" xr:uid="{FD294572-1581-4807-BC4C-5A7D8DFD9BC5}"/>
    <cellStyle name="SAPBEXexcBad7 2 2 2 17" xfId="32565" xr:uid="{FB97F246-E02C-4CF3-A00A-25953C3598C0}"/>
    <cellStyle name="SAPBEXexcBad7 2 2 2 18" xfId="34281" xr:uid="{627C9E5D-11CF-4D01-836D-FE4DD17518AA}"/>
    <cellStyle name="SAPBEXexcBad7 2 2 2 2" xfId="4394" xr:uid="{D27EC171-4D7C-47BD-BED6-80D41D2E0AAF}"/>
    <cellStyle name="SAPBEXexcBad7 2 2 2 2 10" xfId="21865" xr:uid="{30A90044-E789-4DE1-928B-EF27F37A698C}"/>
    <cellStyle name="SAPBEXexcBad7 2 2 2 2 11" xfId="23799" xr:uid="{BDBA8A3C-6829-4317-950C-1F3C4E0482D6}"/>
    <cellStyle name="SAPBEXexcBad7 2 2 2 2 12" xfId="25501" xr:uid="{74A953B0-23EF-4E7B-A5AE-354A9F469654}"/>
    <cellStyle name="SAPBEXexcBad7 2 2 2 2 13" xfId="26776" xr:uid="{E1332D84-097D-46B1-9630-555095DCB96A}"/>
    <cellStyle name="SAPBEXexcBad7 2 2 2 2 14" xfId="28562" xr:uid="{493D982A-516E-47D5-870B-FC27A49C2756}"/>
    <cellStyle name="SAPBEXexcBad7 2 2 2 2 15" xfId="30327" xr:uid="{7DBBBEA2-D8C6-4840-BCE4-8647994052CC}"/>
    <cellStyle name="SAPBEXexcBad7 2 2 2 2 16" xfId="32066" xr:uid="{B7A48798-F56C-4F2A-A5FC-C1FFAD8B7880}"/>
    <cellStyle name="SAPBEXexcBad7 2 2 2 2 17" xfId="33787" xr:uid="{F97BFC1B-CEFE-4C0A-901B-3FE3F4096B4F}"/>
    <cellStyle name="SAPBEXexcBad7 2 2 2 2 18" xfId="35455" xr:uid="{81D0CDE0-6043-490D-A6A0-B3F5A14E34E5}"/>
    <cellStyle name="SAPBEXexcBad7 2 2 2 2 2" xfId="6475" xr:uid="{E8873442-512F-4769-9716-C6E03B10CE9C}"/>
    <cellStyle name="SAPBEXexcBad7 2 2 2 2 3" xfId="7965" xr:uid="{DFE91636-B7F4-424A-9517-C4A442EEA1BB}"/>
    <cellStyle name="SAPBEXexcBad7 2 2 2 2 4" xfId="9817" xr:uid="{722F9402-1BBC-45B4-B883-104E7A996FF2}"/>
    <cellStyle name="SAPBEXexcBad7 2 2 2 2 5" xfId="11665" xr:uid="{0359F033-FE0A-402D-8279-DCDE7BBD2064}"/>
    <cellStyle name="SAPBEXexcBad7 2 2 2 2 6" xfId="13676" xr:uid="{BC5453AE-1FC3-4FA2-9BE7-B7940016FA43}"/>
    <cellStyle name="SAPBEXexcBad7 2 2 2 2 7" xfId="15676" xr:uid="{AAC4342E-27F7-4913-BEAF-FE7AAA47EF36}"/>
    <cellStyle name="SAPBEXexcBad7 2 2 2 2 8" xfId="17803" xr:uid="{0434CDB6-73F5-4C3E-8443-2DA0033A95B2}"/>
    <cellStyle name="SAPBEXexcBad7 2 2 2 2 9" xfId="19928" xr:uid="{DCB52292-3646-42D9-BCA4-4285EBB1FDBA}"/>
    <cellStyle name="SAPBEXexcBad7 2 2 2 3" xfId="3035" xr:uid="{7C1F170B-41B7-4F2D-AF27-BC4871BA14D9}"/>
    <cellStyle name="SAPBEXexcBad7 2 2 2 4" xfId="4691" xr:uid="{E08F1E69-AB5C-4B66-A4BF-87516CC7E265}"/>
    <cellStyle name="SAPBEXexcBad7 2 2 2 5" xfId="8469" xr:uid="{1FC49EDD-66FD-41A0-9421-884CAF945821}"/>
    <cellStyle name="SAPBEXexcBad7 2 2 2 6" xfId="10322" xr:uid="{A9D66C66-8ABC-49C5-AB9E-765E08D8730F}"/>
    <cellStyle name="SAPBEXexcBad7 2 2 2 7" xfId="12324" xr:uid="{47955731-1F47-4473-8648-F94B032DED85}"/>
    <cellStyle name="SAPBEXexcBad7 2 2 2 8" xfId="14336" xr:uid="{7856D7BD-C514-4DEB-9FA0-823AB16D5C13}"/>
    <cellStyle name="SAPBEXexcBad7 2 2 2 9" xfId="16469" xr:uid="{47C6E8BA-9801-4F57-9B23-1D5812A61C9B}"/>
    <cellStyle name="SAPBEXexcBad7 2 2 3" xfId="989" xr:uid="{B9B1B933-A316-476C-86D5-FF834DF5F0C5}"/>
    <cellStyle name="SAPBEXexcBad7 2 2 3 10" xfId="18191" xr:uid="{9A2ACD0B-12DC-489F-97A8-0A64B3AD8DB4}"/>
    <cellStyle name="SAPBEXexcBad7 2 2 3 11" xfId="18943" xr:uid="{E2D69FB9-7F79-46DA-9014-B3C0A43AFC0F}"/>
    <cellStyle name="SAPBEXexcBad7 2 2 3 12" xfId="19426" xr:uid="{ED619229-361C-4B8F-AB2F-06A6628AAE0E}"/>
    <cellStyle name="SAPBEXexcBad7 2 2 3 13" xfId="4666" xr:uid="{991282BD-33A9-40A7-93CC-DBDB927EFDB9}"/>
    <cellStyle name="SAPBEXexcBad7 2 2 3 14" xfId="26296" xr:uid="{C0BD1C5E-AE35-4846-984F-2A5F29C84573}"/>
    <cellStyle name="SAPBEXexcBad7 2 2 3 15" xfId="28085" xr:uid="{1838B1A5-2749-4825-884B-EE6074C06585}"/>
    <cellStyle name="SAPBEXexcBad7 2 2 3 16" xfId="29854" xr:uid="{B44FCB70-E44E-411F-853F-2BC8EC786049}"/>
    <cellStyle name="SAPBEXexcBad7 2 2 3 17" xfId="31600" xr:uid="{EBD8970B-6CB6-46AE-B61B-598927191E78}"/>
    <cellStyle name="SAPBEXexcBad7 2 2 3 18" xfId="33324" xr:uid="{FE77F14E-BDEC-41B1-955D-3F8578C1D4B6}"/>
    <cellStyle name="SAPBEXexcBad7 2 2 3 2" xfId="3997" xr:uid="{A2EEA177-E9AF-444A-A9CC-572DD7F7A425}"/>
    <cellStyle name="SAPBEXexcBad7 2 2 3 2 10" xfId="21468" xr:uid="{3058AD5B-726D-4784-BBD4-59226BECAAC7}"/>
    <cellStyle name="SAPBEXexcBad7 2 2 3 2 11" xfId="23402" xr:uid="{AE8F50AC-9C7E-41EE-9F41-69E05A52CFBF}"/>
    <cellStyle name="SAPBEXexcBad7 2 2 3 2 12" xfId="25107" xr:uid="{76724383-ABFB-4776-9244-AEBE85E46C3E}"/>
    <cellStyle name="SAPBEXexcBad7 2 2 3 2 13" xfId="26380" xr:uid="{ECDC10C0-C447-4ABD-B4A3-29A13EC263F3}"/>
    <cellStyle name="SAPBEXexcBad7 2 2 3 2 14" xfId="28166" xr:uid="{DC4A5819-D3C4-413C-B12A-1F63C773C23A}"/>
    <cellStyle name="SAPBEXexcBad7 2 2 3 2 15" xfId="29932" xr:uid="{165FC794-4237-4CF2-8741-B5C53F8C6613}"/>
    <cellStyle name="SAPBEXexcBad7 2 2 3 2 16" xfId="31671" xr:uid="{E9B22C20-1E18-44B0-9A69-532716E620E6}"/>
    <cellStyle name="SAPBEXexcBad7 2 2 3 2 17" xfId="33394" xr:uid="{02A4B88A-F235-432A-98E1-5AFC0E3F4EE5}"/>
    <cellStyle name="SAPBEXexcBad7 2 2 3 2 18" xfId="35062" xr:uid="{2CEDABB3-9C66-4EED-8081-54AFCFBD2C5B}"/>
    <cellStyle name="SAPBEXexcBad7 2 2 3 2 2" xfId="6078" xr:uid="{ABEAAE2C-9D06-4F25-A1E9-ED43BB3E482C}"/>
    <cellStyle name="SAPBEXexcBad7 2 2 3 2 3" xfId="7569" xr:uid="{82FDC832-BA4E-45C1-8F4C-298445484C03}"/>
    <cellStyle name="SAPBEXexcBad7 2 2 3 2 4" xfId="9421" xr:uid="{D7967BA3-5F55-4D86-BBC7-5C6D2D7A8AFA}"/>
    <cellStyle name="SAPBEXexcBad7 2 2 3 2 5" xfId="11269" xr:uid="{E29BB31B-F05C-4366-B82A-3370EC5CF144}"/>
    <cellStyle name="SAPBEXexcBad7 2 2 3 2 6" xfId="13279" xr:uid="{8CA41FB3-3A64-4F64-BF8B-892261F9BB10}"/>
    <cellStyle name="SAPBEXexcBad7 2 2 3 2 7" xfId="15279" xr:uid="{FE97D15A-6E93-4DF0-A3C1-D2E9BBC1346A}"/>
    <cellStyle name="SAPBEXexcBad7 2 2 3 2 8" xfId="17406" xr:uid="{40ABFDC9-7FA7-438D-8782-A007C46D1261}"/>
    <cellStyle name="SAPBEXexcBad7 2 2 3 2 9" xfId="19531" xr:uid="{5714D822-9454-43A1-A553-B53346F1B66D}"/>
    <cellStyle name="SAPBEXexcBad7 2 2 3 3" xfId="2629" xr:uid="{E91A25D3-A2C9-4E14-A311-02FB689CD668}"/>
    <cellStyle name="SAPBEXexcBad7 2 2 3 4" xfId="2139" xr:uid="{96E0B762-3975-46BA-A5E1-54885FCE6FEA}"/>
    <cellStyle name="SAPBEXexcBad7 2 2 3 5" xfId="7465" xr:uid="{2EB81B91-6603-4764-BF2A-1663F8729E23}"/>
    <cellStyle name="SAPBEXexcBad7 2 2 3 6" xfId="9318" xr:uid="{2BE63E43-4CF3-42A4-B7C6-B6A93CCE16F4}"/>
    <cellStyle name="SAPBEXexcBad7 2 2 3 7" xfId="2212" xr:uid="{56725BBB-838B-4018-AE82-229DDA58E184}"/>
    <cellStyle name="SAPBEXexcBad7 2 2 3 8" xfId="7464" xr:uid="{7EAC63F6-955D-4044-A665-5BD371E8819D}"/>
    <cellStyle name="SAPBEXexcBad7 2 2 3 9" xfId="16065" xr:uid="{A5707290-624F-4C73-BDD4-BC7FEB12715F}"/>
    <cellStyle name="SAPBEXexcBad7 2 2 4" xfId="3538" xr:uid="{BDE7B522-8B01-4102-91BC-83577C9CDA67}"/>
    <cellStyle name="SAPBEXexcBad7 2 2 4 10" xfId="21028" xr:uid="{DD8874EA-5D21-40F8-BF77-1D0CDC13A8E9}"/>
    <cellStyle name="SAPBEXexcBad7 2 2 4 11" xfId="22982" xr:uid="{C8C7712B-7967-47C1-8D6B-FEEAE94CC8D3}"/>
    <cellStyle name="SAPBEXexcBad7 2 2 4 12" xfId="24656" xr:uid="{BDC1EA9C-3D8E-4B75-BB16-B801D43DC517}"/>
    <cellStyle name="SAPBEXexcBad7 2 2 4 13" xfId="25961" xr:uid="{2E47AB34-AF23-47C8-8791-728965B5BB63}"/>
    <cellStyle name="SAPBEXexcBad7 2 2 4 14" xfId="27754" xr:uid="{9E217746-2DA1-4B5B-98F3-4C63FCE2CD28}"/>
    <cellStyle name="SAPBEXexcBad7 2 2 4 15" xfId="29527" xr:uid="{1FF4A2E1-3B9E-4FBF-AF2E-2F54DB448612}"/>
    <cellStyle name="SAPBEXexcBad7 2 2 4 16" xfId="31282" xr:uid="{028BA858-D56B-4B45-AD7F-D94718AF415C}"/>
    <cellStyle name="SAPBEXexcBad7 2 2 4 17" xfId="33012" xr:uid="{77B9C6B5-A512-45B3-AFCC-5CC6A3C265CE}"/>
    <cellStyle name="SAPBEXexcBad7 2 2 4 18" xfId="34703" xr:uid="{0F00CA2D-59C2-4802-BA73-A9FBF3928354}"/>
    <cellStyle name="SAPBEXexcBad7 2 2 4 2" xfId="5619" xr:uid="{16EAA599-48F5-4471-9464-08AB8DA6393F}"/>
    <cellStyle name="SAPBEXexcBad7 2 2 4 3" xfId="7112" xr:uid="{85B7F120-E438-4510-B914-3BE1A944DF01}"/>
    <cellStyle name="SAPBEXexcBad7 2 2 4 4" xfId="8969" xr:uid="{3BB9EF8C-F5FB-41C1-9BAB-3E3E4A6DB74B}"/>
    <cellStyle name="SAPBEXexcBad7 2 2 4 5" xfId="10821" xr:uid="{8D91ADC6-AD5B-424B-B14E-BC6001480F8F}"/>
    <cellStyle name="SAPBEXexcBad7 2 2 4 6" xfId="12821" xr:uid="{3878AD3E-2E89-4CB3-8483-4DC211FF067C}"/>
    <cellStyle name="SAPBEXexcBad7 2 2 4 7" xfId="14829" xr:uid="{6AADABE9-C1D1-4295-B32C-FD274F1FFF83}"/>
    <cellStyle name="SAPBEXexcBad7 2 2 4 8" xfId="16960" xr:uid="{0421F626-E844-4E5C-B9BA-42232DAFC834}"/>
    <cellStyle name="SAPBEXexcBad7 2 2 4 9" xfId="19086" xr:uid="{032073DE-4F5B-4420-97F3-B01D33C48D27}"/>
    <cellStyle name="SAPBEXexcBad7 2 2 5" xfId="3727" xr:uid="{B22941F2-BD95-4385-93A9-FDF414D563E8}"/>
    <cellStyle name="SAPBEXexcBad7 2 2 5 10" xfId="21214" xr:uid="{41E6D53F-AD99-41EE-BE54-3D0DAF2152C0}"/>
    <cellStyle name="SAPBEXexcBad7 2 2 5 11" xfId="23164" xr:uid="{2561BFF9-9FE8-49B2-A606-B9F000C0DBCF}"/>
    <cellStyle name="SAPBEXexcBad7 2 2 5 12" xfId="24845" xr:uid="{1C5BFE11-2979-4EC5-A51E-BB95C1226DF1}"/>
    <cellStyle name="SAPBEXexcBad7 2 2 5 13" xfId="26145" xr:uid="{BF572859-39E7-4144-A228-9B1BC0D1E55D}"/>
    <cellStyle name="SAPBEXexcBad7 2 2 5 14" xfId="27937" xr:uid="{9A0C343F-12C4-4C42-B26F-386F5174BF58}"/>
    <cellStyle name="SAPBEXexcBad7 2 2 5 15" xfId="29707" xr:uid="{6B539C32-6786-4EB1-9BFF-93D950EF6A09}"/>
    <cellStyle name="SAPBEXexcBad7 2 2 5 16" xfId="31456" xr:uid="{515DA861-21D9-43FC-9D2C-B73BC5D588CC}"/>
    <cellStyle name="SAPBEXexcBad7 2 2 5 17" xfId="33184" xr:uid="{F92F8035-D413-4AFD-9144-1FFF2B49661C}"/>
    <cellStyle name="SAPBEXexcBad7 2 2 5 18" xfId="34874" xr:uid="{625D5ADF-F064-4BB8-A068-248837A5537B}"/>
    <cellStyle name="SAPBEXexcBad7 2 2 5 2" xfId="5808" xr:uid="{5450FBDA-F687-4F1A-AB2E-C38C86168BE3}"/>
    <cellStyle name="SAPBEXexcBad7 2 2 5 3" xfId="7301" xr:uid="{5EBE6E39-4B6C-45A7-AE17-E3B599D21DBF}"/>
    <cellStyle name="SAPBEXexcBad7 2 2 5 4" xfId="9156" xr:uid="{FB009696-7AC2-4578-A245-991D978150E3}"/>
    <cellStyle name="SAPBEXexcBad7 2 2 5 5" xfId="11006" xr:uid="{AD0B9346-5095-450D-B982-16ABF20A15C7}"/>
    <cellStyle name="SAPBEXexcBad7 2 2 5 6" xfId="13010" xr:uid="{5A3B3C1D-215C-4887-9B07-7839AB06E2B8}"/>
    <cellStyle name="SAPBEXexcBad7 2 2 5 7" xfId="15018" xr:uid="{BD43BA18-DC3B-42E4-ACA7-DCE0375968BE}"/>
    <cellStyle name="SAPBEXexcBad7 2 2 5 8" xfId="17146" xr:uid="{A47C48B3-4198-48A7-9EE0-76D8BBA1CE58}"/>
    <cellStyle name="SAPBEXexcBad7 2 2 5 9" xfId="19273" xr:uid="{39166393-4C06-4086-BE3B-7F78581FFD05}"/>
    <cellStyle name="SAPBEXexcBad7 2 2 6" xfId="2580" xr:uid="{513CAD80-DA5A-4477-AE2A-22C78AE48E2B}"/>
    <cellStyle name="SAPBEXexcBad7 2 2 7" xfId="9132" xr:uid="{AD85FAB5-554F-469A-AA1D-FED5729BEF9B}"/>
    <cellStyle name="SAPBEXexcBad7 2 2 8" xfId="5376" xr:uid="{FEB58771-25F7-41EE-AA30-F6A4004378E4}"/>
    <cellStyle name="SAPBEXexcBad7 2 2 9" xfId="11160" xr:uid="{0CABBAED-D70E-4627-BF1B-805E455DB065}"/>
    <cellStyle name="SAPBEXexcBad7 2 3" xfId="1167" xr:uid="{4A012E7D-CE6C-4736-8581-BE6ECCA7FE37}"/>
    <cellStyle name="SAPBEXexcBad7 2 3 10" xfId="16242" xr:uid="{5F3D5F95-5E93-4E2B-9D90-10EF5446EEA7}"/>
    <cellStyle name="SAPBEXexcBad7 2 3 11" xfId="18369" xr:uid="{0A24A582-2B6B-4AB9-9D59-EEC8447AB916}"/>
    <cellStyle name="SAPBEXexcBad7 2 3 12" xfId="20315" xr:uid="{F1F539D6-9C94-4EC2-926E-1B95EDEAF19C}"/>
    <cellStyle name="SAPBEXexcBad7 2 3 13" xfId="22277" xr:uid="{68555A68-8BCB-4EE4-8395-0A1B66719E28}"/>
    <cellStyle name="SAPBEXexcBad7 2 3 14" xfId="24072" xr:uid="{EFCDB570-9586-427A-80BF-AA524715C706}"/>
    <cellStyle name="SAPBEXexcBad7 2 3 15" xfId="25014" xr:uid="{020A4171-5443-48CC-9FB3-44B4C1518E6C}"/>
    <cellStyle name="SAPBEXexcBad7 2 3 16" xfId="27051" xr:uid="{06B10901-9FBE-4EAA-91B6-DCCD64EAE8AD}"/>
    <cellStyle name="SAPBEXexcBad7 2 3 17" xfId="28837" xr:uid="{C16727C4-1C8F-4E8C-ABCD-407681ED17F2}"/>
    <cellStyle name="SAPBEXexcBad7 2 3 18" xfId="30601" xr:uid="{B2A40DA5-CFA6-479C-B2D9-E423EB297BDD}"/>
    <cellStyle name="SAPBEXexcBad7 2 3 19" xfId="32340" xr:uid="{DECF2DA9-6807-41E8-A752-B8DB00C69B95}"/>
    <cellStyle name="SAPBEXexcBad7 2 3 2" xfId="4168" xr:uid="{864EC7F1-CF0A-48A8-BAAF-E15A37E3A423}"/>
    <cellStyle name="SAPBEXexcBad7 2 3 2 10" xfId="21639" xr:uid="{4022D7F8-1487-4F19-831D-E671A9A3AC12}"/>
    <cellStyle name="SAPBEXexcBad7 2 3 2 11" xfId="23573" xr:uid="{E6D41A00-659C-4252-8373-264BA0118BA1}"/>
    <cellStyle name="SAPBEXexcBad7 2 3 2 12" xfId="25276" xr:uid="{97139411-0039-44D8-B96B-0B31EBB24042}"/>
    <cellStyle name="SAPBEXexcBad7 2 3 2 13" xfId="26550" xr:uid="{12EE4F0A-5F75-46CB-B2BB-C2BAE799E734}"/>
    <cellStyle name="SAPBEXexcBad7 2 3 2 14" xfId="28336" xr:uid="{7670B135-536B-4925-AEA4-0C6A6A6667FF}"/>
    <cellStyle name="SAPBEXexcBad7 2 3 2 15" xfId="30102" xr:uid="{3C86E064-94EE-4E28-AEA1-080CC4159F04}"/>
    <cellStyle name="SAPBEXexcBad7 2 3 2 16" xfId="31841" xr:uid="{353E668D-4464-4404-B964-F4E2B5C96F36}"/>
    <cellStyle name="SAPBEXexcBad7 2 3 2 17" xfId="33563" xr:uid="{72D021E7-4D7F-45B7-AD79-45DA70964840}"/>
    <cellStyle name="SAPBEXexcBad7 2 3 2 18" xfId="35231" xr:uid="{199A96A7-637C-4924-B026-919C84C2BDAF}"/>
    <cellStyle name="SAPBEXexcBad7 2 3 2 2" xfId="6249" xr:uid="{9C3FE871-F8AA-4582-88AF-A081F4FB73C7}"/>
    <cellStyle name="SAPBEXexcBad7 2 3 2 3" xfId="7740" xr:uid="{8201F400-15C5-49C0-A986-7063F6686AB5}"/>
    <cellStyle name="SAPBEXexcBad7 2 3 2 4" xfId="9591" xr:uid="{5AF8217C-9773-4BAA-A998-ECFDEF69D412}"/>
    <cellStyle name="SAPBEXexcBad7 2 3 2 5" xfId="11439" xr:uid="{D4E0A478-6327-4E96-80C6-FF9C0B185450}"/>
    <cellStyle name="SAPBEXexcBad7 2 3 2 6" xfId="13450" xr:uid="{BD4DA731-EF25-4E5E-A6A6-C8D3CC4B38D9}"/>
    <cellStyle name="SAPBEXexcBad7 2 3 2 7" xfId="15450" xr:uid="{FE261F26-458B-4F08-BA89-279B7C1B1CC3}"/>
    <cellStyle name="SAPBEXexcBad7 2 3 2 8" xfId="17577" xr:uid="{8C829DD6-DAA0-4EA3-9DC5-4318CC0638CF}"/>
    <cellStyle name="SAPBEXexcBad7 2 3 2 9" xfId="19702" xr:uid="{D7966EF8-66A0-485B-A5F8-FEDC5E8B360E}"/>
    <cellStyle name="SAPBEXexcBad7 2 3 20" xfId="34057" xr:uid="{463DF3C4-03E7-4557-B31B-00DFE3534EEA}"/>
    <cellStyle name="SAPBEXexcBad7 2 3 3" xfId="2806" xr:uid="{98C6796B-DB88-478C-8419-C312B31340BB}"/>
    <cellStyle name="SAPBEXexcBad7 2 3 4" xfId="4902" xr:uid="{0C266733-D9D5-4AFD-9CD1-6C6DDB70C0E5}"/>
    <cellStyle name="SAPBEXexcBad7 2 3 5" xfId="2494" xr:uid="{EAD4D40F-9274-4F83-913C-52E80E19C5DA}"/>
    <cellStyle name="SAPBEXexcBad7 2 3 6" xfId="8241" xr:uid="{0F65B3BB-EED0-4A05-87A2-C0D21F58C27A}"/>
    <cellStyle name="SAPBEXexcBad7 2 3 7" xfId="10093" xr:uid="{A539701F-A2D3-42A6-9DD2-45FCF74F0EBF}"/>
    <cellStyle name="SAPBEXexcBad7 2 3 8" xfId="12095" xr:uid="{9E101E0D-7117-4D46-9652-D65FE5BC16B9}"/>
    <cellStyle name="SAPBEXexcBad7 2 3 9" xfId="14107" xr:uid="{E1FC2A32-2E83-4C97-8349-6BD3066F896F}"/>
    <cellStyle name="SAPBEXexcBad7 2 4" xfId="1127" xr:uid="{658DB706-B8EB-4F83-B4ED-DF9C24C2730E}"/>
    <cellStyle name="SAPBEXexcBad7 2 4 10" xfId="18329" xr:uid="{81CCD2F7-44CB-4656-B311-17810F4DCD3B}"/>
    <cellStyle name="SAPBEXexcBad7 2 4 11" xfId="20275" xr:uid="{F759CB32-8978-43FB-9697-D4B46F755E1A}"/>
    <cellStyle name="SAPBEXexcBad7 2 4 12" xfId="22237" xr:uid="{47BF8F69-CF2D-4C70-9522-3CEB1809CDFE}"/>
    <cellStyle name="SAPBEXexcBad7 2 4 13" xfId="16427" xr:uid="{23FE0764-A1CB-42F1-ACE4-B69FC4FA62C6}"/>
    <cellStyle name="SAPBEXexcBad7 2 4 14" xfId="25830" xr:uid="{66FC12D6-0CEB-4E6E-B4D9-E32AF12EB752}"/>
    <cellStyle name="SAPBEXexcBad7 2 4 15" xfId="27626" xr:uid="{FEB8C245-EBA3-432E-A97A-19207CD1F20A}"/>
    <cellStyle name="SAPBEXexcBad7 2 4 16" xfId="29406" xr:uid="{0CB35442-84E0-422E-BFA9-5295E65B40F0}"/>
    <cellStyle name="SAPBEXexcBad7 2 4 17" xfId="31163" xr:uid="{FF3E9F07-9A86-480D-91D5-CC45A8B8392D}"/>
    <cellStyle name="SAPBEXexcBad7 2 4 18" xfId="32893" xr:uid="{A169EA5A-F560-4EB8-A77B-D3B59D757863}"/>
    <cellStyle name="SAPBEXexcBad7 2 4 2" xfId="4128" xr:uid="{E93F9766-923E-40DE-BB2D-65547471075F}"/>
    <cellStyle name="SAPBEXexcBad7 2 4 2 10" xfId="21599" xr:uid="{21E5C795-A2C9-4529-AD8D-3C6DED46A19F}"/>
    <cellStyle name="SAPBEXexcBad7 2 4 2 11" xfId="23533" xr:uid="{F82B0BF5-B514-462C-BEDB-0338F5F4C36B}"/>
    <cellStyle name="SAPBEXexcBad7 2 4 2 12" xfId="25236" xr:uid="{49419DDF-EA58-4070-A6D9-E36AF58E8B60}"/>
    <cellStyle name="SAPBEXexcBad7 2 4 2 13" xfId="26510" xr:uid="{2EE7BC3E-C5F9-412B-88A9-C986EED68DB1}"/>
    <cellStyle name="SAPBEXexcBad7 2 4 2 14" xfId="28296" xr:uid="{4A26BC0F-69B2-4E89-8D92-6312514C67A5}"/>
    <cellStyle name="SAPBEXexcBad7 2 4 2 15" xfId="30062" xr:uid="{6D80C62D-D397-423E-8E71-81BEAC2BB24E}"/>
    <cellStyle name="SAPBEXexcBad7 2 4 2 16" xfId="31801" xr:uid="{D7132BDE-7946-4DFB-B3C3-7310644D2F5C}"/>
    <cellStyle name="SAPBEXexcBad7 2 4 2 17" xfId="33523" xr:uid="{048598F5-6E5A-4329-9B2B-22A4ED6790EA}"/>
    <cellStyle name="SAPBEXexcBad7 2 4 2 18" xfId="35191" xr:uid="{5E0AC993-EA37-41A2-B3E7-DF96136B63C0}"/>
    <cellStyle name="SAPBEXexcBad7 2 4 2 2" xfId="6209" xr:uid="{748082C4-98E9-45A7-898A-345FC2BC6486}"/>
    <cellStyle name="SAPBEXexcBad7 2 4 2 3" xfId="7700" xr:uid="{1EC1D874-4894-4421-B696-0C3B044F73C4}"/>
    <cellStyle name="SAPBEXexcBad7 2 4 2 4" xfId="9551" xr:uid="{8A9E5BDE-88D2-46F9-965E-DFB1BDF755FC}"/>
    <cellStyle name="SAPBEXexcBad7 2 4 2 5" xfId="11399" xr:uid="{2CD0A5AF-3CB9-450E-8FCC-DD8DF6BCFF7B}"/>
    <cellStyle name="SAPBEXexcBad7 2 4 2 6" xfId="13410" xr:uid="{CD1BCE2E-61A4-40C6-870C-2FF9F0084B06}"/>
    <cellStyle name="SAPBEXexcBad7 2 4 2 7" xfId="15410" xr:uid="{0A6C20A0-1DB4-4833-ABAB-EC1549552C3F}"/>
    <cellStyle name="SAPBEXexcBad7 2 4 2 8" xfId="17537" xr:uid="{7BD7386E-E66D-4244-895C-E2F0F360C513}"/>
    <cellStyle name="SAPBEXexcBad7 2 4 2 9" xfId="19662" xr:uid="{2F137C71-DE6A-45D1-BF1F-E30AE521F13C}"/>
    <cellStyle name="SAPBEXexcBad7 2 4 3" xfId="2766" xr:uid="{B29FAF71-84D1-40B5-AB90-6A262A457E71}"/>
    <cellStyle name="SAPBEXexcBad7 2 4 4" xfId="1891" xr:uid="{4558A26A-ED2C-45CE-AD54-732064609D1A}"/>
    <cellStyle name="SAPBEXexcBad7 2 4 5" xfId="6970" xr:uid="{C4517FCD-6CDC-4930-B57E-65885DA09D1C}"/>
    <cellStyle name="SAPBEXexcBad7 2 4 6" xfId="8829" xr:uid="{2B8A23C0-D277-44F8-A202-EEEAA8A4DFB9}"/>
    <cellStyle name="SAPBEXexcBad7 2 4 7" xfId="12055" xr:uid="{520BFBCB-CB33-46F7-8954-DF019EC4A39B}"/>
    <cellStyle name="SAPBEXexcBad7 2 4 8" xfId="14067" xr:uid="{32E4AD01-98EA-4F3F-932B-BEBCD87001F9}"/>
    <cellStyle name="SAPBEXexcBad7 2 4 9" xfId="16202" xr:uid="{123EEF4A-377B-4D20-819E-2D3995A5C999}"/>
    <cellStyle name="SAPBEXexcBad7 2 5" xfId="3310" xr:uid="{DC72D0B0-41CA-454E-91BD-155F0D3F2496}"/>
    <cellStyle name="SAPBEXexcBad7 2 5 10" xfId="20809" xr:uid="{E8A79F08-F326-4259-8E12-CD8CDE6884DE}"/>
    <cellStyle name="SAPBEXexcBad7 2 5 11" xfId="22774" xr:uid="{08F83726-FB37-41D5-8C6F-CA093091E94D}"/>
    <cellStyle name="SAPBEXexcBad7 2 5 12" xfId="24429" xr:uid="{46CA5799-186E-4ED4-8017-823D1C01B405}"/>
    <cellStyle name="SAPBEXexcBad7 2 5 13" xfId="25753" xr:uid="{11440CE2-39A7-420D-B2BC-DE23E1DE0DBA}"/>
    <cellStyle name="SAPBEXexcBad7 2 5 14" xfId="27549" xr:uid="{34E717F0-C5EC-4EF3-961C-0E3050B9CE1E}"/>
    <cellStyle name="SAPBEXexcBad7 2 5 15" xfId="29332" xr:uid="{9DEF4F74-BBC3-413F-AE75-F097F664EFEB}"/>
    <cellStyle name="SAPBEXexcBad7 2 5 16" xfId="31092" xr:uid="{D5434E61-93FD-439A-85E9-D5577A9B2234}"/>
    <cellStyle name="SAPBEXexcBad7 2 5 17" xfId="32826" xr:uid="{C10FD82E-274C-4D55-A650-0268371E8DFD}"/>
    <cellStyle name="SAPBEXexcBad7 2 5 18" xfId="34539" xr:uid="{6C8EBC9C-A84C-406E-BB75-76013287AA71}"/>
    <cellStyle name="SAPBEXexcBad7 2 5 2" xfId="5391" xr:uid="{C870927C-2D1A-4321-81B8-EBC68ABD4295}"/>
    <cellStyle name="SAPBEXexcBad7 2 5 3" xfId="6885" xr:uid="{BD8A15E7-04FB-4FF2-8D45-02F93AA8AF54}"/>
    <cellStyle name="SAPBEXexcBad7 2 5 4" xfId="8744" xr:uid="{C7C0FF81-8586-4321-A688-ED5AEC3F411D}"/>
    <cellStyle name="SAPBEXexcBad7 2 5 5" xfId="10597" xr:uid="{804350EB-CD10-414C-A2F7-0F3C595BF32B}"/>
    <cellStyle name="SAPBEXexcBad7 2 5 6" xfId="12597" xr:uid="{35082AD4-2266-4EA8-A8F6-91C30FC1F12A}"/>
    <cellStyle name="SAPBEXexcBad7 2 5 7" xfId="14608" xr:uid="{DE62D28A-08C7-4FA8-AAE5-2B0B6ADFEFDC}"/>
    <cellStyle name="SAPBEXexcBad7 2 5 8" xfId="16738" xr:uid="{3585D179-C2F8-4A91-BECA-21C3D026F0C3}"/>
    <cellStyle name="SAPBEXexcBad7 2 5 9" xfId="18867" xr:uid="{63EA27CD-3165-4C73-A57B-ED03BEEBD27E}"/>
    <cellStyle name="SAPBEXexcBad7 2 6" xfId="4822" xr:uid="{54658039-CC8E-422C-B77F-03E4298D53CD}"/>
    <cellStyle name="SAPBEXexcBad7 2 7" xfId="5363" xr:uid="{E7803FD7-29A2-404B-853F-90E8DFEFD062}"/>
    <cellStyle name="SAPBEXexcBad7 3" xfId="487" xr:uid="{47644388-B854-48FD-AECE-6EE4A98883E0}"/>
    <cellStyle name="SAPBEXexcBad7 3 2" xfId="788" xr:uid="{43C73379-A5A5-4AF7-A0B6-8611D2F5F1D4}"/>
    <cellStyle name="SAPBEXexcBad7 3 2 10" xfId="2020" xr:uid="{6BAD3228-5824-4FE7-825C-D21652DD5634}"/>
    <cellStyle name="SAPBEXexcBad7 3 2 11" xfId="9381" xr:uid="{39AC595F-494F-43B7-AE22-C6833B73DBF1}"/>
    <cellStyle name="SAPBEXexcBad7 3 2 12" xfId="14991" xr:uid="{E4AA0A02-91A5-43B1-855F-54B092ECCD56}"/>
    <cellStyle name="SAPBEXexcBad7 3 2 2" xfId="1397" xr:uid="{6BA30C8A-FCBE-4F10-A126-3951A0B570C4}"/>
    <cellStyle name="SAPBEXexcBad7 3 2 2 10" xfId="18597" xr:uid="{0D952C1B-5CA7-4472-B00D-FBB634441A63}"/>
    <cellStyle name="SAPBEXexcBad7 3 2 2 11" xfId="20544" xr:uid="{C56F5ED9-AB3B-430D-866A-602F947DB085}"/>
    <cellStyle name="SAPBEXexcBad7 3 2 2 12" xfId="22506" xr:uid="{19E92009-8D98-402E-970B-F6CDA55421AA}"/>
    <cellStyle name="SAPBEXexcBad7 3 2 2 13" xfId="8934" xr:uid="{3BD443F6-3790-49CD-93CA-402D05B1F917}"/>
    <cellStyle name="SAPBEXexcBad7 3 2 2 14" xfId="27280" xr:uid="{5242AE5C-D1F4-4F00-A779-2A033F4BB21A}"/>
    <cellStyle name="SAPBEXexcBad7 3 2 2 15" xfId="29065" xr:uid="{79A35729-1935-4E2F-B0FD-3AB5A8EDEF69}"/>
    <cellStyle name="SAPBEXexcBad7 3 2 2 16" xfId="30828" xr:uid="{A8082367-1063-4248-95AA-A49708D31249}"/>
    <cellStyle name="SAPBEXexcBad7 3 2 2 17" xfId="32566" xr:uid="{85C581CF-3705-485F-B999-C1BEB4D86DA8}"/>
    <cellStyle name="SAPBEXexcBad7 3 2 2 18" xfId="34282" xr:uid="{A672512B-C1FA-46CF-AE31-2373A24E6831}"/>
    <cellStyle name="SAPBEXexcBad7 3 2 2 2" xfId="4395" xr:uid="{9B821B64-6126-4127-BEFF-31DB12188062}"/>
    <cellStyle name="SAPBEXexcBad7 3 2 2 2 10" xfId="21866" xr:uid="{C656154D-782E-49A2-B8B8-0035B030D9FB}"/>
    <cellStyle name="SAPBEXexcBad7 3 2 2 2 11" xfId="23800" xr:uid="{F88647EE-B512-4A4D-B948-6CFCA61373C5}"/>
    <cellStyle name="SAPBEXexcBad7 3 2 2 2 12" xfId="25502" xr:uid="{634AAD19-9B24-49E0-B124-55EBD3EAEEA8}"/>
    <cellStyle name="SAPBEXexcBad7 3 2 2 2 13" xfId="26777" xr:uid="{C49C39F7-2954-4D5E-9F58-7366F2075FF4}"/>
    <cellStyle name="SAPBEXexcBad7 3 2 2 2 14" xfId="28563" xr:uid="{9626178F-33FE-4352-8345-B2E2E44FBF18}"/>
    <cellStyle name="SAPBEXexcBad7 3 2 2 2 15" xfId="30328" xr:uid="{15CED6B3-4C45-451F-898B-BF2484C83BF0}"/>
    <cellStyle name="SAPBEXexcBad7 3 2 2 2 16" xfId="32067" xr:uid="{8F3B9D98-EB6B-47A7-9AD6-02175B08D86E}"/>
    <cellStyle name="SAPBEXexcBad7 3 2 2 2 17" xfId="33788" xr:uid="{FB8B63BB-A4F9-40D5-A505-08A402D25426}"/>
    <cellStyle name="SAPBEXexcBad7 3 2 2 2 18" xfId="35456" xr:uid="{0B2E207F-4F78-41B6-88D9-1031558E2344}"/>
    <cellStyle name="SAPBEXexcBad7 3 2 2 2 2" xfId="6476" xr:uid="{8EDCA18A-9D0B-44C9-B9BA-5558DF3D2A88}"/>
    <cellStyle name="SAPBEXexcBad7 3 2 2 2 3" xfId="7966" xr:uid="{B8488010-CBB1-4BC6-AB14-15E342C21D67}"/>
    <cellStyle name="SAPBEXexcBad7 3 2 2 2 4" xfId="9818" xr:uid="{EABE9A42-0671-4118-B043-E14BFCA349F1}"/>
    <cellStyle name="SAPBEXexcBad7 3 2 2 2 5" xfId="11666" xr:uid="{CE5BC1FA-AA11-44FC-8D38-3D5F80F3E548}"/>
    <cellStyle name="SAPBEXexcBad7 3 2 2 2 6" xfId="13677" xr:uid="{B65A1F5B-D1AF-41B3-BF9E-3F99CCED2A64}"/>
    <cellStyle name="SAPBEXexcBad7 3 2 2 2 7" xfId="15677" xr:uid="{FC4C0DF3-3CF8-407A-BA61-069C97A5B8AF}"/>
    <cellStyle name="SAPBEXexcBad7 3 2 2 2 8" xfId="17804" xr:uid="{071527D7-4CFA-4B47-ADC6-3C54C4B808EF}"/>
    <cellStyle name="SAPBEXexcBad7 3 2 2 2 9" xfId="19929" xr:uid="{B02FAA93-C19E-444C-89EB-937638962F24}"/>
    <cellStyle name="SAPBEXexcBad7 3 2 2 3" xfId="3036" xr:uid="{ADB95426-6AA7-4BD0-844F-DF13AFCB1905}"/>
    <cellStyle name="SAPBEXexcBad7 3 2 2 4" xfId="2222" xr:uid="{8A0F2A26-BA34-4706-B12A-A09E794A137C}"/>
    <cellStyle name="SAPBEXexcBad7 3 2 2 5" xfId="8470" xr:uid="{A9447C6E-2762-4D16-9C04-CD66A0EB84E5}"/>
    <cellStyle name="SAPBEXexcBad7 3 2 2 6" xfId="10323" xr:uid="{6ADC877D-129F-41D2-A945-66C1CCBFD493}"/>
    <cellStyle name="SAPBEXexcBad7 3 2 2 7" xfId="12325" xr:uid="{DBA2DC5D-79D0-4EDE-A570-D8DE0ABB2A32}"/>
    <cellStyle name="SAPBEXexcBad7 3 2 2 8" xfId="14337" xr:uid="{699C5DDE-17DD-4D6C-92CF-DFDB60E08358}"/>
    <cellStyle name="SAPBEXexcBad7 3 2 2 9" xfId="16470" xr:uid="{07683D82-FA0A-4433-88E1-5DE68BC72BDB}"/>
    <cellStyle name="SAPBEXexcBad7 3 2 3" xfId="1638" xr:uid="{5A73C6B5-9AA4-47EB-AF21-7C06321C32F0}"/>
    <cellStyle name="SAPBEXexcBad7 3 2 3 10" xfId="18835" xr:uid="{6E713E37-FD5E-4F4F-AFDA-0251C07B45CE}"/>
    <cellStyle name="SAPBEXexcBad7 3 2 3 11" xfId="20780" xr:uid="{2B16F208-3E1C-4106-AE31-7311EAD2228A}"/>
    <cellStyle name="SAPBEXexcBad7 3 2 3 12" xfId="22745" xr:uid="{9869F305-4A87-48BC-9EEE-9DA08459A6CB}"/>
    <cellStyle name="SAPBEXexcBad7 3 2 3 13" xfId="2234" xr:uid="{01A910E6-63ED-4D55-B7AB-769D4A998FA5}"/>
    <cellStyle name="SAPBEXexcBad7 3 2 3 14" xfId="27520" xr:uid="{4E4F3900-C490-4B8E-B35F-1A3A3DD34B72}"/>
    <cellStyle name="SAPBEXexcBad7 3 2 3 15" xfId="29304" xr:uid="{4333DCEE-A703-4BEA-A044-170BA7326695}"/>
    <cellStyle name="SAPBEXexcBad7 3 2 3 16" xfId="31065" xr:uid="{B37F5D94-3A29-4246-9079-F2179B0FBA17}"/>
    <cellStyle name="SAPBEXexcBad7 3 2 3 17" xfId="32799" xr:uid="{D84A2329-4779-41BE-921C-BA0DA76B128C}"/>
    <cellStyle name="SAPBEXexcBad7 3 2 3 18" xfId="34514" xr:uid="{C77D907B-99F0-413A-9C0F-24ABCC197D19}"/>
    <cellStyle name="SAPBEXexcBad7 3 2 3 2" xfId="4633" xr:uid="{C3DD8F68-959D-421F-A18E-D2096DC2877D}"/>
    <cellStyle name="SAPBEXexcBad7 3 2 3 2 10" xfId="22102" xr:uid="{D63DBD06-759E-45AC-A19E-3FC58C4F09A8}"/>
    <cellStyle name="SAPBEXexcBad7 3 2 3 2 11" xfId="24036" xr:uid="{8217609D-470A-4DF9-970F-173C7DF65B4D}"/>
    <cellStyle name="SAPBEXexcBad7 3 2 3 2 12" xfId="25737" xr:uid="{73AF66D9-7CED-4348-91E2-DE55C79EC3D3}"/>
    <cellStyle name="SAPBEXexcBad7 3 2 3 2 13" xfId="27014" xr:uid="{931928BF-1779-4519-BFD8-D919BD8DC940}"/>
    <cellStyle name="SAPBEXexcBad7 3 2 3 2 14" xfId="28800" xr:uid="{6F0E31D0-6588-449F-BD13-43B7ED4636AF}"/>
    <cellStyle name="SAPBEXexcBad7 3 2 3 2 15" xfId="30564" xr:uid="{3013E8E1-02AB-4CFB-92DB-6033F6F3F29C}"/>
    <cellStyle name="SAPBEXexcBad7 3 2 3 2 16" xfId="32303" xr:uid="{E03F521F-B57C-4A30-BD4F-740BFBC9F223}"/>
    <cellStyle name="SAPBEXexcBad7 3 2 3 2 17" xfId="34020" xr:uid="{93E12651-0C1B-46B7-A493-510EA5A6323D}"/>
    <cellStyle name="SAPBEXexcBad7 3 2 3 2 18" xfId="35688" xr:uid="{C502A6F4-E36C-4032-98E8-5B8F0C316D84}"/>
    <cellStyle name="SAPBEXexcBad7 3 2 3 2 2" xfId="6714" xr:uid="{D8070392-9AA8-45C1-A245-34BBA08B2486}"/>
    <cellStyle name="SAPBEXexcBad7 3 2 3 2 3" xfId="8204" xr:uid="{3DB38A70-75E0-479C-AC29-6ED3E831401E}"/>
    <cellStyle name="SAPBEXexcBad7 3 2 3 2 4" xfId="10056" xr:uid="{0BCD2667-B6E4-42F4-8E61-861AC0417F9D}"/>
    <cellStyle name="SAPBEXexcBad7 3 2 3 2 5" xfId="11904" xr:uid="{F8F06FE8-1C72-4CA8-B901-1E7E3A9B9B3B}"/>
    <cellStyle name="SAPBEXexcBad7 3 2 3 2 6" xfId="13915" xr:uid="{3C53F314-20B0-4B60-AB43-9537E3FEB719}"/>
    <cellStyle name="SAPBEXexcBad7 3 2 3 2 7" xfId="15913" xr:uid="{A20DAC72-5936-4BEC-A667-91D3DF17C9FC}"/>
    <cellStyle name="SAPBEXexcBad7 3 2 3 2 8" xfId="18041" xr:uid="{B9DB77F1-A720-444C-914C-118A61DA06F7}"/>
    <cellStyle name="SAPBEXexcBad7 3 2 3 2 9" xfId="20164" xr:uid="{61022A22-44CB-4121-9167-C2059B940C34}"/>
    <cellStyle name="SAPBEXexcBad7 3 2 3 3" xfId="3277" xr:uid="{C7094D5E-A78E-4739-95AA-499853411FCC}"/>
    <cellStyle name="SAPBEXexcBad7 3 2 3 4" xfId="6852" xr:uid="{F97898AA-AA6B-44CB-9A4A-26A99AA6B7B4}"/>
    <cellStyle name="SAPBEXexcBad7 3 2 3 5" xfId="8711" xr:uid="{A3C782F1-9AFE-4A35-8DA8-74E80C059621}"/>
    <cellStyle name="SAPBEXexcBad7 3 2 3 6" xfId="10564" xr:uid="{CDADED81-38B7-4ACC-89E9-F5D6102806B4}"/>
    <cellStyle name="SAPBEXexcBad7 3 2 3 7" xfId="12564" xr:uid="{A537DAF5-385E-4C52-8EBD-EA6F612FD3C2}"/>
    <cellStyle name="SAPBEXexcBad7 3 2 3 8" xfId="14577" xr:uid="{48D1EC07-4B31-4246-843E-46E7882A19D0}"/>
    <cellStyle name="SAPBEXexcBad7 3 2 3 9" xfId="16708" xr:uid="{0AB03F70-0DBE-4512-917E-E137610E5FEA}"/>
    <cellStyle name="SAPBEXexcBad7 3 2 4" xfId="3539" xr:uid="{1435B156-0687-4BCD-BB2D-63DE5BAAF5D5}"/>
    <cellStyle name="SAPBEXexcBad7 3 2 4 10" xfId="21029" xr:uid="{546E2D85-B669-414F-AAFF-922AA1460CF3}"/>
    <cellStyle name="SAPBEXexcBad7 3 2 4 11" xfId="22983" xr:uid="{7216F4E7-502B-41F4-A089-90CB37218127}"/>
    <cellStyle name="SAPBEXexcBad7 3 2 4 12" xfId="24657" xr:uid="{2D96A900-F3E1-4D57-81DD-5E7E6B50C621}"/>
    <cellStyle name="SAPBEXexcBad7 3 2 4 13" xfId="25962" xr:uid="{6D277182-A071-4910-8EC3-B8323639A32A}"/>
    <cellStyle name="SAPBEXexcBad7 3 2 4 14" xfId="27755" xr:uid="{0DE5C1C0-7336-415F-8F56-12BA91F1DDFD}"/>
    <cellStyle name="SAPBEXexcBad7 3 2 4 15" xfId="29528" xr:uid="{145DEC4C-B39F-405D-A9C2-24ED9D37A24A}"/>
    <cellStyle name="SAPBEXexcBad7 3 2 4 16" xfId="31283" xr:uid="{DD960338-B122-44D5-9A94-4508F9231EAC}"/>
    <cellStyle name="SAPBEXexcBad7 3 2 4 17" xfId="33013" xr:uid="{647FF91A-1720-4879-86A2-DA5FE208A575}"/>
    <cellStyle name="SAPBEXexcBad7 3 2 4 18" xfId="34704" xr:uid="{E3DB3280-E185-46F9-8C74-291B208E72F4}"/>
    <cellStyle name="SAPBEXexcBad7 3 2 4 2" xfId="5620" xr:uid="{0C364BD9-A58D-40B0-BED7-A8F2D9F49DD1}"/>
    <cellStyle name="SAPBEXexcBad7 3 2 4 3" xfId="7113" xr:uid="{07EA0DC7-F7CB-4761-8F0F-A5267BE9E8A8}"/>
    <cellStyle name="SAPBEXexcBad7 3 2 4 4" xfId="8970" xr:uid="{6952A7BC-52CF-45F0-847F-17E0139005E8}"/>
    <cellStyle name="SAPBEXexcBad7 3 2 4 5" xfId="10822" xr:uid="{8C14F33A-E404-46CC-9EC4-43DDB3DE95DB}"/>
    <cellStyle name="SAPBEXexcBad7 3 2 4 6" xfId="12822" xr:uid="{578BF0C4-58C5-4428-ACAE-5069DE4588E0}"/>
    <cellStyle name="SAPBEXexcBad7 3 2 4 7" xfId="14830" xr:uid="{2C68E801-1D27-4AFF-930E-336FFB14DDDE}"/>
    <cellStyle name="SAPBEXexcBad7 3 2 4 8" xfId="16961" xr:uid="{2DFF4AD2-183D-425E-A006-27FC10E642CD}"/>
    <cellStyle name="SAPBEXexcBad7 3 2 4 9" xfId="19087" xr:uid="{EC7BC270-F836-4176-8A4C-A9B68B1A25A5}"/>
    <cellStyle name="SAPBEXexcBad7 3 2 5" xfId="3728" xr:uid="{D6A435C8-963F-4554-9290-88539B8654B4}"/>
    <cellStyle name="SAPBEXexcBad7 3 2 5 10" xfId="21215" xr:uid="{F2BE7FFF-1586-4DD6-8C2E-FF245BE022BA}"/>
    <cellStyle name="SAPBEXexcBad7 3 2 5 11" xfId="23165" xr:uid="{DDE08AA9-A53A-420E-9811-9F81CE6C1524}"/>
    <cellStyle name="SAPBEXexcBad7 3 2 5 12" xfId="24846" xr:uid="{94BAF061-B2BC-4456-A92D-BA4922046034}"/>
    <cellStyle name="SAPBEXexcBad7 3 2 5 13" xfId="26146" xr:uid="{32DFE543-BA77-4604-B126-E4104AAB5A87}"/>
    <cellStyle name="SAPBEXexcBad7 3 2 5 14" xfId="27938" xr:uid="{5A4B9DE2-A2A2-4767-BB80-52626914E731}"/>
    <cellStyle name="SAPBEXexcBad7 3 2 5 15" xfId="29708" xr:uid="{63CC5843-8142-4697-BF70-82BCCA892982}"/>
    <cellStyle name="SAPBEXexcBad7 3 2 5 16" xfId="31457" xr:uid="{608249E9-C100-4614-A03F-E2A65672388D}"/>
    <cellStyle name="SAPBEXexcBad7 3 2 5 17" xfId="33185" xr:uid="{BD333B6C-DA35-4F5E-9E7B-BB24D59A57B3}"/>
    <cellStyle name="SAPBEXexcBad7 3 2 5 18" xfId="34875" xr:uid="{9B39D3E8-6E1C-4297-9A7A-359B65F51CD8}"/>
    <cellStyle name="SAPBEXexcBad7 3 2 5 2" xfId="5809" xr:uid="{F6BF1335-8C77-4EB3-BE89-2D295FD9A731}"/>
    <cellStyle name="SAPBEXexcBad7 3 2 5 3" xfId="7302" xr:uid="{14D05257-E7C7-4098-9FE7-71AC33C12087}"/>
    <cellStyle name="SAPBEXexcBad7 3 2 5 4" xfId="9157" xr:uid="{C89F2E52-934B-4FFA-92DE-A9EC25C41951}"/>
    <cellStyle name="SAPBEXexcBad7 3 2 5 5" xfId="11007" xr:uid="{6A5123F0-B106-4666-95A6-093E36E34A7E}"/>
    <cellStyle name="SAPBEXexcBad7 3 2 5 6" xfId="13011" xr:uid="{0C280BC4-64AC-4684-B41A-7AF708746A04}"/>
    <cellStyle name="SAPBEXexcBad7 3 2 5 7" xfId="15019" xr:uid="{985BB0D6-00A5-4D3D-A096-4F282CB3B1AC}"/>
    <cellStyle name="SAPBEXexcBad7 3 2 5 8" xfId="17147" xr:uid="{15C1EF11-C2AD-437C-A45A-1A1CD573F50B}"/>
    <cellStyle name="SAPBEXexcBad7 3 2 5 9" xfId="19274" xr:uid="{4623440C-B6AC-462B-B909-41C4A088D3B7}"/>
    <cellStyle name="SAPBEXexcBad7 3 2 6" xfId="2355" xr:uid="{6C650E6A-E580-4F2E-9BF7-0AE68789F108}"/>
    <cellStyle name="SAPBEXexcBad7 3 2 7" xfId="2310" xr:uid="{80710A26-79CB-4C17-A85E-E26990AB68BE}"/>
    <cellStyle name="SAPBEXexcBad7 3 2 8" xfId="6834" xr:uid="{56C73280-3A8A-4089-9C3C-284957BD0EFF}"/>
    <cellStyle name="SAPBEXexcBad7 3 2 9" xfId="1862" xr:uid="{455FF3C4-7DFF-47AF-878E-1FC46ACBDD87}"/>
    <cellStyle name="SAPBEXexcBad7 3 3" xfId="1168" xr:uid="{3BA67B4F-EF5F-4304-8CC3-10E04F40BB42}"/>
    <cellStyle name="SAPBEXexcBad7 3 3 10" xfId="16243" xr:uid="{CFF20B91-67BD-48E1-8237-4E22D0C70C67}"/>
    <cellStyle name="SAPBEXexcBad7 3 3 11" xfId="18370" xr:uid="{89925F37-4847-4C8C-B401-BF61BFA21687}"/>
    <cellStyle name="SAPBEXexcBad7 3 3 12" xfId="20316" xr:uid="{50401645-4E3B-445F-9121-F00D2640FA14}"/>
    <cellStyle name="SAPBEXexcBad7 3 3 13" xfId="22278" xr:uid="{188A36C6-FF7D-447C-99DF-47A4182C9D95}"/>
    <cellStyle name="SAPBEXexcBad7 3 3 14" xfId="24073" xr:uid="{C737B314-DE93-4474-9FBE-3DD1385FCE45}"/>
    <cellStyle name="SAPBEXexcBad7 3 3 15" xfId="24477" xr:uid="{061C1F93-204D-4792-85E7-43AA676D0CF3}"/>
    <cellStyle name="SAPBEXexcBad7 3 3 16" xfId="27052" xr:uid="{CF2FCE12-7AB3-4D50-8A69-FFDA46EF03E7}"/>
    <cellStyle name="SAPBEXexcBad7 3 3 17" xfId="28838" xr:uid="{E974AB43-28C3-4659-8DAF-EBD688231BE2}"/>
    <cellStyle name="SAPBEXexcBad7 3 3 18" xfId="30602" xr:uid="{5DB74668-6C25-49C7-98FE-DFEDCA8CD721}"/>
    <cellStyle name="SAPBEXexcBad7 3 3 19" xfId="32341" xr:uid="{77E3B485-823B-495C-8BD6-C737F7C48767}"/>
    <cellStyle name="SAPBEXexcBad7 3 3 2" xfId="4169" xr:uid="{88F55545-57D8-4C1F-ACD8-D81A15F9B0D7}"/>
    <cellStyle name="SAPBEXexcBad7 3 3 2 10" xfId="21640" xr:uid="{CC86FA7F-D0FA-44F3-800F-BFA5A732C159}"/>
    <cellStyle name="SAPBEXexcBad7 3 3 2 11" xfId="23574" xr:uid="{C0FD3D68-0FB7-48E6-A3FC-4E1F6D61689C}"/>
    <cellStyle name="SAPBEXexcBad7 3 3 2 12" xfId="25277" xr:uid="{43771F6A-CAA2-4585-8C14-3BAA90C99180}"/>
    <cellStyle name="SAPBEXexcBad7 3 3 2 13" xfId="26551" xr:uid="{B08510A2-37DB-4169-9794-A219D3A482F6}"/>
    <cellStyle name="SAPBEXexcBad7 3 3 2 14" xfId="28337" xr:uid="{6CC41447-6273-4881-904A-B4AED8BE6569}"/>
    <cellStyle name="SAPBEXexcBad7 3 3 2 15" xfId="30103" xr:uid="{FBFA0C9A-A1EA-4ACE-9145-8DE8D821FB38}"/>
    <cellStyle name="SAPBEXexcBad7 3 3 2 16" xfId="31842" xr:uid="{18A5380D-3774-4FB8-988D-E3809561AA7A}"/>
    <cellStyle name="SAPBEXexcBad7 3 3 2 17" xfId="33564" xr:uid="{9C735669-F7BE-4789-9123-6E2AF5BB03D0}"/>
    <cellStyle name="SAPBEXexcBad7 3 3 2 18" xfId="35232" xr:uid="{D8D60513-FB9D-46EF-851F-BE9ACF542965}"/>
    <cellStyle name="SAPBEXexcBad7 3 3 2 2" xfId="6250" xr:uid="{BD9B9760-11AE-4FD2-9499-E2AC536762ED}"/>
    <cellStyle name="SAPBEXexcBad7 3 3 2 3" xfId="7741" xr:uid="{228E6153-0773-4991-A783-93E085AC9134}"/>
    <cellStyle name="SAPBEXexcBad7 3 3 2 4" xfId="9592" xr:uid="{7489E22F-8C98-466F-A5F3-6E0307214DF5}"/>
    <cellStyle name="SAPBEXexcBad7 3 3 2 5" xfId="11440" xr:uid="{02097F83-36EF-4976-BF94-091632C21883}"/>
    <cellStyle name="SAPBEXexcBad7 3 3 2 6" xfId="13451" xr:uid="{B1C73692-2E44-47E9-AD86-BB7062A1C989}"/>
    <cellStyle name="SAPBEXexcBad7 3 3 2 7" xfId="15451" xr:uid="{A1567092-81AA-433F-B446-E0730972294E}"/>
    <cellStyle name="SAPBEXexcBad7 3 3 2 8" xfId="17578" xr:uid="{07F0B425-2D18-4032-AA50-11A8DF17C479}"/>
    <cellStyle name="SAPBEXexcBad7 3 3 2 9" xfId="19703" xr:uid="{5A32E1E5-4A6E-4AE0-B126-62E7CB80721E}"/>
    <cellStyle name="SAPBEXexcBad7 3 3 20" xfId="34058" xr:uid="{F9AF3B36-77C2-42BC-BF2E-5E15A198F568}"/>
    <cellStyle name="SAPBEXexcBad7 3 3 3" xfId="2807" xr:uid="{86CDFB2D-0F4C-4CC1-AD9B-D87ED15A6518}"/>
    <cellStyle name="SAPBEXexcBad7 3 3 4" xfId="4903" xr:uid="{DF55F07E-07F6-477D-9CE7-A894865F02D2}"/>
    <cellStyle name="SAPBEXexcBad7 3 3 5" xfId="2302" xr:uid="{DC4C2DC2-EBE9-4D69-A511-F1D22F369843}"/>
    <cellStyle name="SAPBEXexcBad7 3 3 6" xfId="8242" xr:uid="{80A538DC-099C-4C72-A20C-803301EF5B81}"/>
    <cellStyle name="SAPBEXexcBad7 3 3 7" xfId="10094" xr:uid="{09C69BC2-5BA8-4F7A-A0D8-1373E3565861}"/>
    <cellStyle name="SAPBEXexcBad7 3 3 8" xfId="12096" xr:uid="{5B90DD3D-6877-4C72-88D0-31D119856DCA}"/>
    <cellStyle name="SAPBEXexcBad7 3 3 9" xfId="14108" xr:uid="{2B197890-C263-42BE-8F0D-8F4DA34EA492}"/>
    <cellStyle name="SAPBEXexcBad7 3 4" xfId="1342" xr:uid="{A4922D27-45B0-498D-A439-830A437CD793}"/>
    <cellStyle name="SAPBEXexcBad7 3 4 10" xfId="18544" xr:uid="{74E45A72-99B8-449A-9133-D2A26061C04C}"/>
    <cellStyle name="SAPBEXexcBad7 3 4 11" xfId="20490" xr:uid="{8C230AE9-91A5-4E68-AFB9-761AAF247A87}"/>
    <cellStyle name="SAPBEXexcBad7 3 4 12" xfId="22451" xr:uid="{CB950F17-3FCC-4D44-BFE9-4A02CF7A9844}"/>
    <cellStyle name="SAPBEXexcBad7 3 4 13" xfId="18413" xr:uid="{A990F0E7-42DF-4D83-8D18-7149B6426871}"/>
    <cellStyle name="SAPBEXexcBad7 3 4 14" xfId="27226" xr:uid="{915A8EE1-0FA1-4002-AAA9-0C4FB213CCA3}"/>
    <cellStyle name="SAPBEXexcBad7 3 4 15" xfId="29012" xr:uid="{576D9641-89A8-4FF3-AEF7-CF5DBAA6BE67}"/>
    <cellStyle name="SAPBEXexcBad7 3 4 16" xfId="30776" xr:uid="{5C5E420A-A3A1-4AF0-907F-609A0E161D90}"/>
    <cellStyle name="SAPBEXexcBad7 3 4 17" xfId="32514" xr:uid="{E49E4D27-23B3-478F-992F-9A0EC2BBB876}"/>
    <cellStyle name="SAPBEXexcBad7 3 4 18" xfId="34230" xr:uid="{C8437627-1AD6-4729-AB94-102FEE798052}"/>
    <cellStyle name="SAPBEXexcBad7 3 4 2" xfId="4342" xr:uid="{7152F2A2-1A15-48A4-A8C8-72B07873DA88}"/>
    <cellStyle name="SAPBEXexcBad7 3 4 2 10" xfId="21813" xr:uid="{6CDF9931-9FC5-4878-AE16-8EA40343272D}"/>
    <cellStyle name="SAPBEXexcBad7 3 4 2 11" xfId="23747" xr:uid="{A5A31043-6EB2-4A09-BEDB-A08BCD527860}"/>
    <cellStyle name="SAPBEXexcBad7 3 4 2 12" xfId="25449" xr:uid="{04195387-52EA-4ABA-918B-6094DC31F8B3}"/>
    <cellStyle name="SAPBEXexcBad7 3 4 2 13" xfId="26724" xr:uid="{256D2050-F09B-44E1-B017-BC84F613F14C}"/>
    <cellStyle name="SAPBEXexcBad7 3 4 2 14" xfId="28510" xr:uid="{0C04D485-01A6-4BA8-AEDD-B11BB60F86EA}"/>
    <cellStyle name="SAPBEXexcBad7 3 4 2 15" xfId="30276" xr:uid="{968FA42D-E757-45EA-B3F1-77B695BF4829}"/>
    <cellStyle name="SAPBEXexcBad7 3 4 2 16" xfId="32015" xr:uid="{E26EA668-E3EB-494B-B56B-37D37410F163}"/>
    <cellStyle name="SAPBEXexcBad7 3 4 2 17" xfId="33736" xr:uid="{3C764BA9-74FD-4E04-9D22-5466F21E2DB1}"/>
    <cellStyle name="SAPBEXexcBad7 3 4 2 18" xfId="35404" xr:uid="{43E330B0-783D-4036-ADDA-AD87056274FE}"/>
    <cellStyle name="SAPBEXexcBad7 3 4 2 2" xfId="6423" xr:uid="{0AE368E4-7CD1-4FB1-8AFB-3743550D1625}"/>
    <cellStyle name="SAPBEXexcBad7 3 4 2 3" xfId="7914" xr:uid="{36A60F8F-B9F2-4746-993C-3751CD292225}"/>
    <cellStyle name="SAPBEXexcBad7 3 4 2 4" xfId="9765" xr:uid="{0B61AA21-8AE3-416B-B451-C1586B12F664}"/>
    <cellStyle name="SAPBEXexcBad7 3 4 2 5" xfId="11613" xr:uid="{6F761171-3A26-4222-AF24-C76154BCDB10}"/>
    <cellStyle name="SAPBEXexcBad7 3 4 2 6" xfId="13624" xr:uid="{E4DD1ACF-4B64-4636-8E21-2595557F699F}"/>
    <cellStyle name="SAPBEXexcBad7 3 4 2 7" xfId="15624" xr:uid="{18BFDFD5-9C15-49EF-B5F7-19990193D1D5}"/>
    <cellStyle name="SAPBEXexcBad7 3 4 2 8" xfId="17751" xr:uid="{26E1206D-0F75-4272-8CBD-E62E5F0F05FC}"/>
    <cellStyle name="SAPBEXexcBad7 3 4 2 9" xfId="19876" xr:uid="{13903CEB-4838-42D5-AA0C-46259FC132BD}"/>
    <cellStyle name="SAPBEXexcBad7 3 4 3" xfId="2981" xr:uid="{66F4D89D-8044-4967-8556-1F5F0FAD0621}"/>
    <cellStyle name="SAPBEXexcBad7 3 4 4" xfId="2128" xr:uid="{C8EE03F6-6E00-4887-9EA6-8869AA69CECA}"/>
    <cellStyle name="SAPBEXexcBad7 3 4 5" xfId="8416" xr:uid="{937B5D77-79C9-4DBE-A3A8-15A0C98BCAFA}"/>
    <cellStyle name="SAPBEXexcBad7 3 4 6" xfId="10268" xr:uid="{5181FCB8-D7A3-4C87-BA25-5E7350987A74}"/>
    <cellStyle name="SAPBEXexcBad7 3 4 7" xfId="12270" xr:uid="{5A5F76E2-2124-4C6B-8AA1-912D742C3334}"/>
    <cellStyle name="SAPBEXexcBad7 3 4 8" xfId="14282" xr:uid="{DDA33AD6-BCEB-4422-B52E-25E3F6A0EAE1}"/>
    <cellStyle name="SAPBEXexcBad7 3 4 9" xfId="16416" xr:uid="{FFE708A0-8B1E-46A1-9664-59FBBD5C0082}"/>
    <cellStyle name="SAPBEXexcBad7 3 5" xfId="3405" xr:uid="{9D95276C-F190-4291-BD33-A6117597E65E}"/>
    <cellStyle name="SAPBEXexcBad7 3 5 10" xfId="20900" xr:uid="{7CBF41B0-D98C-426D-96AC-E90F8F757023}"/>
    <cellStyle name="SAPBEXexcBad7 3 5 11" xfId="22859" xr:uid="{4F088FBF-0583-4413-9448-5B77D66EAC9E}"/>
    <cellStyle name="SAPBEXexcBad7 3 5 12" xfId="24524" xr:uid="{140C3B0C-6CFA-4CCF-AFAA-812652594FCE}"/>
    <cellStyle name="SAPBEXexcBad7 3 5 13" xfId="25840" xr:uid="{F2FAB330-5061-47CB-9B50-E538FE195C14}"/>
    <cellStyle name="SAPBEXexcBad7 3 5 14" xfId="27636" xr:uid="{4C0E3305-8F97-4A48-8590-C47013C833E7}"/>
    <cellStyle name="SAPBEXexcBad7 3 5 15" xfId="29416" xr:uid="{5481DBD5-FBEE-4B24-B7F7-7F3713547C1F}"/>
    <cellStyle name="SAPBEXexcBad7 3 5 16" xfId="31173" xr:uid="{B0DFCFBE-FE1E-4BAF-AC14-9965528EC5DF}"/>
    <cellStyle name="SAPBEXexcBad7 3 5 17" xfId="32903" xr:uid="{5736B1E0-2C85-464A-B9A5-6CE7024C21A6}"/>
    <cellStyle name="SAPBEXexcBad7 3 5 18" xfId="34599" xr:uid="{94F46E99-E8F4-4BC6-AFE7-B03BE03FAC86}"/>
    <cellStyle name="SAPBEXexcBad7 3 5 2" xfId="5486" xr:uid="{C204AB35-201B-4928-BF9D-79A484F17298}"/>
    <cellStyle name="SAPBEXexcBad7 3 5 3" xfId="6980" xr:uid="{FB9265FA-35CA-4618-AEC5-AE81A7D5895B}"/>
    <cellStyle name="SAPBEXexcBad7 3 5 4" xfId="8839" xr:uid="{CF81C26F-E99F-43AF-AB30-B6485E523472}"/>
    <cellStyle name="SAPBEXexcBad7 3 5 5" xfId="10691" xr:uid="{7105F94A-28BF-4809-8E07-8A2631E4B8DA}"/>
    <cellStyle name="SAPBEXexcBad7 3 5 6" xfId="12689" xr:uid="{CA8CC87C-6E39-46F9-90DB-94BE2DD09D3A}"/>
    <cellStyle name="SAPBEXexcBad7 3 5 7" xfId="14701" xr:uid="{D1828617-4C3C-4B26-9766-7A308823DFE4}"/>
    <cellStyle name="SAPBEXexcBad7 3 5 8" xfId="16828" xr:uid="{29CCB494-ECCB-48C7-A9F5-50A2A8DE82AA}"/>
    <cellStyle name="SAPBEXexcBad7 3 5 9" xfId="18958" xr:uid="{D2579719-0FDB-4173-A639-C0223D17B396}"/>
    <cellStyle name="SAPBEXexcBad7 3 6" xfId="1901" xr:uid="{7EAD87F4-1855-4CB4-8AE2-3DF0B2F53459}"/>
    <cellStyle name="SAPBEXexcBad7 3 7" xfId="5139" xr:uid="{D57E5E70-38E8-4B0A-97ED-B276507CB463}"/>
    <cellStyle name="SAPBEXexcBad7 4" xfId="488" xr:uid="{34240554-5206-4878-A3E1-F523494F60EF}"/>
    <cellStyle name="SAPBEXexcBad7 4 2" xfId="789" xr:uid="{64DFC557-A815-4DA0-8DBA-448E55A13132}"/>
    <cellStyle name="SAPBEXexcBad7 4 2 10" xfId="6046" xr:uid="{A0D59580-3309-4DF5-BFD1-060D419B7374}"/>
    <cellStyle name="SAPBEXexcBad7 4 2 11" xfId="13204" xr:uid="{ABA8EC0E-B451-475C-AD10-4561BCB234D0}"/>
    <cellStyle name="SAPBEXexcBad7 4 2 12" xfId="13994" xr:uid="{093648DA-B0C9-4D91-8895-24EAEA790B84}"/>
    <cellStyle name="SAPBEXexcBad7 4 2 2" xfId="1398" xr:uid="{FB69324A-117F-4745-BA83-4EE901D8BC5A}"/>
    <cellStyle name="SAPBEXexcBad7 4 2 2 10" xfId="18598" xr:uid="{FBA95FA5-5317-422C-B99A-5F6695465FDB}"/>
    <cellStyle name="SAPBEXexcBad7 4 2 2 11" xfId="20545" xr:uid="{40BAB6B2-C5FC-4911-A836-9B254B4CDA1A}"/>
    <cellStyle name="SAPBEXexcBad7 4 2 2 12" xfId="22507" xr:uid="{69D71E44-4A8F-4793-B815-5B484EA6753A}"/>
    <cellStyle name="SAPBEXexcBad7 4 2 2 13" xfId="17291" xr:uid="{D36B1C5C-09CC-425A-ABE0-8812341EB22B}"/>
    <cellStyle name="SAPBEXexcBad7 4 2 2 14" xfId="27281" xr:uid="{AC9C329B-803D-49C8-ADBA-A16DF01B8472}"/>
    <cellStyle name="SAPBEXexcBad7 4 2 2 15" xfId="29066" xr:uid="{B7DDF20C-1D0E-4818-AA09-E23EFEBA6C75}"/>
    <cellStyle name="SAPBEXexcBad7 4 2 2 16" xfId="30829" xr:uid="{B73CCFAA-B02A-4766-BF26-836552C160B5}"/>
    <cellStyle name="SAPBEXexcBad7 4 2 2 17" xfId="32567" xr:uid="{58C25745-FD2D-450C-A94C-46CB53FC9B8C}"/>
    <cellStyle name="SAPBEXexcBad7 4 2 2 18" xfId="34283" xr:uid="{129490F1-EEB0-4A3A-BAAC-7815888E71E0}"/>
    <cellStyle name="SAPBEXexcBad7 4 2 2 2" xfId="4396" xr:uid="{96338B12-4A67-41D3-ADDF-F48D2FF5E026}"/>
    <cellStyle name="SAPBEXexcBad7 4 2 2 2 10" xfId="21867" xr:uid="{F3B4E526-74C7-4321-8188-95C7F938C64C}"/>
    <cellStyle name="SAPBEXexcBad7 4 2 2 2 11" xfId="23801" xr:uid="{E73D237C-E2B4-4DE3-8831-6FA4439504BD}"/>
    <cellStyle name="SAPBEXexcBad7 4 2 2 2 12" xfId="25503" xr:uid="{DA1F8734-1CA8-4417-8F51-D835FAA03D67}"/>
    <cellStyle name="SAPBEXexcBad7 4 2 2 2 13" xfId="26778" xr:uid="{F9C4DB5C-6F1A-473D-BF5F-A44666C5D98E}"/>
    <cellStyle name="SAPBEXexcBad7 4 2 2 2 14" xfId="28564" xr:uid="{607A68F6-6CDB-4E88-9C61-69A1104B2CA8}"/>
    <cellStyle name="SAPBEXexcBad7 4 2 2 2 15" xfId="30329" xr:uid="{30E5BE39-AA8D-4E4C-9E1F-478C26AC0CA0}"/>
    <cellStyle name="SAPBEXexcBad7 4 2 2 2 16" xfId="32068" xr:uid="{FE6129A8-46E2-4D98-BA5D-E91B50F8E38F}"/>
    <cellStyle name="SAPBEXexcBad7 4 2 2 2 17" xfId="33789" xr:uid="{D42A1652-0747-48AB-BE60-6008208CF90C}"/>
    <cellStyle name="SAPBEXexcBad7 4 2 2 2 18" xfId="35457" xr:uid="{D1372732-2B35-4996-8E96-97AFA0A9FC32}"/>
    <cellStyle name="SAPBEXexcBad7 4 2 2 2 2" xfId="6477" xr:uid="{0EB25947-D8FA-46F2-B769-FC875A305365}"/>
    <cellStyle name="SAPBEXexcBad7 4 2 2 2 3" xfId="7967" xr:uid="{4558A524-4DC8-4B75-BC86-30E047BA27C4}"/>
    <cellStyle name="SAPBEXexcBad7 4 2 2 2 4" xfId="9819" xr:uid="{03ECD0FE-8268-4711-9CE6-3020962B08DE}"/>
    <cellStyle name="SAPBEXexcBad7 4 2 2 2 5" xfId="11667" xr:uid="{AA79E9F3-B71D-4FD2-B5EF-4AC66280C2EF}"/>
    <cellStyle name="SAPBEXexcBad7 4 2 2 2 6" xfId="13678" xr:uid="{C2E7833C-B144-48AA-84BC-EB4776F2A36D}"/>
    <cellStyle name="SAPBEXexcBad7 4 2 2 2 7" xfId="15678" xr:uid="{F8A41C5A-EBD5-4800-8ECC-2F536E3033A7}"/>
    <cellStyle name="SAPBEXexcBad7 4 2 2 2 8" xfId="17805" xr:uid="{640D8B0B-6312-4504-931E-78A9D635894E}"/>
    <cellStyle name="SAPBEXexcBad7 4 2 2 2 9" xfId="19930" xr:uid="{397A3B9A-C914-4FDB-A588-95F523B78249}"/>
    <cellStyle name="SAPBEXexcBad7 4 2 2 3" xfId="3037" xr:uid="{522101D1-2A06-4A20-A9C1-A205F9EAD636}"/>
    <cellStyle name="SAPBEXexcBad7 4 2 2 4" xfId="2064" xr:uid="{9F0030D0-D97C-4A6C-8ED7-76D4F91C4607}"/>
    <cellStyle name="SAPBEXexcBad7 4 2 2 5" xfId="8471" xr:uid="{3D219DE5-289D-45A2-9975-A51E6B5527A5}"/>
    <cellStyle name="SAPBEXexcBad7 4 2 2 6" xfId="10324" xr:uid="{35BE6ADE-7454-423F-AC0D-E99C654ED0F1}"/>
    <cellStyle name="SAPBEXexcBad7 4 2 2 7" xfId="12326" xr:uid="{A9C4C33F-1E67-4026-BA48-EAF60E7F1E1E}"/>
    <cellStyle name="SAPBEXexcBad7 4 2 2 8" xfId="14338" xr:uid="{E04DFF37-0CA2-42BF-8747-2040D82B92B3}"/>
    <cellStyle name="SAPBEXexcBad7 4 2 2 9" xfId="16471" xr:uid="{0763E90C-DDB7-44D1-9A91-126574171336}"/>
    <cellStyle name="SAPBEXexcBad7 4 2 3" xfId="1578" xr:uid="{9B3952E0-71AE-4A29-BDA8-33F698EF5B24}"/>
    <cellStyle name="SAPBEXexcBad7 4 2 3 10" xfId="18777" xr:uid="{6A76BB12-C751-4BA1-A0BC-CC6738E444D8}"/>
    <cellStyle name="SAPBEXexcBad7 4 2 3 11" xfId="20723" xr:uid="{9009CBCB-3373-4DDC-A696-634AA53439EC}"/>
    <cellStyle name="SAPBEXexcBad7 4 2 3 12" xfId="22686" xr:uid="{F640483B-D861-4F8E-90CA-2DA3F5C55B6B}"/>
    <cellStyle name="SAPBEXexcBad7 4 2 3 13" xfId="17372" xr:uid="{02E23D32-9054-42CE-81C1-1513CA8E9F72}"/>
    <cellStyle name="SAPBEXexcBad7 4 2 3 14" xfId="27461" xr:uid="{FE140825-6626-4A25-90CC-5A1E99053D96}"/>
    <cellStyle name="SAPBEXexcBad7 4 2 3 15" xfId="29246" xr:uid="{3F4F8EBC-5FA4-41B9-899C-5BDD9321F24D}"/>
    <cellStyle name="SAPBEXexcBad7 4 2 3 16" xfId="31008" xr:uid="{9EF48B41-05DB-40F7-81FE-C6B0EA022E4C}"/>
    <cellStyle name="SAPBEXexcBad7 4 2 3 17" xfId="32744" xr:uid="{F43FFC43-6105-4893-9523-7F87869986A0}"/>
    <cellStyle name="SAPBEXexcBad7 4 2 3 18" xfId="34459" xr:uid="{FE9E56CA-DB9C-425B-90F7-1EE4EDB5E6A6}"/>
    <cellStyle name="SAPBEXexcBad7 4 2 3 2" xfId="4575" xr:uid="{FC174728-91E4-446E-983D-8A3FED9E2626}"/>
    <cellStyle name="SAPBEXexcBad7 4 2 3 2 10" xfId="22045" xr:uid="{99A85A71-BA24-4CDD-8A54-510F1745C06B}"/>
    <cellStyle name="SAPBEXexcBad7 4 2 3 2 11" xfId="23978" xr:uid="{F314604D-EBBD-483D-B39A-CEA48407B4B5}"/>
    <cellStyle name="SAPBEXexcBad7 4 2 3 2 12" xfId="25680" xr:uid="{62D46A99-821B-4131-95AD-B5F1E63A27BD}"/>
    <cellStyle name="SAPBEXexcBad7 4 2 3 2 13" xfId="26956" xr:uid="{6751A296-72A7-4A45-89C7-5A128A4E6BF6}"/>
    <cellStyle name="SAPBEXexcBad7 4 2 3 2 14" xfId="28742" xr:uid="{951BD3CC-A401-4D84-B526-9F38D594F3FA}"/>
    <cellStyle name="SAPBEXexcBad7 4 2 3 2 15" xfId="30507" xr:uid="{ADEDBAD7-C17A-436F-BD8E-2031E5099CC8}"/>
    <cellStyle name="SAPBEXexcBad7 4 2 3 2 16" xfId="32246" xr:uid="{49015495-4CB5-4D33-8D93-6A99F8CF8BCC}"/>
    <cellStyle name="SAPBEXexcBad7 4 2 3 2 17" xfId="33965" xr:uid="{DD3322BF-3F10-4B0B-AB1A-85F1AD0C1C60}"/>
    <cellStyle name="SAPBEXexcBad7 4 2 3 2 18" xfId="35633" xr:uid="{899C5038-D320-48FA-BB05-9EF0F5669978}"/>
    <cellStyle name="SAPBEXexcBad7 4 2 3 2 2" xfId="6656" xr:uid="{8388E2A8-59C9-456A-85A5-9687D4F79A89}"/>
    <cellStyle name="SAPBEXexcBad7 4 2 3 2 3" xfId="8146" xr:uid="{6BA7FFA7-6202-4EFC-AF36-3BFEE8D13EB5}"/>
    <cellStyle name="SAPBEXexcBad7 4 2 3 2 4" xfId="9998" xr:uid="{69471A7C-4C6C-41DC-971C-CB38D2167760}"/>
    <cellStyle name="SAPBEXexcBad7 4 2 3 2 5" xfId="11846" xr:uid="{1A83806F-1A1C-49FC-A884-8E9A40AA19BF}"/>
    <cellStyle name="SAPBEXexcBad7 4 2 3 2 6" xfId="13857" xr:uid="{CFA57F5F-905B-4EA4-AD02-56DAF5AA57B0}"/>
    <cellStyle name="SAPBEXexcBad7 4 2 3 2 7" xfId="15857" xr:uid="{D8592B01-D39E-4401-9388-C7BAC986A992}"/>
    <cellStyle name="SAPBEXexcBad7 4 2 3 2 8" xfId="17984" xr:uid="{0528899B-1643-420C-9814-88837532C816}"/>
    <cellStyle name="SAPBEXexcBad7 4 2 3 2 9" xfId="20108" xr:uid="{E37BFA64-B16C-4746-92D1-B110ED340955}"/>
    <cellStyle name="SAPBEXexcBad7 4 2 3 3" xfId="3217" xr:uid="{DCD70E9A-28D0-49BC-908A-22D9B5526925}"/>
    <cellStyle name="SAPBEXexcBad7 4 2 3 4" xfId="6792" xr:uid="{C04C14DA-3663-4764-A504-AF5E5C43FEBD}"/>
    <cellStyle name="SAPBEXexcBad7 4 2 3 5" xfId="8651" xr:uid="{F7D959E6-27E1-44E0-971B-5CC64D461ADA}"/>
    <cellStyle name="SAPBEXexcBad7 4 2 3 6" xfId="10504" xr:uid="{22437B6D-A8A7-4806-8EFC-5CA1A46AD4CC}"/>
    <cellStyle name="SAPBEXexcBad7 4 2 3 7" xfId="12505" xr:uid="{D2288B0C-CF78-4888-BA37-FD47B66344D4}"/>
    <cellStyle name="SAPBEXexcBad7 4 2 3 8" xfId="14518" xr:uid="{921389FF-CA81-49AC-AF68-5FE987B4EB8A}"/>
    <cellStyle name="SAPBEXexcBad7 4 2 3 9" xfId="16649" xr:uid="{F351577B-AD71-4E5E-B1F5-BF2C79B34B76}"/>
    <cellStyle name="SAPBEXexcBad7 4 2 4" xfId="3540" xr:uid="{73DE4D70-E5A3-4533-A371-04B62E4D5E54}"/>
    <cellStyle name="SAPBEXexcBad7 4 2 4 10" xfId="21030" xr:uid="{BACA44B2-064F-4684-A1F5-5BA0E4BB37D1}"/>
    <cellStyle name="SAPBEXexcBad7 4 2 4 11" xfId="22984" xr:uid="{342CDD91-6206-4B7D-A14C-BEC05D7F7F7C}"/>
    <cellStyle name="SAPBEXexcBad7 4 2 4 12" xfId="24658" xr:uid="{659B516C-AD4B-4A5C-A93F-828D82252786}"/>
    <cellStyle name="SAPBEXexcBad7 4 2 4 13" xfId="25963" xr:uid="{43B5A908-3ECD-4685-A726-0FB1937C834B}"/>
    <cellStyle name="SAPBEXexcBad7 4 2 4 14" xfId="27756" xr:uid="{E3BAE401-1E17-4110-AFF9-8DAA483B2F11}"/>
    <cellStyle name="SAPBEXexcBad7 4 2 4 15" xfId="29529" xr:uid="{5CE59D1E-381E-42B6-A1EB-FBFD8D89684D}"/>
    <cellStyle name="SAPBEXexcBad7 4 2 4 16" xfId="31284" xr:uid="{DD6B690C-BAB7-402A-848C-6753BD51B515}"/>
    <cellStyle name="SAPBEXexcBad7 4 2 4 17" xfId="33014" xr:uid="{A8742BEC-1FA6-40BF-AF11-A807EDAE4ED7}"/>
    <cellStyle name="SAPBEXexcBad7 4 2 4 18" xfId="34705" xr:uid="{DFA083C9-E021-44EC-88B1-9B9CF8834E8C}"/>
    <cellStyle name="SAPBEXexcBad7 4 2 4 2" xfId="5621" xr:uid="{D6034912-B3F9-4B81-99AF-883E5BEF48E4}"/>
    <cellStyle name="SAPBEXexcBad7 4 2 4 3" xfId="7114" xr:uid="{E6CDE79D-D68B-472C-B3CA-FA0F47C9F0E5}"/>
    <cellStyle name="SAPBEXexcBad7 4 2 4 4" xfId="8971" xr:uid="{025BA142-B5D1-4A18-9FB3-9FBEACAE5B62}"/>
    <cellStyle name="SAPBEXexcBad7 4 2 4 5" xfId="10823" xr:uid="{C012C13B-9763-4850-9397-960AF89253B7}"/>
    <cellStyle name="SAPBEXexcBad7 4 2 4 6" xfId="12823" xr:uid="{D88F4474-104E-4676-A1DA-320CA0230142}"/>
    <cellStyle name="SAPBEXexcBad7 4 2 4 7" xfId="14831" xr:uid="{6C0DB13C-675B-492E-9FDC-BD2D4B5722EA}"/>
    <cellStyle name="SAPBEXexcBad7 4 2 4 8" xfId="16962" xr:uid="{078189E6-7AA0-483A-9999-61AF4F7F5AFE}"/>
    <cellStyle name="SAPBEXexcBad7 4 2 4 9" xfId="19088" xr:uid="{E9AA70E4-7819-46D1-8C47-296C2AF3FEA8}"/>
    <cellStyle name="SAPBEXexcBad7 4 2 5" xfId="3729" xr:uid="{B9742C19-36D2-46B1-A3AA-43F1DB7E26D7}"/>
    <cellStyle name="SAPBEXexcBad7 4 2 5 10" xfId="21216" xr:uid="{382843D3-6534-4212-A0D7-0EA84BA5311A}"/>
    <cellStyle name="SAPBEXexcBad7 4 2 5 11" xfId="23166" xr:uid="{EC471D34-94BE-408B-8D6C-6F3FAEAF19D2}"/>
    <cellStyle name="SAPBEXexcBad7 4 2 5 12" xfId="24847" xr:uid="{866E0999-C2BB-4A3E-ABF1-D819E7D73467}"/>
    <cellStyle name="SAPBEXexcBad7 4 2 5 13" xfId="26147" xr:uid="{8B957966-4E6B-4F15-8E4D-A7179057A1E0}"/>
    <cellStyle name="SAPBEXexcBad7 4 2 5 14" xfId="27939" xr:uid="{A9D5F9C4-BC61-4EE4-A6E1-05BDD3BCBB7B}"/>
    <cellStyle name="SAPBEXexcBad7 4 2 5 15" xfId="29709" xr:uid="{F58183ED-CD4F-45AE-8F99-A97F81E37C7C}"/>
    <cellStyle name="SAPBEXexcBad7 4 2 5 16" xfId="31458" xr:uid="{7DC5B1FB-65F2-44EF-9C19-36BBD772A565}"/>
    <cellStyle name="SAPBEXexcBad7 4 2 5 17" xfId="33186" xr:uid="{7BCC97A5-A3E3-418E-B430-1E84DDFCADD1}"/>
    <cellStyle name="SAPBEXexcBad7 4 2 5 18" xfId="34876" xr:uid="{0BE2315F-7E8B-41A5-BACD-38B39217BD3C}"/>
    <cellStyle name="SAPBEXexcBad7 4 2 5 2" xfId="5810" xr:uid="{8C5AC5C3-1FAD-4EE1-A4E2-631C8680A7DE}"/>
    <cellStyle name="SAPBEXexcBad7 4 2 5 3" xfId="7303" xr:uid="{AB68C199-C8B1-48D4-B664-A25C22CC2F0C}"/>
    <cellStyle name="SAPBEXexcBad7 4 2 5 4" xfId="9158" xr:uid="{573498D3-D5E6-488F-B570-0CC21FBC58FD}"/>
    <cellStyle name="SAPBEXexcBad7 4 2 5 5" xfId="11008" xr:uid="{A69373B5-8F2D-4ACE-A0B4-13438016286A}"/>
    <cellStyle name="SAPBEXexcBad7 4 2 5 6" xfId="13012" xr:uid="{46E32398-62BE-4310-8622-1014C5F63B12}"/>
    <cellStyle name="SAPBEXexcBad7 4 2 5 7" xfId="15020" xr:uid="{F2ABC962-0A78-4780-BE30-616F03D8D815}"/>
    <cellStyle name="SAPBEXexcBad7 4 2 5 8" xfId="17148" xr:uid="{6B03FF6B-F0CB-439E-ABEE-101CCE4E6F41}"/>
    <cellStyle name="SAPBEXexcBad7 4 2 5 9" xfId="19275" xr:uid="{F6E601CA-A382-4A0B-B441-D4EDEBB905E2}"/>
    <cellStyle name="SAPBEXexcBad7 4 2 6" xfId="2572" xr:uid="{216A180B-A74A-423B-8752-8DE21C2ABD67}"/>
    <cellStyle name="SAPBEXexcBad7 4 2 7" xfId="1843" xr:uid="{8CAB8658-DFB1-48CF-80F4-38516066F284}"/>
    <cellStyle name="SAPBEXexcBad7 4 2 8" xfId="5122" xr:uid="{76F0C1F0-0B8E-4059-BB29-0F95B06F37F3}"/>
    <cellStyle name="SAPBEXexcBad7 4 2 9" xfId="5235" xr:uid="{A748F64F-CDD4-40F8-9075-03A7EF36D35B}"/>
    <cellStyle name="SAPBEXexcBad7 4 3" xfId="1169" xr:uid="{054C8029-0C97-4A71-B265-AAC17CC772C2}"/>
    <cellStyle name="SAPBEXexcBad7 4 3 10" xfId="16244" xr:uid="{FCC29E83-4319-4D51-A02B-2CC375E1E76C}"/>
    <cellStyle name="SAPBEXexcBad7 4 3 11" xfId="18371" xr:uid="{77CAE05F-2CB0-4F1D-B605-8D527A249A2C}"/>
    <cellStyle name="SAPBEXexcBad7 4 3 12" xfId="20317" xr:uid="{996E17EE-A584-41E4-B369-9CA65EF6455D}"/>
    <cellStyle name="SAPBEXexcBad7 4 3 13" xfId="22279" xr:uid="{9E517DF6-2CA1-4A74-A9C6-AEC56B4A789B}"/>
    <cellStyle name="SAPBEXexcBad7 4 3 14" xfId="24074" xr:uid="{59BA3351-D853-4207-8016-1BEC41998427}"/>
    <cellStyle name="SAPBEXexcBad7 4 3 15" xfId="25016" xr:uid="{0EF62FF9-DCDD-4A3E-B265-85BFF97647C6}"/>
    <cellStyle name="SAPBEXexcBad7 4 3 16" xfId="27053" xr:uid="{DBEFB21C-6837-4BE7-AC04-42731FFFD158}"/>
    <cellStyle name="SAPBEXexcBad7 4 3 17" xfId="28839" xr:uid="{78C2E836-4CA0-424C-B3DE-A5664D3A03EE}"/>
    <cellStyle name="SAPBEXexcBad7 4 3 18" xfId="30603" xr:uid="{AD39F8C0-12F1-4585-ADDF-912C87607D70}"/>
    <cellStyle name="SAPBEXexcBad7 4 3 19" xfId="32342" xr:uid="{65CF9852-43CD-41F4-A5E5-E7C973C33E0A}"/>
    <cellStyle name="SAPBEXexcBad7 4 3 2" xfId="4170" xr:uid="{F909E2E8-FE4D-4F64-8434-871A450177A9}"/>
    <cellStyle name="SAPBEXexcBad7 4 3 2 10" xfId="21641" xr:uid="{668941B4-6515-41B4-8EED-79391E873DF7}"/>
    <cellStyle name="SAPBEXexcBad7 4 3 2 11" xfId="23575" xr:uid="{F3AA44A0-7AFE-4ABD-89D7-33F4E11D96FD}"/>
    <cellStyle name="SAPBEXexcBad7 4 3 2 12" xfId="25278" xr:uid="{D4D61596-A947-427B-8C6A-45DB6790D46D}"/>
    <cellStyle name="SAPBEXexcBad7 4 3 2 13" xfId="26552" xr:uid="{295C00FF-4234-4DC8-9EEB-CD8F46C85C21}"/>
    <cellStyle name="SAPBEXexcBad7 4 3 2 14" xfId="28338" xr:uid="{7A514938-B4F6-4D73-BAF5-85F596509697}"/>
    <cellStyle name="SAPBEXexcBad7 4 3 2 15" xfId="30104" xr:uid="{60631348-F280-40B2-81BA-BB1C26EC339D}"/>
    <cellStyle name="SAPBEXexcBad7 4 3 2 16" xfId="31843" xr:uid="{717704C7-D19D-4995-82A5-9379685D491B}"/>
    <cellStyle name="SAPBEXexcBad7 4 3 2 17" xfId="33565" xr:uid="{3A26E2E4-397D-4BA6-B796-F6B37AA9465E}"/>
    <cellStyle name="SAPBEXexcBad7 4 3 2 18" xfId="35233" xr:uid="{413ED55D-2B95-4302-ABE2-E99C48EC4F08}"/>
    <cellStyle name="SAPBEXexcBad7 4 3 2 2" xfId="6251" xr:uid="{CDFF3CDF-A183-498C-B5FE-09347684701F}"/>
    <cellStyle name="SAPBEXexcBad7 4 3 2 3" xfId="7742" xr:uid="{36D9640B-1979-48D4-855D-5109C792EA52}"/>
    <cellStyle name="SAPBEXexcBad7 4 3 2 4" xfId="9593" xr:uid="{C62E3C1E-6842-4866-AD8C-290D074BF012}"/>
    <cellStyle name="SAPBEXexcBad7 4 3 2 5" xfId="11441" xr:uid="{CA71F6B0-024A-4427-828D-3FE2AC9575C6}"/>
    <cellStyle name="SAPBEXexcBad7 4 3 2 6" xfId="13452" xr:uid="{14E843B7-A3F7-495C-B27B-637A657765B7}"/>
    <cellStyle name="SAPBEXexcBad7 4 3 2 7" xfId="15452" xr:uid="{C6355DBB-C314-443D-8714-5A1A362BFDB5}"/>
    <cellStyle name="SAPBEXexcBad7 4 3 2 8" xfId="17579" xr:uid="{856922CE-58A8-4BBE-8E48-21761416DABD}"/>
    <cellStyle name="SAPBEXexcBad7 4 3 2 9" xfId="19704" xr:uid="{B4D0C3AA-2FBF-40CA-B614-68294A98EBE0}"/>
    <cellStyle name="SAPBEXexcBad7 4 3 20" xfId="34059" xr:uid="{CA2C1055-3EDE-4A8F-BB40-54C14AEC280A}"/>
    <cellStyle name="SAPBEXexcBad7 4 3 3" xfId="2808" xr:uid="{E896E6AB-9F76-4B96-9991-F1EBDADDF7B0}"/>
    <cellStyle name="SAPBEXexcBad7 4 3 4" xfId="4904" xr:uid="{44B9472D-E777-40FD-B58E-9D49F6084CE9}"/>
    <cellStyle name="SAPBEXexcBad7 4 3 5" xfId="2490" xr:uid="{DD078E35-1290-4C2E-90FF-F3F8875473DE}"/>
    <cellStyle name="SAPBEXexcBad7 4 3 6" xfId="8243" xr:uid="{6EC550F5-3DCF-4501-95C6-5B300494A3AA}"/>
    <cellStyle name="SAPBEXexcBad7 4 3 7" xfId="10095" xr:uid="{1B15D309-2EC8-473E-837A-E44D9FD4A276}"/>
    <cellStyle name="SAPBEXexcBad7 4 3 8" xfId="12097" xr:uid="{3BFA710A-EE5C-4502-8D9E-6DF3942582A3}"/>
    <cellStyle name="SAPBEXexcBad7 4 3 9" xfId="14109" xr:uid="{5861D1CD-7353-4172-A5F3-FBCDED22D2EA}"/>
    <cellStyle name="SAPBEXexcBad7 4 4" xfId="1033" xr:uid="{83830B9B-E497-4726-81EE-104D4CA823C7}"/>
    <cellStyle name="SAPBEXexcBad7 4 4 10" xfId="18235" xr:uid="{0C497E7A-124A-4C93-B572-BDA5582A6C82}"/>
    <cellStyle name="SAPBEXexcBad7 4 4 11" xfId="20181" xr:uid="{6A47499E-C6E7-4AFA-877F-CD33F8033A5A}"/>
    <cellStyle name="SAPBEXexcBad7 4 4 12" xfId="22144" xr:uid="{B1BC6824-5D9C-4D13-A743-F3F5B182388E}"/>
    <cellStyle name="SAPBEXexcBad7 4 4 13" xfId="5233" xr:uid="{C81F0F46-ED7F-4755-BD01-8E5AAE9B0CA6}"/>
    <cellStyle name="SAPBEXexcBad7 4 4 14" xfId="25928" xr:uid="{23170C7E-274E-4D79-95E1-C54D553B8837}"/>
    <cellStyle name="SAPBEXexcBad7 4 4 15" xfId="27721" xr:uid="{E1F89352-E9EF-4036-B47E-38641B32EDD1}"/>
    <cellStyle name="SAPBEXexcBad7 4 4 16" xfId="29495" xr:uid="{CAB928DF-55EB-4C91-9250-2CBCF5E9983B}"/>
    <cellStyle name="SAPBEXexcBad7 4 4 17" xfId="31250" xr:uid="{0D2ACA3E-D917-48E1-BAB4-AD036A99ED24}"/>
    <cellStyle name="SAPBEXexcBad7 4 4 18" xfId="32980" xr:uid="{D981F32A-52F2-4C68-BB8A-F84B60BE0757}"/>
    <cellStyle name="SAPBEXexcBad7 4 4 2" xfId="4040" xr:uid="{8E4BEDFE-D474-4671-AB6E-D41D5690B737}"/>
    <cellStyle name="SAPBEXexcBad7 4 4 2 10" xfId="21511" xr:uid="{C8046C68-4EC1-439D-BFF7-8E3FB86F22A5}"/>
    <cellStyle name="SAPBEXexcBad7 4 4 2 11" xfId="23445" xr:uid="{18E11854-8479-423C-9280-F27244C2A408}"/>
    <cellStyle name="SAPBEXexcBad7 4 4 2 12" xfId="25150" xr:uid="{ADE1AE27-56B8-4ECD-B743-BCB0B0D95066}"/>
    <cellStyle name="SAPBEXexcBad7 4 4 2 13" xfId="26423" xr:uid="{8ACEEC30-0ED3-4A33-A139-7B7324D09049}"/>
    <cellStyle name="SAPBEXexcBad7 4 4 2 14" xfId="28209" xr:uid="{CAF5C682-199D-4167-B429-4C669090BCA0}"/>
    <cellStyle name="SAPBEXexcBad7 4 4 2 15" xfId="29975" xr:uid="{F0AC13F2-48D6-49D8-84DA-F1E7CFA5F0C0}"/>
    <cellStyle name="SAPBEXexcBad7 4 4 2 16" xfId="31714" xr:uid="{2DF87520-3939-4F19-96A5-D86AC2609D8C}"/>
    <cellStyle name="SAPBEXexcBad7 4 4 2 17" xfId="33437" xr:uid="{B0500593-4CCB-4856-AF6C-2C8311DADDF1}"/>
    <cellStyle name="SAPBEXexcBad7 4 4 2 18" xfId="35105" xr:uid="{2E8D87E2-00C6-46A8-B945-944678C00251}"/>
    <cellStyle name="SAPBEXexcBad7 4 4 2 2" xfId="6121" xr:uid="{53C26E14-82CD-4DA4-95B9-DBCB552353A8}"/>
    <cellStyle name="SAPBEXexcBad7 4 4 2 3" xfId="7612" xr:uid="{A5BF2BE0-F87E-4F47-AE24-848267A6E42D}"/>
    <cellStyle name="SAPBEXexcBad7 4 4 2 4" xfId="9464" xr:uid="{D72EE87F-6159-44D9-B1AC-33DE8DD03198}"/>
    <cellStyle name="SAPBEXexcBad7 4 4 2 5" xfId="11312" xr:uid="{C0A94F93-C980-494B-B486-24DAD3B84A42}"/>
    <cellStyle name="SAPBEXexcBad7 4 4 2 6" xfId="13322" xr:uid="{1E165850-3C4D-4FE0-A880-03715C220C0F}"/>
    <cellStyle name="SAPBEXexcBad7 4 4 2 7" xfId="15322" xr:uid="{1A02927C-8F5B-4166-BCAE-9A36E61B84E8}"/>
    <cellStyle name="SAPBEXexcBad7 4 4 2 8" xfId="17449" xr:uid="{B187508F-EC89-4628-B106-6504CDB0B410}"/>
    <cellStyle name="SAPBEXexcBad7 4 4 2 9" xfId="19574" xr:uid="{1A9D58AE-B83E-4BFD-BF21-9CD8C20CE62E}"/>
    <cellStyle name="SAPBEXexcBad7 4 4 3" xfId="2673" xr:uid="{72124AF1-ABC8-48FA-8DE7-B622BA258BFD}"/>
    <cellStyle name="SAPBEXexcBad7 4 4 4" xfId="2263" xr:uid="{D105487A-9226-484D-9803-B3F6C87BA20E}"/>
    <cellStyle name="SAPBEXexcBad7 4 4 5" xfId="7078" xr:uid="{4CE688F4-6447-4B46-BCA4-50C8A4A4FFAD}"/>
    <cellStyle name="SAPBEXexcBad7 4 4 6" xfId="8935" xr:uid="{9FBB52C5-FDF0-4AF1-BFB9-4BEE3AEE7B66}"/>
    <cellStyle name="SAPBEXexcBad7 4 4 7" xfId="11962" xr:uid="{A8197E99-57AD-4AF9-8CEB-DB09BA4BAF49}"/>
    <cellStyle name="SAPBEXexcBad7 4 4 8" xfId="13973" xr:uid="{D1696E8C-3B06-4986-81EF-DA855E0154E9}"/>
    <cellStyle name="SAPBEXexcBad7 4 4 9" xfId="16109" xr:uid="{FDD1BF1F-E6F6-40D8-A036-CF0EA8916604}"/>
    <cellStyle name="SAPBEXexcBad7 4 5" xfId="3383" xr:uid="{61FFA023-04A4-4322-A267-700079DD2B9B}"/>
    <cellStyle name="SAPBEXexcBad7 4 5 10" xfId="20878" xr:uid="{AAEDD62C-CA43-47B2-8336-C5269DEF1BBC}"/>
    <cellStyle name="SAPBEXexcBad7 4 5 11" xfId="22840" xr:uid="{85497856-ABA3-43A2-9E47-520EBB9D0054}"/>
    <cellStyle name="SAPBEXexcBad7 4 5 12" xfId="24502" xr:uid="{EB644835-271D-4543-8DC0-8CF4E99AA3DD}"/>
    <cellStyle name="SAPBEXexcBad7 4 5 13" xfId="25819" xr:uid="{C87C200A-FCBE-47CD-992E-7297C17989A1}"/>
    <cellStyle name="SAPBEXexcBad7 4 5 14" xfId="27615" xr:uid="{430E3C1F-97E2-4420-AEF7-5E685E9356D6}"/>
    <cellStyle name="SAPBEXexcBad7 4 5 15" xfId="29396" xr:uid="{254F9EC5-2579-4AB4-ADB5-B15C29282855}"/>
    <cellStyle name="SAPBEXexcBad7 4 5 16" xfId="31154" xr:uid="{88E5A529-E8DA-4E6C-92D3-FD6559EDBE5C}"/>
    <cellStyle name="SAPBEXexcBad7 4 5 17" xfId="32884" xr:uid="{EDD3E8D4-E1C1-4A9B-B0B4-00D07EF5541F}"/>
    <cellStyle name="SAPBEXexcBad7 4 5 18" xfId="34591" xr:uid="{C8A65882-6A3F-4168-B570-E8C5F2FE9E7C}"/>
    <cellStyle name="SAPBEXexcBad7 4 5 2" xfId="5464" xr:uid="{CE9E2D6A-D1AE-4CB0-9991-FD635ABF1563}"/>
    <cellStyle name="SAPBEXexcBad7 4 5 3" xfId="6958" xr:uid="{DEE875C0-EBF3-43CC-9D47-28753C633A84}"/>
    <cellStyle name="SAPBEXexcBad7 4 5 4" xfId="8817" xr:uid="{B9D11E41-9C57-4393-96CE-DDA6D0D61E07}"/>
    <cellStyle name="SAPBEXexcBad7 4 5 5" xfId="10669" xr:uid="{13147DA7-9EBF-47BF-855C-2251BF37D20A}"/>
    <cellStyle name="SAPBEXexcBad7 4 5 6" xfId="12668" xr:uid="{85E896CE-9CDF-406B-821D-20CF7990D08D}"/>
    <cellStyle name="SAPBEXexcBad7 4 5 7" xfId="14679" xr:uid="{D2FECD39-361C-4705-A248-291E386FE8F7}"/>
    <cellStyle name="SAPBEXexcBad7 4 5 8" xfId="16806" xr:uid="{318B4391-4EC4-4199-B1E9-18635DEDFD7E}"/>
    <cellStyle name="SAPBEXexcBad7 4 5 9" xfId="18937" xr:uid="{F0554858-89AB-4646-9B3C-A16A28AD9AE2}"/>
    <cellStyle name="SAPBEXexcBad7 4 6" xfId="9346" xr:uid="{75483C09-0A37-40FE-9DB0-B97C72618BF1}"/>
    <cellStyle name="SAPBEXexcBad7 4 7" xfId="4751" xr:uid="{82487CA7-F23A-416F-9DF9-1488A898B4CB}"/>
    <cellStyle name="SAPBEXexcBad7 5" xfId="489" xr:uid="{E49FAE4C-F3EB-4657-9C16-DA2B3D5C8FE3}"/>
    <cellStyle name="SAPBEXexcBad7 5 2" xfId="790" xr:uid="{1AB1D9B8-10E9-4A3B-9A9A-16B564165B78}"/>
    <cellStyle name="SAPBEXexcBad7 5 2 10" xfId="7056" xr:uid="{D83D9BDC-CE58-44AC-843D-8FD845C844F2}"/>
    <cellStyle name="SAPBEXexcBad7 5 2 11" xfId="7481" xr:uid="{77F02234-B340-4258-8103-6CE4BB29ABF9}"/>
    <cellStyle name="SAPBEXexcBad7 5 2 12" xfId="19431" xr:uid="{0E6DE346-8288-4073-85F5-ABB8D8AD19B6}"/>
    <cellStyle name="SAPBEXexcBad7 5 2 2" xfId="1399" xr:uid="{2E53FCEA-C3F5-4928-857C-551A247F8CBA}"/>
    <cellStyle name="SAPBEXexcBad7 5 2 2 10" xfId="18599" xr:uid="{0834041C-C6C8-423F-B70B-F97579CF244F}"/>
    <cellStyle name="SAPBEXexcBad7 5 2 2 11" xfId="20546" xr:uid="{6E21E71C-29F5-4CFE-93CD-92C53EE7151E}"/>
    <cellStyle name="SAPBEXexcBad7 5 2 2 12" xfId="22508" xr:uid="{BAE4B833-AC23-4A4F-919E-256DB66E3D78}"/>
    <cellStyle name="SAPBEXexcBad7 5 2 2 13" xfId="15242" xr:uid="{448A1FB9-41E7-4F59-8DC5-CC406F0A2772}"/>
    <cellStyle name="SAPBEXexcBad7 5 2 2 14" xfId="27282" xr:uid="{868ADA80-019E-4CE2-BB6A-6454475B3F3F}"/>
    <cellStyle name="SAPBEXexcBad7 5 2 2 15" xfId="29067" xr:uid="{F9E21D33-CBB0-4742-8AE9-3B1B70A658D0}"/>
    <cellStyle name="SAPBEXexcBad7 5 2 2 16" xfId="30830" xr:uid="{9D244136-6087-4A5F-8474-712CF321F756}"/>
    <cellStyle name="SAPBEXexcBad7 5 2 2 17" xfId="32568" xr:uid="{C63B8323-A034-49FE-BA0D-CC25B82481EC}"/>
    <cellStyle name="SAPBEXexcBad7 5 2 2 18" xfId="34284" xr:uid="{8917701E-E649-4DB1-88D2-A806AFE3508D}"/>
    <cellStyle name="SAPBEXexcBad7 5 2 2 2" xfId="4397" xr:uid="{FEA3279B-A636-44A2-B1E6-E946ECDA6F08}"/>
    <cellStyle name="SAPBEXexcBad7 5 2 2 2 10" xfId="21868" xr:uid="{C03F52C2-4823-447A-8C27-AE5A8D500F29}"/>
    <cellStyle name="SAPBEXexcBad7 5 2 2 2 11" xfId="23802" xr:uid="{3F0BBB53-7E12-4B42-97AE-2B8E55328670}"/>
    <cellStyle name="SAPBEXexcBad7 5 2 2 2 12" xfId="25504" xr:uid="{45C49F32-4CFA-4D2B-8DC1-0A38DCEBAF53}"/>
    <cellStyle name="SAPBEXexcBad7 5 2 2 2 13" xfId="26779" xr:uid="{8039C40C-ADAE-430B-AF41-E3323ED21465}"/>
    <cellStyle name="SAPBEXexcBad7 5 2 2 2 14" xfId="28565" xr:uid="{B076C35B-0ACD-4068-B947-4924137A5862}"/>
    <cellStyle name="SAPBEXexcBad7 5 2 2 2 15" xfId="30330" xr:uid="{DD6128F7-09E7-40E3-91AE-0924A874AC77}"/>
    <cellStyle name="SAPBEXexcBad7 5 2 2 2 16" xfId="32069" xr:uid="{9B8CAE71-2D65-49EA-B835-8CD1D10A1BD4}"/>
    <cellStyle name="SAPBEXexcBad7 5 2 2 2 17" xfId="33790" xr:uid="{7E26D850-EB17-43A1-93F0-D640B5F84DF3}"/>
    <cellStyle name="SAPBEXexcBad7 5 2 2 2 18" xfId="35458" xr:uid="{03D3772A-173E-42F4-9F5F-4214F71FFEEA}"/>
    <cellStyle name="SAPBEXexcBad7 5 2 2 2 2" xfId="6478" xr:uid="{8238729B-F4C8-46DF-A44E-0EAF4350EFF5}"/>
    <cellStyle name="SAPBEXexcBad7 5 2 2 2 3" xfId="7968" xr:uid="{E7EF84BE-5B31-4D73-9D77-378AD32CBD7B}"/>
    <cellStyle name="SAPBEXexcBad7 5 2 2 2 4" xfId="9820" xr:uid="{1AA92E3F-383A-42D0-A81D-DBA7BE5C304F}"/>
    <cellStyle name="SAPBEXexcBad7 5 2 2 2 5" xfId="11668" xr:uid="{2FD08962-F6F8-43D8-A81F-977299829836}"/>
    <cellStyle name="SAPBEXexcBad7 5 2 2 2 6" xfId="13679" xr:uid="{B261AC3A-3F04-4A50-AD18-D30B8A53B877}"/>
    <cellStyle name="SAPBEXexcBad7 5 2 2 2 7" xfId="15679" xr:uid="{03A7A977-774A-409B-9D18-1BD89FFE6B68}"/>
    <cellStyle name="SAPBEXexcBad7 5 2 2 2 8" xfId="17806" xr:uid="{0F017179-59C0-4475-B095-0AA579420933}"/>
    <cellStyle name="SAPBEXexcBad7 5 2 2 2 9" xfId="19931" xr:uid="{53602B0E-7BC6-4A77-91E8-660582046EFE}"/>
    <cellStyle name="SAPBEXexcBad7 5 2 2 3" xfId="3038" xr:uid="{6ABF860D-3029-4F92-A10D-8AA87F6872E2}"/>
    <cellStyle name="SAPBEXexcBad7 5 2 2 4" xfId="2516" xr:uid="{AA50FBE8-0801-494B-9AE7-F455B8E3633A}"/>
    <cellStyle name="SAPBEXexcBad7 5 2 2 5" xfId="8472" xr:uid="{7258DAA6-F300-4401-A478-1C66FFFA122C}"/>
    <cellStyle name="SAPBEXexcBad7 5 2 2 6" xfId="10325" xr:uid="{5C73D561-54BA-47F0-A254-CB43429D1256}"/>
    <cellStyle name="SAPBEXexcBad7 5 2 2 7" xfId="12327" xr:uid="{F5A83F26-F585-4CC1-8A95-194990E6FC7B}"/>
    <cellStyle name="SAPBEXexcBad7 5 2 2 8" xfId="14339" xr:uid="{FDC2EC05-27F9-44F7-B761-2A4A7AE74388}"/>
    <cellStyle name="SAPBEXexcBad7 5 2 2 9" xfId="16472" xr:uid="{C16C4FB3-4AD4-4137-97FF-6CF20D0AD651}"/>
    <cellStyle name="SAPBEXexcBad7 5 2 3" xfId="1069" xr:uid="{B51D7D4C-8347-4B55-BA87-8A25CCAA0351}"/>
    <cellStyle name="SAPBEXexcBad7 5 2 3 10" xfId="18271" xr:uid="{43FEB6EE-593C-46B8-B215-6BC1E0BF159B}"/>
    <cellStyle name="SAPBEXexcBad7 5 2 3 11" xfId="20217" xr:uid="{FB7DA0A7-0990-4B4F-B2D7-014B63D736FF}"/>
    <cellStyle name="SAPBEXexcBad7 5 2 3 12" xfId="22179" xr:uid="{D100941B-0211-4BBD-ACE1-28C7D0BB03E9}"/>
    <cellStyle name="SAPBEXexcBad7 5 2 3 13" xfId="18241" xr:uid="{DBB0DB07-5BEA-420D-B3C2-D29F92C2BF95}"/>
    <cellStyle name="SAPBEXexcBad7 5 2 3 14" xfId="4746" xr:uid="{DE45E696-88D7-43B1-BCFB-964E8D7F498E}"/>
    <cellStyle name="SAPBEXexcBad7 5 2 3 15" xfId="14971" xr:uid="{BC2F207A-536E-4756-9F35-CD3B45DBA2CD}"/>
    <cellStyle name="SAPBEXexcBad7 5 2 3 16" xfId="16925" xr:uid="{7BEF0D2B-8C7F-4280-8D21-98E2BC8114EB}"/>
    <cellStyle name="SAPBEXexcBad7 5 2 3 17" xfId="25785" xr:uid="{F64BF9AB-0615-4B1F-BCFD-1F58637CBD0D}"/>
    <cellStyle name="SAPBEXexcBad7 5 2 3 18" xfId="27581" xr:uid="{68AB48CD-C6F6-4823-9165-D9BC0A3F9EA1}"/>
    <cellStyle name="SAPBEXexcBad7 5 2 3 2" xfId="4073" xr:uid="{6237B127-B92A-4EF5-A08B-8681CE3540AD}"/>
    <cellStyle name="SAPBEXexcBad7 5 2 3 2 10" xfId="21544" xr:uid="{94345CE6-5D19-4F88-9833-E8BA1808D6BA}"/>
    <cellStyle name="SAPBEXexcBad7 5 2 3 2 11" xfId="23478" xr:uid="{B5AC6D94-F848-410F-8834-DA831622A578}"/>
    <cellStyle name="SAPBEXexcBad7 5 2 3 2 12" xfId="25182" xr:uid="{CF85D391-9B03-4F88-9561-A818D7E32481}"/>
    <cellStyle name="SAPBEXexcBad7 5 2 3 2 13" xfId="26456" xr:uid="{E3E8487A-E4C1-4384-8C0B-789F188200DD}"/>
    <cellStyle name="SAPBEXexcBad7 5 2 3 2 14" xfId="28242" xr:uid="{D34F41F6-6DD5-40F5-A663-4A1FC3A04E1C}"/>
    <cellStyle name="SAPBEXexcBad7 5 2 3 2 15" xfId="30008" xr:uid="{9C737737-CD3F-4552-A162-47D62E387FCE}"/>
    <cellStyle name="SAPBEXexcBad7 5 2 3 2 16" xfId="31747" xr:uid="{4ED3935A-C055-4EB8-9712-A65760D6C7BF}"/>
    <cellStyle name="SAPBEXexcBad7 5 2 3 2 17" xfId="33469" xr:uid="{BA365E8A-2CCF-4A11-870E-5CCF57375DD5}"/>
    <cellStyle name="SAPBEXexcBad7 5 2 3 2 18" xfId="35137" xr:uid="{AED4EAF9-9199-4461-9201-7DB55003B5D6}"/>
    <cellStyle name="SAPBEXexcBad7 5 2 3 2 2" xfId="6154" xr:uid="{B23D60EF-1E1E-424C-A277-01DEBBBDF3D4}"/>
    <cellStyle name="SAPBEXexcBad7 5 2 3 2 3" xfId="7645" xr:uid="{30564CB2-C674-47C3-A3F7-A3DAB3F5CE4B}"/>
    <cellStyle name="SAPBEXexcBad7 5 2 3 2 4" xfId="9497" xr:uid="{73C2CA68-4AB5-47C6-8876-A5962D0F86A7}"/>
    <cellStyle name="SAPBEXexcBad7 5 2 3 2 5" xfId="11345" xr:uid="{9E3A40E6-5C5D-468C-8E81-1FB28CCE1EAC}"/>
    <cellStyle name="SAPBEXexcBad7 5 2 3 2 6" xfId="13355" xr:uid="{D385105A-7118-4832-B8BE-C94018A0A3D5}"/>
    <cellStyle name="SAPBEXexcBad7 5 2 3 2 7" xfId="15355" xr:uid="{22ED4BFD-B90B-4515-9400-8E54CA6383B0}"/>
    <cellStyle name="SAPBEXexcBad7 5 2 3 2 8" xfId="17482" xr:uid="{F6504A98-3B71-4474-888A-08D51FA37688}"/>
    <cellStyle name="SAPBEXexcBad7 5 2 3 2 9" xfId="19607" xr:uid="{D0903AA8-BB72-495E-ACB1-24E350BC94D5}"/>
    <cellStyle name="SAPBEXexcBad7 5 2 3 3" xfId="2708" xr:uid="{158CCB84-D46E-4688-8938-859345AE9D44}"/>
    <cellStyle name="SAPBEXexcBad7 5 2 3 4" xfId="2272" xr:uid="{758AC883-5829-464E-AF51-DB9E945A76CB}"/>
    <cellStyle name="SAPBEXexcBad7 5 2 3 5" xfId="5196" xr:uid="{E29E07FD-74BD-4DFD-B6D9-16F5877587E2}"/>
    <cellStyle name="SAPBEXexcBad7 5 2 3 6" xfId="1802" xr:uid="{659EE61C-6C3A-403A-A4DA-9C9B9C56E23E}"/>
    <cellStyle name="SAPBEXexcBad7 5 2 3 7" xfId="11998" xr:uid="{C989BE35-2F53-4BD4-906D-63306D3EC9B0}"/>
    <cellStyle name="SAPBEXexcBad7 5 2 3 8" xfId="14009" xr:uid="{AF67C970-423D-4E9C-9EB4-4DFFE6A51A09}"/>
    <cellStyle name="SAPBEXexcBad7 5 2 3 9" xfId="16144" xr:uid="{4D59755E-6DCB-40E7-8D65-221A7090F44C}"/>
    <cellStyle name="SAPBEXexcBad7 5 2 4" xfId="3541" xr:uid="{69E62183-8BA5-4FD9-B67C-0CA16695847A}"/>
    <cellStyle name="SAPBEXexcBad7 5 2 4 10" xfId="21031" xr:uid="{38E10251-1490-497B-8980-6F1D0F0E1D3E}"/>
    <cellStyle name="SAPBEXexcBad7 5 2 4 11" xfId="22985" xr:uid="{672486D7-6FB8-4F37-865B-3CAF8299FC06}"/>
    <cellStyle name="SAPBEXexcBad7 5 2 4 12" xfId="24659" xr:uid="{9575CB21-C92F-4C8B-A7EC-FF70C660E2DF}"/>
    <cellStyle name="SAPBEXexcBad7 5 2 4 13" xfId="25964" xr:uid="{C6CA241D-07A0-497D-8CC5-9742E383CF8D}"/>
    <cellStyle name="SAPBEXexcBad7 5 2 4 14" xfId="27757" xr:uid="{CEB181C8-28B1-4D13-9F55-A1FBE10FB99A}"/>
    <cellStyle name="SAPBEXexcBad7 5 2 4 15" xfId="29530" xr:uid="{EF5CB58F-4DC6-4C71-B201-6F8DAFC1A355}"/>
    <cellStyle name="SAPBEXexcBad7 5 2 4 16" xfId="31285" xr:uid="{F387D0A1-0A5A-45DB-A9C6-A23BB843DB36}"/>
    <cellStyle name="SAPBEXexcBad7 5 2 4 17" xfId="33015" xr:uid="{DCB47ECE-4D1A-4707-8636-451560C3CCF6}"/>
    <cellStyle name="SAPBEXexcBad7 5 2 4 18" xfId="34706" xr:uid="{920FB6C4-A28C-49E5-A096-36648557A28D}"/>
    <cellStyle name="SAPBEXexcBad7 5 2 4 2" xfId="5622" xr:uid="{D003CCB7-B1DC-4794-977C-94FF9B396E2D}"/>
    <cellStyle name="SAPBEXexcBad7 5 2 4 3" xfId="7115" xr:uid="{02273D53-0D99-433B-94BE-D9938DA13121}"/>
    <cellStyle name="SAPBEXexcBad7 5 2 4 4" xfId="8972" xr:uid="{B8321B61-DB38-45F8-8B22-3B6DE9504EE0}"/>
    <cellStyle name="SAPBEXexcBad7 5 2 4 5" xfId="10824" xr:uid="{E0573344-942F-47C7-A6B3-BA733775D72B}"/>
    <cellStyle name="SAPBEXexcBad7 5 2 4 6" xfId="12824" xr:uid="{5F433D29-1204-4CB1-B60D-B59CAA3B6204}"/>
    <cellStyle name="SAPBEXexcBad7 5 2 4 7" xfId="14832" xr:uid="{056221CB-319B-4331-A2C2-EA683F7C1F6E}"/>
    <cellStyle name="SAPBEXexcBad7 5 2 4 8" xfId="16963" xr:uid="{C07CAF4A-B601-4F65-ACE2-6D9E3F5052D7}"/>
    <cellStyle name="SAPBEXexcBad7 5 2 4 9" xfId="19089" xr:uid="{1C52F121-D363-4026-AFB1-A0B8D24991F5}"/>
    <cellStyle name="SAPBEXexcBad7 5 2 5" xfId="3730" xr:uid="{D3F27AE7-F674-43D0-AE1F-F1A49B738645}"/>
    <cellStyle name="SAPBEXexcBad7 5 2 5 10" xfId="21217" xr:uid="{F781C2C9-1652-4350-A6EB-29DAE3B3879A}"/>
    <cellStyle name="SAPBEXexcBad7 5 2 5 11" xfId="23167" xr:uid="{B3A75D83-9709-4523-B64E-32F7A7774C49}"/>
    <cellStyle name="SAPBEXexcBad7 5 2 5 12" xfId="24848" xr:uid="{424DD42B-8D3A-459F-A7B4-E3833F8C3D03}"/>
    <cellStyle name="SAPBEXexcBad7 5 2 5 13" xfId="26148" xr:uid="{35E1E171-29C5-437E-9E01-7CB776951194}"/>
    <cellStyle name="SAPBEXexcBad7 5 2 5 14" xfId="27940" xr:uid="{2E476902-E26F-4344-B6DE-EC6B06311869}"/>
    <cellStyle name="SAPBEXexcBad7 5 2 5 15" xfId="29710" xr:uid="{3ACD84A3-23DE-4A4C-9A87-DCA4F18CB0B2}"/>
    <cellStyle name="SAPBEXexcBad7 5 2 5 16" xfId="31459" xr:uid="{F5AED476-F352-4700-8188-DF4F680C61D1}"/>
    <cellStyle name="SAPBEXexcBad7 5 2 5 17" xfId="33187" xr:uid="{900EF967-92FA-49F8-AF58-914515080026}"/>
    <cellStyle name="SAPBEXexcBad7 5 2 5 18" xfId="34877" xr:uid="{18993DD3-78DD-4B7E-B613-5D7AB74EB7D2}"/>
    <cellStyle name="SAPBEXexcBad7 5 2 5 2" xfId="5811" xr:uid="{A7029B69-1D80-4DEE-A9FD-ED888AFC546D}"/>
    <cellStyle name="SAPBEXexcBad7 5 2 5 3" xfId="7304" xr:uid="{91A520B2-4DDF-4AA4-8740-A9344123A5CD}"/>
    <cellStyle name="SAPBEXexcBad7 5 2 5 4" xfId="9159" xr:uid="{76562F97-BFAC-4695-9F25-3FE3A46D1682}"/>
    <cellStyle name="SAPBEXexcBad7 5 2 5 5" xfId="11009" xr:uid="{3B15972F-7FC1-4423-9E9D-0B05AED636DD}"/>
    <cellStyle name="SAPBEXexcBad7 5 2 5 6" xfId="13013" xr:uid="{11FB08C7-070C-4859-888E-DFF8F552AD3A}"/>
    <cellStyle name="SAPBEXexcBad7 5 2 5 7" xfId="15021" xr:uid="{F5F6E242-343C-47D1-B2FD-84872DB0904F}"/>
    <cellStyle name="SAPBEXexcBad7 5 2 5 8" xfId="17149" xr:uid="{5A227217-C861-4E85-89D5-C436651D561F}"/>
    <cellStyle name="SAPBEXexcBad7 5 2 5 9" xfId="19276" xr:uid="{3032ECEE-6745-42E6-8F3D-52C2F378CA4A}"/>
    <cellStyle name="SAPBEXexcBad7 5 2 6" xfId="2335" xr:uid="{903A73A0-6A82-4A01-8299-36350EA7B440}"/>
    <cellStyle name="SAPBEXexcBad7 5 2 7" xfId="6794" xr:uid="{F29CEA67-8263-4291-921F-13AB581B3258}"/>
    <cellStyle name="SAPBEXexcBad7 5 2 8" xfId="9110" xr:uid="{4EFCFB1B-FAD2-4ECA-A001-B267B3D69977}"/>
    <cellStyle name="SAPBEXexcBad7 5 2 9" xfId="10679" xr:uid="{1CDCDB35-D7E6-45E1-A8F5-E58F1EC747FC}"/>
    <cellStyle name="SAPBEXexcBad7 5 3" xfId="1170" xr:uid="{D4CE5E18-1E9C-4CB3-97FA-88B78288A8BB}"/>
    <cellStyle name="SAPBEXexcBad7 5 3 10" xfId="16245" xr:uid="{45487D88-A562-4F3D-AA3E-67096A6A19F0}"/>
    <cellStyle name="SAPBEXexcBad7 5 3 11" xfId="18372" xr:uid="{30B8486F-FB02-4EA1-A5A7-72666FCE32CE}"/>
    <cellStyle name="SAPBEXexcBad7 5 3 12" xfId="20318" xr:uid="{CF4B40AE-9A6B-4445-9A90-ABC68D67D444}"/>
    <cellStyle name="SAPBEXexcBad7 5 3 13" xfId="22280" xr:uid="{08A43AF0-AF5A-46E1-8DC0-82B79E2288A1}"/>
    <cellStyle name="SAPBEXexcBad7 5 3 14" xfId="24075" xr:uid="{396D8817-C342-4671-AE23-2BD7CCD5E91B}"/>
    <cellStyle name="SAPBEXexcBad7 5 3 15" xfId="24479" xr:uid="{FD160C0F-6AC8-4353-9D24-1F6E7700ED71}"/>
    <cellStyle name="SAPBEXexcBad7 5 3 16" xfId="27054" xr:uid="{A6A8031F-FD35-4D25-B1C4-F5F0CEB0E560}"/>
    <cellStyle name="SAPBEXexcBad7 5 3 17" xfId="28840" xr:uid="{F1547F15-A663-4CA2-BC2D-83852D66A3BA}"/>
    <cellStyle name="SAPBEXexcBad7 5 3 18" xfId="30604" xr:uid="{487DC5AE-0370-4E24-9131-C8BB4C07D0C8}"/>
    <cellStyle name="SAPBEXexcBad7 5 3 19" xfId="32343" xr:uid="{35A2C22D-0BD4-46F0-9A2D-439C4DBF9FBB}"/>
    <cellStyle name="SAPBEXexcBad7 5 3 2" xfId="4171" xr:uid="{C502DCC4-CC31-47C6-B29A-E5C75D300A42}"/>
    <cellStyle name="SAPBEXexcBad7 5 3 2 10" xfId="21642" xr:uid="{845216C6-A983-42A2-BD0F-687FE21726EE}"/>
    <cellStyle name="SAPBEXexcBad7 5 3 2 11" xfId="23576" xr:uid="{586AD840-3152-4E2F-8509-43E0040F8FEE}"/>
    <cellStyle name="SAPBEXexcBad7 5 3 2 12" xfId="25279" xr:uid="{853AEFCA-2411-4925-ABFD-B5298560DB9C}"/>
    <cellStyle name="SAPBEXexcBad7 5 3 2 13" xfId="26553" xr:uid="{272A6A7D-D113-4DDA-BD0C-503243C5221E}"/>
    <cellStyle name="SAPBEXexcBad7 5 3 2 14" xfId="28339" xr:uid="{BB13CF38-E779-439E-9292-F6D3F86A879B}"/>
    <cellStyle name="SAPBEXexcBad7 5 3 2 15" xfId="30105" xr:uid="{2AA59BD8-2BF8-48FC-991B-359174006C06}"/>
    <cellStyle name="SAPBEXexcBad7 5 3 2 16" xfId="31844" xr:uid="{5A948C07-9EAC-426C-9B13-EA2F9A877A75}"/>
    <cellStyle name="SAPBEXexcBad7 5 3 2 17" xfId="33566" xr:uid="{51276222-3EAB-483E-A5BB-79F6BB170F8D}"/>
    <cellStyle name="SAPBEXexcBad7 5 3 2 18" xfId="35234" xr:uid="{0ADB1C37-2888-412B-9A78-79591D81C58D}"/>
    <cellStyle name="SAPBEXexcBad7 5 3 2 2" xfId="6252" xr:uid="{D53DC76A-134B-4EF9-BE3E-4A4735D34B99}"/>
    <cellStyle name="SAPBEXexcBad7 5 3 2 3" xfId="7743" xr:uid="{1C34565A-2CD8-4C15-8374-D9CCD9A781DA}"/>
    <cellStyle name="SAPBEXexcBad7 5 3 2 4" xfId="9594" xr:uid="{5C48AA28-5E00-45BC-A923-DF9794137171}"/>
    <cellStyle name="SAPBEXexcBad7 5 3 2 5" xfId="11442" xr:uid="{473F8043-F925-4F89-8BF4-B006A5884D76}"/>
    <cellStyle name="SAPBEXexcBad7 5 3 2 6" xfId="13453" xr:uid="{74DDB81D-DEE2-4DFB-89E2-AD2177606544}"/>
    <cellStyle name="SAPBEXexcBad7 5 3 2 7" xfId="15453" xr:uid="{BF3E9325-FDA0-4AB1-AF7F-9CE2A4534B44}"/>
    <cellStyle name="SAPBEXexcBad7 5 3 2 8" xfId="17580" xr:uid="{F7C040BA-C558-4C58-A69F-6EAC990218D7}"/>
    <cellStyle name="SAPBEXexcBad7 5 3 2 9" xfId="19705" xr:uid="{C257A8E0-B32A-4E12-B575-10013A91CB46}"/>
    <cellStyle name="SAPBEXexcBad7 5 3 20" xfId="34060" xr:uid="{3BCC01AC-0AD4-4827-B23F-91CEB5C8ED45}"/>
    <cellStyle name="SAPBEXexcBad7 5 3 3" xfId="2809" xr:uid="{B0B2B916-3ABB-4FC6-B115-8E98BD3F8027}"/>
    <cellStyle name="SAPBEXexcBad7 5 3 4" xfId="4905" xr:uid="{D2F8B1D8-EC3F-4336-ACF8-D76D8CAFFD83}"/>
    <cellStyle name="SAPBEXexcBad7 5 3 5" xfId="3219" xr:uid="{DC958050-9203-4C01-91B5-42D9F4A4D0C6}"/>
    <cellStyle name="SAPBEXexcBad7 5 3 6" xfId="8244" xr:uid="{1A523430-A273-4695-A3B3-97C83BCA059C}"/>
    <cellStyle name="SAPBEXexcBad7 5 3 7" xfId="10096" xr:uid="{381DA1DF-4B88-462B-827A-A77F14B1528E}"/>
    <cellStyle name="SAPBEXexcBad7 5 3 8" xfId="12098" xr:uid="{048A92A7-2B92-47D3-B95A-762D5D8276CA}"/>
    <cellStyle name="SAPBEXexcBad7 5 3 9" xfId="14110" xr:uid="{BA8CD1A5-34FB-4EE6-894C-7BC58A64B1DB}"/>
    <cellStyle name="SAPBEXexcBad7 5 4" xfId="974" xr:uid="{19593935-7D06-4230-8E37-58065192EC59}"/>
    <cellStyle name="SAPBEXexcBad7 5 4 10" xfId="18178" xr:uid="{32D1FB17-9070-4221-B96F-5DF0CD338361}"/>
    <cellStyle name="SAPBEXexcBad7 5 4 11" xfId="15188" xr:uid="{4E90790F-6DDD-446D-81C1-AB57AA2C3692}"/>
    <cellStyle name="SAPBEXexcBad7 5 4 12" xfId="17123" xr:uid="{B049DB48-A13E-40C6-84A9-447A443BDD87}"/>
    <cellStyle name="SAPBEXexcBad7 5 4 13" xfId="22947" xr:uid="{034287C1-B25E-47EA-BB6B-8112B78DA483}"/>
    <cellStyle name="SAPBEXexcBad7 5 4 14" xfId="11149" xr:uid="{16723B13-E573-4854-8D14-5304049C4EA8}"/>
    <cellStyle name="SAPBEXexcBad7 5 4 15" xfId="5273" xr:uid="{66980613-3169-49D4-B07D-2AEB850FE020}"/>
    <cellStyle name="SAPBEXexcBad7 5 4 16" xfId="26121" xr:uid="{6E42A41B-F945-453A-BD5E-EBC613FF283E}"/>
    <cellStyle name="SAPBEXexcBad7 5 4 17" xfId="27913" xr:uid="{959F06F1-B860-4428-8323-880CDD1D81E7}"/>
    <cellStyle name="SAPBEXexcBad7 5 4 18" xfId="29683" xr:uid="{EFB80B28-331D-4E82-AD11-CEE2D06BA171}"/>
    <cellStyle name="SAPBEXexcBad7 5 4 2" xfId="3983" xr:uid="{833AB416-7804-4DBF-BFAB-559AC77EEFF8}"/>
    <cellStyle name="SAPBEXexcBad7 5 4 2 10" xfId="21454" xr:uid="{D90BA73C-0BE3-43B6-A358-B3ECF171DAB1}"/>
    <cellStyle name="SAPBEXexcBad7 5 4 2 11" xfId="23388" xr:uid="{7BD5EA56-0417-4325-9852-CFDFD25827C8}"/>
    <cellStyle name="SAPBEXexcBad7 5 4 2 12" xfId="25093" xr:uid="{86F9869C-FF81-4584-A191-91D4C5B2D75F}"/>
    <cellStyle name="SAPBEXexcBad7 5 4 2 13" xfId="26366" xr:uid="{962D4C38-49FC-4B6D-B70F-3178B301E52A}"/>
    <cellStyle name="SAPBEXexcBad7 5 4 2 14" xfId="28152" xr:uid="{4BFCA91D-0B27-4272-BDAC-EA8BCB3D554C}"/>
    <cellStyle name="SAPBEXexcBad7 5 4 2 15" xfId="29918" xr:uid="{C402F8FF-062E-4CB7-ABC9-849E3A55270B}"/>
    <cellStyle name="SAPBEXexcBad7 5 4 2 16" xfId="31657" xr:uid="{DEED7709-8B23-4AAB-A2F2-4A0479957276}"/>
    <cellStyle name="SAPBEXexcBad7 5 4 2 17" xfId="33380" xr:uid="{B86DADD5-F790-4B44-9E70-EF6CB1157C0C}"/>
    <cellStyle name="SAPBEXexcBad7 5 4 2 18" xfId="35048" xr:uid="{ED152DBF-9DF2-4F67-A082-EB200D688922}"/>
    <cellStyle name="SAPBEXexcBad7 5 4 2 2" xfId="6064" xr:uid="{9E3BFFE2-E7DE-4C2F-B9D2-DDB91362153F}"/>
    <cellStyle name="SAPBEXexcBad7 5 4 2 3" xfId="7555" xr:uid="{FEFE7664-84A3-4EFD-83FC-018D3DCC674C}"/>
    <cellStyle name="SAPBEXexcBad7 5 4 2 4" xfId="9407" xr:uid="{E6ACE70D-0EB9-4149-8338-3F460D683D30}"/>
    <cellStyle name="SAPBEXexcBad7 5 4 2 5" xfId="11255" xr:uid="{84CA85DB-F359-41CB-9A13-56C59653D121}"/>
    <cellStyle name="SAPBEXexcBad7 5 4 2 6" xfId="13265" xr:uid="{E0812EEB-886F-4816-A766-25D0C59D9922}"/>
    <cellStyle name="SAPBEXexcBad7 5 4 2 7" xfId="15265" xr:uid="{E83B8F71-3FFE-42B3-9FDC-B12010D4030A}"/>
    <cellStyle name="SAPBEXexcBad7 5 4 2 8" xfId="17392" xr:uid="{40DBCF1C-AA0B-408E-99E4-71BBC23586A3}"/>
    <cellStyle name="SAPBEXexcBad7 5 4 2 9" xfId="19517" xr:uid="{C97DEA7B-5BBF-4CF7-B8DF-86045666A067}"/>
    <cellStyle name="SAPBEXexcBad7 5 4 3" xfId="2614" xr:uid="{86C3DFEC-61CC-4250-B806-64FD46FC4E19}"/>
    <cellStyle name="SAPBEXexcBad7 5 4 4" xfId="2060" xr:uid="{007CF8D5-F740-4AF6-9E8B-18EDFE420C40}"/>
    <cellStyle name="SAPBEXexcBad7 5 4 5" xfId="5088" xr:uid="{1353E5F9-267E-439D-A5C1-7B0DB3E74979}"/>
    <cellStyle name="SAPBEXexcBad7 5 4 6" xfId="6617" xr:uid="{44648ECD-691E-47A1-90D7-D489516296D7}"/>
    <cellStyle name="SAPBEXexcBad7 5 4 7" xfId="9635" xr:uid="{DF21F0DF-B3E9-4327-BA0D-F59B19FA844E}"/>
    <cellStyle name="SAPBEXexcBad7 5 4 8" xfId="11807" xr:uid="{E6291DEE-18EC-4B27-B468-593437AE4B0A}"/>
    <cellStyle name="SAPBEXexcBad7 5 4 9" xfId="16050" xr:uid="{B3931D5E-5D0E-4AE2-B7D1-91124AFC75D1}"/>
    <cellStyle name="SAPBEXexcBad7 5 5" xfId="3471" xr:uid="{21962F86-3CA6-43A0-B8E3-6C06FF1FA5FE}"/>
    <cellStyle name="SAPBEXexcBad7 5 5 10" xfId="20965" xr:uid="{1308BDEB-C7C3-4B72-BB29-3A1B455176F5}"/>
    <cellStyle name="SAPBEXexcBad7 5 5 11" xfId="22919" xr:uid="{889B75FC-63D9-4183-AD62-52A5E08B0B9A}"/>
    <cellStyle name="SAPBEXexcBad7 5 5 12" xfId="24590" xr:uid="{115FB758-66F2-45E0-BE6B-1614DC5BB237}"/>
    <cellStyle name="SAPBEXexcBad7 5 5 13" xfId="25901" xr:uid="{CA0D143B-28D8-4499-BF94-3E0E3D18E3CB}"/>
    <cellStyle name="SAPBEXexcBad7 5 5 14" xfId="27697" xr:uid="{C293CD02-D2CF-4A4A-AAD5-93270DCA4043}"/>
    <cellStyle name="SAPBEXexcBad7 5 5 15" xfId="29473" xr:uid="{F09CB273-9512-4CB3-AB37-1E6E9057E396}"/>
    <cellStyle name="SAPBEXexcBad7 5 5 16" xfId="31229" xr:uid="{630CD589-B8A0-4F84-90E9-24C489C480AF}"/>
    <cellStyle name="SAPBEXexcBad7 5 5 17" xfId="32959" xr:uid="{1D37CAAE-3116-45DF-9A82-55E0C422FB69}"/>
    <cellStyle name="SAPBEXexcBad7 5 5 18" xfId="34654" xr:uid="{AD45A08F-DBEA-443B-9C80-4908FA2CEB0F}"/>
    <cellStyle name="SAPBEXexcBad7 5 5 2" xfId="5552" xr:uid="{EE64B7C7-BF3E-46D7-8CCE-3A95516C75D2}"/>
    <cellStyle name="SAPBEXexcBad7 5 5 3" xfId="7045" xr:uid="{15104A7E-2FA3-4EB8-9785-B4C28E5BB2D3}"/>
    <cellStyle name="SAPBEXexcBad7 5 5 4" xfId="8904" xr:uid="{F9414FBE-5E13-408A-BC55-C505E038D9A8}"/>
    <cellStyle name="SAPBEXexcBad7 5 5 5" xfId="10756" xr:uid="{079D3357-3D4F-4C6D-8547-D045E6CC37C8}"/>
    <cellStyle name="SAPBEXexcBad7 5 5 6" xfId="12755" xr:uid="{7BD30220-B486-44B4-BE9E-A0345391400D}"/>
    <cellStyle name="SAPBEXexcBad7 5 5 7" xfId="14766" xr:uid="{4F6357E0-8AC2-4BE7-96C9-AB1CE3C1C768}"/>
    <cellStyle name="SAPBEXexcBad7 5 5 8" xfId="16893" xr:uid="{C55E06F8-C192-430A-BC92-F674DF7C8E94}"/>
    <cellStyle name="SAPBEXexcBad7 5 5 9" xfId="19023" xr:uid="{8300960C-F8E9-49D2-B801-71043362D7F1}"/>
    <cellStyle name="SAPBEXexcBad7 5 6" xfId="4740" xr:uid="{B0E158F7-6933-487D-84B8-5408ED7BAFDC}"/>
    <cellStyle name="SAPBEXexcBad7 5 7" xfId="6001" xr:uid="{18C35032-288F-4BB9-ABD9-8145342530BB}"/>
    <cellStyle name="SAPBEXexcBad7 6" xfId="786" xr:uid="{C88746E7-7649-46FA-A8DF-B68511049CD4}"/>
    <cellStyle name="SAPBEXexcBad7 6 10" xfId="13163" xr:uid="{75AB1E43-72BA-44B2-BA9F-E7842BD33F16}"/>
    <cellStyle name="SAPBEXexcBad7 6 11" xfId="1707" xr:uid="{CB46BDA4-195E-4D38-8B8D-9803341ABAD2}"/>
    <cellStyle name="SAPBEXexcBad7 6 12" xfId="12758" xr:uid="{492FAA8D-7448-4CED-978E-4CDE2C9D5453}"/>
    <cellStyle name="SAPBEXexcBad7 6 2" xfId="1395" xr:uid="{90319F12-D97E-4932-819D-AEDFDF871433}"/>
    <cellStyle name="SAPBEXexcBad7 6 2 10" xfId="18595" xr:uid="{7F13A41F-5FA8-4E2D-A35A-8438BC9FF218}"/>
    <cellStyle name="SAPBEXexcBad7 6 2 11" xfId="20542" xr:uid="{36AF1598-D5E1-43C7-B423-706DA930E30B}"/>
    <cellStyle name="SAPBEXexcBad7 6 2 12" xfId="22504" xr:uid="{B94968B4-C02E-48A0-9BAF-6E56D027AEDC}"/>
    <cellStyle name="SAPBEXexcBad7 6 2 13" xfId="23322" xr:uid="{9CF6CDE3-B402-4016-BBCD-CF4487B48C5A}"/>
    <cellStyle name="SAPBEXexcBad7 6 2 14" xfId="27278" xr:uid="{7F49F640-1710-4AF0-9915-DA20A31A3719}"/>
    <cellStyle name="SAPBEXexcBad7 6 2 15" xfId="29063" xr:uid="{98E293EB-CC5B-4094-9E01-7A9368CC34DF}"/>
    <cellStyle name="SAPBEXexcBad7 6 2 16" xfId="30826" xr:uid="{D25F233C-9D19-404B-B04C-785272EB336D}"/>
    <cellStyle name="SAPBEXexcBad7 6 2 17" xfId="32564" xr:uid="{7BF830E2-32D8-47D1-9FE3-B38722EF6AEB}"/>
    <cellStyle name="SAPBEXexcBad7 6 2 18" xfId="34280" xr:uid="{DCAD8B08-4325-473F-8B2E-0A8B15CCA185}"/>
    <cellStyle name="SAPBEXexcBad7 6 2 2" xfId="4393" xr:uid="{FD654C89-9EAF-4B85-8AAB-D8AD828E62CF}"/>
    <cellStyle name="SAPBEXexcBad7 6 2 2 10" xfId="21864" xr:uid="{179C01F9-90A0-41A4-9119-0B7FE9AB98EA}"/>
    <cellStyle name="SAPBEXexcBad7 6 2 2 11" xfId="23798" xr:uid="{C5DD2FC5-9050-4D28-B607-0A00A062D607}"/>
    <cellStyle name="SAPBEXexcBad7 6 2 2 12" xfId="25500" xr:uid="{3B933475-5A90-4C4D-84A0-F122FE153939}"/>
    <cellStyle name="SAPBEXexcBad7 6 2 2 13" xfId="26775" xr:uid="{DD274D3B-B2CD-43D5-B0EE-BAE018590014}"/>
    <cellStyle name="SAPBEXexcBad7 6 2 2 14" xfId="28561" xr:uid="{9C3CEA53-0B6D-45DE-B713-4739C5E439C2}"/>
    <cellStyle name="SAPBEXexcBad7 6 2 2 15" xfId="30326" xr:uid="{EFE9DB18-2BC2-4A06-8B81-B46562B73AE0}"/>
    <cellStyle name="SAPBEXexcBad7 6 2 2 16" xfId="32065" xr:uid="{DFAF8D2E-BD2B-44E1-B27D-E7BF3982C5D5}"/>
    <cellStyle name="SAPBEXexcBad7 6 2 2 17" xfId="33786" xr:uid="{CAC79AE0-3129-45B9-A540-028702969CE2}"/>
    <cellStyle name="SAPBEXexcBad7 6 2 2 18" xfId="35454" xr:uid="{B9DA9C3D-97BC-42DD-BF02-F7980916CB5B}"/>
    <cellStyle name="SAPBEXexcBad7 6 2 2 2" xfId="6474" xr:uid="{C1EB6C33-2073-433D-B7BD-E0D8EC769FCF}"/>
    <cellStyle name="SAPBEXexcBad7 6 2 2 3" xfId="7964" xr:uid="{CE09FDDE-ED74-4A03-9B6B-7708F67830E8}"/>
    <cellStyle name="SAPBEXexcBad7 6 2 2 4" xfId="9816" xr:uid="{FAAC39DA-F7DC-4194-B2AB-2066992C6AE0}"/>
    <cellStyle name="SAPBEXexcBad7 6 2 2 5" xfId="11664" xr:uid="{42012EDE-64D7-42A6-95BA-17CFE652F299}"/>
    <cellStyle name="SAPBEXexcBad7 6 2 2 6" xfId="13675" xr:uid="{5EE38927-392E-466C-A9AA-D96B5EF8DBD5}"/>
    <cellStyle name="SAPBEXexcBad7 6 2 2 7" xfId="15675" xr:uid="{8C33F65F-F1DE-40AA-B3ED-C00AD1BF0F87}"/>
    <cellStyle name="SAPBEXexcBad7 6 2 2 8" xfId="17802" xr:uid="{6743B5D3-0CD5-4FD1-A558-F8F2A6487B2A}"/>
    <cellStyle name="SAPBEXexcBad7 6 2 2 9" xfId="19927" xr:uid="{E4348507-5ADB-40F6-BBCA-C18B005017EF}"/>
    <cellStyle name="SAPBEXexcBad7 6 2 3" xfId="3034" xr:uid="{B77FC377-657F-46AA-A369-17F0E8E9D92E}"/>
    <cellStyle name="SAPBEXexcBad7 6 2 4" xfId="5786" xr:uid="{5DBA249F-4A14-42E0-9227-852326C74F4D}"/>
    <cellStyle name="SAPBEXexcBad7 6 2 5" xfId="8468" xr:uid="{4D97271A-8721-41BB-99EA-57370DD3CAE0}"/>
    <cellStyle name="SAPBEXexcBad7 6 2 6" xfId="10321" xr:uid="{CD4CD186-221B-40C9-9EBF-BA78A7BE018A}"/>
    <cellStyle name="SAPBEXexcBad7 6 2 7" xfId="12323" xr:uid="{7D47997D-0BF6-4D4C-8253-D0E7212BB26F}"/>
    <cellStyle name="SAPBEXexcBad7 6 2 8" xfId="14335" xr:uid="{D07D01A5-A459-41C5-8EEB-150186F815CA}"/>
    <cellStyle name="SAPBEXexcBad7 6 2 9" xfId="16468" xr:uid="{080BEC97-6327-4AA7-A0BE-ECAD2A7F719A}"/>
    <cellStyle name="SAPBEXexcBad7 6 3" xfId="988" xr:uid="{67CBEFE1-EA31-46E9-A6AF-96FCE1BB9CED}"/>
    <cellStyle name="SAPBEXexcBad7 6 3 10" xfId="18190" xr:uid="{D03C5C0E-FD4F-48F7-BC59-772259F8C484}"/>
    <cellStyle name="SAPBEXexcBad7 6 3 11" xfId="19450" xr:uid="{93F74543-868E-4E0A-9FF1-087749956580}"/>
    <cellStyle name="SAPBEXexcBad7 6 3 12" xfId="20890" xr:uid="{1484E3DB-ACB8-4704-990A-A42835D70911}"/>
    <cellStyle name="SAPBEXexcBad7 6 3 13" xfId="21354" xr:uid="{B398348E-E832-4A22-88F8-5947D041BB92}"/>
    <cellStyle name="SAPBEXexcBad7 6 3 14" xfId="24213" xr:uid="{5FE7838C-E4A9-4976-B0AB-6A6FF5F362ED}"/>
    <cellStyle name="SAPBEXexcBad7 6 3 15" xfId="24246" xr:uid="{5F191EAB-3F69-44B6-8E4D-5E48009141A3}"/>
    <cellStyle name="SAPBEXexcBad7 6 3 16" xfId="20503" xr:uid="{13D12543-E414-4704-B6B6-B06A8E9F7165}"/>
    <cellStyle name="SAPBEXexcBad7 6 3 17" xfId="1836" xr:uid="{C8D7C51C-CA03-47AC-87A8-E0A090A3409A}"/>
    <cellStyle name="SAPBEXexcBad7 6 3 18" xfId="24382" xr:uid="{07EF42B8-E9AA-4D58-AF79-2EB821214039}"/>
    <cellStyle name="SAPBEXexcBad7 6 3 2" xfId="3996" xr:uid="{3BE2140C-C2BE-4A2D-BFE3-6B0C5008EB1A}"/>
    <cellStyle name="SAPBEXexcBad7 6 3 2 10" xfId="21467" xr:uid="{068D8612-2DD1-440C-A3D7-4DF33C68D130}"/>
    <cellStyle name="SAPBEXexcBad7 6 3 2 11" xfId="23401" xr:uid="{81375140-8ED2-4F55-B595-0B0671038B46}"/>
    <cellStyle name="SAPBEXexcBad7 6 3 2 12" xfId="25106" xr:uid="{1811202E-EF9A-4291-A9CE-15611756D5D2}"/>
    <cellStyle name="SAPBEXexcBad7 6 3 2 13" xfId="26379" xr:uid="{991938D5-ECA8-4D06-96F8-250AD66F2382}"/>
    <cellStyle name="SAPBEXexcBad7 6 3 2 14" xfId="28165" xr:uid="{689E512F-8298-4E37-806D-0B8E02E381B1}"/>
    <cellStyle name="SAPBEXexcBad7 6 3 2 15" xfId="29931" xr:uid="{E5C43821-F9B4-419A-8980-FDA0EDDCDB44}"/>
    <cellStyle name="SAPBEXexcBad7 6 3 2 16" xfId="31670" xr:uid="{A0007DBC-EDFE-4671-A9A1-AE38933001E3}"/>
    <cellStyle name="SAPBEXexcBad7 6 3 2 17" xfId="33393" xr:uid="{7A5A30BF-B4CE-44B9-B9F8-96DC5E44AA03}"/>
    <cellStyle name="SAPBEXexcBad7 6 3 2 18" xfId="35061" xr:uid="{5CDC97FC-AA90-4C33-9750-B3248196D1F4}"/>
    <cellStyle name="SAPBEXexcBad7 6 3 2 2" xfId="6077" xr:uid="{7FA75F7A-A8D2-4A25-91DD-A73472480C55}"/>
    <cellStyle name="SAPBEXexcBad7 6 3 2 3" xfId="7568" xr:uid="{01B69E00-FA94-45EB-93BA-17FACCE6BC34}"/>
    <cellStyle name="SAPBEXexcBad7 6 3 2 4" xfId="9420" xr:uid="{2E71C28B-B8C2-47FF-80FD-770D9A326E79}"/>
    <cellStyle name="SAPBEXexcBad7 6 3 2 5" xfId="11268" xr:uid="{CA686DD8-82A7-45B6-A056-96F0974F31D3}"/>
    <cellStyle name="SAPBEXexcBad7 6 3 2 6" xfId="13278" xr:uid="{9FE25315-3B2D-4D54-9C0A-9222561DB578}"/>
    <cellStyle name="SAPBEXexcBad7 6 3 2 7" xfId="15278" xr:uid="{5F209E7D-797E-4617-99A6-38170BD2F911}"/>
    <cellStyle name="SAPBEXexcBad7 6 3 2 8" xfId="17405" xr:uid="{24CF8E68-C5AB-417E-8185-B0A69CDBB58A}"/>
    <cellStyle name="SAPBEXexcBad7 6 3 2 9" xfId="19530" xr:uid="{7CBD1191-1C7D-4174-9D65-B495178EB51E}"/>
    <cellStyle name="SAPBEXexcBad7 6 3 3" xfId="2628" xr:uid="{1FBF012B-8478-42BC-B474-400EA1D6CE31}"/>
    <cellStyle name="SAPBEXexcBad7 6 3 4" xfId="2399" xr:uid="{4CF532C0-3C0E-4D71-A9DA-254119EC758B}"/>
    <cellStyle name="SAPBEXexcBad7 6 3 5" xfId="1761" xr:uid="{D99C519F-ED3C-4952-97B0-6929B3D4E2F2}"/>
    <cellStyle name="SAPBEXexcBad7 6 3 6" xfId="1845" xr:uid="{DA629882-C390-480F-BD24-C9DBCE0FC2E1}"/>
    <cellStyle name="SAPBEXexcBad7 6 3 7" xfId="10683" xr:uid="{0776E85B-F735-45A9-AC17-0833C36DFAED}"/>
    <cellStyle name="SAPBEXexcBad7 6 3 8" xfId="12681" xr:uid="{9A1E6F23-0B61-4402-8C47-989EC5FF258D}"/>
    <cellStyle name="SAPBEXexcBad7 6 3 9" xfId="16064" xr:uid="{2DFFA1FB-BBBA-42DF-A856-A4F2FD6B4F99}"/>
    <cellStyle name="SAPBEXexcBad7 6 4" xfId="3537" xr:uid="{E77E7294-70B8-4531-BF03-5AF54B3B909E}"/>
    <cellStyle name="SAPBEXexcBad7 6 4 10" xfId="21027" xr:uid="{E429E8FD-F103-4F64-8013-21DF833597AE}"/>
    <cellStyle name="SAPBEXexcBad7 6 4 11" xfId="22981" xr:uid="{8D993BE5-42EF-4497-87FE-AAAD43F85A20}"/>
    <cellStyle name="SAPBEXexcBad7 6 4 12" xfId="24655" xr:uid="{F2DDC3A1-3AFE-44D6-958F-C917CD7D5997}"/>
    <cellStyle name="SAPBEXexcBad7 6 4 13" xfId="25960" xr:uid="{A6B1915B-E288-4B8B-A12E-065DB60D69D6}"/>
    <cellStyle name="SAPBEXexcBad7 6 4 14" xfId="27753" xr:uid="{08E97B74-6F87-4157-99E0-94CB8263E393}"/>
    <cellStyle name="SAPBEXexcBad7 6 4 15" xfId="29526" xr:uid="{221ED36B-99A2-48EA-8649-68D1348C6B24}"/>
    <cellStyle name="SAPBEXexcBad7 6 4 16" xfId="31281" xr:uid="{45FD310D-865A-4FBA-8860-0CA08C260248}"/>
    <cellStyle name="SAPBEXexcBad7 6 4 17" xfId="33011" xr:uid="{06CA82E3-82E1-4D8E-9C31-8D204336A13F}"/>
    <cellStyle name="SAPBEXexcBad7 6 4 18" xfId="34702" xr:uid="{693A445F-0A7F-4AB1-BD82-5DDD7A03C77E}"/>
    <cellStyle name="SAPBEXexcBad7 6 4 2" xfId="5618" xr:uid="{EEE2DC00-7193-44BD-AB44-4C0F10716A3A}"/>
    <cellStyle name="SAPBEXexcBad7 6 4 3" xfId="7111" xr:uid="{1325AE1E-0E73-4A9A-BE86-3C7D20FE5763}"/>
    <cellStyle name="SAPBEXexcBad7 6 4 4" xfId="8968" xr:uid="{4C169AB4-9F85-492F-95DF-E20546EEF4D2}"/>
    <cellStyle name="SAPBEXexcBad7 6 4 5" xfId="10820" xr:uid="{F134A333-43FC-4E61-B980-66604947A780}"/>
    <cellStyle name="SAPBEXexcBad7 6 4 6" xfId="12820" xr:uid="{4C564AD9-D2B0-400E-8FB2-98CAED30E521}"/>
    <cellStyle name="SAPBEXexcBad7 6 4 7" xfId="14828" xr:uid="{C6AFD03B-E66D-4655-BEB7-1B742934C6EC}"/>
    <cellStyle name="SAPBEXexcBad7 6 4 8" xfId="16959" xr:uid="{03C42CA4-402A-4A7F-A621-1782B02D8019}"/>
    <cellStyle name="SAPBEXexcBad7 6 4 9" xfId="19085" xr:uid="{D91EC7AF-8341-4DEF-BC28-36AE2D81CE2B}"/>
    <cellStyle name="SAPBEXexcBad7 6 5" xfId="3726" xr:uid="{CE98541A-39BE-4606-B88A-E554F33692B8}"/>
    <cellStyle name="SAPBEXexcBad7 6 5 10" xfId="21213" xr:uid="{0FE857E0-CFB8-4FE5-80AA-B4D77532B67E}"/>
    <cellStyle name="SAPBEXexcBad7 6 5 11" xfId="23163" xr:uid="{E8EDC95D-B506-4C1F-9B0C-90F45604034B}"/>
    <cellStyle name="SAPBEXexcBad7 6 5 12" xfId="24844" xr:uid="{839506E6-9F24-4368-A616-0AD79D0B08E0}"/>
    <cellStyle name="SAPBEXexcBad7 6 5 13" xfId="26144" xr:uid="{A3AC2A41-E315-46BB-8C0D-5C00B1205307}"/>
    <cellStyle name="SAPBEXexcBad7 6 5 14" xfId="27936" xr:uid="{8CB6449F-CFD1-469A-A0EE-10165C3D45E0}"/>
    <cellStyle name="SAPBEXexcBad7 6 5 15" xfId="29706" xr:uid="{91930EBC-6671-4335-8C48-76DF4CB315BD}"/>
    <cellStyle name="SAPBEXexcBad7 6 5 16" xfId="31455" xr:uid="{A9808BA9-A91D-4681-955A-8AF66A86B164}"/>
    <cellStyle name="SAPBEXexcBad7 6 5 17" xfId="33183" xr:uid="{4AB6302B-4225-466D-B45F-AC4EA41F4688}"/>
    <cellStyle name="SAPBEXexcBad7 6 5 18" xfId="34873" xr:uid="{9E975F57-0403-4293-BEB3-659601984CD7}"/>
    <cellStyle name="SAPBEXexcBad7 6 5 2" xfId="5807" xr:uid="{F33EE7B4-C098-49A3-932D-35A96A545DEF}"/>
    <cellStyle name="SAPBEXexcBad7 6 5 3" xfId="7300" xr:uid="{BCF14502-9A87-4C4A-B8CA-A47A353C0A89}"/>
    <cellStyle name="SAPBEXexcBad7 6 5 4" xfId="9155" xr:uid="{7AFBC7A6-97CD-437C-B47C-99E57E5BD344}"/>
    <cellStyle name="SAPBEXexcBad7 6 5 5" xfId="11005" xr:uid="{B50A26D7-4BAE-432B-9C3B-C4E0C0120941}"/>
    <cellStyle name="SAPBEXexcBad7 6 5 6" xfId="13009" xr:uid="{35E586DB-4FF3-42C3-84E9-96C13E2072C8}"/>
    <cellStyle name="SAPBEXexcBad7 6 5 7" xfId="15017" xr:uid="{4E000906-7C96-4E2B-A989-24C3A40A71A9}"/>
    <cellStyle name="SAPBEXexcBad7 6 5 8" xfId="17145" xr:uid="{E13DCD7C-EA32-4ADD-95BF-05A694F6D6F5}"/>
    <cellStyle name="SAPBEXexcBad7 6 5 9" xfId="19272" xr:uid="{E78AFC31-17FA-4F2E-971A-A87A2919B1FC}"/>
    <cellStyle name="SAPBEXexcBad7 6 6" xfId="1689" xr:uid="{7464C2C8-F7F9-418B-AC51-9CA335C0CF9F}"/>
    <cellStyle name="SAPBEXexcBad7 6 7" xfId="4711" xr:uid="{3EDB5901-0E80-4C17-84AC-3171EC84ABF9}"/>
    <cellStyle name="SAPBEXexcBad7 6 8" xfId="5067" xr:uid="{6D01870E-6593-44D5-BBC7-F09F2ED8A7C5}"/>
    <cellStyle name="SAPBEXexcBad7 6 9" xfId="2010" xr:uid="{773E04FA-C681-4CE3-8253-09818FB3C9BE}"/>
    <cellStyle name="SAPBEXexcBad7 7" xfId="1166" xr:uid="{9C36AC1C-82F9-4259-857E-3A371773F13C}"/>
    <cellStyle name="SAPBEXexcBad7 7 10" xfId="16241" xr:uid="{AE26C005-DA81-4BE1-88F4-A02CF4CFAEE0}"/>
    <cellStyle name="SAPBEXexcBad7 7 11" xfId="18368" xr:uid="{33447001-0BEF-4331-82FF-F9B171876090}"/>
    <cellStyle name="SAPBEXexcBad7 7 12" xfId="20314" xr:uid="{41C2C692-9CCB-400C-A798-B970EF536593}"/>
    <cellStyle name="SAPBEXexcBad7 7 13" xfId="22276" xr:uid="{7E82D9D0-FEA9-47D3-B2D3-F6F833C630D7}"/>
    <cellStyle name="SAPBEXexcBad7 7 14" xfId="24071" xr:uid="{1A5331BD-BEA5-4928-AF99-EAE4D018E1FD}"/>
    <cellStyle name="SAPBEXexcBad7 7 15" xfId="14557" xr:uid="{5F9836D5-0132-4C80-B811-54DA42652200}"/>
    <cellStyle name="SAPBEXexcBad7 7 16" xfId="27050" xr:uid="{875E690A-91FD-4BEE-B9A5-4A59DB0AE2FA}"/>
    <cellStyle name="SAPBEXexcBad7 7 17" xfId="28836" xr:uid="{A4F3BD67-D9D6-44DB-B8DC-59796847A96A}"/>
    <cellStyle name="SAPBEXexcBad7 7 18" xfId="30600" xr:uid="{F759E235-46B1-449A-A3BD-2107AC4EAE36}"/>
    <cellStyle name="SAPBEXexcBad7 7 19" xfId="32339" xr:uid="{3AE16E19-E74F-4106-BCD1-AE9F596A165B}"/>
    <cellStyle name="SAPBEXexcBad7 7 2" xfId="4167" xr:uid="{838B94DA-B356-4294-8F8B-0F141C9FE7D2}"/>
    <cellStyle name="SAPBEXexcBad7 7 2 10" xfId="21638" xr:uid="{729C284E-99F3-4F2E-9A91-54A8AB84AA36}"/>
    <cellStyle name="SAPBEXexcBad7 7 2 11" xfId="23572" xr:uid="{FB187C1A-144F-40BA-A925-2CA05F782654}"/>
    <cellStyle name="SAPBEXexcBad7 7 2 12" xfId="25275" xr:uid="{5C83C4F9-73D4-4D07-935E-CFA1D43FBA2F}"/>
    <cellStyle name="SAPBEXexcBad7 7 2 13" xfId="26549" xr:uid="{379E327F-A954-4ED3-A94D-9F742C479A1C}"/>
    <cellStyle name="SAPBEXexcBad7 7 2 14" xfId="28335" xr:uid="{8C1B1B36-B636-4B77-AD81-463C66F6A706}"/>
    <cellStyle name="SAPBEXexcBad7 7 2 15" xfId="30101" xr:uid="{D73C96DC-CC74-4CDD-9651-55B56D55782C}"/>
    <cellStyle name="SAPBEXexcBad7 7 2 16" xfId="31840" xr:uid="{E8FBB9C3-2FDF-4CE3-95AE-2E4AFDD35BD9}"/>
    <cellStyle name="SAPBEXexcBad7 7 2 17" xfId="33562" xr:uid="{E72768EC-F055-4348-A3FA-7F30A91D683E}"/>
    <cellStyle name="SAPBEXexcBad7 7 2 18" xfId="35230" xr:uid="{55652555-6131-4FEC-ACA4-6DC339BC7BC3}"/>
    <cellStyle name="SAPBEXexcBad7 7 2 2" xfId="6248" xr:uid="{AA8754AD-61A3-4D90-8E98-1379AEB7D19E}"/>
    <cellStyle name="SAPBEXexcBad7 7 2 3" xfId="7739" xr:uid="{F4C8DC58-30E6-49CF-A0AB-C55793B6DDDE}"/>
    <cellStyle name="SAPBEXexcBad7 7 2 4" xfId="9590" xr:uid="{20BD63C2-4052-4974-8DDF-670C08645E18}"/>
    <cellStyle name="SAPBEXexcBad7 7 2 5" xfId="11438" xr:uid="{85C4D275-783D-4B5D-B71B-044F91CEC920}"/>
    <cellStyle name="SAPBEXexcBad7 7 2 6" xfId="13449" xr:uid="{48EF3FFD-2487-43E2-B3CD-5F9C855DD0E9}"/>
    <cellStyle name="SAPBEXexcBad7 7 2 7" xfId="15449" xr:uid="{5C062586-6FDA-4F65-A0B3-3510CD827490}"/>
    <cellStyle name="SAPBEXexcBad7 7 2 8" xfId="17576" xr:uid="{22532C82-065F-4CCE-847F-238DF1D96EB7}"/>
    <cellStyle name="SAPBEXexcBad7 7 2 9" xfId="19701" xr:uid="{A464A13C-EF6F-4720-9854-7EB97F75E23A}"/>
    <cellStyle name="SAPBEXexcBad7 7 20" xfId="34056" xr:uid="{06246E8B-63C5-4D76-8B26-A347FFA658B1}"/>
    <cellStyle name="SAPBEXexcBad7 7 3" xfId="2805" xr:uid="{975ACFFF-8AF1-4892-8F4B-CC2B92DF421D}"/>
    <cellStyle name="SAPBEXexcBad7 7 4" xfId="4901" xr:uid="{7511B7E8-7D0F-4F6D-8292-E865CA391C71}"/>
    <cellStyle name="SAPBEXexcBad7 7 5" xfId="5339" xr:uid="{11BFD7A8-87D0-4E4E-B298-6F5D82D51042}"/>
    <cellStyle name="SAPBEXexcBad7 7 6" xfId="8240" xr:uid="{74DB7A64-37E7-44E4-A80C-4DB356DA1A71}"/>
    <cellStyle name="SAPBEXexcBad7 7 7" xfId="10092" xr:uid="{C9B03056-78E3-4F35-AFAD-7269A754ABD0}"/>
    <cellStyle name="SAPBEXexcBad7 7 8" xfId="12094" xr:uid="{113F0BAA-FA97-47A0-8E5C-A368FA33203D}"/>
    <cellStyle name="SAPBEXexcBad7 7 9" xfId="14106" xr:uid="{CC274726-9620-4DF0-AF71-F18569791E9C}"/>
    <cellStyle name="SAPBEXexcBad7 8" xfId="1032" xr:uid="{0EEA7009-E074-4862-8DB8-B4B625B67A64}"/>
    <cellStyle name="SAPBEXexcBad7 8 10" xfId="18234" xr:uid="{D64EE4DD-083A-4BCC-9CF8-43C4451BD501}"/>
    <cellStyle name="SAPBEXexcBad7 8 11" xfId="20180" xr:uid="{28CA7876-04C4-49DE-BA60-64F6100AF1C4}"/>
    <cellStyle name="SAPBEXexcBad7 8 12" xfId="22143" xr:uid="{0927C6F2-BA6B-460B-B66C-E35EB022858C}"/>
    <cellStyle name="SAPBEXexcBad7 8 13" xfId="20995" xr:uid="{77871185-3206-49B6-BDB7-F29BE42054F6}"/>
    <cellStyle name="SAPBEXexcBad7 8 14" xfId="26343" xr:uid="{9EEDE2C3-C403-4804-8081-56C4D56E21AB}"/>
    <cellStyle name="SAPBEXexcBad7 8 15" xfId="28130" xr:uid="{53059C89-7C58-4C6A-B305-3A5347E2720F}"/>
    <cellStyle name="SAPBEXexcBad7 8 16" xfId="29896" xr:uid="{BFD6448B-300D-4101-9E64-46F9E866D4A4}"/>
    <cellStyle name="SAPBEXexcBad7 8 17" xfId="31639" xr:uid="{AA4BB7A4-5C01-49DD-8370-B68768D569E9}"/>
    <cellStyle name="SAPBEXexcBad7 8 18" xfId="33363" xr:uid="{06D74CD9-0040-4F74-929C-E523184F1479}"/>
    <cellStyle name="SAPBEXexcBad7 8 2" xfId="4039" xr:uid="{983EBA10-F38C-4733-8BF4-8B1BEDCC7AF7}"/>
    <cellStyle name="SAPBEXexcBad7 8 2 10" xfId="21510" xr:uid="{ADB6E0B9-04D4-49EA-885B-B8DBE5B8376A}"/>
    <cellStyle name="SAPBEXexcBad7 8 2 11" xfId="23444" xr:uid="{C25905B8-D418-4A72-BF09-7B639A55D44E}"/>
    <cellStyle name="SAPBEXexcBad7 8 2 12" xfId="25149" xr:uid="{9B9BCBF4-52A3-4165-955C-15CBE250271D}"/>
    <cellStyle name="SAPBEXexcBad7 8 2 13" xfId="26422" xr:uid="{A5CCBB04-0779-4578-8A4D-494079C7F82E}"/>
    <cellStyle name="SAPBEXexcBad7 8 2 14" xfId="28208" xr:uid="{1350CD6C-6696-47FD-A15A-52C84827C62A}"/>
    <cellStyle name="SAPBEXexcBad7 8 2 15" xfId="29974" xr:uid="{6EF2211E-FC96-4DB0-8DE0-AA61625BD810}"/>
    <cellStyle name="SAPBEXexcBad7 8 2 16" xfId="31713" xr:uid="{7DA822F2-A07A-4FAA-A4AD-25A83DC27402}"/>
    <cellStyle name="SAPBEXexcBad7 8 2 17" xfId="33436" xr:uid="{A3C59B58-1131-4126-8E10-0D927CC81FCD}"/>
    <cellStyle name="SAPBEXexcBad7 8 2 18" xfId="35104" xr:uid="{C8E9A79F-B758-431C-AF6A-C99756EDA00A}"/>
    <cellStyle name="SAPBEXexcBad7 8 2 2" xfId="6120" xr:uid="{E8C88FF1-7175-4BEC-93DE-D3FE7D11C637}"/>
    <cellStyle name="SAPBEXexcBad7 8 2 3" xfId="7611" xr:uid="{054BF154-861C-4DA8-BFD7-53CAF10871D3}"/>
    <cellStyle name="SAPBEXexcBad7 8 2 4" xfId="9463" xr:uid="{7A1E1C53-1093-4AED-8BD4-6CB50E813CCA}"/>
    <cellStyle name="SAPBEXexcBad7 8 2 5" xfId="11311" xr:uid="{0BC40788-A958-4ACD-AE5E-A622C1744EB9}"/>
    <cellStyle name="SAPBEXexcBad7 8 2 6" xfId="13321" xr:uid="{E92B6E62-4F1D-48E4-8A44-13528E529DBB}"/>
    <cellStyle name="SAPBEXexcBad7 8 2 7" xfId="15321" xr:uid="{E22DCC1C-58D9-48B2-A699-A45022E67B1E}"/>
    <cellStyle name="SAPBEXexcBad7 8 2 8" xfId="17448" xr:uid="{4A379AB9-0BEF-472C-851C-EE0E59DA30C9}"/>
    <cellStyle name="SAPBEXexcBad7 8 2 9" xfId="19573" xr:uid="{3A1E1668-808F-4DE5-8549-C8E4A901B44F}"/>
    <cellStyle name="SAPBEXexcBad7 8 3" xfId="2672" xr:uid="{8FB9CCD8-17BF-4872-9706-AAAE546179A6}"/>
    <cellStyle name="SAPBEXexcBad7 8 4" xfId="2556" xr:uid="{7C36FC8D-B739-40E9-91D5-37E1D32F8E9F}"/>
    <cellStyle name="SAPBEXexcBad7 8 5" xfId="7528" xr:uid="{E0594E8F-5262-420E-93A3-991E9FE5D518}"/>
    <cellStyle name="SAPBEXexcBad7 8 6" xfId="9382" xr:uid="{7B4B8E6A-76F8-4363-8CB9-58FA5806DA7A}"/>
    <cellStyle name="SAPBEXexcBad7 8 7" xfId="11961" xr:uid="{26E27CA6-E1AD-41F3-90D9-CDB474E924F0}"/>
    <cellStyle name="SAPBEXexcBad7 8 8" xfId="13972" xr:uid="{55FC413B-0105-4040-8060-D5D6AA19BB2A}"/>
    <cellStyle name="SAPBEXexcBad7 8 9" xfId="16108" xr:uid="{FD789861-CF0E-4735-818C-ACC3F0317309}"/>
    <cellStyle name="SAPBEXexcBad7 9" xfId="3375" xr:uid="{C74EC76C-6BFD-40EF-A0FA-F87E8450C4F8}"/>
    <cellStyle name="SAPBEXexcBad7 9 10" xfId="20871" xr:uid="{E3C7A09F-A05A-4CF8-BE3F-98D39FB66A48}"/>
    <cellStyle name="SAPBEXexcBad7 9 11" xfId="22832" xr:uid="{57FCF679-3411-4B54-AEEB-B8FD4F8BF961}"/>
    <cellStyle name="SAPBEXexcBad7 9 12" xfId="24494" xr:uid="{67A22DA4-193F-433B-9FB2-E7910FB3D42C}"/>
    <cellStyle name="SAPBEXexcBad7 9 13" xfId="25812" xr:uid="{B8A52ED5-1A0E-4BE8-B545-B9C7F5334FD6}"/>
    <cellStyle name="SAPBEXexcBad7 9 14" xfId="27608" xr:uid="{606AAFC4-E776-4519-9519-9645B1ECE75E}"/>
    <cellStyle name="SAPBEXexcBad7 9 15" xfId="29389" xr:uid="{FE8407AE-77E2-4439-B5B6-2586CD0DA267}"/>
    <cellStyle name="SAPBEXexcBad7 9 16" xfId="31147" xr:uid="{EBC74A64-990E-41B6-992B-4E2FE5FA9086}"/>
    <cellStyle name="SAPBEXexcBad7 9 17" xfId="32877" xr:uid="{CB5831D7-1981-437F-93B7-AB43D91AF5F4}"/>
    <cellStyle name="SAPBEXexcBad7 9 18" xfId="34584" xr:uid="{90A32492-D75A-4A50-8F81-539F7E095139}"/>
    <cellStyle name="SAPBEXexcBad7 9 2" xfId="5456" xr:uid="{244E5F89-9E4C-4DFA-B897-AB2674650278}"/>
    <cellStyle name="SAPBEXexcBad7 9 3" xfId="6950" xr:uid="{90C8E2E3-9847-4091-8EEA-A480E41AA3D2}"/>
    <cellStyle name="SAPBEXexcBad7 9 4" xfId="8809" xr:uid="{E6F2EE17-214A-442C-966D-4CF04402AA34}"/>
    <cellStyle name="SAPBEXexcBad7 9 5" xfId="10661" xr:uid="{A70B8132-AB29-440D-9C33-260A923A0427}"/>
    <cellStyle name="SAPBEXexcBad7 9 6" xfId="12661" xr:uid="{9C530607-916D-4220-BEB5-FD0D5C4A54D1}"/>
    <cellStyle name="SAPBEXexcBad7 9 7" xfId="14671" xr:uid="{9D74D11C-D112-4C04-A1A1-915EF4FFBA5E}"/>
    <cellStyle name="SAPBEXexcBad7 9 8" xfId="16798" xr:uid="{F5615421-106A-44E9-9261-2F1A8BAAC8C2}"/>
    <cellStyle name="SAPBEXexcBad7 9 9" xfId="18929" xr:uid="{81E46F49-AD14-4DD7-9AEE-D3ECA3BB7A5F}"/>
    <cellStyle name="SAPBEXexcBad8" xfId="490" xr:uid="{370C0FA1-C85C-445B-B85E-26C9329CC8ED}"/>
    <cellStyle name="SAPBEXexcBad8 10" xfId="8847" xr:uid="{A00EA3AC-4C4F-4E18-BF0F-33447C13CC96}"/>
    <cellStyle name="SAPBEXexcBad8 11" xfId="5221" xr:uid="{BDCCA8D9-6D58-4086-903B-A5A7DE8E8EF9}"/>
    <cellStyle name="SAPBEXexcBad8 2" xfId="491" xr:uid="{691E4DC3-65DC-4E1E-8FC6-506D0A0F3D45}"/>
    <cellStyle name="SAPBEXexcBad8 2 2" xfId="792" xr:uid="{49D0F4DD-7AE4-4A7C-A65E-90E2AF9958CF}"/>
    <cellStyle name="SAPBEXexcBad8 2 2 10" xfId="5069" xr:uid="{3CDCF90E-5C81-447C-AB52-488134C0A975}"/>
    <cellStyle name="SAPBEXexcBad8 2 2 11" xfId="10977" xr:uid="{DAB59D88-7792-40BB-8CE6-6DD95395FBA7}"/>
    <cellStyle name="SAPBEXexcBad8 2 2 12" xfId="18150" xr:uid="{BA383F48-82B6-46AB-908D-3511E411205D}"/>
    <cellStyle name="SAPBEXexcBad8 2 2 2" xfId="1401" xr:uid="{E7DFAED2-3BD6-40D9-AB59-2DC5262AC725}"/>
    <cellStyle name="SAPBEXexcBad8 2 2 2 10" xfId="18601" xr:uid="{4B5311C0-27D3-49C1-90A7-8F49E3E19484}"/>
    <cellStyle name="SAPBEXexcBad8 2 2 2 11" xfId="20548" xr:uid="{06690816-7048-419A-9326-20BF002C9663}"/>
    <cellStyle name="SAPBEXexcBad8 2 2 2 12" xfId="22510" xr:uid="{C543E946-43B6-4BDB-A669-D76FB24F0AF8}"/>
    <cellStyle name="SAPBEXexcBad8 2 2 2 13" xfId="12789" xr:uid="{6A95910B-A9B3-4FC7-B6CF-46058C329DA1}"/>
    <cellStyle name="SAPBEXexcBad8 2 2 2 14" xfId="27284" xr:uid="{A6BDBBFB-A675-40D4-84AD-E023211449BF}"/>
    <cellStyle name="SAPBEXexcBad8 2 2 2 15" xfId="29069" xr:uid="{CE4E97C1-7B5A-47F0-B0C6-D61A14A5E330}"/>
    <cellStyle name="SAPBEXexcBad8 2 2 2 16" xfId="30832" xr:uid="{88B3803C-481A-4308-98A7-FDCAA0AA131A}"/>
    <cellStyle name="SAPBEXexcBad8 2 2 2 17" xfId="32570" xr:uid="{0AD6B45F-EF9F-4DEE-9DBA-D3B5A36E1357}"/>
    <cellStyle name="SAPBEXexcBad8 2 2 2 18" xfId="34286" xr:uid="{032A8CC5-FB93-4B66-8FB3-2E86D4725A65}"/>
    <cellStyle name="SAPBEXexcBad8 2 2 2 2" xfId="4399" xr:uid="{75226979-8842-4C7B-9621-B4A326FB3838}"/>
    <cellStyle name="SAPBEXexcBad8 2 2 2 2 10" xfId="21870" xr:uid="{A847F2B8-2457-4005-A27F-DADB08A8FEF3}"/>
    <cellStyle name="SAPBEXexcBad8 2 2 2 2 11" xfId="23804" xr:uid="{7718ACE9-C650-4309-A6B4-2546836D4EB1}"/>
    <cellStyle name="SAPBEXexcBad8 2 2 2 2 12" xfId="25506" xr:uid="{7EC5EAAC-8D6E-4D99-A6D5-59DE7D9ACAD1}"/>
    <cellStyle name="SAPBEXexcBad8 2 2 2 2 13" xfId="26781" xr:uid="{1CF81232-EB2E-4631-8065-8F80B25CFCA3}"/>
    <cellStyle name="SAPBEXexcBad8 2 2 2 2 14" xfId="28567" xr:uid="{F6C07954-2C3D-4397-997B-37F2538A448F}"/>
    <cellStyle name="SAPBEXexcBad8 2 2 2 2 15" xfId="30332" xr:uid="{2784768E-D696-4148-B761-3985DF1E941E}"/>
    <cellStyle name="SAPBEXexcBad8 2 2 2 2 16" xfId="32071" xr:uid="{8DB3DD18-15B0-4B3A-B123-8C5231D14896}"/>
    <cellStyle name="SAPBEXexcBad8 2 2 2 2 17" xfId="33792" xr:uid="{5304690D-FDF6-407A-98AB-9459E4D96742}"/>
    <cellStyle name="SAPBEXexcBad8 2 2 2 2 18" xfId="35460" xr:uid="{AB94C27D-1B4A-4114-AC02-3C704DA38536}"/>
    <cellStyle name="SAPBEXexcBad8 2 2 2 2 2" xfId="6480" xr:uid="{ADCCB15A-7887-42CD-9305-33D11DF58384}"/>
    <cellStyle name="SAPBEXexcBad8 2 2 2 2 3" xfId="7970" xr:uid="{3C5D4E9B-56B6-4E50-BB43-14F183716D5F}"/>
    <cellStyle name="SAPBEXexcBad8 2 2 2 2 4" xfId="9822" xr:uid="{F15A753F-DD68-4ABC-874A-8580FCEC6308}"/>
    <cellStyle name="SAPBEXexcBad8 2 2 2 2 5" xfId="11670" xr:uid="{EC071C6E-0C3D-4F44-B1B0-2FCE0772FFBE}"/>
    <cellStyle name="SAPBEXexcBad8 2 2 2 2 6" xfId="13681" xr:uid="{CA8BAB59-2A46-42C4-8B0F-3D64ED84AA25}"/>
    <cellStyle name="SAPBEXexcBad8 2 2 2 2 7" xfId="15681" xr:uid="{2C2A5EAC-D1DC-445A-86B1-279699C5A10B}"/>
    <cellStyle name="SAPBEXexcBad8 2 2 2 2 8" xfId="17808" xr:uid="{E73F9AD5-A096-416D-9862-CA4B28E04328}"/>
    <cellStyle name="SAPBEXexcBad8 2 2 2 2 9" xfId="19933" xr:uid="{BBCB62E7-8A0B-44ED-A8F3-E3E683AE2F1F}"/>
    <cellStyle name="SAPBEXexcBad8 2 2 2 3" xfId="3040" xr:uid="{58D581F3-DFC4-4D56-BE00-B87EF6D92D15}"/>
    <cellStyle name="SAPBEXexcBad8 2 2 2 4" xfId="5434" xr:uid="{D9970A9E-BAF6-45ED-8EE1-C84C337A084D}"/>
    <cellStyle name="SAPBEXexcBad8 2 2 2 5" xfId="8474" xr:uid="{A87B8DEF-842F-462E-9C98-E23FBCBEAE88}"/>
    <cellStyle name="SAPBEXexcBad8 2 2 2 6" xfId="10327" xr:uid="{7F436132-E200-48EB-8D50-7A8E0B05D8A5}"/>
    <cellStyle name="SAPBEXexcBad8 2 2 2 7" xfId="12329" xr:uid="{3AF7FB81-C8D0-42C4-94F1-C29A0962328E}"/>
    <cellStyle name="SAPBEXexcBad8 2 2 2 8" xfId="14341" xr:uid="{7CC4DB39-75EF-48F7-9679-FE15680EBAB8}"/>
    <cellStyle name="SAPBEXexcBad8 2 2 2 9" xfId="16474" xr:uid="{70658C25-1386-45E0-8EB6-8B39D982527A}"/>
    <cellStyle name="SAPBEXexcBad8 2 2 3" xfId="1636" xr:uid="{D8B5644A-99AE-4ACD-9C28-1CE7F208BFA2}"/>
    <cellStyle name="SAPBEXexcBad8 2 2 3 10" xfId="18833" xr:uid="{9DF053A0-F67E-42BA-A46A-CEFEED0F7B85}"/>
    <cellStyle name="SAPBEXexcBad8 2 2 3 11" xfId="20778" xr:uid="{EBB4E35F-9DE8-4751-8814-C0248DDBEA94}"/>
    <cellStyle name="SAPBEXexcBad8 2 2 3 12" xfId="22743" xr:uid="{6B992ADF-FFB9-44D6-A881-28BE76DF7AAB}"/>
    <cellStyle name="SAPBEXexcBad8 2 2 3 13" xfId="24511" xr:uid="{49F1530C-81E6-43AD-95AA-8F2468F5D2C2}"/>
    <cellStyle name="SAPBEXexcBad8 2 2 3 14" xfId="27518" xr:uid="{8068C58F-22C8-4DE2-B980-02D3D125E0CD}"/>
    <cellStyle name="SAPBEXexcBad8 2 2 3 15" xfId="29302" xr:uid="{4B6AA44A-B775-46A6-B66F-06628E32149E}"/>
    <cellStyle name="SAPBEXexcBad8 2 2 3 16" xfId="31063" xr:uid="{7831885B-2631-4FDA-8B6E-D32E91D697C0}"/>
    <cellStyle name="SAPBEXexcBad8 2 2 3 17" xfId="32797" xr:uid="{1A649729-720E-49E1-8843-E54BC7157A14}"/>
    <cellStyle name="SAPBEXexcBad8 2 2 3 18" xfId="34512" xr:uid="{64369A80-EF32-4E70-98CF-599A631ABA03}"/>
    <cellStyle name="SAPBEXexcBad8 2 2 3 2" xfId="4631" xr:uid="{223CC165-FAAE-49C2-AC6C-027CEA0DC70C}"/>
    <cellStyle name="SAPBEXexcBad8 2 2 3 2 10" xfId="22100" xr:uid="{754B47ED-33C9-49B6-B16A-04F3CCB97A1D}"/>
    <cellStyle name="SAPBEXexcBad8 2 2 3 2 11" xfId="24034" xr:uid="{8A5FF1B5-8B37-4778-9A94-E1F8FDA08ABB}"/>
    <cellStyle name="SAPBEXexcBad8 2 2 3 2 12" xfId="25735" xr:uid="{FB6DDB43-CF2C-45DB-AD24-C69EE5034102}"/>
    <cellStyle name="SAPBEXexcBad8 2 2 3 2 13" xfId="27012" xr:uid="{328DA398-748A-46C0-8F20-5687C7A224C2}"/>
    <cellStyle name="SAPBEXexcBad8 2 2 3 2 14" xfId="28798" xr:uid="{22408565-E4F2-4B3F-B395-F1A6D711DC9A}"/>
    <cellStyle name="SAPBEXexcBad8 2 2 3 2 15" xfId="30562" xr:uid="{3DF9F0DD-7AF5-4A75-ACB8-05A8695D1D1C}"/>
    <cellStyle name="SAPBEXexcBad8 2 2 3 2 16" xfId="32301" xr:uid="{B4B8484A-4C12-4FE6-B02B-CFF644A8D223}"/>
    <cellStyle name="SAPBEXexcBad8 2 2 3 2 17" xfId="34018" xr:uid="{13051F46-6851-450C-8D3B-01FFC54CDD05}"/>
    <cellStyle name="SAPBEXexcBad8 2 2 3 2 18" xfId="35686" xr:uid="{45EEBF56-C392-494F-8365-3696DEB74F88}"/>
    <cellStyle name="SAPBEXexcBad8 2 2 3 2 2" xfId="6712" xr:uid="{6350FF96-A1CA-4AA6-BB89-5AB62F23CEE5}"/>
    <cellStyle name="SAPBEXexcBad8 2 2 3 2 3" xfId="8202" xr:uid="{1E2C9604-51EC-4E1E-BD24-135BE1B7D0D0}"/>
    <cellStyle name="SAPBEXexcBad8 2 2 3 2 4" xfId="10054" xr:uid="{3ED79C3E-BE1D-4B63-93CD-02C2D7E41A49}"/>
    <cellStyle name="SAPBEXexcBad8 2 2 3 2 5" xfId="11902" xr:uid="{57891320-18EF-4EAB-9F2A-07F16C62F0CE}"/>
    <cellStyle name="SAPBEXexcBad8 2 2 3 2 6" xfId="13913" xr:uid="{C2165832-E6E2-4B3F-85BE-B96FE9517693}"/>
    <cellStyle name="SAPBEXexcBad8 2 2 3 2 7" xfId="15911" xr:uid="{AAC68569-BD03-495B-94A2-27EA84844F72}"/>
    <cellStyle name="SAPBEXexcBad8 2 2 3 2 8" xfId="18039" xr:uid="{EE56E523-0840-4BBC-BEED-F293A7713D5F}"/>
    <cellStyle name="SAPBEXexcBad8 2 2 3 2 9" xfId="20162" xr:uid="{49C5115D-402D-49E3-8EB0-8586F9FBEB19}"/>
    <cellStyle name="SAPBEXexcBad8 2 2 3 3" xfId="3275" xr:uid="{EC1AFD09-F947-4E6E-8888-42A9BE3D7CB7}"/>
    <cellStyle name="SAPBEXexcBad8 2 2 3 4" xfId="6850" xr:uid="{CF4031FA-B039-4A1E-A65C-CD4150E1928F}"/>
    <cellStyle name="SAPBEXexcBad8 2 2 3 5" xfId="8709" xr:uid="{B16664D2-7EFA-466A-B7FA-BBC83095ABE8}"/>
    <cellStyle name="SAPBEXexcBad8 2 2 3 6" xfId="10562" xr:uid="{B5150354-0D05-45D4-9A79-1EA72C613D47}"/>
    <cellStyle name="SAPBEXexcBad8 2 2 3 7" xfId="12562" xr:uid="{BE79C16E-88B7-4BDC-8F2C-F482717C055C}"/>
    <cellStyle name="SAPBEXexcBad8 2 2 3 8" xfId="14575" xr:uid="{4C7778C1-2801-4837-B105-292D3A303D2C}"/>
    <cellStyle name="SAPBEXexcBad8 2 2 3 9" xfId="16706" xr:uid="{73E55979-36AF-4CFC-B4D8-603D2A89F4F7}"/>
    <cellStyle name="SAPBEXexcBad8 2 2 4" xfId="3543" xr:uid="{6A8D6851-73D2-41FA-A7D6-315B5D40949F}"/>
    <cellStyle name="SAPBEXexcBad8 2 2 4 10" xfId="21033" xr:uid="{AECFF0DF-24D5-449C-A571-624B31A644A7}"/>
    <cellStyle name="SAPBEXexcBad8 2 2 4 11" xfId="22987" xr:uid="{4955CE03-BB40-49CB-85C0-A07ADCD39402}"/>
    <cellStyle name="SAPBEXexcBad8 2 2 4 12" xfId="24661" xr:uid="{0A3E0B3E-F0C4-451D-AB4C-B10F2226F5E6}"/>
    <cellStyle name="SAPBEXexcBad8 2 2 4 13" xfId="25966" xr:uid="{3CAA3A00-70B2-4AFC-8F13-A80AE93E38CC}"/>
    <cellStyle name="SAPBEXexcBad8 2 2 4 14" xfId="27759" xr:uid="{5E7BA60D-ED71-43D7-B59D-29B50D20B25C}"/>
    <cellStyle name="SAPBEXexcBad8 2 2 4 15" xfId="29532" xr:uid="{7A37A954-3B34-48E4-B515-BCB0B07317E0}"/>
    <cellStyle name="SAPBEXexcBad8 2 2 4 16" xfId="31287" xr:uid="{79C070CA-C686-4079-AA64-EEB56281AA27}"/>
    <cellStyle name="SAPBEXexcBad8 2 2 4 17" xfId="33017" xr:uid="{72EDFCA5-187E-4AF9-B72C-2E717529D28B}"/>
    <cellStyle name="SAPBEXexcBad8 2 2 4 18" xfId="34708" xr:uid="{7A4F7C32-F9A7-457D-BB2B-38A64EA02D51}"/>
    <cellStyle name="SAPBEXexcBad8 2 2 4 2" xfId="5624" xr:uid="{8F858ED0-0017-4CD0-AEB1-D3302BC906D1}"/>
    <cellStyle name="SAPBEXexcBad8 2 2 4 3" xfId="7117" xr:uid="{18668879-2727-4519-A90B-91631E473F8F}"/>
    <cellStyle name="SAPBEXexcBad8 2 2 4 4" xfId="8974" xr:uid="{4C1D2A23-5D90-4A38-B601-9846500F910A}"/>
    <cellStyle name="SAPBEXexcBad8 2 2 4 5" xfId="10826" xr:uid="{B4D9726C-6286-4320-8017-04CDAD468079}"/>
    <cellStyle name="SAPBEXexcBad8 2 2 4 6" xfId="12826" xr:uid="{FCEED956-A989-41C6-8F34-AFFED4871EF8}"/>
    <cellStyle name="SAPBEXexcBad8 2 2 4 7" xfId="14834" xr:uid="{78F2245D-83CE-4A77-873D-1B1D1B304621}"/>
    <cellStyle name="SAPBEXexcBad8 2 2 4 8" xfId="16965" xr:uid="{6D3E2B47-5C6A-4D4E-B9A3-DA6C519738DA}"/>
    <cellStyle name="SAPBEXexcBad8 2 2 4 9" xfId="19091" xr:uid="{24A080E0-4891-439D-BBD2-0791B118F42C}"/>
    <cellStyle name="SAPBEXexcBad8 2 2 5" xfId="3732" xr:uid="{E99712F4-17B9-4457-ACC0-C607261C09BF}"/>
    <cellStyle name="SAPBEXexcBad8 2 2 5 10" xfId="21219" xr:uid="{C435DB6F-6E85-4D1C-86D2-8F52D8204971}"/>
    <cellStyle name="SAPBEXexcBad8 2 2 5 11" xfId="23169" xr:uid="{2075830C-FC84-4905-B03F-4B9AC321A954}"/>
    <cellStyle name="SAPBEXexcBad8 2 2 5 12" xfId="24850" xr:uid="{CFD0BF80-FB89-4ED3-8690-C4F32602C85D}"/>
    <cellStyle name="SAPBEXexcBad8 2 2 5 13" xfId="26150" xr:uid="{1CA2C153-DD23-4E1D-BA8F-FD68F103A849}"/>
    <cellStyle name="SAPBEXexcBad8 2 2 5 14" xfId="27942" xr:uid="{040D40BB-7094-4F94-810E-C9B93B42FECD}"/>
    <cellStyle name="SAPBEXexcBad8 2 2 5 15" xfId="29712" xr:uid="{7A71A66C-5BBE-49A5-8ED2-9F32D14A4598}"/>
    <cellStyle name="SAPBEXexcBad8 2 2 5 16" xfId="31461" xr:uid="{113977AD-1205-47FA-BB30-FBD7A4E2C7CF}"/>
    <cellStyle name="SAPBEXexcBad8 2 2 5 17" xfId="33189" xr:uid="{49B32496-9893-413B-83B9-99B2FFC564F3}"/>
    <cellStyle name="SAPBEXexcBad8 2 2 5 18" xfId="34879" xr:uid="{93CF7D2B-F68C-4DB1-BCAE-74F56F01EE18}"/>
    <cellStyle name="SAPBEXexcBad8 2 2 5 2" xfId="5813" xr:uid="{FE83E244-9E57-4568-86A8-BEC166F5D5D3}"/>
    <cellStyle name="SAPBEXexcBad8 2 2 5 3" xfId="7306" xr:uid="{5DD06A74-EA71-4924-8726-82448236B117}"/>
    <cellStyle name="SAPBEXexcBad8 2 2 5 4" xfId="9161" xr:uid="{3B8EC484-E25E-4E57-B4A3-8D7A69C2DBDE}"/>
    <cellStyle name="SAPBEXexcBad8 2 2 5 5" xfId="11011" xr:uid="{C5D73A1E-4AC5-4B82-963A-F52CA96FF0DC}"/>
    <cellStyle name="SAPBEXexcBad8 2 2 5 6" xfId="13015" xr:uid="{4D826F46-0DF7-4237-A220-D38E82AD9C8B}"/>
    <cellStyle name="SAPBEXexcBad8 2 2 5 7" xfId="15023" xr:uid="{F3D8F48C-A87F-4300-AB1C-0A5D7F9A1C24}"/>
    <cellStyle name="SAPBEXexcBad8 2 2 5 8" xfId="17151" xr:uid="{47B5B30D-B6F7-4FA9-83FA-24B32CE4A6BD}"/>
    <cellStyle name="SAPBEXexcBad8 2 2 5 9" xfId="19278" xr:uid="{1B242F04-34CB-4508-B7E2-26A9FAEF675E}"/>
    <cellStyle name="SAPBEXexcBad8 2 2 6" xfId="2354" xr:uid="{FCA4E696-A371-424D-9BB8-CAD619A7F2F4}"/>
    <cellStyle name="SAPBEXexcBad8 2 2 7" xfId="1678" xr:uid="{9353FFE8-C1BF-465F-8007-FB12B2202EC9}"/>
    <cellStyle name="SAPBEXexcBad8 2 2 8" xfId="10643" xr:uid="{7B74F864-F751-4FA5-9E7F-2649F4016E4B}"/>
    <cellStyle name="SAPBEXexcBad8 2 2 9" xfId="12643" xr:uid="{242EB61B-EDA2-4A93-AA32-A52B27A00655}"/>
    <cellStyle name="SAPBEXexcBad8 2 3" xfId="1172" xr:uid="{39A1CECC-B668-482E-B98E-E71BB7295EE6}"/>
    <cellStyle name="SAPBEXexcBad8 2 3 10" xfId="16247" xr:uid="{9FEAAF1F-D0AE-4EED-AC0E-38FC4E8FB647}"/>
    <cellStyle name="SAPBEXexcBad8 2 3 11" xfId="18374" xr:uid="{F0321713-64D6-4235-8186-00CCC97733F8}"/>
    <cellStyle name="SAPBEXexcBad8 2 3 12" xfId="20320" xr:uid="{7D901804-1C02-4B40-A1D0-7DD511302FF2}"/>
    <cellStyle name="SAPBEXexcBad8 2 3 13" xfId="22282" xr:uid="{340DE75A-0152-4450-8E2C-F859571CF109}"/>
    <cellStyle name="SAPBEXexcBad8 2 3 14" xfId="24077" xr:uid="{034AECEB-C5F2-41A6-9764-C21FED9A0A9F}"/>
    <cellStyle name="SAPBEXexcBad8 2 3 15" xfId="15209" xr:uid="{C129B3CA-69DA-44F8-A3A0-148491345532}"/>
    <cellStyle name="SAPBEXexcBad8 2 3 16" xfId="27056" xr:uid="{2E857320-A2EF-498B-A66B-E2B7EA50077E}"/>
    <cellStyle name="SAPBEXexcBad8 2 3 17" xfId="28842" xr:uid="{FE67C0ED-9F8B-49DA-A748-049696702683}"/>
    <cellStyle name="SAPBEXexcBad8 2 3 18" xfId="30606" xr:uid="{25262742-060A-4469-B718-EF23BF382F79}"/>
    <cellStyle name="SAPBEXexcBad8 2 3 19" xfId="32345" xr:uid="{367F1616-73F7-420C-8C92-CBDE6EF61C8A}"/>
    <cellStyle name="SAPBEXexcBad8 2 3 2" xfId="4173" xr:uid="{0FAC7EFD-AD7D-431C-B394-1B3E9A7B53F1}"/>
    <cellStyle name="SAPBEXexcBad8 2 3 2 10" xfId="21644" xr:uid="{593B5A3F-FD53-4EE1-A664-E48784C10793}"/>
    <cellStyle name="SAPBEXexcBad8 2 3 2 11" xfId="23578" xr:uid="{D1D091F5-3A0C-48DD-9D56-15C3E2309505}"/>
    <cellStyle name="SAPBEXexcBad8 2 3 2 12" xfId="25281" xr:uid="{FAB05453-7928-4975-AE22-3795F45DDEBE}"/>
    <cellStyle name="SAPBEXexcBad8 2 3 2 13" xfId="26555" xr:uid="{1519E70F-2F11-49EA-BE00-79AAD82DFF40}"/>
    <cellStyle name="SAPBEXexcBad8 2 3 2 14" xfId="28341" xr:uid="{56B8AFEA-B21D-4D0A-8BCA-F3CE048B10A6}"/>
    <cellStyle name="SAPBEXexcBad8 2 3 2 15" xfId="30107" xr:uid="{980A9F15-320D-4B59-8A3E-E9096C45D19B}"/>
    <cellStyle name="SAPBEXexcBad8 2 3 2 16" xfId="31846" xr:uid="{111FF29E-0B08-4FB6-9EA9-A5E99F01687E}"/>
    <cellStyle name="SAPBEXexcBad8 2 3 2 17" xfId="33568" xr:uid="{0CF32F34-753C-4429-BEE1-865BEADDCEE1}"/>
    <cellStyle name="SAPBEXexcBad8 2 3 2 18" xfId="35236" xr:uid="{5BE3807E-1167-4957-B1EF-D94DB9175C21}"/>
    <cellStyle name="SAPBEXexcBad8 2 3 2 2" xfId="6254" xr:uid="{19BCD55B-7AAF-45BF-AE2E-D3E8C1B2BC6C}"/>
    <cellStyle name="SAPBEXexcBad8 2 3 2 3" xfId="7745" xr:uid="{5548EF5A-194F-44F0-9A72-64D8BA97F876}"/>
    <cellStyle name="SAPBEXexcBad8 2 3 2 4" xfId="9596" xr:uid="{C370BCDC-CC23-4AED-A0A9-46AF9E70F9DA}"/>
    <cellStyle name="SAPBEXexcBad8 2 3 2 5" xfId="11444" xr:uid="{CF4E1F7C-5E2F-4F5B-A1BC-EEC980EBEB09}"/>
    <cellStyle name="SAPBEXexcBad8 2 3 2 6" xfId="13455" xr:uid="{0E0D3D23-F116-4E44-9DE9-A559126456F8}"/>
    <cellStyle name="SAPBEXexcBad8 2 3 2 7" xfId="15455" xr:uid="{BFDD4300-98FB-4263-9134-3624ECD53464}"/>
    <cellStyle name="SAPBEXexcBad8 2 3 2 8" xfId="17582" xr:uid="{EAED1C53-B3A6-47DF-8960-4B1253FA5569}"/>
    <cellStyle name="SAPBEXexcBad8 2 3 2 9" xfId="19707" xr:uid="{BC246645-44EA-45F2-B54C-BBE84885594F}"/>
    <cellStyle name="SAPBEXexcBad8 2 3 20" xfId="34062" xr:uid="{19F80467-8D20-497B-A87A-A06B122FF19D}"/>
    <cellStyle name="SAPBEXexcBad8 2 3 3" xfId="2811" xr:uid="{F03FB62E-5C94-4967-B96E-7ED886D8D22E}"/>
    <cellStyle name="SAPBEXexcBad8 2 3 4" xfId="4907" xr:uid="{8B974C66-3713-4632-B046-CEE7E8379261}"/>
    <cellStyle name="SAPBEXexcBad8 2 3 5" xfId="2202" xr:uid="{A93FC727-3BC8-4DA7-BB63-B0D12A230949}"/>
    <cellStyle name="SAPBEXexcBad8 2 3 6" xfId="8246" xr:uid="{F05531EF-81C5-4A57-A775-D1D5F1359D32}"/>
    <cellStyle name="SAPBEXexcBad8 2 3 7" xfId="10098" xr:uid="{CDF07820-383F-4880-94C2-5C3BE28EC8E9}"/>
    <cellStyle name="SAPBEXexcBad8 2 3 8" xfId="12100" xr:uid="{7EFC0CF9-5DF8-4770-95F3-B4E5088D7A81}"/>
    <cellStyle name="SAPBEXexcBad8 2 3 9" xfId="14112" xr:uid="{4B51A278-6A7A-45C3-B74C-2A54181BE1FC}"/>
    <cellStyle name="SAPBEXexcBad8 2 4" xfId="1042" xr:uid="{8F1695DD-2C9A-448C-8CB9-DA101DF65C6E}"/>
    <cellStyle name="SAPBEXexcBad8 2 4 10" xfId="18244" xr:uid="{42294140-60CE-4539-BDD9-28CA8D3CB109}"/>
    <cellStyle name="SAPBEXexcBad8 2 4 11" xfId="20190" xr:uid="{A7029124-9CC9-4AFC-8B3F-67F7ED39C7A8}"/>
    <cellStyle name="SAPBEXexcBad8 2 4 12" xfId="22152" xr:uid="{8E93B05E-A162-4AF4-9069-499C41358C91}"/>
    <cellStyle name="SAPBEXexcBad8 2 4 13" xfId="21376" xr:uid="{0C87EA22-9B05-43C6-8D4E-4AC1AD721743}"/>
    <cellStyle name="SAPBEXexcBad8 2 4 14" xfId="15167" xr:uid="{DEE20B15-91E4-4607-A654-94CA0821E4EA}"/>
    <cellStyle name="SAPBEXexcBad8 2 4 15" xfId="19461" xr:uid="{3779112B-F1AC-4F42-A7A7-BD29CB0ACF99}"/>
    <cellStyle name="SAPBEXexcBad8 2 4 16" xfId="24332" xr:uid="{85958E10-A789-4149-9C2D-786A7B108FDE}"/>
    <cellStyle name="SAPBEXexcBad8 2 4 17" xfId="5043" xr:uid="{A8E77822-10C8-41B5-A389-5E7FD99BE295}"/>
    <cellStyle name="SAPBEXexcBad8 2 4 18" xfId="17293" xr:uid="{100C2544-B7E3-4428-B994-1D4E5E90A349}"/>
    <cellStyle name="SAPBEXexcBad8 2 4 2" xfId="4047" xr:uid="{1E4009F3-585B-4EB6-9879-3E8A7914DBEA}"/>
    <cellStyle name="SAPBEXexcBad8 2 4 2 10" xfId="21518" xr:uid="{FE467046-D3E2-4F33-99D5-2961192637BE}"/>
    <cellStyle name="SAPBEXexcBad8 2 4 2 11" xfId="23452" xr:uid="{F52F8249-D6BB-4E9F-9519-B4683206FCBF}"/>
    <cellStyle name="SAPBEXexcBad8 2 4 2 12" xfId="25157" xr:uid="{8E781C68-3D87-45FC-87E7-3AD8C4FDA2AF}"/>
    <cellStyle name="SAPBEXexcBad8 2 4 2 13" xfId="26430" xr:uid="{25C0436B-F97C-4378-B673-09BBFCACC548}"/>
    <cellStyle name="SAPBEXexcBad8 2 4 2 14" xfId="28216" xr:uid="{F73BEFE8-38B3-4B9A-B5CB-35204576151C}"/>
    <cellStyle name="SAPBEXexcBad8 2 4 2 15" xfId="29982" xr:uid="{98C00C8F-8DD8-46EF-BD19-BBDF2E0AC2D9}"/>
    <cellStyle name="SAPBEXexcBad8 2 4 2 16" xfId="31721" xr:uid="{D103A0C5-A9BE-4C5A-A7C5-135748AD2211}"/>
    <cellStyle name="SAPBEXexcBad8 2 4 2 17" xfId="33444" xr:uid="{CDA2CDF1-8637-4567-B367-F1F0EED81126}"/>
    <cellStyle name="SAPBEXexcBad8 2 4 2 18" xfId="35112" xr:uid="{5677F390-F2CC-4928-95C1-D9C43E30A373}"/>
    <cellStyle name="SAPBEXexcBad8 2 4 2 2" xfId="6128" xr:uid="{AA495353-98ED-43A9-8516-F0CB651D9272}"/>
    <cellStyle name="SAPBEXexcBad8 2 4 2 3" xfId="7619" xr:uid="{EC8C6C52-EBE3-49C1-9428-A2A636030AD8}"/>
    <cellStyle name="SAPBEXexcBad8 2 4 2 4" xfId="9471" xr:uid="{1E93DE6D-2362-4A3D-BB89-DADD4F9FDFB7}"/>
    <cellStyle name="SAPBEXexcBad8 2 4 2 5" xfId="11319" xr:uid="{369B7C2A-0F8B-448E-83EB-BE69EC36E7D5}"/>
    <cellStyle name="SAPBEXexcBad8 2 4 2 6" xfId="13329" xr:uid="{45673202-5AD7-4F5F-98DB-D07E1813E959}"/>
    <cellStyle name="SAPBEXexcBad8 2 4 2 7" xfId="15329" xr:uid="{69E8EC8A-6567-47AF-A3CC-9195CE608C37}"/>
    <cellStyle name="SAPBEXexcBad8 2 4 2 8" xfId="17456" xr:uid="{E6B4B1F3-E9AD-4921-B7B7-6912F4C50ABB}"/>
    <cellStyle name="SAPBEXexcBad8 2 4 2 9" xfId="19581" xr:uid="{041CB053-18CC-4F53-8817-858B03C02CE4}"/>
    <cellStyle name="SAPBEXexcBad8 2 4 3" xfId="2681" xr:uid="{FF4248A5-4A3A-4D19-9D3A-01DCEA37A8BE}"/>
    <cellStyle name="SAPBEXexcBad8 2 4 4" xfId="2559" xr:uid="{42314AB4-CBB1-4814-B4A9-6FAEA6484512}"/>
    <cellStyle name="SAPBEXexcBad8 2 4 5" xfId="2085" xr:uid="{7C2B9E03-D3F5-4F3D-8DF2-1524348E7316}"/>
    <cellStyle name="SAPBEXexcBad8 2 4 6" xfId="4714" xr:uid="{034BA7B9-E474-4B81-BA2F-74C58E9CB0EB}"/>
    <cellStyle name="SAPBEXexcBad8 2 4 7" xfId="11971" xr:uid="{CD327112-C382-4A46-AA5C-89D62A9DC7EF}"/>
    <cellStyle name="SAPBEXexcBad8 2 4 8" xfId="13982" xr:uid="{3E5FFC38-D78B-4681-BFDB-5DB5AA48D4BD}"/>
    <cellStyle name="SAPBEXexcBad8 2 4 9" xfId="16117" xr:uid="{70721C9B-639F-43CF-8AE0-8E5DB66F1BCC}"/>
    <cellStyle name="SAPBEXexcBad8 2 5" xfId="3469" xr:uid="{679013B3-647F-4A1F-8BD2-EABF97BF967F}"/>
    <cellStyle name="SAPBEXexcBad8 2 5 10" xfId="20963" xr:uid="{103EC15E-7740-4AAE-9CA8-A347DA15D2C5}"/>
    <cellStyle name="SAPBEXexcBad8 2 5 11" xfId="22917" xr:uid="{B75C7967-C6A9-462D-B821-75285CB6BCC6}"/>
    <cellStyle name="SAPBEXexcBad8 2 5 12" xfId="24588" xr:uid="{3EC4FB82-1AAF-4772-B893-9334B62192EB}"/>
    <cellStyle name="SAPBEXexcBad8 2 5 13" xfId="25899" xr:uid="{E3C32E92-15D8-41E5-9FC7-E2BA49E826D7}"/>
    <cellStyle name="SAPBEXexcBad8 2 5 14" xfId="27695" xr:uid="{E3B9B7DE-17C9-4B4B-A5A4-DC0E60391831}"/>
    <cellStyle name="SAPBEXexcBad8 2 5 15" xfId="29471" xr:uid="{9AF44E0D-908F-4E0F-8F0C-9B4E0A60DD89}"/>
    <cellStyle name="SAPBEXexcBad8 2 5 16" xfId="31227" xr:uid="{2377FDBA-AC57-40F7-8BD9-C1CC664A98B5}"/>
    <cellStyle name="SAPBEXexcBad8 2 5 17" xfId="32957" xr:uid="{E5210E3D-92FB-4C1D-B04A-A4343504114E}"/>
    <cellStyle name="SAPBEXexcBad8 2 5 18" xfId="34652" xr:uid="{841B7C2D-B460-44D8-8565-20BDF48785E7}"/>
    <cellStyle name="SAPBEXexcBad8 2 5 2" xfId="5550" xr:uid="{459EE31C-D622-43C8-AF8F-22A9ACA79F50}"/>
    <cellStyle name="SAPBEXexcBad8 2 5 3" xfId="7043" xr:uid="{5BEE4895-3A75-4E33-919F-07433B309C7D}"/>
    <cellStyle name="SAPBEXexcBad8 2 5 4" xfId="8902" xr:uid="{834E3153-2205-4257-94D7-E9C23F1269A5}"/>
    <cellStyle name="SAPBEXexcBad8 2 5 5" xfId="10754" xr:uid="{C459759B-E7B5-4BA9-A59F-FA9101DEEDD3}"/>
    <cellStyle name="SAPBEXexcBad8 2 5 6" xfId="12753" xr:uid="{1BA0EBCE-8981-4AFD-853A-13FC7F7BC224}"/>
    <cellStyle name="SAPBEXexcBad8 2 5 7" xfId="14764" xr:uid="{409DFA6A-DD62-44DA-8E47-9C2546225A47}"/>
    <cellStyle name="SAPBEXexcBad8 2 5 8" xfId="16891" xr:uid="{6D93B96C-FC96-4435-876E-09FC29FD9841}"/>
    <cellStyle name="SAPBEXexcBad8 2 5 9" xfId="19021" xr:uid="{7A1D5D69-914F-4380-9C7A-C5BCEB3C147C}"/>
    <cellStyle name="SAPBEXexcBad8 2 6" xfId="1893" xr:uid="{27DC20F6-0E29-4785-B150-B2EAD3D122D4}"/>
    <cellStyle name="SAPBEXexcBad8 2 7" xfId="9323" xr:uid="{4D569F49-624C-42AB-A78A-1B488ADD10AA}"/>
    <cellStyle name="SAPBEXexcBad8 3" xfId="492" xr:uid="{03F470A0-1494-43E3-8EE1-7CBF93247622}"/>
    <cellStyle name="SAPBEXexcBad8 3 2" xfId="793" xr:uid="{B3668F40-CA7C-446D-9CF6-8AEC3EECADC2}"/>
    <cellStyle name="SAPBEXexcBad8 3 2 10" xfId="13152" xr:uid="{8761E9D0-239F-4A10-B7DE-23AEA5334E68}"/>
    <cellStyle name="SAPBEXexcBad8 3 2 11" xfId="15244" xr:uid="{6900CBC9-E8BB-4BD4-A506-10C3F9A7CD40}"/>
    <cellStyle name="SAPBEXexcBad8 3 2 12" xfId="17370" xr:uid="{F47117D8-E817-43C6-8468-1531EF50B9D6}"/>
    <cellStyle name="SAPBEXexcBad8 3 2 2" xfId="1402" xr:uid="{4EC561D5-FDB3-48CB-A92D-304A5A0014E7}"/>
    <cellStyle name="SAPBEXexcBad8 3 2 2 10" xfId="18602" xr:uid="{68F0E727-FC44-4523-BC89-999A288FC6E8}"/>
    <cellStyle name="SAPBEXexcBad8 3 2 2 11" xfId="20549" xr:uid="{15007610-6E8B-4CEF-8191-F9A0853F34DB}"/>
    <cellStyle name="SAPBEXexcBad8 3 2 2 12" xfId="22511" xr:uid="{5B345807-D46A-41C8-8F0E-32CC40D22494}"/>
    <cellStyle name="SAPBEXexcBad8 3 2 2 13" xfId="17190" xr:uid="{53F8DEF1-C40C-43ED-AEE1-F3ED1A7B9CF0}"/>
    <cellStyle name="SAPBEXexcBad8 3 2 2 14" xfId="27285" xr:uid="{F763619C-F4E5-41FD-907D-CE939AA9AC8F}"/>
    <cellStyle name="SAPBEXexcBad8 3 2 2 15" xfId="29070" xr:uid="{2BBD70EE-70C0-49DF-86B7-EC6A6E5E0F72}"/>
    <cellStyle name="SAPBEXexcBad8 3 2 2 16" xfId="30833" xr:uid="{8175EF09-F947-441F-9C2B-05C01A512CB4}"/>
    <cellStyle name="SAPBEXexcBad8 3 2 2 17" xfId="32571" xr:uid="{96955A15-258A-4438-9A04-59AEE9A69128}"/>
    <cellStyle name="SAPBEXexcBad8 3 2 2 18" xfId="34287" xr:uid="{BCF9476F-8C86-4B7B-929F-33858AD889F9}"/>
    <cellStyle name="SAPBEXexcBad8 3 2 2 2" xfId="4400" xr:uid="{E5E71651-35D6-41F2-86BC-8CDE21E09F10}"/>
    <cellStyle name="SAPBEXexcBad8 3 2 2 2 10" xfId="21871" xr:uid="{DE88443A-8D97-405D-8B5C-2FB9C96865B0}"/>
    <cellStyle name="SAPBEXexcBad8 3 2 2 2 11" xfId="23805" xr:uid="{329FF829-EB9E-4E83-B84D-95DA2D29196B}"/>
    <cellStyle name="SAPBEXexcBad8 3 2 2 2 12" xfId="25507" xr:uid="{3E7C4F35-99E7-4A86-8A0E-F1B872E88D16}"/>
    <cellStyle name="SAPBEXexcBad8 3 2 2 2 13" xfId="26782" xr:uid="{ACA3E9FA-DA31-4CA0-A3DE-5889E0576CAD}"/>
    <cellStyle name="SAPBEXexcBad8 3 2 2 2 14" xfId="28568" xr:uid="{7B421D13-9719-46E9-BBCA-E2F286C8E3B5}"/>
    <cellStyle name="SAPBEXexcBad8 3 2 2 2 15" xfId="30333" xr:uid="{BB643216-860A-4A8F-B6ED-325EF1F656F3}"/>
    <cellStyle name="SAPBEXexcBad8 3 2 2 2 16" xfId="32072" xr:uid="{E9BEA2ED-7DE8-429B-8FAB-375AD4F95DB4}"/>
    <cellStyle name="SAPBEXexcBad8 3 2 2 2 17" xfId="33793" xr:uid="{0F7C1837-2875-41EF-9571-8CAB7F7BC562}"/>
    <cellStyle name="SAPBEXexcBad8 3 2 2 2 18" xfId="35461" xr:uid="{3D251A04-545B-40CB-92B6-07B72A65999F}"/>
    <cellStyle name="SAPBEXexcBad8 3 2 2 2 2" xfId="6481" xr:uid="{D8721A57-FDB5-495E-A6D7-E1B56AA7F219}"/>
    <cellStyle name="SAPBEXexcBad8 3 2 2 2 3" xfId="7971" xr:uid="{F02EC53B-41A0-4496-ACCD-7A8329EDCD8D}"/>
    <cellStyle name="SAPBEXexcBad8 3 2 2 2 4" xfId="9823" xr:uid="{81CC0292-42D1-4147-95C9-202ABA2E38BD}"/>
    <cellStyle name="SAPBEXexcBad8 3 2 2 2 5" xfId="11671" xr:uid="{EAC5E35F-3C4E-41FE-A5C2-DCC7615E9396}"/>
    <cellStyle name="SAPBEXexcBad8 3 2 2 2 6" xfId="13682" xr:uid="{976C5AAC-F659-4AD2-BFB7-3630A646D375}"/>
    <cellStyle name="SAPBEXexcBad8 3 2 2 2 7" xfId="15682" xr:uid="{62C8141E-DF79-498B-9B2A-9F3600F83ACC}"/>
    <cellStyle name="SAPBEXexcBad8 3 2 2 2 8" xfId="17809" xr:uid="{2D8FEAD2-9DEB-42DF-BA91-7C3F9E790827}"/>
    <cellStyle name="SAPBEXexcBad8 3 2 2 2 9" xfId="19934" xr:uid="{2A49373A-354C-49C8-8205-6313C153D389}"/>
    <cellStyle name="SAPBEXexcBad8 3 2 2 3" xfId="3041" xr:uid="{CE813CA2-C8A1-4FDC-BC31-E133A1814B7A}"/>
    <cellStyle name="SAPBEXexcBad8 3 2 2 4" xfId="6037" xr:uid="{87B858AC-610A-4571-AEBC-852E0630A50F}"/>
    <cellStyle name="SAPBEXexcBad8 3 2 2 5" xfId="8475" xr:uid="{76D6E856-E871-4021-AD3D-E52F93BD57CC}"/>
    <cellStyle name="SAPBEXexcBad8 3 2 2 6" xfId="10328" xr:uid="{9F4337B7-6761-4204-BABA-B537EB2D696E}"/>
    <cellStyle name="SAPBEXexcBad8 3 2 2 7" xfId="12330" xr:uid="{992357C0-0733-42AA-91E7-CFC69731636F}"/>
    <cellStyle name="SAPBEXexcBad8 3 2 2 8" xfId="14342" xr:uid="{5D6297BE-C8B8-478C-A366-CEB6F778A1F7}"/>
    <cellStyle name="SAPBEXexcBad8 3 2 2 9" xfId="16475" xr:uid="{5F8973E4-466E-4E5F-B3DF-B94CB9D9A2E9}"/>
    <cellStyle name="SAPBEXexcBad8 3 2 3" xfId="1573" xr:uid="{3382EA84-9E2E-4317-94BE-AA52947FF92D}"/>
    <cellStyle name="SAPBEXexcBad8 3 2 3 10" xfId="18772" xr:uid="{EEFA00E7-3386-439C-990C-58665C206D4E}"/>
    <cellStyle name="SAPBEXexcBad8 3 2 3 11" xfId="20718" xr:uid="{439E9FA3-39BC-4AA4-A5FA-33E2C73A92A0}"/>
    <cellStyle name="SAPBEXexcBad8 3 2 3 12" xfId="22681" xr:uid="{9380438D-21A0-4AB6-A927-EBD4E01051C4}"/>
    <cellStyle name="SAPBEXexcBad8 3 2 3 13" xfId="14988" xr:uid="{2A5F4049-F9CE-4988-9205-B6B2BDCC3209}"/>
    <cellStyle name="SAPBEXexcBad8 3 2 3 14" xfId="27456" xr:uid="{DCE733BA-41A8-412D-AA13-8FC603B9AE55}"/>
    <cellStyle name="SAPBEXexcBad8 3 2 3 15" xfId="29241" xr:uid="{50EA428B-3B90-490E-AD6C-B26B85A8C9F3}"/>
    <cellStyle name="SAPBEXexcBad8 3 2 3 16" xfId="31003" xr:uid="{E4D784D0-3A08-44A4-B988-884B542F5245}"/>
    <cellStyle name="SAPBEXexcBad8 3 2 3 17" xfId="32739" xr:uid="{D7B67A37-0B6E-4729-8BE7-5644928823EE}"/>
    <cellStyle name="SAPBEXexcBad8 3 2 3 18" xfId="34454" xr:uid="{F2D76676-5E55-439E-8EFE-86B284C4FE86}"/>
    <cellStyle name="SAPBEXexcBad8 3 2 3 2" xfId="4570" xr:uid="{FAE9FF64-5744-4DAC-BB9C-D6C1794C0978}"/>
    <cellStyle name="SAPBEXexcBad8 3 2 3 2 10" xfId="22040" xr:uid="{22BE680B-36B0-4070-9FF1-DC9BC2645771}"/>
    <cellStyle name="SAPBEXexcBad8 3 2 3 2 11" xfId="23973" xr:uid="{57CC5705-B180-47D9-9352-D770C2F2527E}"/>
    <cellStyle name="SAPBEXexcBad8 3 2 3 2 12" xfId="25675" xr:uid="{C148857A-D0EF-431F-B6FB-93A9CCC57E7D}"/>
    <cellStyle name="SAPBEXexcBad8 3 2 3 2 13" xfId="26951" xr:uid="{22D534B5-95BE-4E6A-A74D-A8863B1C07F7}"/>
    <cellStyle name="SAPBEXexcBad8 3 2 3 2 14" xfId="28737" xr:uid="{D9E85888-6FDC-487A-86BE-8D642FA2BD4E}"/>
    <cellStyle name="SAPBEXexcBad8 3 2 3 2 15" xfId="30502" xr:uid="{D285ABDA-F41E-4838-AFD9-BBC96609B900}"/>
    <cellStyle name="SAPBEXexcBad8 3 2 3 2 16" xfId="32241" xr:uid="{A744E0D9-A322-4773-A9A5-D4399E98DE96}"/>
    <cellStyle name="SAPBEXexcBad8 3 2 3 2 17" xfId="33960" xr:uid="{41E2FC4D-C263-4FA1-AF7B-D9E6762ECD65}"/>
    <cellStyle name="SAPBEXexcBad8 3 2 3 2 18" xfId="35628" xr:uid="{0D2A6622-421F-4106-B057-F123BA072313}"/>
    <cellStyle name="SAPBEXexcBad8 3 2 3 2 2" xfId="6651" xr:uid="{F4A13118-05CD-42E8-96CD-3CE2A201A897}"/>
    <cellStyle name="SAPBEXexcBad8 3 2 3 2 3" xfId="8141" xr:uid="{2D6B3242-255A-4F8F-BDF3-079AA41EF951}"/>
    <cellStyle name="SAPBEXexcBad8 3 2 3 2 4" xfId="9993" xr:uid="{DB6F9B85-AB9A-4D20-8262-3C2AD8F578CF}"/>
    <cellStyle name="SAPBEXexcBad8 3 2 3 2 5" xfId="11841" xr:uid="{D303F1E9-47ED-49A2-A823-2E3335145DE3}"/>
    <cellStyle name="SAPBEXexcBad8 3 2 3 2 6" xfId="13852" xr:uid="{E794E365-6152-40CC-8D87-7DDECAFFE590}"/>
    <cellStyle name="SAPBEXexcBad8 3 2 3 2 7" xfId="15852" xr:uid="{3A4A9797-5D02-44B1-9475-41D8B8965EE3}"/>
    <cellStyle name="SAPBEXexcBad8 3 2 3 2 8" xfId="17979" xr:uid="{043A0FE4-71AD-4544-B8C5-EB849CF944DF}"/>
    <cellStyle name="SAPBEXexcBad8 3 2 3 2 9" xfId="20103" xr:uid="{A9A81211-611E-4C02-AE74-77F44BDABF46}"/>
    <cellStyle name="SAPBEXexcBad8 3 2 3 3" xfId="3212" xr:uid="{9ACC8548-7F6F-4E0E-8CB6-F4566065BBA6}"/>
    <cellStyle name="SAPBEXexcBad8 3 2 3 4" xfId="6787" xr:uid="{B157605F-1480-4D19-BDC3-E8D75FBC0BD5}"/>
    <cellStyle name="SAPBEXexcBad8 3 2 3 5" xfId="8646" xr:uid="{D1543B82-3C8E-48E9-AB54-E4E4843157ED}"/>
    <cellStyle name="SAPBEXexcBad8 3 2 3 6" xfId="10499" xr:uid="{A2EC792B-98DB-4C3F-81BE-2E5985BCF876}"/>
    <cellStyle name="SAPBEXexcBad8 3 2 3 7" xfId="12500" xr:uid="{CA564AC0-23C3-4281-BBCF-F1F03E75E0BB}"/>
    <cellStyle name="SAPBEXexcBad8 3 2 3 8" xfId="14513" xr:uid="{C1EBE571-9141-4625-B16E-D8FAB9B85272}"/>
    <cellStyle name="SAPBEXexcBad8 3 2 3 9" xfId="16644" xr:uid="{B447DC45-37D8-4E43-A7B2-501C908EDAB2}"/>
    <cellStyle name="SAPBEXexcBad8 3 2 4" xfId="3544" xr:uid="{F9273E01-0522-462F-865C-E892D0B4E646}"/>
    <cellStyle name="SAPBEXexcBad8 3 2 4 10" xfId="21034" xr:uid="{9D189421-B487-4858-AC2B-9E2748612089}"/>
    <cellStyle name="SAPBEXexcBad8 3 2 4 11" xfId="22988" xr:uid="{096DA989-0BB7-48BB-85D6-4B6F8A9DD720}"/>
    <cellStyle name="SAPBEXexcBad8 3 2 4 12" xfId="24662" xr:uid="{4D4F74A3-6F70-4A92-96E4-EBA8381A7711}"/>
    <cellStyle name="SAPBEXexcBad8 3 2 4 13" xfId="25967" xr:uid="{CA0B5729-3BC0-4466-B9BF-640A3D0B568F}"/>
    <cellStyle name="SAPBEXexcBad8 3 2 4 14" xfId="27760" xr:uid="{9453B2BA-9EE3-49C5-80D5-B3141BE5ECCD}"/>
    <cellStyle name="SAPBEXexcBad8 3 2 4 15" xfId="29533" xr:uid="{F898083F-E5F6-4A01-9BB2-2583BE4245DF}"/>
    <cellStyle name="SAPBEXexcBad8 3 2 4 16" xfId="31288" xr:uid="{2B7509AE-7AC2-486B-9EEB-567EAFDE4669}"/>
    <cellStyle name="SAPBEXexcBad8 3 2 4 17" xfId="33018" xr:uid="{4486598E-620B-4215-A815-B588B670B1DC}"/>
    <cellStyle name="SAPBEXexcBad8 3 2 4 18" xfId="34709" xr:uid="{E2A6FE6A-5E95-416F-AF3A-83334004E5F9}"/>
    <cellStyle name="SAPBEXexcBad8 3 2 4 2" xfId="5625" xr:uid="{67DA03DA-5074-4B3D-A515-6C2CBB04DC2B}"/>
    <cellStyle name="SAPBEXexcBad8 3 2 4 3" xfId="7118" xr:uid="{C5877510-8C22-4AFF-AA09-28CD6FCFC624}"/>
    <cellStyle name="SAPBEXexcBad8 3 2 4 4" xfId="8975" xr:uid="{C2C7D412-D7A7-4792-9B4B-B95F4E25251B}"/>
    <cellStyle name="SAPBEXexcBad8 3 2 4 5" xfId="10827" xr:uid="{FF5661C0-4284-443A-9A8B-B37AA00E7772}"/>
    <cellStyle name="SAPBEXexcBad8 3 2 4 6" xfId="12827" xr:uid="{DAF52B62-C489-4EE7-95ED-252619745325}"/>
    <cellStyle name="SAPBEXexcBad8 3 2 4 7" xfId="14835" xr:uid="{EDB884EE-A9B3-49C5-B2F0-30BAD765BC80}"/>
    <cellStyle name="SAPBEXexcBad8 3 2 4 8" xfId="16966" xr:uid="{1659FB58-5FD2-4C82-B8D0-ACC4E71257B4}"/>
    <cellStyle name="SAPBEXexcBad8 3 2 4 9" xfId="19092" xr:uid="{1E8A2286-48CB-4BBF-ABDD-EBAED10DC1E9}"/>
    <cellStyle name="SAPBEXexcBad8 3 2 5" xfId="3733" xr:uid="{BCE07731-76FE-465A-B2F3-2530B8AF64B7}"/>
    <cellStyle name="SAPBEXexcBad8 3 2 5 10" xfId="21220" xr:uid="{F9975FD7-AB43-4C53-9A30-2F0528B958A5}"/>
    <cellStyle name="SAPBEXexcBad8 3 2 5 11" xfId="23170" xr:uid="{F8EFD7E0-6773-40B9-AB57-ED60EF5F0DF5}"/>
    <cellStyle name="SAPBEXexcBad8 3 2 5 12" xfId="24851" xr:uid="{786C0B2B-0477-44F1-A872-146F2D39201C}"/>
    <cellStyle name="SAPBEXexcBad8 3 2 5 13" xfId="26151" xr:uid="{A5667904-400A-42F0-96F8-42118293EF8F}"/>
    <cellStyle name="SAPBEXexcBad8 3 2 5 14" xfId="27943" xr:uid="{5DA37DB9-EEB3-4FD6-889F-9EEE63F0C52C}"/>
    <cellStyle name="SAPBEXexcBad8 3 2 5 15" xfId="29713" xr:uid="{929E2746-5DB8-43FD-BC34-48E0055EAA59}"/>
    <cellStyle name="SAPBEXexcBad8 3 2 5 16" xfId="31462" xr:uid="{A483CCE0-3051-4B60-B43D-018CE3E38D48}"/>
    <cellStyle name="SAPBEXexcBad8 3 2 5 17" xfId="33190" xr:uid="{98587448-75D6-4327-8D42-2BE3E2860DF1}"/>
    <cellStyle name="SAPBEXexcBad8 3 2 5 18" xfId="34880" xr:uid="{E3C5567B-66FC-435B-8FD7-6226EFB7F2F9}"/>
    <cellStyle name="SAPBEXexcBad8 3 2 5 2" xfId="5814" xr:uid="{D4D97B79-D80E-47F9-94DD-D7D0AE383A15}"/>
    <cellStyle name="SAPBEXexcBad8 3 2 5 3" xfId="7307" xr:uid="{96A4A089-E904-4909-8AD7-16BDA25F6677}"/>
    <cellStyle name="SAPBEXexcBad8 3 2 5 4" xfId="9162" xr:uid="{56C7F68B-B6A0-4A9D-9E21-EE682F9E0626}"/>
    <cellStyle name="SAPBEXexcBad8 3 2 5 5" xfId="11012" xr:uid="{1B606A18-008A-41D3-BD1C-44C2D3BBF8A8}"/>
    <cellStyle name="SAPBEXexcBad8 3 2 5 6" xfId="13016" xr:uid="{783FB1AB-3657-4572-8CB8-2C57A7C19C4D}"/>
    <cellStyle name="SAPBEXexcBad8 3 2 5 7" xfId="15024" xr:uid="{C6894702-2060-45C8-93EE-8C5858E1D8F6}"/>
    <cellStyle name="SAPBEXexcBad8 3 2 5 8" xfId="17152" xr:uid="{592D4355-1DDC-4546-9F1B-6E38D8F5AD70}"/>
    <cellStyle name="SAPBEXexcBad8 3 2 5 9" xfId="19279" xr:uid="{D8FFB8C7-CE85-4693-BFAD-AE0A5384A5C0}"/>
    <cellStyle name="SAPBEXexcBad8 3 2 6" xfId="2408" xr:uid="{2B9F2D2F-A78F-424D-8921-177F79379CB6}"/>
    <cellStyle name="SAPBEXexcBad8 3 2 7" xfId="1781" xr:uid="{5CC3C303-8CCD-4111-B000-F2D7D62526BE}"/>
    <cellStyle name="SAPBEXexcBad8 3 2 8" xfId="10603" xr:uid="{53233D58-D985-4DD8-A49E-BA08C8EC74EF}"/>
    <cellStyle name="SAPBEXexcBad8 3 2 9" xfId="12603" xr:uid="{19E0F87A-6183-485B-9799-6DACFCE8FBD9}"/>
    <cellStyle name="SAPBEXexcBad8 3 3" xfId="1173" xr:uid="{D85DCDA1-2059-4FA0-884F-7C15E455D274}"/>
    <cellStyle name="SAPBEXexcBad8 3 3 10" xfId="16248" xr:uid="{E3E4755B-CCEC-4330-BAF7-7579C1D398E3}"/>
    <cellStyle name="SAPBEXexcBad8 3 3 11" xfId="18375" xr:uid="{A1FDAA94-2C70-4FD1-B979-62F92BBDC63C}"/>
    <cellStyle name="SAPBEXexcBad8 3 3 12" xfId="20321" xr:uid="{E48420B2-CCEA-46F7-B571-09166B999FB4}"/>
    <cellStyle name="SAPBEXexcBad8 3 3 13" xfId="22283" xr:uid="{D0953651-6CD9-4642-B234-46A265A41CCB}"/>
    <cellStyle name="SAPBEXexcBad8 3 3 14" xfId="24078" xr:uid="{E3B5796F-B4FF-4568-8CD0-02BBA5D4F2FC}"/>
    <cellStyle name="SAPBEXexcBad8 3 3 15" xfId="18520" xr:uid="{B6137CFC-8BC0-45C8-8F13-210083AB7701}"/>
    <cellStyle name="SAPBEXexcBad8 3 3 16" xfId="27057" xr:uid="{4F1A1B80-54A4-49D3-827E-B56AC6D0A808}"/>
    <cellStyle name="SAPBEXexcBad8 3 3 17" xfId="28843" xr:uid="{DA758198-1B02-4D76-9BBE-08888AFDC938}"/>
    <cellStyle name="SAPBEXexcBad8 3 3 18" xfId="30607" xr:uid="{80E9D4E3-90CD-422F-B526-5336BB7897D4}"/>
    <cellStyle name="SAPBEXexcBad8 3 3 19" xfId="32346" xr:uid="{62E06583-A892-4FDE-BE9A-0CE8A54D3F9B}"/>
    <cellStyle name="SAPBEXexcBad8 3 3 2" xfId="4174" xr:uid="{3009A61A-62AB-4580-8C41-6EB89EDF77C5}"/>
    <cellStyle name="SAPBEXexcBad8 3 3 2 10" xfId="21645" xr:uid="{BED9FCCB-C77A-43DC-ADE4-E8264FBD2CC2}"/>
    <cellStyle name="SAPBEXexcBad8 3 3 2 11" xfId="23579" xr:uid="{9A150724-B25B-48AD-A9D0-2A656E8FF92F}"/>
    <cellStyle name="SAPBEXexcBad8 3 3 2 12" xfId="25282" xr:uid="{AE3CECD3-4188-4BA9-983E-D68E414D583F}"/>
    <cellStyle name="SAPBEXexcBad8 3 3 2 13" xfId="26556" xr:uid="{36CCA7FF-4940-40E3-95FE-15F0C43C4DC3}"/>
    <cellStyle name="SAPBEXexcBad8 3 3 2 14" xfId="28342" xr:uid="{12B794E7-B768-48B6-A99E-6CBD8FD326C2}"/>
    <cellStyle name="SAPBEXexcBad8 3 3 2 15" xfId="30108" xr:uid="{CC77B215-BB19-4DFA-BFC1-3297C14EB91B}"/>
    <cellStyle name="SAPBEXexcBad8 3 3 2 16" xfId="31847" xr:uid="{62FD5DE6-3F2B-4225-A06E-23FA9A46F6D2}"/>
    <cellStyle name="SAPBEXexcBad8 3 3 2 17" xfId="33569" xr:uid="{2A7198CF-3B27-492C-A7CB-E899F23F8354}"/>
    <cellStyle name="SAPBEXexcBad8 3 3 2 18" xfId="35237" xr:uid="{6D5B3DC1-360B-4CA4-AB9C-D66D88D00C9E}"/>
    <cellStyle name="SAPBEXexcBad8 3 3 2 2" xfId="6255" xr:uid="{AD0A8ECD-71F6-4408-A965-FF7BD192EFEF}"/>
    <cellStyle name="SAPBEXexcBad8 3 3 2 3" xfId="7746" xr:uid="{EF4E4B1F-3A35-4AEE-AD2C-25DB905483FC}"/>
    <cellStyle name="SAPBEXexcBad8 3 3 2 4" xfId="9597" xr:uid="{60AF05AE-3933-40C1-8838-F90945EB396C}"/>
    <cellStyle name="SAPBEXexcBad8 3 3 2 5" xfId="11445" xr:uid="{F8E64251-A594-4BF7-BE86-210068E847E7}"/>
    <cellStyle name="SAPBEXexcBad8 3 3 2 6" xfId="13456" xr:uid="{79FE59CD-D55F-4EB1-A315-54C8D5AE5372}"/>
    <cellStyle name="SAPBEXexcBad8 3 3 2 7" xfId="15456" xr:uid="{ACBB0360-FDDD-4F44-AEB7-1C524DF4FB70}"/>
    <cellStyle name="SAPBEXexcBad8 3 3 2 8" xfId="17583" xr:uid="{7FA77EE8-E095-43AA-BAAC-2AC8DA85FB55}"/>
    <cellStyle name="SAPBEXexcBad8 3 3 2 9" xfId="19708" xr:uid="{86BFCED5-4900-48E4-A883-63B7C033D2B6}"/>
    <cellStyle name="SAPBEXexcBad8 3 3 20" xfId="34063" xr:uid="{07112AF8-85B4-4672-AAFE-22D6BD727838}"/>
    <cellStyle name="SAPBEXexcBad8 3 3 3" xfId="2812" xr:uid="{8F10A229-8FA4-4F18-9CEC-1EA7E046EF81}"/>
    <cellStyle name="SAPBEXexcBad8 3 3 4" xfId="4908" xr:uid="{BA3FCD17-C160-4D6D-B1D6-1D97F4761285}"/>
    <cellStyle name="SAPBEXexcBad8 3 3 5" xfId="2203" xr:uid="{58544613-B834-4272-BB76-11D0EB29F71B}"/>
    <cellStyle name="SAPBEXexcBad8 3 3 6" xfId="8247" xr:uid="{E7B53E18-135D-4A79-908D-7E604AE8649D}"/>
    <cellStyle name="SAPBEXexcBad8 3 3 7" xfId="10099" xr:uid="{4E448B00-47B6-4791-AC00-864F21DE49CF}"/>
    <cellStyle name="SAPBEXexcBad8 3 3 8" xfId="12101" xr:uid="{2060C604-E9EB-4351-A9A6-2CD863531927}"/>
    <cellStyle name="SAPBEXexcBad8 3 3 9" xfId="14113" xr:uid="{64025BA2-E3ED-44CA-AF73-ED5CE834F8C5}"/>
    <cellStyle name="SAPBEXexcBad8 3 4" xfId="981" xr:uid="{57F575DB-7F21-4C19-BB9A-F82EF6099352}"/>
    <cellStyle name="SAPBEXexcBad8 3 4 10" xfId="18184" xr:uid="{67961D66-B079-4E25-B2B2-396C4809C991}"/>
    <cellStyle name="SAPBEXexcBad8 3 4 11" xfId="14983" xr:uid="{7879EE3A-24E6-4CAE-9053-6A7F0970BF6F}"/>
    <cellStyle name="SAPBEXexcBad8 3 4 12" xfId="5305" xr:uid="{B16DC99D-743A-4DD6-8788-7F1F52FB7222}"/>
    <cellStyle name="SAPBEXexcBad8 3 4 13" xfId="16513" xr:uid="{2A03A7F6-F67D-42C1-8953-88C6F79EE2AA}"/>
    <cellStyle name="SAPBEXexcBad8 3 4 14" xfId="24263" xr:uid="{D413988E-D4E2-4CB2-A693-C0EB503C255C}"/>
    <cellStyle name="SAPBEXexcBad8 3 4 15" xfId="11940" xr:uid="{28456C7D-27A0-4D83-8C73-3CC8D03E8472}"/>
    <cellStyle name="SAPBEXexcBad8 3 4 16" xfId="24396" xr:uid="{3605FCF0-2F45-42A2-8E67-B0AF72BC596E}"/>
    <cellStyle name="SAPBEXexcBad8 3 4 17" xfId="25857" xr:uid="{1ABF90D3-765F-4753-B6AA-54F0AB977D57}"/>
    <cellStyle name="SAPBEXexcBad8 3 4 18" xfId="27653" xr:uid="{5EB8F1E0-D689-4303-AE01-A96ED462E177}"/>
    <cellStyle name="SAPBEXexcBad8 3 4 2" xfId="3989" xr:uid="{C453DD98-D4EF-4491-B6FD-818BB8A186B3}"/>
    <cellStyle name="SAPBEXexcBad8 3 4 2 10" xfId="21460" xr:uid="{3DD25B01-10C7-43B4-B6D8-BE7CFADE8B07}"/>
    <cellStyle name="SAPBEXexcBad8 3 4 2 11" xfId="23394" xr:uid="{AC7F74EA-103D-45C5-841A-1C84E47C3E04}"/>
    <cellStyle name="SAPBEXexcBad8 3 4 2 12" xfId="25099" xr:uid="{FB6A38DE-A46A-40BB-B4B3-EC66D0848273}"/>
    <cellStyle name="SAPBEXexcBad8 3 4 2 13" xfId="26372" xr:uid="{297345E3-842F-4E83-8D33-47FC0DCBE9A6}"/>
    <cellStyle name="SAPBEXexcBad8 3 4 2 14" xfId="28158" xr:uid="{6B71D1DD-4048-420B-A35C-A1B2CB9C4E46}"/>
    <cellStyle name="SAPBEXexcBad8 3 4 2 15" xfId="29924" xr:uid="{D0B1C7B7-1DE7-48FA-BE21-7BE3330D9406}"/>
    <cellStyle name="SAPBEXexcBad8 3 4 2 16" xfId="31663" xr:uid="{AEC1335E-D444-40E5-8206-673C76E9394F}"/>
    <cellStyle name="SAPBEXexcBad8 3 4 2 17" xfId="33386" xr:uid="{F72C18F3-7B0D-46B2-883F-0B1250DE4B93}"/>
    <cellStyle name="SAPBEXexcBad8 3 4 2 18" xfId="35054" xr:uid="{3A40E6E1-A865-4C3A-9C8E-C3EE0DC2C75A}"/>
    <cellStyle name="SAPBEXexcBad8 3 4 2 2" xfId="6070" xr:uid="{3E31D7AA-647E-4E7B-B15D-B2FBEC7D06EE}"/>
    <cellStyle name="SAPBEXexcBad8 3 4 2 3" xfId="7561" xr:uid="{F1F55AEA-1404-4557-98E2-BB200FE06412}"/>
    <cellStyle name="SAPBEXexcBad8 3 4 2 4" xfId="9413" xr:uid="{D51BDD1F-3000-4B1A-BF21-D472D96EC57A}"/>
    <cellStyle name="SAPBEXexcBad8 3 4 2 5" xfId="11261" xr:uid="{58C89636-97DD-4660-B0AA-6F8736480673}"/>
    <cellStyle name="SAPBEXexcBad8 3 4 2 6" xfId="13271" xr:uid="{C5DD6B28-0728-43D0-997E-379F6EB187C6}"/>
    <cellStyle name="SAPBEXexcBad8 3 4 2 7" xfId="15271" xr:uid="{09A1F972-9055-4F12-9A53-EBD70D3FCB63}"/>
    <cellStyle name="SAPBEXexcBad8 3 4 2 8" xfId="17398" xr:uid="{0EB30D63-0AD1-4A09-A258-AD712138CDCE}"/>
    <cellStyle name="SAPBEXexcBad8 3 4 2 9" xfId="19523" xr:uid="{97F231E4-1B4D-4E42-B83F-BD3F279FFA35}"/>
    <cellStyle name="SAPBEXexcBad8 3 4 3" xfId="2621" xr:uid="{BD376E9E-1F3C-4C95-A2C4-740734F4193F}"/>
    <cellStyle name="SAPBEXexcBad8 3 4 4" xfId="2249" xr:uid="{74317DA8-5E15-4DF2-A0B8-AD71554C1B3A}"/>
    <cellStyle name="SAPBEXexcBad8 3 4 5" xfId="5115" xr:uid="{8E2FD2E3-419D-4D15-A54D-04EFC1999458}"/>
    <cellStyle name="SAPBEXexcBad8 3 4 6" xfId="4738" xr:uid="{60444BDF-5F13-49B4-BBB4-C9B819371E74}"/>
    <cellStyle name="SAPBEXexcBad8 3 4 7" xfId="4870" xr:uid="{FA94200A-1F9A-4C8D-B5A0-BD5A36F92C29}"/>
    <cellStyle name="SAPBEXexcBad8 3 4 8" xfId="5304" xr:uid="{8CA694E0-8B0C-4B1D-AC96-C556C5C07139}"/>
    <cellStyle name="SAPBEXexcBad8 3 4 9" xfId="16057" xr:uid="{793C21F0-AABE-4471-81A2-CE858A052FB6}"/>
    <cellStyle name="SAPBEXexcBad8 3 5" xfId="3468" xr:uid="{4EB7BF27-CDC8-4DBE-B560-E8AC7216C4F0}"/>
    <cellStyle name="SAPBEXexcBad8 3 5 10" xfId="20962" xr:uid="{707E2B6C-2339-4B51-9892-4651F29C684F}"/>
    <cellStyle name="SAPBEXexcBad8 3 5 11" xfId="22916" xr:uid="{76772C8C-06BC-4007-9925-7F47EF5E544E}"/>
    <cellStyle name="SAPBEXexcBad8 3 5 12" xfId="24587" xr:uid="{BC4F3F71-FBAC-445C-9320-30E31C471999}"/>
    <cellStyle name="SAPBEXexcBad8 3 5 13" xfId="25898" xr:uid="{76F71DA4-FD88-4A43-9693-A53B4F2FCDE2}"/>
    <cellStyle name="SAPBEXexcBad8 3 5 14" xfId="27694" xr:uid="{44903333-7DEE-4E9D-AEA2-04B3F5EC606C}"/>
    <cellStyle name="SAPBEXexcBad8 3 5 15" xfId="29470" xr:uid="{FEA18EFE-E3F5-483D-91AF-88A4C4F813A4}"/>
    <cellStyle name="SAPBEXexcBad8 3 5 16" xfId="31226" xr:uid="{E3862D10-4E5D-460D-91E7-C49302C03F10}"/>
    <cellStyle name="SAPBEXexcBad8 3 5 17" xfId="32956" xr:uid="{9B4CAD71-F0F1-49D3-B016-39FC3CD0225F}"/>
    <cellStyle name="SAPBEXexcBad8 3 5 18" xfId="34651" xr:uid="{7E43990E-C784-44C5-9AE3-E84982B1777B}"/>
    <cellStyle name="SAPBEXexcBad8 3 5 2" xfId="5549" xr:uid="{691187BF-6DF7-48D6-BFB7-878B5A6D5A16}"/>
    <cellStyle name="SAPBEXexcBad8 3 5 3" xfId="7042" xr:uid="{67C1CA07-F315-4A32-8F7D-0B44435374FC}"/>
    <cellStyle name="SAPBEXexcBad8 3 5 4" xfId="8901" xr:uid="{CF33F0E6-64F1-4164-A549-F8124D3E33A1}"/>
    <cellStyle name="SAPBEXexcBad8 3 5 5" xfId="10753" xr:uid="{3FB5D94C-A614-42F3-BC37-36B3E7FAB276}"/>
    <cellStyle name="SAPBEXexcBad8 3 5 6" xfId="12752" xr:uid="{9C456B7C-1B9F-489C-86B7-0063A8955234}"/>
    <cellStyle name="SAPBEXexcBad8 3 5 7" xfId="14763" xr:uid="{19FD2B22-0518-4FA5-83D4-2D4865F08B0F}"/>
    <cellStyle name="SAPBEXexcBad8 3 5 8" xfId="16890" xr:uid="{F7CBB2E4-CBDC-4101-8E25-E06F515FFC63}"/>
    <cellStyle name="SAPBEXexcBad8 3 5 9" xfId="19020" xr:uid="{852F3659-CC79-4FFB-8596-46E10AFF47A5}"/>
    <cellStyle name="SAPBEXexcBad8 3 6" xfId="4753" xr:uid="{240F7A9B-163B-448E-8EEA-E7163AD03C6C}"/>
    <cellStyle name="SAPBEXexcBad8 3 7" xfId="12774" xr:uid="{6F0B150F-CA8C-4E06-9E9B-812FDE88BE47}"/>
    <cellStyle name="SAPBEXexcBad8 4" xfId="493" xr:uid="{45807E3C-EC8B-420A-A104-DFDE145F77B9}"/>
    <cellStyle name="SAPBEXexcBad8 4 2" xfId="794" xr:uid="{F7FC0B8E-D52F-4C76-B79D-07963FD7B73F}"/>
    <cellStyle name="SAPBEXexcBad8 4 2 10" xfId="13641" xr:uid="{B7A54ED5-BEA3-4AEE-8B44-15DD2ADBC0F7}"/>
    <cellStyle name="SAPBEXexcBad8 4 2 11" xfId="15210" xr:uid="{E80E140B-A7D1-441A-A2CC-6100B0FBB4C2}"/>
    <cellStyle name="SAPBEXexcBad8 4 2 12" xfId="14708" xr:uid="{C5DD738A-EAA5-4DD8-AFCD-E812FF539E3F}"/>
    <cellStyle name="SAPBEXexcBad8 4 2 2" xfId="1403" xr:uid="{8F90A671-C83B-4DD1-A6BB-223DA2BD4194}"/>
    <cellStyle name="SAPBEXexcBad8 4 2 2 10" xfId="18603" xr:uid="{710F4BE5-EBA3-4572-8DC3-F483F4339E39}"/>
    <cellStyle name="SAPBEXexcBad8 4 2 2 11" xfId="20550" xr:uid="{EAABC789-8ED0-4040-98EA-0CFA9160ECCA}"/>
    <cellStyle name="SAPBEXexcBad8 4 2 2 12" xfId="22512" xr:uid="{4E10A4AD-707A-424C-820F-CD1616FB45B3}"/>
    <cellStyle name="SAPBEXexcBad8 4 2 2 13" xfId="4673" xr:uid="{7749DCF4-3E7A-4EC4-B33B-1B3A60CF7D56}"/>
    <cellStyle name="SAPBEXexcBad8 4 2 2 14" xfId="27286" xr:uid="{70CC23D4-84F9-41C9-A069-4EED0F7A6F37}"/>
    <cellStyle name="SAPBEXexcBad8 4 2 2 15" xfId="29071" xr:uid="{B458C437-7191-41BD-8DC8-97163B8F12C6}"/>
    <cellStyle name="SAPBEXexcBad8 4 2 2 16" xfId="30834" xr:uid="{345EA074-BE71-4B8E-8F35-6BCA1F4C8BDC}"/>
    <cellStyle name="SAPBEXexcBad8 4 2 2 17" xfId="32572" xr:uid="{2B2BA76F-ACDA-4936-9AF3-61CE2E0B042B}"/>
    <cellStyle name="SAPBEXexcBad8 4 2 2 18" xfId="34288" xr:uid="{F4D1E4B4-CEE9-4FAA-8C68-1F577207736F}"/>
    <cellStyle name="SAPBEXexcBad8 4 2 2 2" xfId="4401" xr:uid="{CC9AC86A-A901-485F-B523-4B3E2E9796E2}"/>
    <cellStyle name="SAPBEXexcBad8 4 2 2 2 10" xfId="21872" xr:uid="{42DE6156-8BA2-4F0A-9B7D-5C93DE37A802}"/>
    <cellStyle name="SAPBEXexcBad8 4 2 2 2 11" xfId="23806" xr:uid="{BF81F79B-286B-4548-BC84-867CD8898A25}"/>
    <cellStyle name="SAPBEXexcBad8 4 2 2 2 12" xfId="25508" xr:uid="{0E876F6D-546F-43F1-B8D3-7966FB910D94}"/>
    <cellStyle name="SAPBEXexcBad8 4 2 2 2 13" xfId="26783" xr:uid="{3CB71CE2-41E4-459B-B3C3-E10DE84DCC99}"/>
    <cellStyle name="SAPBEXexcBad8 4 2 2 2 14" xfId="28569" xr:uid="{1033CA36-4EAC-44A8-A38F-154E940AF3F9}"/>
    <cellStyle name="SAPBEXexcBad8 4 2 2 2 15" xfId="30334" xr:uid="{383C7178-2D44-48A6-BBC2-46A3BA62E593}"/>
    <cellStyle name="SAPBEXexcBad8 4 2 2 2 16" xfId="32073" xr:uid="{701730C5-7E11-404B-8126-7C013D4328BF}"/>
    <cellStyle name="SAPBEXexcBad8 4 2 2 2 17" xfId="33794" xr:uid="{935C7D56-09DD-45F8-B6F3-FF79C35B6BF9}"/>
    <cellStyle name="SAPBEXexcBad8 4 2 2 2 18" xfId="35462" xr:uid="{6EE30865-2B41-422D-94A9-0B11777B6D6B}"/>
    <cellStyle name="SAPBEXexcBad8 4 2 2 2 2" xfId="6482" xr:uid="{0ACA8EB9-7DB1-4B95-BC80-9A3A5B767E90}"/>
    <cellStyle name="SAPBEXexcBad8 4 2 2 2 3" xfId="7972" xr:uid="{79C5F7FE-4217-480F-B90D-DB816E06731D}"/>
    <cellStyle name="SAPBEXexcBad8 4 2 2 2 4" xfId="9824" xr:uid="{8E38EE4E-72B2-45D9-B393-2403AAE9051C}"/>
    <cellStyle name="SAPBEXexcBad8 4 2 2 2 5" xfId="11672" xr:uid="{A83CB9A1-D9F8-43C7-A804-F5B2777FE36E}"/>
    <cellStyle name="SAPBEXexcBad8 4 2 2 2 6" xfId="13683" xr:uid="{3A127305-EB0D-498E-B81F-81A01664D971}"/>
    <cellStyle name="SAPBEXexcBad8 4 2 2 2 7" xfId="15683" xr:uid="{851B12B2-7F05-485D-8BF8-71699D8754D2}"/>
    <cellStyle name="SAPBEXexcBad8 4 2 2 2 8" xfId="17810" xr:uid="{93BA8462-2718-4562-99BF-0584C4A700AC}"/>
    <cellStyle name="SAPBEXexcBad8 4 2 2 2 9" xfId="19935" xr:uid="{1B765E99-03AC-443B-A590-BBB2D55EE6C0}"/>
    <cellStyle name="SAPBEXexcBad8 4 2 2 3" xfId="3042" xr:uid="{D34D812A-48F1-43BD-9C1C-E23CBF78C471}"/>
    <cellStyle name="SAPBEXexcBad8 4 2 2 4" xfId="5585" xr:uid="{070A5169-0CCF-4B13-B123-59E773D97DC9}"/>
    <cellStyle name="SAPBEXexcBad8 4 2 2 5" xfId="8476" xr:uid="{7EF79E42-05BF-45B5-8D6C-8DA105A2F006}"/>
    <cellStyle name="SAPBEXexcBad8 4 2 2 6" xfId="10329" xr:uid="{059B1B2A-E869-4A6B-9BF9-C5F3FCA47E0D}"/>
    <cellStyle name="SAPBEXexcBad8 4 2 2 7" xfId="12331" xr:uid="{9D9323F1-A277-47E4-8836-26CD893A2276}"/>
    <cellStyle name="SAPBEXexcBad8 4 2 2 8" xfId="14343" xr:uid="{889D23EE-B5FC-45A4-B8E3-640DB32FEC63}"/>
    <cellStyle name="SAPBEXexcBad8 4 2 2 9" xfId="16476" xr:uid="{1649D8C5-8D1C-4602-B855-120002746DA0}"/>
    <cellStyle name="SAPBEXexcBad8 4 2 3" xfId="1344" xr:uid="{84F44BFD-2628-4332-946B-A2053F790431}"/>
    <cellStyle name="SAPBEXexcBad8 4 2 3 10" xfId="18546" xr:uid="{5E17B9E1-3F58-48CA-B97C-88CAED8D10A7}"/>
    <cellStyle name="SAPBEXexcBad8 4 2 3 11" xfId="20492" xr:uid="{05EC4F2D-BD66-4049-B792-7DE67DB83D00}"/>
    <cellStyle name="SAPBEXexcBad8 4 2 3 12" xfId="22453" xr:uid="{2EA77775-19E5-4EF1-94A9-54220E51AC28}"/>
    <cellStyle name="SAPBEXexcBad8 4 2 3 13" xfId="24535" xr:uid="{EBE7D11C-E1F2-45D4-945C-CFC40D2573D6}"/>
    <cellStyle name="SAPBEXexcBad8 4 2 3 14" xfId="27228" xr:uid="{E6177A0A-20BC-4C59-8E63-1122EB063368}"/>
    <cellStyle name="SAPBEXexcBad8 4 2 3 15" xfId="29014" xr:uid="{B24AD499-DE77-4857-8390-8CDFDD028D37}"/>
    <cellStyle name="SAPBEXexcBad8 4 2 3 16" xfId="30778" xr:uid="{2984637C-7062-42C0-A9DE-96D49AE6189C}"/>
    <cellStyle name="SAPBEXexcBad8 4 2 3 17" xfId="32516" xr:uid="{1ECFC719-E403-492E-9C9D-B975F814788B}"/>
    <cellStyle name="SAPBEXexcBad8 4 2 3 18" xfId="34232" xr:uid="{81EFDDA0-C35A-4F98-AB67-2DFB19FDA277}"/>
    <cellStyle name="SAPBEXexcBad8 4 2 3 2" xfId="4344" xr:uid="{1FCFD26A-5004-474B-B0C9-185D947FABB1}"/>
    <cellStyle name="SAPBEXexcBad8 4 2 3 2 10" xfId="21815" xr:uid="{E17C8893-81C3-4E6B-874E-A3AE3BD2A583}"/>
    <cellStyle name="SAPBEXexcBad8 4 2 3 2 11" xfId="23749" xr:uid="{A869778B-972D-4B3D-B83F-ADEE2B101AAE}"/>
    <cellStyle name="SAPBEXexcBad8 4 2 3 2 12" xfId="25451" xr:uid="{41F594D5-DA20-4175-B8BA-D9DB45281D1B}"/>
    <cellStyle name="SAPBEXexcBad8 4 2 3 2 13" xfId="26726" xr:uid="{46346E0C-5B48-4A83-97A9-DF5EBD2D572C}"/>
    <cellStyle name="SAPBEXexcBad8 4 2 3 2 14" xfId="28512" xr:uid="{A8D619A6-2B06-4E7F-8C3E-7CCE58C1F0B0}"/>
    <cellStyle name="SAPBEXexcBad8 4 2 3 2 15" xfId="30278" xr:uid="{802E33B7-AFF3-40AD-9D98-1CA4E3E41578}"/>
    <cellStyle name="SAPBEXexcBad8 4 2 3 2 16" xfId="32017" xr:uid="{1925C725-15D7-4615-90E3-00AC51A3EFC6}"/>
    <cellStyle name="SAPBEXexcBad8 4 2 3 2 17" xfId="33738" xr:uid="{0802DD63-5F7F-4CDE-836A-5BC6F9B2B525}"/>
    <cellStyle name="SAPBEXexcBad8 4 2 3 2 18" xfId="35406" xr:uid="{517796FC-FAEF-4A26-8930-EEB3AF769B57}"/>
    <cellStyle name="SAPBEXexcBad8 4 2 3 2 2" xfId="6425" xr:uid="{55890C11-3DBA-443F-B1E8-32861350B715}"/>
    <cellStyle name="SAPBEXexcBad8 4 2 3 2 3" xfId="7916" xr:uid="{8CA92B07-A89E-442C-BF13-7D80390E9009}"/>
    <cellStyle name="SAPBEXexcBad8 4 2 3 2 4" xfId="9767" xr:uid="{2EC8BC6F-0449-42B0-85D3-215DDFA8B084}"/>
    <cellStyle name="SAPBEXexcBad8 4 2 3 2 5" xfId="11615" xr:uid="{66C7D72A-8A4B-4BF1-A465-66B2F3768096}"/>
    <cellStyle name="SAPBEXexcBad8 4 2 3 2 6" xfId="13626" xr:uid="{6067F59B-1545-4612-8F9B-45727FAAD4FE}"/>
    <cellStyle name="SAPBEXexcBad8 4 2 3 2 7" xfId="15626" xr:uid="{36CE6C72-E11D-4645-9A7D-95258C33219B}"/>
    <cellStyle name="SAPBEXexcBad8 4 2 3 2 8" xfId="17753" xr:uid="{D9899434-608F-4870-9BE3-08D4172EA4EF}"/>
    <cellStyle name="SAPBEXexcBad8 4 2 3 2 9" xfId="19878" xr:uid="{B675B659-C0B2-4748-8E25-38E062BF132E}"/>
    <cellStyle name="SAPBEXexcBad8 4 2 3 3" xfId="2983" xr:uid="{6D1DD79B-22AC-4AFF-94D5-45280D062A8B}"/>
    <cellStyle name="SAPBEXexcBad8 4 2 3 4" xfId="2427" xr:uid="{DA446BD8-81AC-4DCC-8119-C5087D7972B7}"/>
    <cellStyle name="SAPBEXexcBad8 4 2 3 5" xfId="8418" xr:uid="{5AC70891-E475-4943-97E0-455EEBEEEFB9}"/>
    <cellStyle name="SAPBEXexcBad8 4 2 3 6" xfId="10270" xr:uid="{252E8D64-1CC2-4D88-8DBD-64C810ABAAAE}"/>
    <cellStyle name="SAPBEXexcBad8 4 2 3 7" xfId="12272" xr:uid="{69477080-9020-4D48-99F9-08FFB47C870C}"/>
    <cellStyle name="SAPBEXexcBad8 4 2 3 8" xfId="14284" xr:uid="{EB0C9087-F87D-490D-BBEC-05973D3AAE83}"/>
    <cellStyle name="SAPBEXexcBad8 4 2 3 9" xfId="16418" xr:uid="{576E34F1-017D-4680-BD85-6A1C7FBD061E}"/>
    <cellStyle name="SAPBEXexcBad8 4 2 4" xfId="3545" xr:uid="{4F51D383-9CC3-45D0-A96D-52ADE09F3C1B}"/>
    <cellStyle name="SAPBEXexcBad8 4 2 4 10" xfId="21035" xr:uid="{8089DAFD-430A-4A5F-B4B4-49727DCA0E3F}"/>
    <cellStyle name="SAPBEXexcBad8 4 2 4 11" xfId="22989" xr:uid="{81AF9A27-0E73-4367-9D86-E2B559895EC0}"/>
    <cellStyle name="SAPBEXexcBad8 4 2 4 12" xfId="24663" xr:uid="{314760A0-ECE0-402D-828E-B29F01C2F4DA}"/>
    <cellStyle name="SAPBEXexcBad8 4 2 4 13" xfId="25968" xr:uid="{12E03210-87F9-4437-9315-D18E17842AB0}"/>
    <cellStyle name="SAPBEXexcBad8 4 2 4 14" xfId="27761" xr:uid="{3845C65E-261C-4C3A-907C-C76B92AA5E34}"/>
    <cellStyle name="SAPBEXexcBad8 4 2 4 15" xfId="29534" xr:uid="{C19C48D8-ECF7-4F7F-8D99-78833ABF256C}"/>
    <cellStyle name="SAPBEXexcBad8 4 2 4 16" xfId="31289" xr:uid="{3402D9FC-BAC7-43E0-A1DA-B998DD22F868}"/>
    <cellStyle name="SAPBEXexcBad8 4 2 4 17" xfId="33019" xr:uid="{2C4FB538-D29A-4F5B-80EC-C1986D02D0F8}"/>
    <cellStyle name="SAPBEXexcBad8 4 2 4 18" xfId="34710" xr:uid="{5459C393-BB47-4EB1-AC9A-5ECABDA5B6E5}"/>
    <cellStyle name="SAPBEXexcBad8 4 2 4 2" xfId="5626" xr:uid="{AEDD852D-D0D9-4F84-BC91-9672FD445BE9}"/>
    <cellStyle name="SAPBEXexcBad8 4 2 4 3" xfId="7119" xr:uid="{F4D06E1B-5F78-4C0C-B062-B8D000DBCD1D}"/>
    <cellStyle name="SAPBEXexcBad8 4 2 4 4" xfId="8976" xr:uid="{C754E15D-6EB1-4200-A5C7-893F58982B4C}"/>
    <cellStyle name="SAPBEXexcBad8 4 2 4 5" xfId="10828" xr:uid="{F8BBC248-139F-4217-A33C-84E99D2AAA80}"/>
    <cellStyle name="SAPBEXexcBad8 4 2 4 6" xfId="12828" xr:uid="{0C05F394-6C9C-4DD4-A6C4-3BF53C3CABBA}"/>
    <cellStyle name="SAPBEXexcBad8 4 2 4 7" xfId="14836" xr:uid="{5C8A639D-7893-4355-AD36-FD12810A0AA1}"/>
    <cellStyle name="SAPBEXexcBad8 4 2 4 8" xfId="16967" xr:uid="{BE3932AF-5211-4A37-996A-A167CCD6C557}"/>
    <cellStyle name="SAPBEXexcBad8 4 2 4 9" xfId="19093" xr:uid="{E095B660-1415-4673-AFC9-4AF45ADC4F9E}"/>
    <cellStyle name="SAPBEXexcBad8 4 2 5" xfId="3734" xr:uid="{C02C1C7B-2241-4DBC-8CB7-0D9092C1F015}"/>
    <cellStyle name="SAPBEXexcBad8 4 2 5 10" xfId="21221" xr:uid="{3BBE85F4-E279-443D-9851-535D4401D089}"/>
    <cellStyle name="SAPBEXexcBad8 4 2 5 11" xfId="23171" xr:uid="{954A3262-2743-4EBA-BF52-3E9AAA99814A}"/>
    <cellStyle name="SAPBEXexcBad8 4 2 5 12" xfId="24852" xr:uid="{E3D62FDD-817B-4C61-9A73-5D8BFEF43FFC}"/>
    <cellStyle name="SAPBEXexcBad8 4 2 5 13" xfId="26152" xr:uid="{EFE2B36F-4F67-43C6-95E7-5B8465B8F6A3}"/>
    <cellStyle name="SAPBEXexcBad8 4 2 5 14" xfId="27944" xr:uid="{9E0615B6-09BD-4363-9F1D-B6E897EB460A}"/>
    <cellStyle name="SAPBEXexcBad8 4 2 5 15" xfId="29714" xr:uid="{CB3FD933-05A0-402A-8464-0D82B16A20B5}"/>
    <cellStyle name="SAPBEXexcBad8 4 2 5 16" xfId="31463" xr:uid="{9D031EFD-CBB7-4B3A-9DB0-42FBA4549402}"/>
    <cellStyle name="SAPBEXexcBad8 4 2 5 17" xfId="33191" xr:uid="{50BE547C-AF31-4495-9350-A39D26CE64CF}"/>
    <cellStyle name="SAPBEXexcBad8 4 2 5 18" xfId="34881" xr:uid="{8F6959A1-0470-4419-91AD-5E7189873960}"/>
    <cellStyle name="SAPBEXexcBad8 4 2 5 2" xfId="5815" xr:uid="{179EBE0E-074F-4623-90AF-519856A1D088}"/>
    <cellStyle name="SAPBEXexcBad8 4 2 5 3" xfId="7308" xr:uid="{7A709F38-F43B-46C5-A492-21B322DC3F54}"/>
    <cellStyle name="SAPBEXexcBad8 4 2 5 4" xfId="9163" xr:uid="{931BF61D-280A-4525-9953-5D153E045DC6}"/>
    <cellStyle name="SAPBEXexcBad8 4 2 5 5" xfId="11013" xr:uid="{F107D3DD-694E-4E9F-93EC-E256541741A5}"/>
    <cellStyle name="SAPBEXexcBad8 4 2 5 6" xfId="13017" xr:uid="{3203EF58-50F5-4EBC-8F09-2B37D78AC603}"/>
    <cellStyle name="SAPBEXexcBad8 4 2 5 7" xfId="15025" xr:uid="{A58A303A-658A-4DB5-8E21-6859D1FE4B1B}"/>
    <cellStyle name="SAPBEXexcBad8 4 2 5 8" xfId="17153" xr:uid="{83BB2AA5-33E8-4A31-ACB5-EE993EA7699D}"/>
    <cellStyle name="SAPBEXexcBad8 4 2 5 9" xfId="19280" xr:uid="{64082DBA-83C9-4A4F-97A7-3D74B436A702}"/>
    <cellStyle name="SAPBEXexcBad8 4 2 6" xfId="2049" xr:uid="{8025FDB4-7841-4793-887A-544D69EB7B74}"/>
    <cellStyle name="SAPBEXexcBad8 4 2 7" xfId="1808" xr:uid="{753C3244-C6B3-4278-BCC3-A501773855F3}"/>
    <cellStyle name="SAPBEXexcBad8 4 2 8" xfId="10587" xr:uid="{A73AE4BA-C183-46A6-8003-B633C5978A26}"/>
    <cellStyle name="SAPBEXexcBad8 4 2 9" xfId="12587" xr:uid="{20C6ED1F-5365-4BAD-81EE-5124084F2D32}"/>
    <cellStyle name="SAPBEXexcBad8 4 3" xfId="1174" xr:uid="{D156C695-8BA9-4623-93CA-9F444CF0BE09}"/>
    <cellStyle name="SAPBEXexcBad8 4 3 10" xfId="16249" xr:uid="{8BF918CF-D5E3-4D7E-9EFD-1907DF5F6844}"/>
    <cellStyle name="SAPBEXexcBad8 4 3 11" xfId="18376" xr:uid="{5E8F5410-C75E-4B82-A00D-9B1A55CC64B8}"/>
    <cellStyle name="SAPBEXexcBad8 4 3 12" xfId="20322" xr:uid="{C44FF3CD-D1CB-439D-A273-DECD0D934D61}"/>
    <cellStyle name="SAPBEXexcBad8 4 3 13" xfId="22284" xr:uid="{1A764E3B-77EE-40FF-9449-C996C6FAA3B6}"/>
    <cellStyle name="SAPBEXexcBad8 4 3 14" xfId="24079" xr:uid="{28E9F0C5-B3AC-4ECE-9442-1AB3C1A94C1B}"/>
    <cellStyle name="SAPBEXexcBad8 4 3 15" xfId="5499" xr:uid="{3D9EB02B-C09F-4D18-8132-C75B13F7A7CF}"/>
    <cellStyle name="SAPBEXexcBad8 4 3 16" xfId="27058" xr:uid="{65D58E8F-F1F6-4490-8AD6-7EA3D44F60DB}"/>
    <cellStyle name="SAPBEXexcBad8 4 3 17" xfId="28844" xr:uid="{6F466CD3-A0D3-4C06-8106-0D1C54C102A0}"/>
    <cellStyle name="SAPBEXexcBad8 4 3 18" xfId="30608" xr:uid="{F8DF8733-BB19-49DE-84AD-C54BA0E096F0}"/>
    <cellStyle name="SAPBEXexcBad8 4 3 19" xfId="32347" xr:uid="{4F000D1E-008C-447F-9F64-727F42472716}"/>
    <cellStyle name="SAPBEXexcBad8 4 3 2" xfId="4175" xr:uid="{F7D12A0D-0C45-427C-A838-D095FE0312F2}"/>
    <cellStyle name="SAPBEXexcBad8 4 3 2 10" xfId="21646" xr:uid="{5BCF6B14-51EF-4D92-A6C4-252BF476BEBD}"/>
    <cellStyle name="SAPBEXexcBad8 4 3 2 11" xfId="23580" xr:uid="{1CE9666C-10E7-4832-B8F3-09C00EAB14C6}"/>
    <cellStyle name="SAPBEXexcBad8 4 3 2 12" xfId="25283" xr:uid="{38365517-DB32-4612-96C9-3D163CBC2172}"/>
    <cellStyle name="SAPBEXexcBad8 4 3 2 13" xfId="26557" xr:uid="{F410F324-0220-4EA8-9678-9EEC5749ABE5}"/>
    <cellStyle name="SAPBEXexcBad8 4 3 2 14" xfId="28343" xr:uid="{6E5C4E0F-CE3C-4598-8223-14CCCAD91C22}"/>
    <cellStyle name="SAPBEXexcBad8 4 3 2 15" xfId="30109" xr:uid="{7F867E0E-A7FE-4FD9-AA04-11C065F8ABDA}"/>
    <cellStyle name="SAPBEXexcBad8 4 3 2 16" xfId="31848" xr:uid="{F1160EC0-F0D1-444C-8ABD-DF1526A6E091}"/>
    <cellStyle name="SAPBEXexcBad8 4 3 2 17" xfId="33570" xr:uid="{844BD95D-8C3F-4EBF-9F90-4DFEF23B6DFA}"/>
    <cellStyle name="SAPBEXexcBad8 4 3 2 18" xfId="35238" xr:uid="{3A0851AC-D55E-4BF4-A3A8-1E27690311E2}"/>
    <cellStyle name="SAPBEXexcBad8 4 3 2 2" xfId="6256" xr:uid="{F8DAA267-58BC-4749-B76B-09277F3357C2}"/>
    <cellStyle name="SAPBEXexcBad8 4 3 2 3" xfId="7747" xr:uid="{18A9308C-5B96-4882-9132-AEE75A179D24}"/>
    <cellStyle name="SAPBEXexcBad8 4 3 2 4" xfId="9598" xr:uid="{F22AB5C3-D221-454F-8D0D-CA63FDE1F598}"/>
    <cellStyle name="SAPBEXexcBad8 4 3 2 5" xfId="11446" xr:uid="{C8B946EA-05AC-4ECE-8CBF-A6003C878C46}"/>
    <cellStyle name="SAPBEXexcBad8 4 3 2 6" xfId="13457" xr:uid="{977FAAFD-4231-4B0B-A24C-182E00C9CD32}"/>
    <cellStyle name="SAPBEXexcBad8 4 3 2 7" xfId="15457" xr:uid="{22A9A242-42B8-410D-8417-B4E6DEE366FB}"/>
    <cellStyle name="SAPBEXexcBad8 4 3 2 8" xfId="17584" xr:uid="{6438FD4E-637E-46A8-B737-5F4A29C6BDC9}"/>
    <cellStyle name="SAPBEXexcBad8 4 3 2 9" xfId="19709" xr:uid="{51E8B15A-2EA1-47DE-98CB-F8737196C389}"/>
    <cellStyle name="SAPBEXexcBad8 4 3 20" xfId="34064" xr:uid="{BA24702F-7548-4C44-BDC5-0984CDF012B0}"/>
    <cellStyle name="SAPBEXexcBad8 4 3 3" xfId="2813" xr:uid="{3FE220B6-C0D5-4721-910C-F8EF74F47B19}"/>
    <cellStyle name="SAPBEXexcBad8 4 3 4" xfId="4909" xr:uid="{70ACEDBB-0815-4A9B-84EB-3C7733D1A826}"/>
    <cellStyle name="SAPBEXexcBad8 4 3 5" xfId="2330" xr:uid="{716377E8-8BC6-44CB-B760-2EE24AC32E5A}"/>
    <cellStyle name="SAPBEXexcBad8 4 3 6" xfId="8248" xr:uid="{A36BEA47-A8F9-4DC3-8358-A9DDFCA1D372}"/>
    <cellStyle name="SAPBEXexcBad8 4 3 7" xfId="10100" xr:uid="{286A9428-8242-41C6-9968-A9429C2CF571}"/>
    <cellStyle name="SAPBEXexcBad8 4 3 8" xfId="12102" xr:uid="{33C99D7F-2D6F-4CCC-8515-7E1D43F4C683}"/>
    <cellStyle name="SAPBEXexcBad8 4 3 9" xfId="14114" xr:uid="{FC4DF4FD-5566-41C0-B597-D57ABC801AF5}"/>
    <cellStyle name="SAPBEXexcBad8 4 4" xfId="980" xr:uid="{650E3095-5185-4F91-95C9-3CBABC7B095F}"/>
    <cellStyle name="SAPBEXexcBad8 4 4 10" xfId="18183" xr:uid="{50E60814-819A-4300-B636-E259A2453884}"/>
    <cellStyle name="SAPBEXexcBad8 4 4 11" xfId="16012" xr:uid="{906DC625-8CEB-4A73-ADFC-9586A026D08D}"/>
    <cellStyle name="SAPBEXexcBad8 4 4 12" xfId="20891" xr:uid="{6737A43F-B83E-49D2-A163-2579F9A73A13}"/>
    <cellStyle name="SAPBEXexcBad8 4 4 13" xfId="21430" xr:uid="{D96BA0AE-2722-45C3-8B77-4DE015F60230}"/>
    <cellStyle name="SAPBEXexcBad8 4 4 14" xfId="17375" xr:uid="{584452ED-E37B-478E-A158-61C3E485408C}"/>
    <cellStyle name="SAPBEXexcBad8 4 4 15" xfId="25795" xr:uid="{BC1B9D40-79DB-4228-BE54-22AEFD9716A6}"/>
    <cellStyle name="SAPBEXexcBad8 4 4 16" xfId="27591" xr:uid="{94E63716-E4BE-41A1-BE2B-03D86D392454}"/>
    <cellStyle name="SAPBEXexcBad8 4 4 17" xfId="29372" xr:uid="{803FE272-DCF0-48BD-AA15-C24EEAB5574A}"/>
    <cellStyle name="SAPBEXexcBad8 4 4 18" xfId="31131" xr:uid="{1E72EE97-4480-4B5C-AC6A-5D98E6174C43}"/>
    <cellStyle name="SAPBEXexcBad8 4 4 2" xfId="3988" xr:uid="{6DD7FDB8-7291-4A1F-A968-93DC8297D1F5}"/>
    <cellStyle name="SAPBEXexcBad8 4 4 2 10" xfId="21459" xr:uid="{32076B3F-9524-440B-8160-CCC1C4DD3322}"/>
    <cellStyle name="SAPBEXexcBad8 4 4 2 11" xfId="23393" xr:uid="{32B82EEE-BDC0-4A9C-BEC8-4CE8DFF12E4D}"/>
    <cellStyle name="SAPBEXexcBad8 4 4 2 12" xfId="25098" xr:uid="{2CB87D06-FD7F-4C7B-9C22-7FBB48F847C4}"/>
    <cellStyle name="SAPBEXexcBad8 4 4 2 13" xfId="26371" xr:uid="{EAD7FF02-B9E2-4A65-BBE1-EE0D84E21F4A}"/>
    <cellStyle name="SAPBEXexcBad8 4 4 2 14" xfId="28157" xr:uid="{A3978BEE-0A89-4480-9FE5-3DD881641B91}"/>
    <cellStyle name="SAPBEXexcBad8 4 4 2 15" xfId="29923" xr:uid="{2BD8B705-D2AE-4F45-8BF7-37C95E8BF3BE}"/>
    <cellStyle name="SAPBEXexcBad8 4 4 2 16" xfId="31662" xr:uid="{F89EF9A6-4843-48C2-BB5E-7C1562DFD756}"/>
    <cellStyle name="SAPBEXexcBad8 4 4 2 17" xfId="33385" xr:uid="{32EF0995-46DD-417F-AB67-1EF8A042FB29}"/>
    <cellStyle name="SAPBEXexcBad8 4 4 2 18" xfId="35053" xr:uid="{EE5EB00E-31BA-49B0-B7D7-8F87BAF36054}"/>
    <cellStyle name="SAPBEXexcBad8 4 4 2 2" xfId="6069" xr:uid="{7DB1C2C4-1B2E-4FC8-9E67-4240E95CBFDC}"/>
    <cellStyle name="SAPBEXexcBad8 4 4 2 3" xfId="7560" xr:uid="{A970055D-5BA2-4892-BE4E-ADE7D563A54E}"/>
    <cellStyle name="SAPBEXexcBad8 4 4 2 4" xfId="9412" xr:uid="{78AECAEB-6FD0-4B68-8BA5-98287B045A66}"/>
    <cellStyle name="SAPBEXexcBad8 4 4 2 5" xfId="11260" xr:uid="{3EA5A537-E2F0-40EA-AE1F-17E40DE3AA01}"/>
    <cellStyle name="SAPBEXexcBad8 4 4 2 6" xfId="13270" xr:uid="{15A61C40-541D-437A-AC42-236184396E9D}"/>
    <cellStyle name="SAPBEXexcBad8 4 4 2 7" xfId="15270" xr:uid="{B524EE51-D7DB-4F21-AE24-8F4E273791FB}"/>
    <cellStyle name="SAPBEXexcBad8 4 4 2 8" xfId="17397" xr:uid="{767A0B92-8B48-40B9-A9BC-40F91BB6BD98}"/>
    <cellStyle name="SAPBEXexcBad8 4 4 2 9" xfId="19522" xr:uid="{47BF31FE-B15A-48C4-95EB-94535BFA782E}"/>
    <cellStyle name="SAPBEXexcBad8 4 4 3" xfId="2620" xr:uid="{BB76183D-9BFA-4F1D-9C8F-BB9F6DE0B116}"/>
    <cellStyle name="SAPBEXexcBad8 4 4 4" xfId="2538" xr:uid="{1052F1D7-D899-4877-8F90-9D144E1DCA22}"/>
    <cellStyle name="SAPBEXexcBad8 4 4 5" xfId="2146" xr:uid="{69838F59-97AF-4FB6-97B2-B53390364665}"/>
    <cellStyle name="SAPBEXexcBad8 4 4 6" xfId="6932" xr:uid="{ECC3989D-212F-47B1-9E81-BB5216EB3B97}"/>
    <cellStyle name="SAPBEXexcBad8 4 4 7" xfId="10694" xr:uid="{DE63C7DB-1A6D-49B0-BF86-B79330437A68}"/>
    <cellStyle name="SAPBEXexcBad8 4 4 8" xfId="12692" xr:uid="{BCB46654-85B7-400F-8538-FC91B756EE09}"/>
    <cellStyle name="SAPBEXexcBad8 4 4 9" xfId="16056" xr:uid="{84F67B9C-CA45-4787-BD34-606611A00519}"/>
    <cellStyle name="SAPBEXexcBad8 4 5" xfId="3467" xr:uid="{58024128-0560-4E1E-A337-10EAC4F95785}"/>
    <cellStyle name="SAPBEXexcBad8 4 5 10" xfId="20961" xr:uid="{DFB5471D-93C6-4DFA-A221-C56D6F2A8976}"/>
    <cellStyle name="SAPBEXexcBad8 4 5 11" xfId="22915" xr:uid="{86308069-E384-4173-A928-98C5F3A74DF7}"/>
    <cellStyle name="SAPBEXexcBad8 4 5 12" xfId="24586" xr:uid="{4854750A-8A7E-49D7-A8BE-6CFEE56E8901}"/>
    <cellStyle name="SAPBEXexcBad8 4 5 13" xfId="25897" xr:uid="{4B6F218D-A131-43D9-A27E-FB6D5CC29F62}"/>
    <cellStyle name="SAPBEXexcBad8 4 5 14" xfId="27693" xr:uid="{A2A3A0CC-8C12-4E1B-8016-1ADBA650CAB1}"/>
    <cellStyle name="SAPBEXexcBad8 4 5 15" xfId="29469" xr:uid="{2CC71E74-D81A-4162-8666-5BC153F15ED8}"/>
    <cellStyle name="SAPBEXexcBad8 4 5 16" xfId="31225" xr:uid="{61D32C24-BBB5-4782-A1E6-F2A1E9AA41D7}"/>
    <cellStyle name="SAPBEXexcBad8 4 5 17" xfId="32955" xr:uid="{D3469D50-15C0-4AA3-B9CE-134295CAE27C}"/>
    <cellStyle name="SAPBEXexcBad8 4 5 18" xfId="34650" xr:uid="{E5ED7BBC-5C8F-4397-AB2B-A65F8C406368}"/>
    <cellStyle name="SAPBEXexcBad8 4 5 2" xfId="5548" xr:uid="{A7BE9555-182D-486F-A5DE-A01941150DF2}"/>
    <cellStyle name="SAPBEXexcBad8 4 5 3" xfId="7041" xr:uid="{ED2D2DFD-A20F-46AE-AFDD-85222C370EFA}"/>
    <cellStyle name="SAPBEXexcBad8 4 5 4" xfId="8900" xr:uid="{33AB4A86-45F2-4003-907C-D921553CF173}"/>
    <cellStyle name="SAPBEXexcBad8 4 5 5" xfId="10752" xr:uid="{C991781A-EE22-48CE-8CC5-ED9EA4D913E2}"/>
    <cellStyle name="SAPBEXexcBad8 4 5 6" xfId="12751" xr:uid="{5BC60A81-6077-42D8-ACEE-2190DFB23ACE}"/>
    <cellStyle name="SAPBEXexcBad8 4 5 7" xfId="14762" xr:uid="{DA48ADF1-AC67-4DD1-A4D1-DA38FB9C70D4}"/>
    <cellStyle name="SAPBEXexcBad8 4 5 8" xfId="16889" xr:uid="{A0789C72-8071-49DA-95D4-6F78D209CA44}"/>
    <cellStyle name="SAPBEXexcBad8 4 5 9" xfId="19019" xr:uid="{BBF137FD-A51A-4E68-861D-7FC7293D25B0}"/>
    <cellStyle name="SAPBEXexcBad8 4 6" xfId="4778" xr:uid="{DF48685D-4B4C-4D9D-85E9-C8B51CA318A0}"/>
    <cellStyle name="SAPBEXexcBad8 4 7" xfId="13230" xr:uid="{9AA08DAD-CA43-41AA-A991-4536C3CA528B}"/>
    <cellStyle name="SAPBEXexcBad8 5" xfId="494" xr:uid="{ACF16DEA-4B90-4BFF-BC17-16BF8024A86D}"/>
    <cellStyle name="SAPBEXexcBad8 5 2" xfId="795" xr:uid="{2EFF0802-9BF1-4B0D-AD22-A066AC50B148}"/>
    <cellStyle name="SAPBEXexcBad8 5 2 10" xfId="2087" xr:uid="{18159379-1935-43F6-AE3A-36455678480D}"/>
    <cellStyle name="SAPBEXexcBad8 5 2 11" xfId="12698" xr:uid="{A809AD04-77BA-468B-9A1B-496F676EA8A5}"/>
    <cellStyle name="SAPBEXexcBad8 5 2 12" xfId="19503" xr:uid="{5BD2D42F-A76E-4857-A780-626EE960E711}"/>
    <cellStyle name="SAPBEXexcBad8 5 2 2" xfId="1404" xr:uid="{82959A39-16BD-4184-988B-497630CD80F2}"/>
    <cellStyle name="SAPBEXexcBad8 5 2 2 10" xfId="18604" xr:uid="{189FB618-95A5-4EFD-BBED-697B686C3E3B}"/>
    <cellStyle name="SAPBEXexcBad8 5 2 2 11" xfId="20551" xr:uid="{5EC6FF31-545A-4163-878D-B5AF7F5DE085}"/>
    <cellStyle name="SAPBEXexcBad8 5 2 2 12" xfId="22513" xr:uid="{08F100A2-D2CE-4792-B162-BB7D3542AD15}"/>
    <cellStyle name="SAPBEXexcBad8 5 2 2 13" xfId="20911" xr:uid="{329F561A-4406-4D81-8BA0-0492C8615416}"/>
    <cellStyle name="SAPBEXexcBad8 5 2 2 14" xfId="27287" xr:uid="{77E77AE8-C813-4064-8CA0-B8C111FD5CFE}"/>
    <cellStyle name="SAPBEXexcBad8 5 2 2 15" xfId="29072" xr:uid="{50854D0E-0648-42FA-8786-AB7749AE3D4E}"/>
    <cellStyle name="SAPBEXexcBad8 5 2 2 16" xfId="30835" xr:uid="{E8265346-B9A9-48A2-A8E3-452E301BD077}"/>
    <cellStyle name="SAPBEXexcBad8 5 2 2 17" xfId="32573" xr:uid="{F07E3EAB-7E44-4480-96F0-60ADA74C1CA7}"/>
    <cellStyle name="SAPBEXexcBad8 5 2 2 18" xfId="34289" xr:uid="{1F23F41E-F3B1-4E01-893C-5A0C8469730F}"/>
    <cellStyle name="SAPBEXexcBad8 5 2 2 2" xfId="4402" xr:uid="{A88E2A93-945F-45FD-AA1E-0CB5D2D51422}"/>
    <cellStyle name="SAPBEXexcBad8 5 2 2 2 10" xfId="21873" xr:uid="{E7B6B16A-EE10-4D8D-A780-0D43C9BBAECA}"/>
    <cellStyle name="SAPBEXexcBad8 5 2 2 2 11" xfId="23807" xr:uid="{F1317F38-26DF-4DBC-A254-91CDE5D4FCC9}"/>
    <cellStyle name="SAPBEXexcBad8 5 2 2 2 12" xfId="25509" xr:uid="{3607E2D9-3836-4054-B6A6-6761D9EE3C78}"/>
    <cellStyle name="SAPBEXexcBad8 5 2 2 2 13" xfId="26784" xr:uid="{21CDB8A2-F368-453A-8E14-DE9B1C36EA2B}"/>
    <cellStyle name="SAPBEXexcBad8 5 2 2 2 14" xfId="28570" xr:uid="{0620EF48-6116-4E57-9DED-B587698C076D}"/>
    <cellStyle name="SAPBEXexcBad8 5 2 2 2 15" xfId="30335" xr:uid="{A3D5057B-2758-4648-8BFA-28392ABF68F7}"/>
    <cellStyle name="SAPBEXexcBad8 5 2 2 2 16" xfId="32074" xr:uid="{BC850514-6E02-49E6-A159-D8C414A1F6C0}"/>
    <cellStyle name="SAPBEXexcBad8 5 2 2 2 17" xfId="33795" xr:uid="{B0A6080D-0A31-43F8-80BA-AEE31B41950A}"/>
    <cellStyle name="SAPBEXexcBad8 5 2 2 2 18" xfId="35463" xr:uid="{0B1ADBC6-0F7E-43E0-B80F-7D15BCEE833E}"/>
    <cellStyle name="SAPBEXexcBad8 5 2 2 2 2" xfId="6483" xr:uid="{8925D64D-BA05-418D-A644-9510AA04BA6D}"/>
    <cellStyle name="SAPBEXexcBad8 5 2 2 2 3" xfId="7973" xr:uid="{59874393-C73B-4DF7-B913-E29254B240FA}"/>
    <cellStyle name="SAPBEXexcBad8 5 2 2 2 4" xfId="9825" xr:uid="{72F0659E-46E4-47D0-BB9A-E114871778ED}"/>
    <cellStyle name="SAPBEXexcBad8 5 2 2 2 5" xfId="11673" xr:uid="{746BDB45-EE26-43ED-8096-CF36A97378D7}"/>
    <cellStyle name="SAPBEXexcBad8 5 2 2 2 6" xfId="13684" xr:uid="{1B916095-74CA-4FDA-8F71-430A6E832C30}"/>
    <cellStyle name="SAPBEXexcBad8 5 2 2 2 7" xfId="15684" xr:uid="{0E9676B3-6456-4851-8260-FC3C599E564C}"/>
    <cellStyle name="SAPBEXexcBad8 5 2 2 2 8" xfId="17811" xr:uid="{450A0327-F72F-4446-8A62-EC4F89A7FC69}"/>
    <cellStyle name="SAPBEXexcBad8 5 2 2 2 9" xfId="19936" xr:uid="{845DCBA7-F891-4148-96FD-66745C2661B1}"/>
    <cellStyle name="SAPBEXexcBad8 5 2 2 3" xfId="3043" xr:uid="{E3D06F63-A11F-4101-B790-364CFC5BB363}"/>
    <cellStyle name="SAPBEXexcBad8 5 2 2 4" xfId="2065" xr:uid="{F97657D6-C696-4146-BE4C-379B4FB60FAD}"/>
    <cellStyle name="SAPBEXexcBad8 5 2 2 5" xfId="8477" xr:uid="{07803524-F3CC-4B8C-8B75-F626D6A79C19}"/>
    <cellStyle name="SAPBEXexcBad8 5 2 2 6" xfId="10330" xr:uid="{32846565-0BAC-4DE5-ACEF-4BE96924B10E}"/>
    <cellStyle name="SAPBEXexcBad8 5 2 2 7" xfId="12332" xr:uid="{79AC2423-2D1D-415F-90E4-3E4D36021355}"/>
    <cellStyle name="SAPBEXexcBad8 5 2 2 8" xfId="14344" xr:uid="{38BC9132-23E1-4781-AD34-0DFAFD30E0A4}"/>
    <cellStyle name="SAPBEXexcBad8 5 2 2 9" xfId="16477" xr:uid="{D9591A06-B063-4009-A17F-A3FAC9F202A5}"/>
    <cellStyle name="SAPBEXexcBad8 5 2 3" xfId="1645" xr:uid="{E16DF9A1-CBB7-4E35-B0E9-CCE586746C67}"/>
    <cellStyle name="SAPBEXexcBad8 5 2 3 10" xfId="18842" xr:uid="{A26F1D7B-CD18-45FF-8F4A-285FC1323309}"/>
    <cellStyle name="SAPBEXexcBad8 5 2 3 11" xfId="20787" xr:uid="{F0700A6B-13DE-43D7-B022-D4019430554B}"/>
    <cellStyle name="SAPBEXexcBad8 5 2 3 12" xfId="22752" xr:uid="{BE354005-10A7-4FB4-9138-9B6F82520393}"/>
    <cellStyle name="SAPBEXexcBad8 5 2 3 13" xfId="7052" xr:uid="{A27FAEE3-0EBC-4F74-BCF7-451269FB58AA}"/>
    <cellStyle name="SAPBEXexcBad8 5 2 3 14" xfId="27527" xr:uid="{D231E336-0ED5-4668-95F7-C2413A61D889}"/>
    <cellStyle name="SAPBEXexcBad8 5 2 3 15" xfId="29311" xr:uid="{DEE75422-C9AF-4C76-A42D-5DA44B53CFC8}"/>
    <cellStyle name="SAPBEXexcBad8 5 2 3 16" xfId="31072" xr:uid="{4ADB7D9C-E530-4046-ADDE-C077C3262DD8}"/>
    <cellStyle name="SAPBEXexcBad8 5 2 3 17" xfId="32806" xr:uid="{A2ED4957-6AC8-4295-B8DB-3C06146604F9}"/>
    <cellStyle name="SAPBEXexcBad8 5 2 3 18" xfId="34521" xr:uid="{682C247A-A1D0-406B-8352-ADAA2429B5AB}"/>
    <cellStyle name="SAPBEXexcBad8 5 2 3 2" xfId="4640" xr:uid="{6D89993E-0F17-48C3-86EB-3D185C691BD8}"/>
    <cellStyle name="SAPBEXexcBad8 5 2 3 2 10" xfId="22109" xr:uid="{38EE9373-B0AB-4F50-9139-AB78B8690800}"/>
    <cellStyle name="SAPBEXexcBad8 5 2 3 2 11" xfId="24043" xr:uid="{DF4E8D7A-664F-4A40-988D-47B35AE4BA6E}"/>
    <cellStyle name="SAPBEXexcBad8 5 2 3 2 12" xfId="25744" xr:uid="{2CA42B56-C74C-49D9-BB6D-112BA8C9D70D}"/>
    <cellStyle name="SAPBEXexcBad8 5 2 3 2 13" xfId="27021" xr:uid="{C807C240-86BE-4A31-886A-54DF577B04CC}"/>
    <cellStyle name="SAPBEXexcBad8 5 2 3 2 14" xfId="28807" xr:uid="{135FCBD6-2D9C-472E-8B8A-EC903BA17B08}"/>
    <cellStyle name="SAPBEXexcBad8 5 2 3 2 15" xfId="30571" xr:uid="{24913F34-8496-458B-9C23-1857625CE274}"/>
    <cellStyle name="SAPBEXexcBad8 5 2 3 2 16" xfId="32310" xr:uid="{D04FEC77-052D-45B0-A32B-CCAAEB9DF9E6}"/>
    <cellStyle name="SAPBEXexcBad8 5 2 3 2 17" xfId="34027" xr:uid="{D10380FA-52D4-4D77-9464-969424CC3FAE}"/>
    <cellStyle name="SAPBEXexcBad8 5 2 3 2 18" xfId="35695" xr:uid="{BF7CF16B-7427-4F32-92FC-6F20AAEDCC09}"/>
    <cellStyle name="SAPBEXexcBad8 5 2 3 2 2" xfId="6721" xr:uid="{89830943-385B-4BBE-A7C0-F7A496785A05}"/>
    <cellStyle name="SAPBEXexcBad8 5 2 3 2 3" xfId="8211" xr:uid="{7969FCF9-4DEA-416A-BD03-8A0F331B3639}"/>
    <cellStyle name="SAPBEXexcBad8 5 2 3 2 4" xfId="10063" xr:uid="{35EA387C-5C90-4690-B672-3CF414246D9D}"/>
    <cellStyle name="SAPBEXexcBad8 5 2 3 2 5" xfId="11911" xr:uid="{72062E34-0949-46D3-B7BD-D3F53B6CF75B}"/>
    <cellStyle name="SAPBEXexcBad8 5 2 3 2 6" xfId="13922" xr:uid="{7A60BB90-5EF7-4D1D-A03F-E2A9CE7A06EE}"/>
    <cellStyle name="SAPBEXexcBad8 5 2 3 2 7" xfId="15920" xr:uid="{E31D4556-6E09-43AA-86BE-6EEBD607FE70}"/>
    <cellStyle name="SAPBEXexcBad8 5 2 3 2 8" xfId="18048" xr:uid="{38D1E74F-2235-4D16-BD1F-6D107315F7A3}"/>
    <cellStyle name="SAPBEXexcBad8 5 2 3 2 9" xfId="20171" xr:uid="{E5CCBBFB-E2EA-41FD-84CC-58F67432E05B}"/>
    <cellStyle name="SAPBEXexcBad8 5 2 3 3" xfId="3284" xr:uid="{A579E076-F092-42F6-AD94-289269978760}"/>
    <cellStyle name="SAPBEXexcBad8 5 2 3 4" xfId="6859" xr:uid="{9A7F278D-B248-47CF-8946-F09E94F708EB}"/>
    <cellStyle name="SAPBEXexcBad8 5 2 3 5" xfId="8718" xr:uid="{83DF5BA7-6C87-4315-9952-32D5CF074AC0}"/>
    <cellStyle name="SAPBEXexcBad8 5 2 3 6" xfId="10571" xr:uid="{CF13DE3B-5092-42A1-98FE-EBA424B27449}"/>
    <cellStyle name="SAPBEXexcBad8 5 2 3 7" xfId="12571" xr:uid="{CE09F163-F264-4510-B53A-6FADFC110BCE}"/>
    <cellStyle name="SAPBEXexcBad8 5 2 3 8" xfId="14584" xr:uid="{6371C823-CEE6-4872-9C05-6EAF4BC19F8D}"/>
    <cellStyle name="SAPBEXexcBad8 5 2 3 9" xfId="16715" xr:uid="{E05721D6-6F84-4D81-B198-FEABAAE2ED7C}"/>
    <cellStyle name="SAPBEXexcBad8 5 2 4" xfId="3546" xr:uid="{31693CD2-06C7-4E20-ABD9-3AB2DB48228C}"/>
    <cellStyle name="SAPBEXexcBad8 5 2 4 10" xfId="21036" xr:uid="{5D5480DB-F0F5-4C4B-91E6-E895C3F10A67}"/>
    <cellStyle name="SAPBEXexcBad8 5 2 4 11" xfId="22990" xr:uid="{51AC0ADC-04C4-4CE1-9AC4-CFAA05A0662F}"/>
    <cellStyle name="SAPBEXexcBad8 5 2 4 12" xfId="24664" xr:uid="{08EE526E-51A1-4363-8153-3F6968F585B5}"/>
    <cellStyle name="SAPBEXexcBad8 5 2 4 13" xfId="25969" xr:uid="{34A4FB46-0409-4DF1-8A60-F5D92534C02E}"/>
    <cellStyle name="SAPBEXexcBad8 5 2 4 14" xfId="27762" xr:uid="{302D34E9-4E52-4110-93B2-4CE861342375}"/>
    <cellStyle name="SAPBEXexcBad8 5 2 4 15" xfId="29535" xr:uid="{F265682F-289E-4B1D-815A-965B29121D42}"/>
    <cellStyle name="SAPBEXexcBad8 5 2 4 16" xfId="31290" xr:uid="{B218E458-4E38-49A0-9EBE-46375275A383}"/>
    <cellStyle name="SAPBEXexcBad8 5 2 4 17" xfId="33020" xr:uid="{01258118-8BAB-45F8-BBE8-2F553384461F}"/>
    <cellStyle name="SAPBEXexcBad8 5 2 4 18" xfId="34711" xr:uid="{5BD9F99C-4EEF-4BD8-A681-6C9B5B53A1E5}"/>
    <cellStyle name="SAPBEXexcBad8 5 2 4 2" xfId="5627" xr:uid="{7450A4A7-B079-474F-A5EC-207498F3A575}"/>
    <cellStyle name="SAPBEXexcBad8 5 2 4 3" xfId="7120" xr:uid="{70B75AF8-6BD6-4133-9BF3-349F94C2AAC5}"/>
    <cellStyle name="SAPBEXexcBad8 5 2 4 4" xfId="8977" xr:uid="{8C10C60D-16F9-4422-BA5C-D23F8D7BCB79}"/>
    <cellStyle name="SAPBEXexcBad8 5 2 4 5" xfId="10829" xr:uid="{0894C81E-C60E-4B13-9ACF-9344AE569385}"/>
    <cellStyle name="SAPBEXexcBad8 5 2 4 6" xfId="12829" xr:uid="{218F22FD-3063-4541-873A-D7952DA98514}"/>
    <cellStyle name="SAPBEXexcBad8 5 2 4 7" xfId="14837" xr:uid="{21000B44-A60C-4A53-9D6C-5DB9CB7F3A4D}"/>
    <cellStyle name="SAPBEXexcBad8 5 2 4 8" xfId="16968" xr:uid="{8D202C4B-B822-40D1-B618-44203745D8C8}"/>
    <cellStyle name="SAPBEXexcBad8 5 2 4 9" xfId="19094" xr:uid="{B87C5FD1-487E-4E3C-8E38-1E3C94E281DB}"/>
    <cellStyle name="SAPBEXexcBad8 5 2 5" xfId="3735" xr:uid="{971815A4-0314-4EC7-8490-325871882432}"/>
    <cellStyle name="SAPBEXexcBad8 5 2 5 10" xfId="21222" xr:uid="{B1CA2CFF-4DF1-44A4-A6EC-546501F90FE6}"/>
    <cellStyle name="SAPBEXexcBad8 5 2 5 11" xfId="23172" xr:uid="{5705C54B-CD6E-4B8C-8653-115CB88C7117}"/>
    <cellStyle name="SAPBEXexcBad8 5 2 5 12" xfId="24853" xr:uid="{FFEF0904-D7A9-4D36-A2C6-5272CF1DD15B}"/>
    <cellStyle name="SAPBEXexcBad8 5 2 5 13" xfId="26153" xr:uid="{B8D4AA6A-796D-4AD7-AB32-9D775023901A}"/>
    <cellStyle name="SAPBEXexcBad8 5 2 5 14" xfId="27945" xr:uid="{43F2F508-A9AB-4ED4-9C4A-C0E87CEFD08E}"/>
    <cellStyle name="SAPBEXexcBad8 5 2 5 15" xfId="29715" xr:uid="{90A68965-49DF-4417-A7FF-7572003B9276}"/>
    <cellStyle name="SAPBEXexcBad8 5 2 5 16" xfId="31464" xr:uid="{733F2CCA-24CA-46B5-BCD5-55FE8D5451B3}"/>
    <cellStyle name="SAPBEXexcBad8 5 2 5 17" xfId="33192" xr:uid="{89AD2E9E-E1E6-47EB-A7C7-6122E21465A0}"/>
    <cellStyle name="SAPBEXexcBad8 5 2 5 18" xfId="34882" xr:uid="{F51F0210-A11B-4918-8252-F67A8E167AE0}"/>
    <cellStyle name="SAPBEXexcBad8 5 2 5 2" xfId="5816" xr:uid="{C02CD05B-D2FC-4FB1-A013-57E1B1BDC34E}"/>
    <cellStyle name="SAPBEXexcBad8 5 2 5 3" xfId="7309" xr:uid="{8998BF1C-3AA1-4752-8621-239B7F71A10A}"/>
    <cellStyle name="SAPBEXexcBad8 5 2 5 4" xfId="9164" xr:uid="{20B6A06B-82F7-476D-8B7D-A01D721958D7}"/>
    <cellStyle name="SAPBEXexcBad8 5 2 5 5" xfId="11014" xr:uid="{AA7AD3DE-E258-461F-8650-E9DC18CF97D5}"/>
    <cellStyle name="SAPBEXexcBad8 5 2 5 6" xfId="13018" xr:uid="{BE19E4D0-2A42-4A81-9149-A7118998E168}"/>
    <cellStyle name="SAPBEXexcBad8 5 2 5 7" xfId="15026" xr:uid="{2E7C7727-822D-415D-A6E8-B23DE22C1E6E}"/>
    <cellStyle name="SAPBEXexcBad8 5 2 5 8" xfId="17154" xr:uid="{E0E4619D-551A-48F0-B6E2-2FF97FFB2100}"/>
    <cellStyle name="SAPBEXexcBad8 5 2 5 9" xfId="19281" xr:uid="{A3DE635A-BFEA-4548-86B5-E3A9C0A9BBD1}"/>
    <cellStyle name="SAPBEXexcBad8 5 2 6" xfId="2600" xr:uid="{6A22473F-9BBC-4FCC-9845-3BA6885F0C7A}"/>
    <cellStyle name="SAPBEXexcBad8 5 2 7" xfId="7077" xr:uid="{AE0BC9E6-B6FD-4A90-A890-EF74375F78A1}"/>
    <cellStyle name="SAPBEXexcBad8 5 2 8" xfId="11166" xr:uid="{A55BA16E-FFDB-45EA-9A4F-900D5A74BEE1}"/>
    <cellStyle name="SAPBEXexcBad8 5 2 9" xfId="13171" xr:uid="{C0B6CEC9-BDE8-40DC-A843-0A3338EB1B8C}"/>
    <cellStyle name="SAPBEXexcBad8 5 3" xfId="1175" xr:uid="{ABC878F0-4038-4639-A112-03A5683AAB36}"/>
    <cellStyle name="SAPBEXexcBad8 5 3 10" xfId="16250" xr:uid="{9A1B4A5C-502E-41CE-9966-56E137EE4FF2}"/>
    <cellStyle name="SAPBEXexcBad8 5 3 11" xfId="18377" xr:uid="{1EBC1B2D-0EA3-45BF-BE2E-FA726376CBA3}"/>
    <cellStyle name="SAPBEXexcBad8 5 3 12" xfId="20323" xr:uid="{D2C86C09-0475-4540-B0EE-675A0DDDA799}"/>
    <cellStyle name="SAPBEXexcBad8 5 3 13" xfId="22285" xr:uid="{9A856D3C-0CFD-43F7-B934-31EF9A1640FA}"/>
    <cellStyle name="SAPBEXexcBad8 5 3 14" xfId="24080" xr:uid="{08355F43-76E8-4A8A-9A6A-C1C0B28A7DA8}"/>
    <cellStyle name="SAPBEXexcBad8 5 3 15" xfId="9111" xr:uid="{720409A3-01AF-47C9-ABCA-46430B47AB82}"/>
    <cellStyle name="SAPBEXexcBad8 5 3 16" xfId="27059" xr:uid="{FF9EC522-5D16-4A09-8D62-C2D6CAD24E2E}"/>
    <cellStyle name="SAPBEXexcBad8 5 3 17" xfId="28845" xr:uid="{4C591187-6EA9-4381-9463-4F01C13D07D0}"/>
    <cellStyle name="SAPBEXexcBad8 5 3 18" xfId="30609" xr:uid="{42EBF612-C023-442D-9152-23FB168BF4E4}"/>
    <cellStyle name="SAPBEXexcBad8 5 3 19" xfId="32348" xr:uid="{FFF48D36-9B74-48E0-AFCE-0338DC92335F}"/>
    <cellStyle name="SAPBEXexcBad8 5 3 2" xfId="4176" xr:uid="{4FD517B0-5C8D-4B52-B8A1-99A890E775EE}"/>
    <cellStyle name="SAPBEXexcBad8 5 3 2 10" xfId="21647" xr:uid="{E0C679DA-5E0D-47A1-BC30-ABB9F932C5F2}"/>
    <cellStyle name="SAPBEXexcBad8 5 3 2 11" xfId="23581" xr:uid="{BEFC4580-9079-424E-B9AC-19C7E603CBD8}"/>
    <cellStyle name="SAPBEXexcBad8 5 3 2 12" xfId="25284" xr:uid="{7013EEF1-3B0E-4AE3-8B02-F0C5458C1C31}"/>
    <cellStyle name="SAPBEXexcBad8 5 3 2 13" xfId="26558" xr:uid="{1342929C-DADF-49B1-BAA1-E6B7844B4D90}"/>
    <cellStyle name="SAPBEXexcBad8 5 3 2 14" xfId="28344" xr:uid="{38407BDD-4D8B-4D56-A26B-030449A36F49}"/>
    <cellStyle name="SAPBEXexcBad8 5 3 2 15" xfId="30110" xr:uid="{015FABE3-7C33-4C45-A9C0-612F0FF445DD}"/>
    <cellStyle name="SAPBEXexcBad8 5 3 2 16" xfId="31849" xr:uid="{3772ADEE-9502-4FE5-90CD-60C13EB8BBF6}"/>
    <cellStyle name="SAPBEXexcBad8 5 3 2 17" xfId="33571" xr:uid="{745BE5FC-117F-45B2-AFF7-8CBF3B940F9F}"/>
    <cellStyle name="SAPBEXexcBad8 5 3 2 18" xfId="35239" xr:uid="{5F78F55F-0A04-4E0B-BCD9-A4DD8B29986A}"/>
    <cellStyle name="SAPBEXexcBad8 5 3 2 2" xfId="6257" xr:uid="{CDE3EC79-ED81-449E-8F5E-60D180734B9E}"/>
    <cellStyle name="SAPBEXexcBad8 5 3 2 3" xfId="7748" xr:uid="{8E3EAB14-6DFE-49F5-A146-CDE94D1AB59E}"/>
    <cellStyle name="SAPBEXexcBad8 5 3 2 4" xfId="9599" xr:uid="{6415D616-F3AF-4066-9B8B-2A07C333F193}"/>
    <cellStyle name="SAPBEXexcBad8 5 3 2 5" xfId="11447" xr:uid="{72ADEF74-7A0B-42AB-B200-4472F3AD0EDC}"/>
    <cellStyle name="SAPBEXexcBad8 5 3 2 6" xfId="13458" xr:uid="{1D0F5A36-707D-4495-8EED-1996EC9BB276}"/>
    <cellStyle name="SAPBEXexcBad8 5 3 2 7" xfId="15458" xr:uid="{058AF072-91CC-41A2-AB2D-C82976DDE842}"/>
    <cellStyle name="SAPBEXexcBad8 5 3 2 8" xfId="17585" xr:uid="{C318BA5C-69FC-46AE-B5DB-0D95FD8CD88E}"/>
    <cellStyle name="SAPBEXexcBad8 5 3 2 9" xfId="19710" xr:uid="{662A6AEF-ADEF-49DA-891E-D6E088BF2292}"/>
    <cellStyle name="SAPBEXexcBad8 5 3 20" xfId="34065" xr:uid="{E98B13E5-31D7-493A-9A61-B4B7BDB78D7E}"/>
    <cellStyle name="SAPBEXexcBad8 5 3 3" xfId="2814" xr:uid="{458C72F1-D797-4B13-9617-5DD78C8CB267}"/>
    <cellStyle name="SAPBEXexcBad8 5 3 4" xfId="4910" xr:uid="{7EE4B854-D840-497B-BDB7-575B999C273D}"/>
    <cellStyle name="SAPBEXexcBad8 5 3 5" xfId="2496" xr:uid="{768C630A-A836-401B-8FF8-F1859B6B64A4}"/>
    <cellStyle name="SAPBEXexcBad8 5 3 6" xfId="8249" xr:uid="{152729AB-91DF-4D83-B251-4EE1BF640729}"/>
    <cellStyle name="SAPBEXexcBad8 5 3 7" xfId="10101" xr:uid="{8AB121E0-4A96-4C67-8A90-8569F93F2ADF}"/>
    <cellStyle name="SAPBEXexcBad8 5 3 8" xfId="12103" xr:uid="{9E54B3B2-3AD9-482A-AF59-069A2F0172D7}"/>
    <cellStyle name="SAPBEXexcBad8 5 3 9" xfId="14115" xr:uid="{D62A412D-7727-42C1-B2E6-EE97B409DEAF}"/>
    <cellStyle name="SAPBEXexcBad8 5 4" xfId="30" xr:uid="{C255438F-FA8E-437B-8F3A-E563D38260D1}"/>
    <cellStyle name="SAPBEXexcBad8 5 4 10" xfId="15183" xr:uid="{2913A19F-B19F-464E-B2AD-C6D53FD50BBE}"/>
    <cellStyle name="SAPBEXexcBad8 5 4 11" xfId="6869" xr:uid="{785294C9-3782-4A29-AD5E-A30DD7E91F65}"/>
    <cellStyle name="SAPBEXexcBad8 5 4 12" xfId="13979" xr:uid="{8C8BC3E3-4B14-4317-BB43-5DAC2722F7CE}"/>
    <cellStyle name="SAPBEXexcBad8 5 4 13" xfId="18815" xr:uid="{6844AC11-B98D-4B54-9A1F-ED662D2D304F}"/>
    <cellStyle name="SAPBEXexcBad8 5 4 14" xfId="24327" xr:uid="{91ADCCFC-BA92-4915-8AC9-9BE1F6E1F828}"/>
    <cellStyle name="SAPBEXexcBad8 5 4 15" xfId="21366" xr:uid="{7FA59543-4889-4CE6-89DD-FBA190A4805B}"/>
    <cellStyle name="SAPBEXexcBad8 5 4 16" xfId="24373" xr:uid="{23461F18-C553-4522-9407-F4ACE1270566}"/>
    <cellStyle name="SAPBEXexcBad8 5 4 17" xfId="5206" xr:uid="{B62AC8EA-A268-4D0D-8C7B-F09F661A61CE}"/>
    <cellStyle name="SAPBEXexcBad8 5 4 18" xfId="26286" xr:uid="{67BF04D5-9FF7-4DA4-8245-0832AD7BF9E2}"/>
    <cellStyle name="SAPBEXexcBad8 5 4 2" xfId="3888" xr:uid="{E5A01BF6-81E8-44D0-8FED-C2D7135A6ED8}"/>
    <cellStyle name="SAPBEXexcBad8 5 4 2 10" xfId="21371" xr:uid="{80599EFB-0390-4A9A-9747-62233B94FBA7}"/>
    <cellStyle name="SAPBEXexcBad8 5 4 2 11" xfId="23317" xr:uid="{60927FE0-3204-4C0F-BFC8-FC66B3500782}"/>
    <cellStyle name="SAPBEXexcBad8 5 4 2 12" xfId="25001" xr:uid="{701EA2C2-855F-4370-9393-EB8C88BFA3DB}"/>
    <cellStyle name="SAPBEXexcBad8 5 4 2 13" xfId="26294" xr:uid="{FDAF1B0A-BF06-4CE5-B854-A4DAEA09078C}"/>
    <cellStyle name="SAPBEXexcBad8 5 4 2 14" xfId="28083" xr:uid="{E15B9214-8961-4AF6-B4B6-E1538FF3F667}"/>
    <cellStyle name="SAPBEXexcBad8 5 4 2 15" xfId="29853" xr:uid="{91FF43C5-A7F1-4792-98D6-374128BB78CA}"/>
    <cellStyle name="SAPBEXexcBad8 5 4 2 16" xfId="31599" xr:uid="{3F99FD19-A701-4D04-9537-E5796759FA3D}"/>
    <cellStyle name="SAPBEXexcBad8 5 4 2 17" xfId="33323" xr:uid="{DA3258F8-8035-4164-ACF6-AF679EAB688C}"/>
    <cellStyle name="SAPBEXexcBad8 5 4 2 18" xfId="35013" xr:uid="{23BE0486-252F-44B3-BF9F-91B4D4B4B927}"/>
    <cellStyle name="SAPBEXexcBad8 5 4 2 2" xfId="5969" xr:uid="{DD0DB57A-ADE6-4BE6-AC76-24ACC40A014E}"/>
    <cellStyle name="SAPBEXexcBad8 5 4 2 3" xfId="7462" xr:uid="{CB01D309-6A24-4260-A0D6-E830BF618B0E}"/>
    <cellStyle name="SAPBEXexcBad8 5 4 2 4" xfId="9315" xr:uid="{F47170EF-CF9B-4F7D-A23E-EFFC6E335DD6}"/>
    <cellStyle name="SAPBEXexcBad8 5 4 2 5" xfId="11165" xr:uid="{F9EDA36C-A058-4E28-B11E-67B5B3C43A17}"/>
    <cellStyle name="SAPBEXexcBad8 5 4 2 6" xfId="13170" xr:uid="{698A216D-8F05-49DB-AA3C-413B58CC9E11}"/>
    <cellStyle name="SAPBEXexcBad8 5 4 2 7" xfId="15177" xr:uid="{9716033C-2FAC-4245-B93A-A52A348BB349}"/>
    <cellStyle name="SAPBEXexcBad8 5 4 2 8" xfId="17304" xr:uid="{D0EB7960-AC00-49BA-AFE7-319A07F70C99}"/>
    <cellStyle name="SAPBEXexcBad8 5 4 2 9" xfId="19432" xr:uid="{361C23EE-78BE-4BCE-AA74-D54E78670214}"/>
    <cellStyle name="SAPBEXexcBad8 5 4 3" xfId="1684" xr:uid="{242FB298-9EC7-441F-95EB-B70F9DA39978}"/>
    <cellStyle name="SAPBEXexcBad8 5 4 4" xfId="2230" xr:uid="{C2E551D9-F6BD-4D87-AD60-3F9D373CA409}"/>
    <cellStyle name="SAPBEXexcBad8 5 4 5" xfId="4808" xr:uid="{62A36486-6EE2-4316-9E1F-9942E355E35F}"/>
    <cellStyle name="SAPBEXexcBad8 5 4 6" xfId="2537" xr:uid="{3A8E4AF3-4FCA-44F2-A3BD-5B89F23F6D64}"/>
    <cellStyle name="SAPBEXexcBad8 5 4 7" xfId="1792" xr:uid="{52D3BEA7-D51A-49ED-8170-27707B17C3D6}"/>
    <cellStyle name="SAPBEXexcBad8 5 4 8" xfId="8910" xr:uid="{36DD134C-BE30-4517-81C0-CC943EDCE5D4}"/>
    <cellStyle name="SAPBEXexcBad8 5 4 9" xfId="5185" xr:uid="{8625ED08-3B93-4232-B270-E8E1670F48F9}"/>
    <cellStyle name="SAPBEXexcBad8 5 5" xfId="3466" xr:uid="{4D571396-6100-45CF-9BE0-7D008B34BCBD}"/>
    <cellStyle name="SAPBEXexcBad8 5 5 10" xfId="20960" xr:uid="{0087C80F-87F1-445B-8565-1D647E0E3AB0}"/>
    <cellStyle name="SAPBEXexcBad8 5 5 11" xfId="22914" xr:uid="{C677D4FE-8948-47FA-A8E9-757EACD9D068}"/>
    <cellStyle name="SAPBEXexcBad8 5 5 12" xfId="24585" xr:uid="{B46CBB88-8859-4F96-9819-B06E2B600D00}"/>
    <cellStyle name="SAPBEXexcBad8 5 5 13" xfId="25896" xr:uid="{66B055B7-C6AE-4398-8D08-09B862028C9B}"/>
    <cellStyle name="SAPBEXexcBad8 5 5 14" xfId="27692" xr:uid="{696B3E87-53A2-4992-B1BE-E9454A7B2478}"/>
    <cellStyle name="SAPBEXexcBad8 5 5 15" xfId="29468" xr:uid="{F6B4E1D5-31E1-4E04-8A0A-EA1C90BCA092}"/>
    <cellStyle name="SAPBEXexcBad8 5 5 16" xfId="31224" xr:uid="{0E6E23D7-5C5E-41DC-8D9D-360AA81261C5}"/>
    <cellStyle name="SAPBEXexcBad8 5 5 17" xfId="32954" xr:uid="{D07D1CE2-9A8E-4AC9-B7EE-A200C36B274D}"/>
    <cellStyle name="SAPBEXexcBad8 5 5 18" xfId="34649" xr:uid="{4D68F04A-FC80-4312-8CAD-B1B5925E37BC}"/>
    <cellStyle name="SAPBEXexcBad8 5 5 2" xfId="5547" xr:uid="{F1B2BA11-23F9-47A9-85ED-ADC7A461AB04}"/>
    <cellStyle name="SAPBEXexcBad8 5 5 3" xfId="7040" xr:uid="{E19CE615-E6AB-4475-B435-CC5FB9AE27F4}"/>
    <cellStyle name="SAPBEXexcBad8 5 5 4" xfId="8899" xr:uid="{3AEFD4C4-4A5B-4840-9396-4C30B29F3B40}"/>
    <cellStyle name="SAPBEXexcBad8 5 5 5" xfId="10751" xr:uid="{81463D79-3106-4991-B22B-97336EE36A8D}"/>
    <cellStyle name="SAPBEXexcBad8 5 5 6" xfId="12750" xr:uid="{F67CEEC0-94E3-4A91-AB29-54B15CAF22C1}"/>
    <cellStyle name="SAPBEXexcBad8 5 5 7" xfId="14761" xr:uid="{07D4DD87-DA43-44E7-8B90-6745C1213EDA}"/>
    <cellStyle name="SAPBEXexcBad8 5 5 8" xfId="16888" xr:uid="{403E2808-10F5-4273-BD21-643F512C03D7}"/>
    <cellStyle name="SAPBEXexcBad8 5 5 9" xfId="19018" xr:uid="{814AC7B4-4654-46AF-8844-6E0906EC1838}"/>
    <cellStyle name="SAPBEXexcBad8 5 6" xfId="1737" xr:uid="{E5808016-2339-4392-B6FA-A206BBC148B2}"/>
    <cellStyle name="SAPBEXexcBad8 5 7" xfId="2196" xr:uid="{52676C7D-DBD7-490B-8AF8-2D2C589B6760}"/>
    <cellStyle name="SAPBEXexcBad8 6" xfId="791" xr:uid="{96599DC6-6A1E-4184-A649-F29CDC591E21}"/>
    <cellStyle name="SAPBEXexcBad8 6 10" xfId="9394" xr:uid="{8897FD34-6ABE-44F2-9186-62F139A9767E}"/>
    <cellStyle name="SAPBEXexcBad8 6 11" xfId="15212" xr:uid="{6E543602-EA50-4FBA-9728-6983AA7B75C5}"/>
    <cellStyle name="SAPBEXexcBad8 6 12" xfId="1748" xr:uid="{0725419C-CCD8-4D78-B75E-54AC92EFD8DF}"/>
    <cellStyle name="SAPBEXexcBad8 6 2" xfId="1400" xr:uid="{0698714A-0C35-4E91-B629-52291EB147C6}"/>
    <cellStyle name="SAPBEXexcBad8 6 2 10" xfId="18600" xr:uid="{0B5A5BF1-4E21-43A8-8BE2-099FC95BA512}"/>
    <cellStyle name="SAPBEXexcBad8 6 2 11" xfId="20547" xr:uid="{1D01604F-43D6-48DF-98E6-C77D223203A7}"/>
    <cellStyle name="SAPBEXexcBad8 6 2 12" xfId="22509" xr:uid="{62FA5FD2-9B89-4BFE-9641-FA69AABADACD}"/>
    <cellStyle name="SAPBEXexcBad8 6 2 13" xfId="21367" xr:uid="{06E1D61C-3D3A-4EB3-BCC9-EF2E52562C52}"/>
    <cellStyle name="SAPBEXexcBad8 6 2 14" xfId="27283" xr:uid="{12E2DB52-3E1D-453E-B437-6E31FFE35E3A}"/>
    <cellStyle name="SAPBEXexcBad8 6 2 15" xfId="29068" xr:uid="{8F96DD6F-94F8-4BE4-AEE1-7D1B8532FBC3}"/>
    <cellStyle name="SAPBEXexcBad8 6 2 16" xfId="30831" xr:uid="{456D8264-10EC-48A6-9F12-85A82AEB6C07}"/>
    <cellStyle name="SAPBEXexcBad8 6 2 17" xfId="32569" xr:uid="{36F74A38-5C8B-43AE-AE3D-D6F3CFB1F1B7}"/>
    <cellStyle name="SAPBEXexcBad8 6 2 18" xfId="34285" xr:uid="{C1359A3E-330A-4605-9C5B-3B00CD5CF4AA}"/>
    <cellStyle name="SAPBEXexcBad8 6 2 2" xfId="4398" xr:uid="{3FA0E3F9-19A4-454C-9AD6-CC026E22CAB7}"/>
    <cellStyle name="SAPBEXexcBad8 6 2 2 10" xfId="21869" xr:uid="{304EA782-E24F-445E-B07E-2BB468269868}"/>
    <cellStyle name="SAPBEXexcBad8 6 2 2 11" xfId="23803" xr:uid="{4A26796E-DB20-4878-BDC5-20F053AF0CF3}"/>
    <cellStyle name="SAPBEXexcBad8 6 2 2 12" xfId="25505" xr:uid="{C482D0C5-0642-401B-B6A7-70BADF1D3CA5}"/>
    <cellStyle name="SAPBEXexcBad8 6 2 2 13" xfId="26780" xr:uid="{85DE1E59-C44C-4E5B-BB1A-189F2FFF9906}"/>
    <cellStyle name="SAPBEXexcBad8 6 2 2 14" xfId="28566" xr:uid="{16E8091C-BC62-40D4-A46F-5ABC7344C41D}"/>
    <cellStyle name="SAPBEXexcBad8 6 2 2 15" xfId="30331" xr:uid="{4DD28F91-E7F0-47A4-87BC-EBEDF4B4E04A}"/>
    <cellStyle name="SAPBEXexcBad8 6 2 2 16" xfId="32070" xr:uid="{C4AA487D-DFA9-46FE-88D9-5D5BEF048C39}"/>
    <cellStyle name="SAPBEXexcBad8 6 2 2 17" xfId="33791" xr:uid="{19843407-8BEB-422A-9309-8AE13AC0A271}"/>
    <cellStyle name="SAPBEXexcBad8 6 2 2 18" xfId="35459" xr:uid="{9CBDBB44-FF94-48E4-B4D4-B59FDF30E41B}"/>
    <cellStyle name="SAPBEXexcBad8 6 2 2 2" xfId="6479" xr:uid="{A1E5A889-625E-4870-A98A-2230A268B224}"/>
    <cellStyle name="SAPBEXexcBad8 6 2 2 3" xfId="7969" xr:uid="{ABE26C10-7B18-415A-8AC3-93CAF76DF378}"/>
    <cellStyle name="SAPBEXexcBad8 6 2 2 4" xfId="9821" xr:uid="{6AEA6198-7DA7-44BE-A57A-FC806DE81DD1}"/>
    <cellStyle name="SAPBEXexcBad8 6 2 2 5" xfId="11669" xr:uid="{EAE87ED8-18BA-42E7-AFCD-21DB05E47404}"/>
    <cellStyle name="SAPBEXexcBad8 6 2 2 6" xfId="13680" xr:uid="{45BAE7C4-955A-4765-8EA1-0D320173BCC3}"/>
    <cellStyle name="SAPBEXexcBad8 6 2 2 7" xfId="15680" xr:uid="{ADE5C404-0FF4-4B3B-960E-EB16A65CDAAD}"/>
    <cellStyle name="SAPBEXexcBad8 6 2 2 8" xfId="17807" xr:uid="{E1858113-A1AC-4371-9A6C-8DB1A70C0959}"/>
    <cellStyle name="SAPBEXexcBad8 6 2 2 9" xfId="19932" xr:uid="{97BEB1EA-A273-4017-8912-DD28E6B6EE07}"/>
    <cellStyle name="SAPBEXexcBad8 6 2 3" xfId="3039" xr:uid="{4E91854E-849E-4384-9CD1-C640D976E9A2}"/>
    <cellStyle name="SAPBEXexcBad8 6 2 4" xfId="5979" xr:uid="{C22425BB-A640-4B13-BAC4-908FB9EE226E}"/>
    <cellStyle name="SAPBEXexcBad8 6 2 5" xfId="8473" xr:uid="{DAEFF145-6D0A-484F-938F-7291E93D009F}"/>
    <cellStyle name="SAPBEXexcBad8 6 2 6" xfId="10326" xr:uid="{A8F4AC5F-26DD-4C47-8730-4BD1F2228DE9}"/>
    <cellStyle name="SAPBEXexcBad8 6 2 7" xfId="12328" xr:uid="{EF480B1D-99FD-4070-BA9B-5F474C5B46D2}"/>
    <cellStyle name="SAPBEXexcBad8 6 2 8" xfId="14340" xr:uid="{595B0A45-9145-4B2C-8D3A-13F849A94BD4}"/>
    <cellStyle name="SAPBEXexcBad8 6 2 9" xfId="16473" xr:uid="{DFFD6D60-A2C6-4D7B-B58B-05950716FC23}"/>
    <cellStyle name="SAPBEXexcBad8 6 3" xfId="1650" xr:uid="{1AB3ED81-65E4-4098-BE34-5D248D98A1EC}"/>
    <cellStyle name="SAPBEXexcBad8 6 3 10" xfId="18847" xr:uid="{4E13A9C8-8C42-470D-9708-D64A4286CE2F}"/>
    <cellStyle name="SAPBEXexcBad8 6 3 11" xfId="20792" xr:uid="{77800C9C-07E1-49A8-A5C9-0A79A6D24990}"/>
    <cellStyle name="SAPBEXexcBad8 6 3 12" xfId="22757" xr:uid="{9E54C314-8CEB-48AD-8BCA-566F55714D4A}"/>
    <cellStyle name="SAPBEXexcBad8 6 3 13" xfId="24000" xr:uid="{137E2F8E-7464-4C0A-8C9C-B1371C364625}"/>
    <cellStyle name="SAPBEXexcBad8 6 3 14" xfId="27532" xr:uid="{73EE99D2-1629-4A5E-9792-05D173992D29}"/>
    <cellStyle name="SAPBEXexcBad8 6 3 15" xfId="29316" xr:uid="{E08EB955-7802-49D1-ACFB-CA46D5D3465C}"/>
    <cellStyle name="SAPBEXexcBad8 6 3 16" xfId="31077" xr:uid="{24920868-DE93-454F-926A-A8AF23CE2BA6}"/>
    <cellStyle name="SAPBEXexcBad8 6 3 17" xfId="32811" xr:uid="{5C4FE654-D482-41F4-8305-06686EC23258}"/>
    <cellStyle name="SAPBEXexcBad8 6 3 18" xfId="34526" xr:uid="{884252E1-162C-4E48-B65E-EF3E0BDCDD5C}"/>
    <cellStyle name="SAPBEXexcBad8 6 3 2" xfId="4645" xr:uid="{76B3E930-0AC1-4ECC-8808-0D8CF407BC0B}"/>
    <cellStyle name="SAPBEXexcBad8 6 3 2 10" xfId="22114" xr:uid="{A4AD4449-B99F-4939-8A1A-D6B261E5376F}"/>
    <cellStyle name="SAPBEXexcBad8 6 3 2 11" xfId="24048" xr:uid="{5BEAC773-5B4B-4A90-B540-E0C6AC2616E7}"/>
    <cellStyle name="SAPBEXexcBad8 6 3 2 12" xfId="25749" xr:uid="{E0084F1D-6DA4-43DE-A780-C830A7E6E87D}"/>
    <cellStyle name="SAPBEXexcBad8 6 3 2 13" xfId="27026" xr:uid="{8734E81C-6D84-472C-8B48-3DE93A43C08A}"/>
    <cellStyle name="SAPBEXexcBad8 6 3 2 14" xfId="28812" xr:uid="{ADF20AA2-82DA-40E1-8F2D-9F732E31DB23}"/>
    <cellStyle name="SAPBEXexcBad8 6 3 2 15" xfId="30576" xr:uid="{4BFE010A-9A18-42A8-BA4D-8263596F4617}"/>
    <cellStyle name="SAPBEXexcBad8 6 3 2 16" xfId="32315" xr:uid="{70507AFD-8A4E-42D9-AB7F-47C7615D3CEE}"/>
    <cellStyle name="SAPBEXexcBad8 6 3 2 17" xfId="34032" xr:uid="{3F74D8B5-8547-49D1-A882-19135570824F}"/>
    <cellStyle name="SAPBEXexcBad8 6 3 2 18" xfId="35700" xr:uid="{C524F8CB-BD3D-416E-9698-08D26699AED6}"/>
    <cellStyle name="SAPBEXexcBad8 6 3 2 2" xfId="6726" xr:uid="{18B568CC-AD52-4BD5-90F5-AB18DCC9DD60}"/>
    <cellStyle name="SAPBEXexcBad8 6 3 2 3" xfId="8216" xr:uid="{C326D246-0707-4AAD-A658-E2E87B95F346}"/>
    <cellStyle name="SAPBEXexcBad8 6 3 2 4" xfId="10068" xr:uid="{8DF718DB-999C-4C4D-95C4-4E8A8BC1CAD2}"/>
    <cellStyle name="SAPBEXexcBad8 6 3 2 5" xfId="11916" xr:uid="{D7BB9F2A-0910-45A7-93C3-EDE56B2EBE4C}"/>
    <cellStyle name="SAPBEXexcBad8 6 3 2 6" xfId="13927" xr:uid="{7DD2E488-5CCC-4946-9FE9-9E2D47D06D4A}"/>
    <cellStyle name="SAPBEXexcBad8 6 3 2 7" xfId="15925" xr:uid="{3E7CD6BD-D5A7-41B1-88C7-26BEBCC13617}"/>
    <cellStyle name="SAPBEXexcBad8 6 3 2 8" xfId="18053" xr:uid="{07EA7AA5-E65C-473C-A609-A6B12FCC8659}"/>
    <cellStyle name="SAPBEXexcBad8 6 3 2 9" xfId="20176" xr:uid="{C1709399-3327-401A-9378-F936E8081B7F}"/>
    <cellStyle name="SAPBEXexcBad8 6 3 3" xfId="3289" xr:uid="{AC252D74-2049-4545-9DDD-153B87B4CEC9}"/>
    <cellStyle name="SAPBEXexcBad8 6 3 4" xfId="6864" xr:uid="{09636E9D-2BC8-46B3-BA28-31F7BDF1035B}"/>
    <cellStyle name="SAPBEXexcBad8 6 3 5" xfId="8723" xr:uid="{2B4027C3-157F-4837-BC19-27F9310C4ADE}"/>
    <cellStyle name="SAPBEXexcBad8 6 3 6" xfId="10576" xr:uid="{11166FE4-4A7E-42B7-8A99-6B8E825FD5BB}"/>
    <cellStyle name="SAPBEXexcBad8 6 3 7" xfId="12576" xr:uid="{AB6D3CB8-CAE7-47CF-9210-C24001D75245}"/>
    <cellStyle name="SAPBEXexcBad8 6 3 8" xfId="14589" xr:uid="{719A6455-E006-44E6-92DF-4B41680C1ECB}"/>
    <cellStyle name="SAPBEXexcBad8 6 3 9" xfId="16720" xr:uid="{BF2F6D7F-826B-4C0A-8212-EB44494EBAB1}"/>
    <cellStyle name="SAPBEXexcBad8 6 4" xfId="3542" xr:uid="{78F9FA64-289D-4D1E-9128-4FAD530C369E}"/>
    <cellStyle name="SAPBEXexcBad8 6 4 10" xfId="21032" xr:uid="{E56EDFB3-A1D8-4C48-9089-B7615918DE47}"/>
    <cellStyle name="SAPBEXexcBad8 6 4 11" xfId="22986" xr:uid="{5E218F8A-5CA1-4BBC-B090-D7FD38098096}"/>
    <cellStyle name="SAPBEXexcBad8 6 4 12" xfId="24660" xr:uid="{9F9E7730-B835-4944-A191-C64D6C677E6F}"/>
    <cellStyle name="SAPBEXexcBad8 6 4 13" xfId="25965" xr:uid="{71317126-32A5-42F0-A61A-45426FE63879}"/>
    <cellStyle name="SAPBEXexcBad8 6 4 14" xfId="27758" xr:uid="{C481D91A-D7DB-491E-BE81-A4EF2FC7995D}"/>
    <cellStyle name="SAPBEXexcBad8 6 4 15" xfId="29531" xr:uid="{574DF054-F672-4BB5-9033-A2F76BBAEC70}"/>
    <cellStyle name="SAPBEXexcBad8 6 4 16" xfId="31286" xr:uid="{63981617-BC77-4C38-941C-F32783987A8D}"/>
    <cellStyle name="SAPBEXexcBad8 6 4 17" xfId="33016" xr:uid="{027A1684-893E-4D25-9DE1-23847974D6A6}"/>
    <cellStyle name="SAPBEXexcBad8 6 4 18" xfId="34707" xr:uid="{F967C3A2-2056-406D-83A0-32572881DF54}"/>
    <cellStyle name="SAPBEXexcBad8 6 4 2" xfId="5623" xr:uid="{C3C8B3A4-BBE7-4BF4-B89D-B51F65AAE014}"/>
    <cellStyle name="SAPBEXexcBad8 6 4 3" xfId="7116" xr:uid="{3AB53E5D-C440-49D1-9BBE-71F3BDD18232}"/>
    <cellStyle name="SAPBEXexcBad8 6 4 4" xfId="8973" xr:uid="{5D548F2C-9802-4086-B833-52489318EC45}"/>
    <cellStyle name="SAPBEXexcBad8 6 4 5" xfId="10825" xr:uid="{1AD69028-A84B-4EC6-963B-CEADCDFDD335}"/>
    <cellStyle name="SAPBEXexcBad8 6 4 6" xfId="12825" xr:uid="{169E3C39-7F73-4657-9861-B137A60C687B}"/>
    <cellStyle name="SAPBEXexcBad8 6 4 7" xfId="14833" xr:uid="{74FEE629-C6DC-47BC-8818-507D77A445BD}"/>
    <cellStyle name="SAPBEXexcBad8 6 4 8" xfId="16964" xr:uid="{3B04D1AE-B4D8-4AB6-903D-616957EA1EB5}"/>
    <cellStyle name="SAPBEXexcBad8 6 4 9" xfId="19090" xr:uid="{A5A609C7-24EB-43A8-A200-40265A410A99}"/>
    <cellStyle name="SAPBEXexcBad8 6 5" xfId="3731" xr:uid="{2E299DA4-D144-47DE-8E4D-87524CB0A4B5}"/>
    <cellStyle name="SAPBEXexcBad8 6 5 10" xfId="21218" xr:uid="{E6A78066-4A8F-4887-9E94-EF6FF6DDCC27}"/>
    <cellStyle name="SAPBEXexcBad8 6 5 11" xfId="23168" xr:uid="{BE0839C8-05DC-4B35-9E08-61DA1998FEBC}"/>
    <cellStyle name="SAPBEXexcBad8 6 5 12" xfId="24849" xr:uid="{D9562165-9782-478E-84CA-468BEE5D0B93}"/>
    <cellStyle name="SAPBEXexcBad8 6 5 13" xfId="26149" xr:uid="{30102705-942C-441B-9010-A4A6381116D1}"/>
    <cellStyle name="SAPBEXexcBad8 6 5 14" xfId="27941" xr:uid="{2C8963D9-3745-478E-9717-D1CA46248968}"/>
    <cellStyle name="SAPBEXexcBad8 6 5 15" xfId="29711" xr:uid="{C60BA78C-182A-4F9A-99BD-CF7BC17CDB73}"/>
    <cellStyle name="SAPBEXexcBad8 6 5 16" xfId="31460" xr:uid="{71CF4B3E-3151-433C-86B2-8A2F4FA99077}"/>
    <cellStyle name="SAPBEXexcBad8 6 5 17" xfId="33188" xr:uid="{46CFB898-F03C-4C94-866A-6005EEC10E27}"/>
    <cellStyle name="SAPBEXexcBad8 6 5 18" xfId="34878" xr:uid="{07ECAF45-055E-451A-86B8-200C4F549D44}"/>
    <cellStyle name="SAPBEXexcBad8 6 5 2" xfId="5812" xr:uid="{266B53EC-08E6-41EC-AFEB-5341B5A0621E}"/>
    <cellStyle name="SAPBEXexcBad8 6 5 3" xfId="7305" xr:uid="{5C226A3D-C4BF-4A92-89D0-982F2C33832B}"/>
    <cellStyle name="SAPBEXexcBad8 6 5 4" xfId="9160" xr:uid="{441EA5DB-D1A1-42ED-8C29-66D5BD7AA4E4}"/>
    <cellStyle name="SAPBEXexcBad8 6 5 5" xfId="11010" xr:uid="{D322A48D-C4F4-40EB-86C9-6449FEEDE886}"/>
    <cellStyle name="SAPBEXexcBad8 6 5 6" xfId="13014" xr:uid="{FC593B41-A14B-4EF0-8143-6CE37A3CAEA5}"/>
    <cellStyle name="SAPBEXexcBad8 6 5 7" xfId="15022" xr:uid="{FC834FDE-734E-4904-8C0D-4ECA8A9DA0EB}"/>
    <cellStyle name="SAPBEXexcBad8 6 5 8" xfId="17150" xr:uid="{48AF4C8D-727B-45FA-AA7A-E734B88E69E3}"/>
    <cellStyle name="SAPBEXexcBad8 6 5 9" xfId="19277" xr:uid="{01C399C7-9C10-4C5F-9164-60B52216EFB3}"/>
    <cellStyle name="SAPBEXexcBad8 6 6" xfId="1671" xr:uid="{B42DA5A4-C56D-4C06-9DF4-C3DB18518B2F}"/>
    <cellStyle name="SAPBEXexcBad8 6 7" xfId="8148" xr:uid="{41FA4884-B4D0-4C08-8F05-40C3F0DE1B72}"/>
    <cellStyle name="SAPBEXexcBad8 6 8" xfId="11147" xr:uid="{9E8090F8-89C6-4B2D-BAD9-6F3A44BC2368}"/>
    <cellStyle name="SAPBEXexcBad8 6 9" xfId="13151" xr:uid="{4D54B127-A637-4DE5-9A38-44F8B92AB1A6}"/>
    <cellStyle name="SAPBEXexcBad8 7" xfId="1171" xr:uid="{FEDC157E-9A28-4FE4-84CD-9458777B1E9E}"/>
    <cellStyle name="SAPBEXexcBad8 7 10" xfId="16246" xr:uid="{B94B66D5-06C2-499D-B32C-D6B319872637}"/>
    <cellStyle name="SAPBEXexcBad8 7 11" xfId="18373" xr:uid="{A46C7F9D-C83A-4975-85EB-4FF63E49B305}"/>
    <cellStyle name="SAPBEXexcBad8 7 12" xfId="20319" xr:uid="{12EA4777-FC69-4E2F-B00B-2F027CA992BC}"/>
    <cellStyle name="SAPBEXexcBad8 7 13" xfId="22281" xr:uid="{15C8DF34-E3F8-47EA-9C11-5044E8DA3890}"/>
    <cellStyle name="SAPBEXexcBad8 7 14" xfId="24076" xr:uid="{C5703BB5-8FB9-431F-8D0A-72892F218AA4}"/>
    <cellStyle name="SAPBEXexcBad8 7 15" xfId="18187" xr:uid="{266A4052-84A5-4FA8-8C12-AF4E5B5C9FC1}"/>
    <cellStyle name="SAPBEXexcBad8 7 16" xfId="27055" xr:uid="{9C8D12F4-DFF5-4C2F-85E8-20021CB8E0F2}"/>
    <cellStyle name="SAPBEXexcBad8 7 17" xfId="28841" xr:uid="{C714C71E-D3D0-4D5A-A675-F62A4F3BFF64}"/>
    <cellStyle name="SAPBEXexcBad8 7 18" xfId="30605" xr:uid="{B346029E-897A-461D-AB46-F4F2BACD4A45}"/>
    <cellStyle name="SAPBEXexcBad8 7 19" xfId="32344" xr:uid="{49AB475A-C22A-4227-826E-A257075936D4}"/>
    <cellStyle name="SAPBEXexcBad8 7 2" xfId="4172" xr:uid="{9A0BAFBE-1CD4-4933-999A-D5E594AD8250}"/>
    <cellStyle name="SAPBEXexcBad8 7 2 10" xfId="21643" xr:uid="{98B76A68-480B-49F7-BB6C-C8F4C51D7BF4}"/>
    <cellStyle name="SAPBEXexcBad8 7 2 11" xfId="23577" xr:uid="{0B171534-1A67-4B4F-BAC0-AB347A8E33F2}"/>
    <cellStyle name="SAPBEXexcBad8 7 2 12" xfId="25280" xr:uid="{B82442EC-D4F4-4428-A1E2-606DF7C585FF}"/>
    <cellStyle name="SAPBEXexcBad8 7 2 13" xfId="26554" xr:uid="{884AC2E7-AF47-4209-B630-7397AB548601}"/>
    <cellStyle name="SAPBEXexcBad8 7 2 14" xfId="28340" xr:uid="{296AEFAD-C952-4F63-A7F8-B75536AA6DFB}"/>
    <cellStyle name="SAPBEXexcBad8 7 2 15" xfId="30106" xr:uid="{A2E5BB30-D7CE-4AFE-8E93-1BF62905FE5B}"/>
    <cellStyle name="SAPBEXexcBad8 7 2 16" xfId="31845" xr:uid="{8814F6C4-7E0A-4AAA-A7BF-94721BB40E10}"/>
    <cellStyle name="SAPBEXexcBad8 7 2 17" xfId="33567" xr:uid="{1A58E99D-9A63-4F25-9BD3-98B74C0E3CAD}"/>
    <cellStyle name="SAPBEXexcBad8 7 2 18" xfId="35235" xr:uid="{AF1DAD01-A5B9-40F6-A387-E0869CD1127A}"/>
    <cellStyle name="SAPBEXexcBad8 7 2 2" xfId="6253" xr:uid="{7326878A-F11A-4561-AE58-98BFF3E385B2}"/>
    <cellStyle name="SAPBEXexcBad8 7 2 3" xfId="7744" xr:uid="{5BA21633-7EEA-43B3-9F56-AF83C1BDF228}"/>
    <cellStyle name="SAPBEXexcBad8 7 2 4" xfId="9595" xr:uid="{9263570C-42CD-4288-BCFD-414074B30BE3}"/>
    <cellStyle name="SAPBEXexcBad8 7 2 5" xfId="11443" xr:uid="{E359565F-28F4-4D59-B94D-D292F1C2687D}"/>
    <cellStyle name="SAPBEXexcBad8 7 2 6" xfId="13454" xr:uid="{76BEE0FE-41BE-48F2-A05B-E5AEBDDC8BEF}"/>
    <cellStyle name="SAPBEXexcBad8 7 2 7" xfId="15454" xr:uid="{4E7A987F-2794-4C4A-BFC2-04FE29B0DCD1}"/>
    <cellStyle name="SAPBEXexcBad8 7 2 8" xfId="17581" xr:uid="{84C0C3C1-4631-4531-8563-24DB0E695DB6}"/>
    <cellStyle name="SAPBEXexcBad8 7 2 9" xfId="19706" xr:uid="{5DB749A0-7A24-4DD3-88E2-1FE49DE6977F}"/>
    <cellStyle name="SAPBEXexcBad8 7 20" xfId="34061" xr:uid="{62A0ECA3-2709-4648-B085-235C76CEAA59}"/>
    <cellStyle name="SAPBEXexcBad8 7 3" xfId="2810" xr:uid="{C6FDD843-5E10-4D51-B1AE-8862F42DFD62}"/>
    <cellStyle name="SAPBEXexcBad8 7 4" xfId="4906" xr:uid="{511DAABC-3F1B-4B3D-BBD2-CA6465B9166C}"/>
    <cellStyle name="SAPBEXexcBad8 7 5" xfId="2058" xr:uid="{C3F86CDA-53D0-4FA3-A343-6575650884B1}"/>
    <cellStyle name="SAPBEXexcBad8 7 6" xfId="8245" xr:uid="{9FF1EFAD-8D3D-4122-B929-D811781BEF86}"/>
    <cellStyle name="SAPBEXexcBad8 7 7" xfId="10097" xr:uid="{AB890962-9507-474B-BFF5-84C8360D0731}"/>
    <cellStyle name="SAPBEXexcBad8 7 8" xfId="12099" xr:uid="{FD9BF17A-8C2C-4F03-B021-81463E9EC39F}"/>
    <cellStyle name="SAPBEXexcBad8 7 9" xfId="14111" xr:uid="{7C0819A0-E9BC-4D29-9D9A-C68EFF0CF2FA}"/>
    <cellStyle name="SAPBEXexcBad8 8" xfId="976" xr:uid="{65A55E92-743C-4D8F-AE20-21E63B3D074D}"/>
    <cellStyle name="SAPBEXexcBad8 8 10" xfId="18180" xr:uid="{7FAF8AA4-6718-48F0-A012-4444FEA6CB8F}"/>
    <cellStyle name="SAPBEXexcBad8 8 11" xfId="17334" xr:uid="{B746B7DF-1C9D-4E0C-ABF5-30858187C3F3}"/>
    <cellStyle name="SAPBEXexcBad8 8 12" xfId="20888" xr:uid="{1BE17CD9-9CE6-4620-9FF8-8CD314FA3CBD}"/>
    <cellStyle name="SAPBEXexcBad8 8 13" xfId="25073" xr:uid="{B6795FC3-BD13-4A80-BE24-0AD3D79F8A06}"/>
    <cellStyle name="SAPBEXexcBad8 8 14" xfId="17359" xr:uid="{EDD5D099-640B-45A1-8250-BCDA971EBCC8}"/>
    <cellStyle name="SAPBEXexcBad8 8 15" xfId="23329" xr:uid="{070C5B2C-B668-4B2F-8ECC-AE445D5717AF}"/>
    <cellStyle name="SAPBEXexcBad8 8 16" xfId="16923" xr:uid="{CDC55916-EB79-48FA-A49D-F3E86D361076}"/>
    <cellStyle name="SAPBEXexcBad8 8 17" xfId="26120" xr:uid="{33FB03BC-6FC6-4CE1-819D-A1CBAD8975B6}"/>
    <cellStyle name="SAPBEXexcBad8 8 18" xfId="27912" xr:uid="{B2B683A7-F5B2-4BE1-881F-36D130BDE30A}"/>
    <cellStyle name="SAPBEXexcBad8 8 2" xfId="3985" xr:uid="{E0A9D6E7-E865-4B6E-9EBD-F853EE3FC068}"/>
    <cellStyle name="SAPBEXexcBad8 8 2 10" xfId="21456" xr:uid="{43544A6C-C74A-4688-A91A-A181D1E133D3}"/>
    <cellStyle name="SAPBEXexcBad8 8 2 11" xfId="23390" xr:uid="{38B8089C-3573-46D1-9CFD-C5E6652839BB}"/>
    <cellStyle name="SAPBEXexcBad8 8 2 12" xfId="25095" xr:uid="{CB71FBB1-FE81-4477-89ED-B8C2A0475427}"/>
    <cellStyle name="SAPBEXexcBad8 8 2 13" xfId="26368" xr:uid="{DE59832E-2AFF-4F57-B0FF-9DE3261E2FEF}"/>
    <cellStyle name="SAPBEXexcBad8 8 2 14" xfId="28154" xr:uid="{C5FE1987-E493-4428-AD97-0B0E696CCE1C}"/>
    <cellStyle name="SAPBEXexcBad8 8 2 15" xfId="29920" xr:uid="{08E60193-AC6B-43AD-9C43-D548B5587EE9}"/>
    <cellStyle name="SAPBEXexcBad8 8 2 16" xfId="31659" xr:uid="{2A0C905C-1F6D-4BC7-A396-58CECA670C12}"/>
    <cellStyle name="SAPBEXexcBad8 8 2 17" xfId="33382" xr:uid="{12D40473-2FC1-4F8F-852E-619416B4E9C3}"/>
    <cellStyle name="SAPBEXexcBad8 8 2 18" xfId="35050" xr:uid="{3FA3330A-0422-4271-B95B-E2756BD3C03E}"/>
    <cellStyle name="SAPBEXexcBad8 8 2 2" xfId="6066" xr:uid="{142CA0E1-5BF8-400B-8FB5-267C1B853148}"/>
    <cellStyle name="SAPBEXexcBad8 8 2 3" xfId="7557" xr:uid="{BCD41D30-2DE7-442A-B322-92AD32F26A0A}"/>
    <cellStyle name="SAPBEXexcBad8 8 2 4" xfId="9409" xr:uid="{12CF404E-E413-46BF-8BEE-0434C3BB04F7}"/>
    <cellStyle name="SAPBEXexcBad8 8 2 5" xfId="11257" xr:uid="{09DDC011-C014-4ADF-9FEC-744DA332DA50}"/>
    <cellStyle name="SAPBEXexcBad8 8 2 6" xfId="13267" xr:uid="{FB77B8E2-A9E0-4055-B62C-5CED318F152C}"/>
    <cellStyle name="SAPBEXexcBad8 8 2 7" xfId="15267" xr:uid="{4C3A06C4-F7B6-46A5-9394-72F630B462AB}"/>
    <cellStyle name="SAPBEXexcBad8 8 2 8" xfId="17394" xr:uid="{01AF0AD3-2A30-492C-8597-1FE3A582CF1C}"/>
    <cellStyle name="SAPBEXexcBad8 8 2 9" xfId="19519" xr:uid="{92C78CCA-A20D-45A6-8864-0BD2A002E07F}"/>
    <cellStyle name="SAPBEXexcBad8 8 3" xfId="2616" xr:uid="{9C08C0EE-6EFF-4687-89EE-66C9278636D1}"/>
    <cellStyle name="SAPBEXexcBad8 8 4" xfId="1694" xr:uid="{B2F45020-0461-4E29-B74D-8B5A12368FBC}"/>
    <cellStyle name="SAPBEXexcBad8 8 5" xfId="4832" xr:uid="{201DE158-C07C-47FA-8759-B8B803394920}"/>
    <cellStyle name="SAPBEXexcBad8 8 6" xfId="2023" xr:uid="{6FD57DB0-EE1A-435B-8C30-9A661B9E178A}"/>
    <cellStyle name="SAPBEXexcBad8 8 7" xfId="10674" xr:uid="{44489AFA-0B38-4090-A668-52AB3495A428}"/>
    <cellStyle name="SAPBEXexcBad8 8 8" xfId="12673" xr:uid="{C5117E23-F8C5-4879-B902-6CC01C99940E}"/>
    <cellStyle name="SAPBEXexcBad8 8 9" xfId="16052" xr:uid="{0E8E3B1D-F46F-4522-9EC3-48C79F775465}"/>
    <cellStyle name="SAPBEXexcBad8 9" xfId="3470" xr:uid="{57824243-853A-49E7-9237-A8452FA2644A}"/>
    <cellStyle name="SAPBEXexcBad8 9 10" xfId="20964" xr:uid="{6EF06FFD-C39E-4CC1-8035-D35DFAC31AA7}"/>
    <cellStyle name="SAPBEXexcBad8 9 11" xfId="22918" xr:uid="{56C988E9-3170-4FFC-823F-AD6653A55D2E}"/>
    <cellStyle name="SAPBEXexcBad8 9 12" xfId="24589" xr:uid="{51CEC2E5-670F-4A41-80B4-B307364729CD}"/>
    <cellStyle name="SAPBEXexcBad8 9 13" xfId="25900" xr:uid="{2DF53D2E-C151-4B5A-BB15-89D5C709463F}"/>
    <cellStyle name="SAPBEXexcBad8 9 14" xfId="27696" xr:uid="{2E20DDE4-7DF4-4F23-B09B-00BEADFE2846}"/>
    <cellStyle name="SAPBEXexcBad8 9 15" xfId="29472" xr:uid="{B0DD9AF3-BD22-4D4E-BD08-1D1B1701D56E}"/>
    <cellStyle name="SAPBEXexcBad8 9 16" xfId="31228" xr:uid="{8A01FA2B-9A24-486F-BF98-E862E1902C2D}"/>
    <cellStyle name="SAPBEXexcBad8 9 17" xfId="32958" xr:uid="{D3E86788-7357-4E99-8B59-5C69528976F0}"/>
    <cellStyle name="SAPBEXexcBad8 9 18" xfId="34653" xr:uid="{9C0A6C7B-2458-4CCA-A95A-E714BAF6E157}"/>
    <cellStyle name="SAPBEXexcBad8 9 2" xfId="5551" xr:uid="{95B0DE8F-32E6-4B32-862F-A46F3D97CCAB}"/>
    <cellStyle name="SAPBEXexcBad8 9 3" xfId="7044" xr:uid="{2A49073A-8719-4FD0-8156-A23DCC75B388}"/>
    <cellStyle name="SAPBEXexcBad8 9 4" xfId="8903" xr:uid="{5CE3086F-842C-425C-ABF4-747067521F54}"/>
    <cellStyle name="SAPBEXexcBad8 9 5" xfId="10755" xr:uid="{DBC47B9D-5E04-43DB-A354-330589939508}"/>
    <cellStyle name="SAPBEXexcBad8 9 6" xfId="12754" xr:uid="{3566C554-FE20-42F5-919F-41E2879278FA}"/>
    <cellStyle name="SAPBEXexcBad8 9 7" xfId="14765" xr:uid="{C39FBA56-0939-4B25-9C53-8BF310870582}"/>
    <cellStyle name="SAPBEXexcBad8 9 8" xfId="16892" xr:uid="{C1981B17-C400-4C88-9D33-2749199F05DE}"/>
    <cellStyle name="SAPBEXexcBad8 9 9" xfId="19022" xr:uid="{BE25606D-E720-4567-BD9F-4A4BADFF847B}"/>
    <cellStyle name="SAPBEXexcBad9" xfId="495" xr:uid="{9415BF2F-BE6D-4956-A549-5C7BEBF06B91}"/>
    <cellStyle name="SAPBEXexcBad9 10" xfId="1849" xr:uid="{82B357E9-2EC9-46B5-82C4-D88AA7CC991D}"/>
    <cellStyle name="SAPBEXexcBad9 11" xfId="5222" xr:uid="{A83928DA-1BEF-470F-9FCD-A320DD8E6D4B}"/>
    <cellStyle name="SAPBEXexcBad9 2" xfId="496" xr:uid="{A72D9E58-A2AB-43E8-B8DF-41CF759464C3}"/>
    <cellStyle name="SAPBEXexcBad9 2 2" xfId="797" xr:uid="{F1873EE9-E530-4CC2-9089-90667BAF2F1C}"/>
    <cellStyle name="SAPBEXexcBad9 2 2 10" xfId="12634" xr:uid="{A23BAA7E-CD94-4686-A54B-ED875C51DA3F}"/>
    <cellStyle name="SAPBEXexcBad9 2 2 11" xfId="14713" xr:uid="{B3A1187C-7207-459C-B03C-6E17932F81DF}"/>
    <cellStyle name="SAPBEXexcBad9 2 2 12" xfId="18164" xr:uid="{BDAAFF72-5AB0-4B8F-A423-18349D78BE1A}"/>
    <cellStyle name="SAPBEXexcBad9 2 2 2" xfId="1406" xr:uid="{943B1EBE-932C-43A5-8E85-A3823C9D9237}"/>
    <cellStyle name="SAPBEXexcBad9 2 2 2 10" xfId="18606" xr:uid="{89DF6B08-1B16-4A2A-81FB-FBAC84B840A4}"/>
    <cellStyle name="SAPBEXexcBad9 2 2 2 11" xfId="20553" xr:uid="{FA1178C9-B20C-4482-9668-91A6264DF4DD}"/>
    <cellStyle name="SAPBEXexcBad9 2 2 2 12" xfId="22515" xr:uid="{FA8F8C66-6FCC-49B3-944F-C629E07B4438}"/>
    <cellStyle name="SAPBEXexcBad9 2 2 2 13" xfId="18159" xr:uid="{D8716AE9-78C3-497E-BDAF-A895B13FAFB6}"/>
    <cellStyle name="SAPBEXexcBad9 2 2 2 14" xfId="27289" xr:uid="{B182AD88-011D-4158-A490-732A9F260055}"/>
    <cellStyle name="SAPBEXexcBad9 2 2 2 15" xfId="29074" xr:uid="{4BDA77F7-1938-45F1-839C-CE719EB9F7F7}"/>
    <cellStyle name="SAPBEXexcBad9 2 2 2 16" xfId="30837" xr:uid="{5E88E649-EC7A-4B49-BBED-2BC6F6C3E66D}"/>
    <cellStyle name="SAPBEXexcBad9 2 2 2 17" xfId="32575" xr:uid="{A48019EC-1446-4953-B1C8-74E2DD500081}"/>
    <cellStyle name="SAPBEXexcBad9 2 2 2 18" xfId="34291" xr:uid="{71A45B5D-96D0-46D5-8588-363C01F1769A}"/>
    <cellStyle name="SAPBEXexcBad9 2 2 2 2" xfId="4404" xr:uid="{DA1CDDD4-63B9-482F-8175-92B5C84D5885}"/>
    <cellStyle name="SAPBEXexcBad9 2 2 2 2 10" xfId="21875" xr:uid="{4A0742DC-A774-4F35-AB8E-104775FFD801}"/>
    <cellStyle name="SAPBEXexcBad9 2 2 2 2 11" xfId="23809" xr:uid="{90E944B6-65B1-4AD2-A583-212FA04CB6A8}"/>
    <cellStyle name="SAPBEXexcBad9 2 2 2 2 12" xfId="25511" xr:uid="{118078AC-AC65-46C5-A395-DEF5F0BB5D3F}"/>
    <cellStyle name="SAPBEXexcBad9 2 2 2 2 13" xfId="26786" xr:uid="{5A3B6187-957C-49BC-9B37-AED5330A94EE}"/>
    <cellStyle name="SAPBEXexcBad9 2 2 2 2 14" xfId="28572" xr:uid="{2E10F302-6660-41AD-BE2E-40EDE363E306}"/>
    <cellStyle name="SAPBEXexcBad9 2 2 2 2 15" xfId="30337" xr:uid="{32FDF856-90A3-439B-AE39-70A8813DFFA3}"/>
    <cellStyle name="SAPBEXexcBad9 2 2 2 2 16" xfId="32076" xr:uid="{9C8F2D1D-D3FA-423D-87CC-C68555DD64CA}"/>
    <cellStyle name="SAPBEXexcBad9 2 2 2 2 17" xfId="33797" xr:uid="{65DE278F-F648-4F37-8354-E2F297D1D082}"/>
    <cellStyle name="SAPBEXexcBad9 2 2 2 2 18" xfId="35465" xr:uid="{1E0CB9B0-164F-49A7-BF7D-4559EF471E3C}"/>
    <cellStyle name="SAPBEXexcBad9 2 2 2 2 2" xfId="6485" xr:uid="{18B08157-EA72-43CB-849A-0194AB2E75D1}"/>
    <cellStyle name="SAPBEXexcBad9 2 2 2 2 3" xfId="7975" xr:uid="{D83A1227-61AA-4A22-8F7B-F467C0DB9CA7}"/>
    <cellStyle name="SAPBEXexcBad9 2 2 2 2 4" xfId="9827" xr:uid="{DE6076E8-E6B6-4902-959D-456484DEC2F9}"/>
    <cellStyle name="SAPBEXexcBad9 2 2 2 2 5" xfId="11675" xr:uid="{D3EB037D-4944-4058-ACE8-8963C137B168}"/>
    <cellStyle name="SAPBEXexcBad9 2 2 2 2 6" xfId="13686" xr:uid="{7179669B-067C-4C3A-A681-3513D0649EBB}"/>
    <cellStyle name="SAPBEXexcBad9 2 2 2 2 7" xfId="15686" xr:uid="{16C27816-0FB7-4498-9309-9884E0499413}"/>
    <cellStyle name="SAPBEXexcBad9 2 2 2 2 8" xfId="17813" xr:uid="{87B36F91-68CE-493A-8A99-CE18FF31266C}"/>
    <cellStyle name="SAPBEXexcBad9 2 2 2 2 9" xfId="19938" xr:uid="{8F2AB89D-EBAD-4889-AF1C-1994CB94ED7B}"/>
    <cellStyle name="SAPBEXexcBad9 2 2 2 3" xfId="3045" xr:uid="{E0A03F68-AB13-4874-B23E-07D479F93FCD}"/>
    <cellStyle name="SAPBEXexcBad9 2 2 2 4" xfId="5432" xr:uid="{70A9B529-42AC-455B-ACE6-FB302BEFC05A}"/>
    <cellStyle name="SAPBEXexcBad9 2 2 2 5" xfId="8479" xr:uid="{1231D2F4-7B2A-40AD-996C-4710DEE3A7D0}"/>
    <cellStyle name="SAPBEXexcBad9 2 2 2 6" xfId="10332" xr:uid="{361BD59F-5EA3-4EAC-A91A-42037CB57ED1}"/>
    <cellStyle name="SAPBEXexcBad9 2 2 2 7" xfId="12334" xr:uid="{9EA1B131-5D8F-4373-A1EA-6F6AF540B46F}"/>
    <cellStyle name="SAPBEXexcBad9 2 2 2 8" xfId="14346" xr:uid="{C0CAD790-7451-4B2C-AD7F-D7838C1C561F}"/>
    <cellStyle name="SAPBEXexcBad9 2 2 2 9" xfId="16479" xr:uid="{3769AEE4-4F66-45CA-869D-D10D00C7843B}"/>
    <cellStyle name="SAPBEXexcBad9 2 2 3" xfId="1571" xr:uid="{A73049F3-519E-4EC9-A214-68A8D8415CD6}"/>
    <cellStyle name="SAPBEXexcBad9 2 2 3 10" xfId="18770" xr:uid="{A4AC34B2-4734-4922-936C-E363B213A04E}"/>
    <cellStyle name="SAPBEXexcBad9 2 2 3 11" xfId="20716" xr:uid="{35834FD9-E708-4088-AA26-A5F39548AF4E}"/>
    <cellStyle name="SAPBEXexcBad9 2 2 3 12" xfId="22679" xr:uid="{18EF8DE0-5A37-48D8-9291-F5E5945EBCFF}"/>
    <cellStyle name="SAPBEXexcBad9 2 2 3 13" xfId="16783" xr:uid="{F681FEF2-D45D-4EA9-ACDC-806697AE3412}"/>
    <cellStyle name="SAPBEXexcBad9 2 2 3 14" xfId="27454" xr:uid="{7C853045-D759-44A7-9BB2-7DAFAF4BE5F7}"/>
    <cellStyle name="SAPBEXexcBad9 2 2 3 15" xfId="29239" xr:uid="{38AF4022-AC65-4A24-8D43-E69A2C70BE00}"/>
    <cellStyle name="SAPBEXexcBad9 2 2 3 16" xfId="31001" xr:uid="{8022971D-D969-4431-9C28-C83C253814FB}"/>
    <cellStyle name="SAPBEXexcBad9 2 2 3 17" xfId="32737" xr:uid="{03FB3352-D2F8-407F-94A7-EF4425602F06}"/>
    <cellStyle name="SAPBEXexcBad9 2 2 3 18" xfId="34452" xr:uid="{5E974431-54AB-4495-A4F8-028C2257726B}"/>
    <cellStyle name="SAPBEXexcBad9 2 2 3 2" xfId="4568" xr:uid="{D24462BA-93A2-4230-9FE3-63F06929B721}"/>
    <cellStyle name="SAPBEXexcBad9 2 2 3 2 10" xfId="22038" xr:uid="{2E73DD1D-724D-47BB-8A5C-9DBBF0CCEF25}"/>
    <cellStyle name="SAPBEXexcBad9 2 2 3 2 11" xfId="23971" xr:uid="{1701002A-D0F3-49FE-B1FF-6388467F41AE}"/>
    <cellStyle name="SAPBEXexcBad9 2 2 3 2 12" xfId="25673" xr:uid="{C95941D5-41B6-4113-B707-4B188F306230}"/>
    <cellStyle name="SAPBEXexcBad9 2 2 3 2 13" xfId="26949" xr:uid="{C1AB69F8-D295-4E6D-B384-CB5479671939}"/>
    <cellStyle name="SAPBEXexcBad9 2 2 3 2 14" xfId="28735" xr:uid="{35B0A781-8E64-49A4-A4B9-2854B056C761}"/>
    <cellStyle name="SAPBEXexcBad9 2 2 3 2 15" xfId="30500" xr:uid="{216682DF-3F74-4131-88D6-363BAC915E6D}"/>
    <cellStyle name="SAPBEXexcBad9 2 2 3 2 16" xfId="32239" xr:uid="{36E954A1-40B6-4EB8-A1E5-C6B9AD7129CE}"/>
    <cellStyle name="SAPBEXexcBad9 2 2 3 2 17" xfId="33958" xr:uid="{8D6B5E9B-B9E8-43B3-B267-0CC710D52832}"/>
    <cellStyle name="SAPBEXexcBad9 2 2 3 2 18" xfId="35626" xr:uid="{F4B205C8-224A-45C3-AEB5-3F6DF9D9A7C4}"/>
    <cellStyle name="SAPBEXexcBad9 2 2 3 2 2" xfId="6649" xr:uid="{A7AFF5F7-3EAE-4813-9E96-4C27F27B757D}"/>
    <cellStyle name="SAPBEXexcBad9 2 2 3 2 3" xfId="8139" xr:uid="{5AA07C62-C544-420C-9743-178E01134321}"/>
    <cellStyle name="SAPBEXexcBad9 2 2 3 2 4" xfId="9991" xr:uid="{0F5B4265-1E03-4AE6-B973-3DF1A18FBA99}"/>
    <cellStyle name="SAPBEXexcBad9 2 2 3 2 5" xfId="11839" xr:uid="{BEC68955-1F64-4771-90EA-775DD5B72DD2}"/>
    <cellStyle name="SAPBEXexcBad9 2 2 3 2 6" xfId="13850" xr:uid="{50D388E5-FD8A-4E9C-A409-5250D80B2633}"/>
    <cellStyle name="SAPBEXexcBad9 2 2 3 2 7" xfId="15850" xr:uid="{22BC09F3-3ECB-493F-894E-1638D6E0965E}"/>
    <cellStyle name="SAPBEXexcBad9 2 2 3 2 8" xfId="17977" xr:uid="{A64660CE-369B-4F86-9800-B1D4811E3512}"/>
    <cellStyle name="SAPBEXexcBad9 2 2 3 2 9" xfId="20101" xr:uid="{74547291-F24C-49A2-8980-714F982BF275}"/>
    <cellStyle name="SAPBEXexcBad9 2 2 3 3" xfId="3210" xr:uid="{294E56D0-7872-424D-AA4C-0EBA23F0AE6B}"/>
    <cellStyle name="SAPBEXexcBad9 2 2 3 4" xfId="6785" xr:uid="{3C42D42B-24A3-4907-99E2-5A265A5FB987}"/>
    <cellStyle name="SAPBEXexcBad9 2 2 3 5" xfId="8644" xr:uid="{0DD21D3A-67A5-49D9-A8A2-9C3DA55530C6}"/>
    <cellStyle name="SAPBEXexcBad9 2 2 3 6" xfId="10497" xr:uid="{2F4191ED-F269-4463-84C9-A5A549A171B7}"/>
    <cellStyle name="SAPBEXexcBad9 2 2 3 7" xfId="12498" xr:uid="{CC09A322-6BF4-42B4-A975-615117AF778E}"/>
    <cellStyle name="SAPBEXexcBad9 2 2 3 8" xfId="14511" xr:uid="{C5796A71-21FA-46E7-9594-82FE9186AD44}"/>
    <cellStyle name="SAPBEXexcBad9 2 2 3 9" xfId="16642" xr:uid="{E928C2B0-55D5-495A-82C7-9FECCF448453}"/>
    <cellStyle name="SAPBEXexcBad9 2 2 4" xfId="3548" xr:uid="{29A0733F-70E1-4B6C-9CC5-86998E13208C}"/>
    <cellStyle name="SAPBEXexcBad9 2 2 4 10" xfId="21038" xr:uid="{464B28D8-5881-43E3-A13A-E882DE42E8C9}"/>
    <cellStyle name="SAPBEXexcBad9 2 2 4 11" xfId="22992" xr:uid="{23C9F859-8AE9-4B6B-ADAD-50AF4E8D3A50}"/>
    <cellStyle name="SAPBEXexcBad9 2 2 4 12" xfId="24666" xr:uid="{1A41D684-1130-4AB8-9971-84154902BEC5}"/>
    <cellStyle name="SAPBEXexcBad9 2 2 4 13" xfId="25971" xr:uid="{608F6660-41A4-4BC1-BAB0-6D4D0B805F31}"/>
    <cellStyle name="SAPBEXexcBad9 2 2 4 14" xfId="27764" xr:uid="{974A2BD1-3621-45EB-B613-E423F39E7FE2}"/>
    <cellStyle name="SAPBEXexcBad9 2 2 4 15" xfId="29537" xr:uid="{D4AEB961-3DA6-43A2-BBE0-5486CBCCB609}"/>
    <cellStyle name="SAPBEXexcBad9 2 2 4 16" xfId="31292" xr:uid="{DAD962DC-9180-4E21-B856-E5D5C06758D2}"/>
    <cellStyle name="SAPBEXexcBad9 2 2 4 17" xfId="33022" xr:uid="{8D5D15B8-AF40-4E8B-8249-B1F62D4F0049}"/>
    <cellStyle name="SAPBEXexcBad9 2 2 4 18" xfId="34713" xr:uid="{2FC69390-6FEC-40F9-A9F2-6D0905B0EE6B}"/>
    <cellStyle name="SAPBEXexcBad9 2 2 4 2" xfId="5629" xr:uid="{464218FC-C3EF-461B-B5A2-1B9B0FC2B367}"/>
    <cellStyle name="SAPBEXexcBad9 2 2 4 3" xfId="7122" xr:uid="{696ED7A5-BFA1-45A0-90F8-943337389E1D}"/>
    <cellStyle name="SAPBEXexcBad9 2 2 4 4" xfId="8979" xr:uid="{B599FCEF-894D-4082-9C83-23A5814C6D1B}"/>
    <cellStyle name="SAPBEXexcBad9 2 2 4 5" xfId="10831" xr:uid="{621273F8-B459-4D7A-92C5-30A07CC60A67}"/>
    <cellStyle name="SAPBEXexcBad9 2 2 4 6" xfId="12831" xr:uid="{7B660F3C-7CD9-4A2C-96FC-6FEAD98A88DC}"/>
    <cellStyle name="SAPBEXexcBad9 2 2 4 7" xfId="14839" xr:uid="{11BA5C8F-18FC-47E4-BB22-3616E7DBC41B}"/>
    <cellStyle name="SAPBEXexcBad9 2 2 4 8" xfId="16970" xr:uid="{65EDCC37-E9EF-4E25-8273-FF20460A642E}"/>
    <cellStyle name="SAPBEXexcBad9 2 2 4 9" xfId="19096" xr:uid="{719893ED-770A-4AFC-AF6E-3FB929092178}"/>
    <cellStyle name="SAPBEXexcBad9 2 2 5" xfId="3737" xr:uid="{B75E2CD5-F9DA-4DA7-A135-13CBBB0416FC}"/>
    <cellStyle name="SAPBEXexcBad9 2 2 5 10" xfId="21224" xr:uid="{3A7C9AF0-2646-49B9-ABA2-4C7A80D8FE7C}"/>
    <cellStyle name="SAPBEXexcBad9 2 2 5 11" xfId="23174" xr:uid="{2B7E5F3F-CB3A-4A24-9B53-2AE30AC79B77}"/>
    <cellStyle name="SAPBEXexcBad9 2 2 5 12" xfId="24855" xr:uid="{C5C61A71-2C64-4151-8272-7ABD13C27354}"/>
    <cellStyle name="SAPBEXexcBad9 2 2 5 13" xfId="26155" xr:uid="{C9C137D4-F635-4BA8-8AEB-5D604D3A8808}"/>
    <cellStyle name="SAPBEXexcBad9 2 2 5 14" xfId="27947" xr:uid="{9A4DEEC5-A2F4-4BA8-AEB5-DF0D40D85D8E}"/>
    <cellStyle name="SAPBEXexcBad9 2 2 5 15" xfId="29717" xr:uid="{CD2E1126-FDDC-4790-BD1D-2574817B70CA}"/>
    <cellStyle name="SAPBEXexcBad9 2 2 5 16" xfId="31466" xr:uid="{E323FF22-9EAA-416B-AD00-1A18FD73229C}"/>
    <cellStyle name="SAPBEXexcBad9 2 2 5 17" xfId="33194" xr:uid="{8B93374D-EA4F-4A09-8AC0-AAE0B896773B}"/>
    <cellStyle name="SAPBEXexcBad9 2 2 5 18" xfId="34884" xr:uid="{0B6436DE-5647-46D9-9B00-54DEAFE67A13}"/>
    <cellStyle name="SAPBEXexcBad9 2 2 5 2" xfId="5818" xr:uid="{8CC30AD3-D07D-4F38-92E9-300D667F23C7}"/>
    <cellStyle name="SAPBEXexcBad9 2 2 5 3" xfId="7311" xr:uid="{92C26251-2CBE-4EFD-A151-F1933728594A}"/>
    <cellStyle name="SAPBEXexcBad9 2 2 5 4" xfId="9166" xr:uid="{062D7996-3C0D-4A99-934E-C1B78747DB93}"/>
    <cellStyle name="SAPBEXexcBad9 2 2 5 5" xfId="11016" xr:uid="{C1884722-1D86-4E04-9230-093EB80AB441}"/>
    <cellStyle name="SAPBEXexcBad9 2 2 5 6" xfId="13020" xr:uid="{39FC368A-5004-4765-B70C-BC6B041AD9CD}"/>
    <cellStyle name="SAPBEXexcBad9 2 2 5 7" xfId="15028" xr:uid="{6F1679EB-E78A-467A-AF5B-D2B615B29305}"/>
    <cellStyle name="SAPBEXexcBad9 2 2 5 8" xfId="17156" xr:uid="{D32548B5-D465-4E13-8F47-649261DE99E0}"/>
    <cellStyle name="SAPBEXexcBad9 2 2 5 9" xfId="19283" xr:uid="{A720C35B-5AC9-465C-AE10-D955E5359BC4}"/>
    <cellStyle name="SAPBEXexcBad9 2 2 6" xfId="1850" xr:uid="{D084E96A-D04F-4627-B176-0EF70999BC37}"/>
    <cellStyle name="SAPBEXexcBad9 2 2 7" xfId="4877" xr:uid="{83D126F0-024E-4781-964C-0B1FF61847EA}"/>
    <cellStyle name="SAPBEXexcBad9 2 2 8" xfId="11223" xr:uid="{DFA860F7-FEDD-4B2D-AEEF-54024E37AC35}"/>
    <cellStyle name="SAPBEXexcBad9 2 2 9" xfId="13228" xr:uid="{B4277574-7E4F-44C9-B8D3-BB14B7F93E3B}"/>
    <cellStyle name="SAPBEXexcBad9 2 3" xfId="1177" xr:uid="{0C78178E-CEBD-4325-BCFC-F73D0ACB1515}"/>
    <cellStyle name="SAPBEXexcBad9 2 3 10" xfId="16252" xr:uid="{78160EAD-31CD-4B9D-A528-7B9911D52514}"/>
    <cellStyle name="SAPBEXexcBad9 2 3 11" xfId="18379" xr:uid="{0217A588-CC0E-41F8-B0D0-4063DB14E6DB}"/>
    <cellStyle name="SAPBEXexcBad9 2 3 12" xfId="20325" xr:uid="{4AD55192-3D89-4732-A28B-FD381F0C38B0}"/>
    <cellStyle name="SAPBEXexcBad9 2 3 13" xfId="22287" xr:uid="{B554A8BB-1FFA-4C79-92EA-1F7F27C47F05}"/>
    <cellStyle name="SAPBEXexcBad9 2 3 14" xfId="24082" xr:uid="{E98E4F2D-3DDC-41CA-906F-F1DFA8173B87}"/>
    <cellStyle name="SAPBEXexcBad9 2 3 15" xfId="17362" xr:uid="{2E342EC0-B16D-478D-BE82-00668138D58D}"/>
    <cellStyle name="SAPBEXexcBad9 2 3 16" xfId="27061" xr:uid="{D3A0AC6D-EF52-483A-9BD7-11B86B64EE74}"/>
    <cellStyle name="SAPBEXexcBad9 2 3 17" xfId="28847" xr:uid="{15866413-5898-4287-8DA4-3FD1696DECC6}"/>
    <cellStyle name="SAPBEXexcBad9 2 3 18" xfId="30611" xr:uid="{F0BFC257-17AF-4EB1-BDDA-F32D3F4173D6}"/>
    <cellStyle name="SAPBEXexcBad9 2 3 19" xfId="32350" xr:uid="{D180A281-183C-40BD-8B83-CD585F030CE9}"/>
    <cellStyle name="SAPBEXexcBad9 2 3 2" xfId="4178" xr:uid="{932107B5-D916-4E9A-930B-993ACAE1FB94}"/>
    <cellStyle name="SAPBEXexcBad9 2 3 2 10" xfId="21649" xr:uid="{854CCF1E-6669-4300-A32A-6A293E0BB370}"/>
    <cellStyle name="SAPBEXexcBad9 2 3 2 11" xfId="23583" xr:uid="{BDB8B056-7F72-437C-9E4E-FA2764EE7A7C}"/>
    <cellStyle name="SAPBEXexcBad9 2 3 2 12" xfId="25286" xr:uid="{C0868B1D-15DB-4C95-81FF-C637B817C351}"/>
    <cellStyle name="SAPBEXexcBad9 2 3 2 13" xfId="26560" xr:uid="{0D2519F7-C508-4B90-893A-8A7D43ECDBD1}"/>
    <cellStyle name="SAPBEXexcBad9 2 3 2 14" xfId="28346" xr:uid="{E286EFA0-D065-4CEC-883C-DA4421F3EF25}"/>
    <cellStyle name="SAPBEXexcBad9 2 3 2 15" xfId="30112" xr:uid="{0F2320F8-1BD8-4274-86FA-9644059D169E}"/>
    <cellStyle name="SAPBEXexcBad9 2 3 2 16" xfId="31851" xr:uid="{4AB374E6-BB51-457F-9C57-2C750E47FCF2}"/>
    <cellStyle name="SAPBEXexcBad9 2 3 2 17" xfId="33573" xr:uid="{A552349F-658A-4379-B1C8-CFF4EF864BA6}"/>
    <cellStyle name="SAPBEXexcBad9 2 3 2 18" xfId="35241" xr:uid="{C6A0C13D-808C-47F9-B2BC-66A322FC9D77}"/>
    <cellStyle name="SAPBEXexcBad9 2 3 2 2" xfId="6259" xr:uid="{C7FDD2CF-45AC-4F8E-8809-15C02339C4D3}"/>
    <cellStyle name="SAPBEXexcBad9 2 3 2 3" xfId="7750" xr:uid="{0839BFBB-BD03-4119-A8DC-98998D511C75}"/>
    <cellStyle name="SAPBEXexcBad9 2 3 2 4" xfId="9601" xr:uid="{43D8E5DC-D6CE-4DA7-9B80-BA593FFB19FA}"/>
    <cellStyle name="SAPBEXexcBad9 2 3 2 5" xfId="11449" xr:uid="{F296AF27-D960-4F0E-AB7C-FEC8F57A1625}"/>
    <cellStyle name="SAPBEXexcBad9 2 3 2 6" xfId="13460" xr:uid="{DF0F9373-5A0C-4976-9DDD-A12E2339D50B}"/>
    <cellStyle name="SAPBEXexcBad9 2 3 2 7" xfId="15460" xr:uid="{19221359-50BE-4BA5-A265-FF7B7BD0F6CD}"/>
    <cellStyle name="SAPBEXexcBad9 2 3 2 8" xfId="17587" xr:uid="{F6DA0B69-28E7-4019-8494-4C9984F521A4}"/>
    <cellStyle name="SAPBEXexcBad9 2 3 2 9" xfId="19712" xr:uid="{FCE8F103-17D2-4D56-8955-57C5B784EF39}"/>
    <cellStyle name="SAPBEXexcBad9 2 3 20" xfId="34067" xr:uid="{7EF6D0A9-CDC7-4028-849B-6F4C2DF59CC3}"/>
    <cellStyle name="SAPBEXexcBad9 2 3 3" xfId="2816" xr:uid="{08AC4877-D283-4C82-BC4C-E70C9B922575}"/>
    <cellStyle name="SAPBEXexcBad9 2 3 4" xfId="4912" xr:uid="{808A2C3C-98D6-4095-9263-794CD90119AE}"/>
    <cellStyle name="SAPBEXexcBad9 2 3 5" xfId="2484" xr:uid="{A3622043-6568-4076-B3C6-9B747805791B}"/>
    <cellStyle name="SAPBEXexcBad9 2 3 6" xfId="8251" xr:uid="{CF79B215-39E1-4B4F-AF55-53497ABFAC0B}"/>
    <cellStyle name="SAPBEXexcBad9 2 3 7" xfId="10103" xr:uid="{05C4267E-7C2F-4477-A899-920F00C7CB3C}"/>
    <cellStyle name="SAPBEXexcBad9 2 3 8" xfId="12105" xr:uid="{9133C694-8A5A-4FF0-B8AA-43ED07A49D15}"/>
    <cellStyle name="SAPBEXexcBad9 2 3 9" xfId="14117" xr:uid="{1A893A4D-3063-41A8-9C04-1C02002D78A8}"/>
    <cellStyle name="SAPBEXexcBad9 2 4" xfId="1081" xr:uid="{4858605F-822B-4F6F-BCF1-9DBEE64C97F4}"/>
    <cellStyle name="SAPBEXexcBad9 2 4 10" xfId="18283" xr:uid="{16E1D9EC-7CD4-4B3D-B600-DAA960D63465}"/>
    <cellStyle name="SAPBEXexcBad9 2 4 11" xfId="20229" xr:uid="{67229042-694C-46CE-8700-6E1F81D2960D}"/>
    <cellStyle name="SAPBEXexcBad9 2 4 12" xfId="22191" xr:uid="{70FC767F-A759-4C50-9DBF-003B144BB1FF}"/>
    <cellStyle name="SAPBEXexcBad9 2 4 13" xfId="18971" xr:uid="{9DBB0DD7-47EC-43E7-8332-889497A55600}"/>
    <cellStyle name="SAPBEXexcBad9 2 4 14" xfId="23337" xr:uid="{4E4F147B-E874-4439-9BB5-8A003813021F}"/>
    <cellStyle name="SAPBEXexcBad9 2 4 15" xfId="24289" xr:uid="{7AAE62B7-1AB4-49B5-A071-F6AE5F296638}"/>
    <cellStyle name="SAPBEXexcBad9 2 4 16" xfId="25784" xr:uid="{92EF59F3-872E-40B6-89B5-4CFB93240F86}"/>
    <cellStyle name="SAPBEXexcBad9 2 4 17" xfId="27580" xr:uid="{ABCC796B-8D5E-4E13-9E65-FF491E69955C}"/>
    <cellStyle name="SAPBEXexcBad9 2 4 18" xfId="29363" xr:uid="{AEF1473F-E709-4408-BF3F-C0BDF6AA58E9}"/>
    <cellStyle name="SAPBEXexcBad9 2 4 2" xfId="4083" xr:uid="{CD87C7BA-1C78-47E0-AEA4-794E20743002}"/>
    <cellStyle name="SAPBEXexcBad9 2 4 2 10" xfId="21554" xr:uid="{B5DDA954-FA3C-49BE-842B-3EBFBCEC1847}"/>
    <cellStyle name="SAPBEXexcBad9 2 4 2 11" xfId="23488" xr:uid="{29303CC7-2EE8-40B8-91C1-6C3755E61F3F}"/>
    <cellStyle name="SAPBEXexcBad9 2 4 2 12" xfId="25192" xr:uid="{4F20D4D6-BAEA-4D08-B7AC-F4D00830DAB5}"/>
    <cellStyle name="SAPBEXexcBad9 2 4 2 13" xfId="26466" xr:uid="{63A2AD05-8770-448F-B497-B163BA3D1A42}"/>
    <cellStyle name="SAPBEXexcBad9 2 4 2 14" xfId="28252" xr:uid="{C92C29EA-5D93-4DF4-B39C-BF8AB9A1B307}"/>
    <cellStyle name="SAPBEXexcBad9 2 4 2 15" xfId="30018" xr:uid="{E6970255-D42A-4218-9105-11EC31B77EC3}"/>
    <cellStyle name="SAPBEXexcBad9 2 4 2 16" xfId="31757" xr:uid="{D4258487-C0B3-46B8-ACCA-3948323DA454}"/>
    <cellStyle name="SAPBEXexcBad9 2 4 2 17" xfId="33479" xr:uid="{49039370-F5E8-4AAB-B9AD-6A101B12434C}"/>
    <cellStyle name="SAPBEXexcBad9 2 4 2 18" xfId="35147" xr:uid="{3D7B08F9-63BF-462A-9569-247225D5F521}"/>
    <cellStyle name="SAPBEXexcBad9 2 4 2 2" xfId="6164" xr:uid="{9D85773F-F7CE-4E53-AD69-01CA3E9AD989}"/>
    <cellStyle name="SAPBEXexcBad9 2 4 2 3" xfId="7655" xr:uid="{E4F375A6-8C25-48FC-9C20-23119D9433A3}"/>
    <cellStyle name="SAPBEXexcBad9 2 4 2 4" xfId="9507" xr:uid="{98825902-58DC-40FB-902C-0E354DF2CCFD}"/>
    <cellStyle name="SAPBEXexcBad9 2 4 2 5" xfId="11355" xr:uid="{F4304C19-1472-4D3C-82D6-2CC5AEA29EFF}"/>
    <cellStyle name="SAPBEXexcBad9 2 4 2 6" xfId="13365" xr:uid="{E034AE3D-751B-4C7D-A794-B53A5F74676C}"/>
    <cellStyle name="SAPBEXexcBad9 2 4 2 7" xfId="15365" xr:uid="{7507C307-FD2C-4593-B012-1513586794E9}"/>
    <cellStyle name="SAPBEXexcBad9 2 4 2 8" xfId="17492" xr:uid="{8380A376-0AE7-419B-BFF5-B5A2F8E9A6DA}"/>
    <cellStyle name="SAPBEXexcBad9 2 4 2 9" xfId="19617" xr:uid="{06591E6D-3054-463A-BE51-6F107DCF806C}"/>
    <cellStyle name="SAPBEXexcBad9 2 4 3" xfId="2720" xr:uid="{C4F792BC-7376-4862-8258-FC2E97855361}"/>
    <cellStyle name="SAPBEXexcBad9 2 4 4" xfId="5433" xr:uid="{D943969B-AE2E-4C4F-B475-A36EFFB98FA8}"/>
    <cellStyle name="SAPBEXexcBad9 2 4 5" xfId="4820" xr:uid="{C630359D-9E43-4D16-8E69-B5EF6889FBAC}"/>
    <cellStyle name="SAPBEXexcBad9 2 4 6" xfId="5287" xr:uid="{B313B0EF-7FF8-41BE-B108-26C6667864AE}"/>
    <cellStyle name="SAPBEXexcBad9 2 4 7" xfId="12010" xr:uid="{2F74954C-3ADA-4B0D-9B74-449C294B024B}"/>
    <cellStyle name="SAPBEXexcBad9 2 4 8" xfId="14021" xr:uid="{5F86BEE3-67AF-4623-A549-57A899B3B0B6}"/>
    <cellStyle name="SAPBEXexcBad9 2 4 9" xfId="16156" xr:uid="{10B5621A-B6C3-4B86-B80C-FE1F4CD503C6}"/>
    <cellStyle name="SAPBEXexcBad9 2 5" xfId="3464" xr:uid="{DEE002E3-19EA-47D0-8978-C30FAACD3920}"/>
    <cellStyle name="SAPBEXexcBad9 2 5 10" xfId="20958" xr:uid="{326342EB-9602-4D31-8775-4EDA3644399B}"/>
    <cellStyle name="SAPBEXexcBad9 2 5 11" xfId="22912" xr:uid="{177F7655-FE2A-4F01-8B78-093377083995}"/>
    <cellStyle name="SAPBEXexcBad9 2 5 12" xfId="24583" xr:uid="{F26D5573-1FB5-4790-8202-BD91F965E539}"/>
    <cellStyle name="SAPBEXexcBad9 2 5 13" xfId="25894" xr:uid="{96584299-F85F-43DE-91E2-E8A974555ABF}"/>
    <cellStyle name="SAPBEXexcBad9 2 5 14" xfId="27690" xr:uid="{C9AACBC8-6909-4613-8F28-044A3734DEBF}"/>
    <cellStyle name="SAPBEXexcBad9 2 5 15" xfId="29466" xr:uid="{959DBD2F-1DEC-42AA-9598-FF8000886C9A}"/>
    <cellStyle name="SAPBEXexcBad9 2 5 16" xfId="31222" xr:uid="{78FF3C23-DF75-4CB5-B820-486DB1B5CDD8}"/>
    <cellStyle name="SAPBEXexcBad9 2 5 17" xfId="32952" xr:uid="{D6A482BB-0EBF-451A-9A9A-E94ECBD263DB}"/>
    <cellStyle name="SAPBEXexcBad9 2 5 18" xfId="34647" xr:uid="{BEEB5389-6B9A-4139-AE53-E00949922C3A}"/>
    <cellStyle name="SAPBEXexcBad9 2 5 2" xfId="5545" xr:uid="{E964CEF0-F650-45E7-B31C-F69785EC586D}"/>
    <cellStyle name="SAPBEXexcBad9 2 5 3" xfId="7038" xr:uid="{19898876-0811-416A-B6CB-23D03C64F193}"/>
    <cellStyle name="SAPBEXexcBad9 2 5 4" xfId="8897" xr:uid="{A9222A23-BD92-4564-9B5C-E2DA991DDAF5}"/>
    <cellStyle name="SAPBEXexcBad9 2 5 5" xfId="10749" xr:uid="{D8384F7C-4E2A-4B5D-9E8E-F5789163B06A}"/>
    <cellStyle name="SAPBEXexcBad9 2 5 6" xfId="12748" xr:uid="{76B4F671-39E4-4EEF-8167-978AEFE3BD3F}"/>
    <cellStyle name="SAPBEXexcBad9 2 5 7" xfId="14759" xr:uid="{76A88A2B-F6EB-4846-857F-9B2237F53474}"/>
    <cellStyle name="SAPBEXexcBad9 2 5 8" xfId="16886" xr:uid="{43C0D3E3-9384-486D-BDEA-A3381CA6D8A5}"/>
    <cellStyle name="SAPBEXexcBad9 2 5 9" xfId="19016" xr:uid="{27657652-D67D-4C4F-9CA1-BEB53DB36D69}"/>
    <cellStyle name="SAPBEXexcBad9 2 6" xfId="1738" xr:uid="{A096260B-2B4D-4CBA-A0F2-CDDC51FDBA44}"/>
    <cellStyle name="SAPBEXexcBad9 2 7" xfId="9126" xr:uid="{EE20E899-4AA7-46B0-97CA-A13EA01A71DE}"/>
    <cellStyle name="SAPBEXexcBad9 3" xfId="497" xr:uid="{5748B1D2-7FD3-4433-9E9A-FCDDADFC2926}"/>
    <cellStyle name="SAPBEXexcBad9 3 2" xfId="798" xr:uid="{DFB7A2D2-6F81-475D-9BA7-4000BC8142F4}"/>
    <cellStyle name="SAPBEXexcBad9 3 2 10" xfId="2236" xr:uid="{8378B2F2-5E43-4C55-8D3D-4855BDF27953}"/>
    <cellStyle name="SAPBEXexcBad9 3 2 11" xfId="13160" xr:uid="{F065DF4F-DC80-400C-8E76-5ED41048F494}"/>
    <cellStyle name="SAPBEXexcBad9 3 2 12" xfId="19249" xr:uid="{213A4098-5DE3-42EF-9C0C-FB8E21426D12}"/>
    <cellStyle name="SAPBEXexcBad9 3 2 2" xfId="1407" xr:uid="{669AB162-D053-47F8-AE45-789436972F87}"/>
    <cellStyle name="SAPBEXexcBad9 3 2 2 10" xfId="18607" xr:uid="{20350E6A-F6FD-43A3-957D-8FE0976E9BD9}"/>
    <cellStyle name="SAPBEXexcBad9 3 2 2 11" xfId="20554" xr:uid="{4C732E04-0900-416A-A0DD-744713AB8DD4}"/>
    <cellStyle name="SAPBEXexcBad9 3 2 2 12" xfId="22516" xr:uid="{A160C38E-28FF-4E9F-A4A9-25995D767998}"/>
    <cellStyle name="SAPBEXexcBad9 3 2 2 13" xfId="4768" xr:uid="{D911F99C-00D4-4A9E-A951-3F1449EAFA30}"/>
    <cellStyle name="SAPBEXexcBad9 3 2 2 14" xfId="27290" xr:uid="{4EEAA190-F40A-4E77-8F55-CF87C3C20849}"/>
    <cellStyle name="SAPBEXexcBad9 3 2 2 15" xfId="29075" xr:uid="{4A1EB7FA-40F7-4762-84BE-70FE32840553}"/>
    <cellStyle name="SAPBEXexcBad9 3 2 2 16" xfId="30838" xr:uid="{4682A20F-6FE9-4A9B-A5BD-4E1A4CDC2313}"/>
    <cellStyle name="SAPBEXexcBad9 3 2 2 17" xfId="32576" xr:uid="{0B13565E-BB16-4B41-9788-169B38C62B9F}"/>
    <cellStyle name="SAPBEXexcBad9 3 2 2 18" xfId="34292" xr:uid="{58BD8967-0C3D-4478-B857-875E7BFC20E8}"/>
    <cellStyle name="SAPBEXexcBad9 3 2 2 2" xfId="4405" xr:uid="{95CE75C6-2C84-47D6-8A3B-3D5B399F398A}"/>
    <cellStyle name="SAPBEXexcBad9 3 2 2 2 10" xfId="21876" xr:uid="{4DC5E9F3-6C3B-496C-988F-6F0E98D59003}"/>
    <cellStyle name="SAPBEXexcBad9 3 2 2 2 11" xfId="23810" xr:uid="{C2EB04F8-9B4F-4A93-AEA5-4F7D96957004}"/>
    <cellStyle name="SAPBEXexcBad9 3 2 2 2 12" xfId="25512" xr:uid="{FFF3492B-B9DF-44FE-97B9-E0FE1F1A2F42}"/>
    <cellStyle name="SAPBEXexcBad9 3 2 2 2 13" xfId="26787" xr:uid="{ABB0CB91-D341-40F9-8DA7-03865AF2F78F}"/>
    <cellStyle name="SAPBEXexcBad9 3 2 2 2 14" xfId="28573" xr:uid="{14871548-BC53-4771-A15C-1CAD92387A02}"/>
    <cellStyle name="SAPBEXexcBad9 3 2 2 2 15" xfId="30338" xr:uid="{8CD23DEA-62ED-4285-B9D6-62A25375E5CA}"/>
    <cellStyle name="SAPBEXexcBad9 3 2 2 2 16" xfId="32077" xr:uid="{893415D9-65EA-4540-92CF-600697463FFB}"/>
    <cellStyle name="SAPBEXexcBad9 3 2 2 2 17" xfId="33798" xr:uid="{416E6293-DC32-4085-AC73-C45B87C4DD9D}"/>
    <cellStyle name="SAPBEXexcBad9 3 2 2 2 18" xfId="35466" xr:uid="{B9179FC0-48F7-4018-A691-EDD040316EAA}"/>
    <cellStyle name="SAPBEXexcBad9 3 2 2 2 2" xfId="6486" xr:uid="{4B19B943-0318-495B-BF12-6BD0D9923DFF}"/>
    <cellStyle name="SAPBEXexcBad9 3 2 2 2 3" xfId="7976" xr:uid="{9D0CF86A-3340-4DD4-B5E2-FC4DFD8CE9E1}"/>
    <cellStyle name="SAPBEXexcBad9 3 2 2 2 4" xfId="9828" xr:uid="{7BB4CED4-9BD5-4997-AD90-BEE1DAA41180}"/>
    <cellStyle name="SAPBEXexcBad9 3 2 2 2 5" xfId="11676" xr:uid="{52DC4524-2BAC-43F4-9F0E-9AB6E2380B9B}"/>
    <cellStyle name="SAPBEXexcBad9 3 2 2 2 6" xfId="13687" xr:uid="{9D558EF5-79D3-4EC1-B320-8ED8EB355031}"/>
    <cellStyle name="SAPBEXexcBad9 3 2 2 2 7" xfId="15687" xr:uid="{B4C54A40-8ADC-46D5-A9A9-BF55915E7180}"/>
    <cellStyle name="SAPBEXexcBad9 3 2 2 2 8" xfId="17814" xr:uid="{FA8E2A56-285D-43D5-9DB3-AD8DBF37BD18}"/>
    <cellStyle name="SAPBEXexcBad9 3 2 2 2 9" xfId="19939" xr:uid="{AEEECC77-0ED1-42CB-814C-C4A32FD8C3AB}"/>
    <cellStyle name="SAPBEXexcBad9 3 2 2 3" xfId="3046" xr:uid="{19F35F4D-2507-439D-9091-EC32C6FF7711}"/>
    <cellStyle name="SAPBEXexcBad9 3 2 2 4" xfId="5977" xr:uid="{014E2890-E08A-40CF-B5D6-C5EDFB58BF86}"/>
    <cellStyle name="SAPBEXexcBad9 3 2 2 5" xfId="8480" xr:uid="{0EFC9B51-CE1C-41C9-8F6C-0DFB06B3FDA5}"/>
    <cellStyle name="SAPBEXexcBad9 3 2 2 6" xfId="10333" xr:uid="{975EB10A-0990-4FF5-886C-ED6B60142B8C}"/>
    <cellStyle name="SAPBEXexcBad9 3 2 2 7" xfId="12335" xr:uid="{09A2580A-00AA-4C50-B24E-A1FDD5E25601}"/>
    <cellStyle name="SAPBEXexcBad9 3 2 2 8" xfId="14347" xr:uid="{827A66E9-9000-4D00-8036-316402F6FC44}"/>
    <cellStyle name="SAPBEXexcBad9 3 2 2 9" xfId="16480" xr:uid="{0A936418-0F3A-4636-8899-1D4AEE265EF0}"/>
    <cellStyle name="SAPBEXexcBad9 3 2 3" xfId="1577" xr:uid="{9A7B021B-0C34-466F-8A44-C0A543811714}"/>
    <cellStyle name="SAPBEXexcBad9 3 2 3 10" xfId="18776" xr:uid="{46B3B0AB-3070-4046-B1B5-494E78939972}"/>
    <cellStyle name="SAPBEXexcBad9 3 2 3 11" xfId="20722" xr:uid="{8252C366-A8BE-4B84-BF7C-84C8529D09DB}"/>
    <cellStyle name="SAPBEXexcBad9 3 2 3 12" xfId="22685" xr:uid="{08DC45CF-02D7-448C-BB69-E36AE4D66CD8}"/>
    <cellStyle name="SAPBEXexcBad9 3 2 3 13" xfId="9390" xr:uid="{60CAE7F9-A5F2-43D5-9106-EBE14E5FFB23}"/>
    <cellStyle name="SAPBEXexcBad9 3 2 3 14" xfId="27460" xr:uid="{8D360C03-D72B-4426-96A1-EEE6E86BF3F7}"/>
    <cellStyle name="SAPBEXexcBad9 3 2 3 15" xfId="29245" xr:uid="{AE56CAC2-107E-4DFC-885E-B8FD8B4C497D}"/>
    <cellStyle name="SAPBEXexcBad9 3 2 3 16" xfId="31007" xr:uid="{B007ED5F-F081-4702-9165-A0B8356198D7}"/>
    <cellStyle name="SAPBEXexcBad9 3 2 3 17" xfId="32743" xr:uid="{624EF438-1BA0-41B4-80F3-A91AFB9F8B27}"/>
    <cellStyle name="SAPBEXexcBad9 3 2 3 18" xfId="34458" xr:uid="{07F8630A-5C6A-4073-80F4-33D9F8DC4E52}"/>
    <cellStyle name="SAPBEXexcBad9 3 2 3 2" xfId="4574" xr:uid="{27C8971D-75D0-4310-83C8-D7FA691072AB}"/>
    <cellStyle name="SAPBEXexcBad9 3 2 3 2 10" xfId="22044" xr:uid="{6F73957E-1ECD-430D-9ACC-074155ED8146}"/>
    <cellStyle name="SAPBEXexcBad9 3 2 3 2 11" xfId="23977" xr:uid="{61E6DF84-7D93-4480-A9D1-8429AF6B7D7F}"/>
    <cellStyle name="SAPBEXexcBad9 3 2 3 2 12" xfId="25679" xr:uid="{40B47614-0E5E-4CC9-8D48-727A49AD16BF}"/>
    <cellStyle name="SAPBEXexcBad9 3 2 3 2 13" xfId="26955" xr:uid="{DCB213ED-253E-45AB-A04D-419421B493E6}"/>
    <cellStyle name="SAPBEXexcBad9 3 2 3 2 14" xfId="28741" xr:uid="{728F276E-8200-47A4-87BD-A538FDE17E55}"/>
    <cellStyle name="SAPBEXexcBad9 3 2 3 2 15" xfId="30506" xr:uid="{A4A6D0BA-1942-4DAF-BAAB-B711B675409B}"/>
    <cellStyle name="SAPBEXexcBad9 3 2 3 2 16" xfId="32245" xr:uid="{776EF8F5-2D93-4A97-9BEB-09824D670D1B}"/>
    <cellStyle name="SAPBEXexcBad9 3 2 3 2 17" xfId="33964" xr:uid="{58072785-6DFA-4A0B-BE8B-A73C2F16B980}"/>
    <cellStyle name="SAPBEXexcBad9 3 2 3 2 18" xfId="35632" xr:uid="{AB099A7F-7373-4367-9BB6-F50310CFCAA6}"/>
    <cellStyle name="SAPBEXexcBad9 3 2 3 2 2" xfId="6655" xr:uid="{3099AC16-F582-423B-8E50-C7E35E1CE478}"/>
    <cellStyle name="SAPBEXexcBad9 3 2 3 2 3" xfId="8145" xr:uid="{AAF821F1-9C7D-4C38-B53F-013FC89A81E7}"/>
    <cellStyle name="SAPBEXexcBad9 3 2 3 2 4" xfId="9997" xr:uid="{FC8B128A-A99F-49FC-B505-DE8A2ACCC214}"/>
    <cellStyle name="SAPBEXexcBad9 3 2 3 2 5" xfId="11845" xr:uid="{46449EA1-1EAA-46FA-9871-64929D076938}"/>
    <cellStyle name="SAPBEXexcBad9 3 2 3 2 6" xfId="13856" xr:uid="{634C2637-507D-4A4D-9BFA-2B47C2C76455}"/>
    <cellStyle name="SAPBEXexcBad9 3 2 3 2 7" xfId="15856" xr:uid="{C5C3D15B-C849-44BD-84DA-967111CC11B1}"/>
    <cellStyle name="SAPBEXexcBad9 3 2 3 2 8" xfId="17983" xr:uid="{E97E7491-3351-4952-86B8-85C16B7E9376}"/>
    <cellStyle name="SAPBEXexcBad9 3 2 3 2 9" xfId="20107" xr:uid="{F2BEC8C1-F5F0-4D58-AEFB-9BD44BA3FA47}"/>
    <cellStyle name="SAPBEXexcBad9 3 2 3 3" xfId="3216" xr:uid="{1BABD518-D5BE-4002-B506-61C30B913DB2}"/>
    <cellStyle name="SAPBEXexcBad9 3 2 3 4" xfId="6791" xr:uid="{EBF88764-BC22-4250-B8D2-1AF10D18ECE9}"/>
    <cellStyle name="SAPBEXexcBad9 3 2 3 5" xfId="8650" xr:uid="{4EE885DE-4AC9-445B-8ED4-81D6AD33B788}"/>
    <cellStyle name="SAPBEXexcBad9 3 2 3 6" xfId="10503" xr:uid="{00C7D93C-EF2E-422A-811D-20B85A662D92}"/>
    <cellStyle name="SAPBEXexcBad9 3 2 3 7" xfId="12504" xr:uid="{C7EE7BA9-70DF-4DDF-A01A-53741DD216CB}"/>
    <cellStyle name="SAPBEXexcBad9 3 2 3 8" xfId="14517" xr:uid="{F9850789-D6E9-4932-8438-D5778FBBEFD0}"/>
    <cellStyle name="SAPBEXexcBad9 3 2 3 9" xfId="16648" xr:uid="{155F2F91-A7D0-4122-AF92-CB3979FF09F2}"/>
    <cellStyle name="SAPBEXexcBad9 3 2 4" xfId="3549" xr:uid="{A9C2C7BE-2EBD-4D3B-9F39-CA3398E7B983}"/>
    <cellStyle name="SAPBEXexcBad9 3 2 4 10" xfId="21039" xr:uid="{55BD74F0-A4A0-45CD-828B-50D8A44EF1DD}"/>
    <cellStyle name="SAPBEXexcBad9 3 2 4 11" xfId="22993" xr:uid="{0BFDD3E6-C413-455F-BC65-3599032DD539}"/>
    <cellStyle name="SAPBEXexcBad9 3 2 4 12" xfId="24667" xr:uid="{40794008-3FEF-4C70-AA81-A92FCAC5D02A}"/>
    <cellStyle name="SAPBEXexcBad9 3 2 4 13" xfId="25972" xr:uid="{D69F1AF9-7DE6-436F-9AF9-E5860A9A8218}"/>
    <cellStyle name="SAPBEXexcBad9 3 2 4 14" xfId="27765" xr:uid="{F943636E-FE64-46B5-B918-E1CD416F13DE}"/>
    <cellStyle name="SAPBEXexcBad9 3 2 4 15" xfId="29538" xr:uid="{539136B6-8609-4E67-AEB6-2D4AD97C0945}"/>
    <cellStyle name="SAPBEXexcBad9 3 2 4 16" xfId="31293" xr:uid="{A11BC2F9-ACED-484E-A935-E9A51CF4C4A8}"/>
    <cellStyle name="SAPBEXexcBad9 3 2 4 17" xfId="33023" xr:uid="{96F67FC5-8662-4916-A236-393F7602A378}"/>
    <cellStyle name="SAPBEXexcBad9 3 2 4 18" xfId="34714" xr:uid="{4A0978F7-3D7E-4F12-BC14-712F618B6541}"/>
    <cellStyle name="SAPBEXexcBad9 3 2 4 2" xfId="5630" xr:uid="{9F0407DC-E245-4E57-8D43-EBA8ED3409C3}"/>
    <cellStyle name="SAPBEXexcBad9 3 2 4 3" xfId="7123" xr:uid="{0DD275B7-9F09-429D-B87E-88F93CDCBE9B}"/>
    <cellStyle name="SAPBEXexcBad9 3 2 4 4" xfId="8980" xr:uid="{4CED09E9-6DB0-46DF-ACE2-301F1BFFD8B1}"/>
    <cellStyle name="SAPBEXexcBad9 3 2 4 5" xfId="10832" xr:uid="{321E5655-3350-4BD3-B053-888A40510FE3}"/>
    <cellStyle name="SAPBEXexcBad9 3 2 4 6" xfId="12832" xr:uid="{BBF2FB12-EF7B-4C07-87F5-B350D8D19C3F}"/>
    <cellStyle name="SAPBEXexcBad9 3 2 4 7" xfId="14840" xr:uid="{1A2F8CA4-553B-4A37-8AEF-CA1FC7C792F7}"/>
    <cellStyle name="SAPBEXexcBad9 3 2 4 8" xfId="16971" xr:uid="{2D151634-2915-4C74-8E9D-ACF10CA68AC2}"/>
    <cellStyle name="SAPBEXexcBad9 3 2 4 9" xfId="19097" xr:uid="{1AF04485-560A-492A-9650-E9F36DB8D095}"/>
    <cellStyle name="SAPBEXexcBad9 3 2 5" xfId="3738" xr:uid="{A0A515A5-3CF8-43B9-98E6-FA67DB5941C6}"/>
    <cellStyle name="SAPBEXexcBad9 3 2 5 10" xfId="21225" xr:uid="{2C4B8EA1-A9B9-4A05-9055-DF4A8DCFE991}"/>
    <cellStyle name="SAPBEXexcBad9 3 2 5 11" xfId="23175" xr:uid="{8B0C75C7-1DCF-48C3-AD5A-3BF361CF9F3F}"/>
    <cellStyle name="SAPBEXexcBad9 3 2 5 12" xfId="24856" xr:uid="{55F38D43-EBDC-4453-91DD-F2607FDDE100}"/>
    <cellStyle name="SAPBEXexcBad9 3 2 5 13" xfId="26156" xr:uid="{52D39B39-0307-4CCE-B880-944B8EF1053C}"/>
    <cellStyle name="SAPBEXexcBad9 3 2 5 14" xfId="27948" xr:uid="{6C881847-D3EF-4A39-B285-2267ED7BB751}"/>
    <cellStyle name="SAPBEXexcBad9 3 2 5 15" xfId="29718" xr:uid="{44F1A008-FD44-4B64-9014-683DDA6D8875}"/>
    <cellStyle name="SAPBEXexcBad9 3 2 5 16" xfId="31467" xr:uid="{E4CEC037-F83A-4FEF-A6FD-E7656A90CB13}"/>
    <cellStyle name="SAPBEXexcBad9 3 2 5 17" xfId="33195" xr:uid="{FCF8C680-5D0D-4049-B9FA-ACAAC3D3A5C6}"/>
    <cellStyle name="SAPBEXexcBad9 3 2 5 18" xfId="34885" xr:uid="{B27A9CC4-DC0B-4C87-9053-12E37A7515B4}"/>
    <cellStyle name="SAPBEXexcBad9 3 2 5 2" xfId="5819" xr:uid="{5A5A8A7A-A3F4-4CEE-9112-B644B9027550}"/>
    <cellStyle name="SAPBEXexcBad9 3 2 5 3" xfId="7312" xr:uid="{625E0D96-255F-48D5-A14E-49173DF9D174}"/>
    <cellStyle name="SAPBEXexcBad9 3 2 5 4" xfId="9167" xr:uid="{5FE6F046-28F6-4217-9071-E97710D6AF42}"/>
    <cellStyle name="SAPBEXexcBad9 3 2 5 5" xfId="11017" xr:uid="{B79860A7-2767-45EA-8966-89DCE8A67F36}"/>
    <cellStyle name="SAPBEXexcBad9 3 2 5 6" xfId="13021" xr:uid="{7925C9F9-DC3C-4700-B926-E78BCAD67E7B}"/>
    <cellStyle name="SAPBEXexcBad9 3 2 5 7" xfId="15029" xr:uid="{A3B8814B-E84A-414F-9C86-BE6E60950980}"/>
    <cellStyle name="SAPBEXexcBad9 3 2 5 8" xfId="17157" xr:uid="{1BBC0A4B-4FE3-4D62-A6BC-1E75280CB4E7}"/>
    <cellStyle name="SAPBEXexcBad9 3 2 5 9" xfId="19284" xr:uid="{72855D91-657A-4884-B673-A5C973EC8A79}"/>
    <cellStyle name="SAPBEXexcBad9 3 2 6" xfId="2363" xr:uid="{B254F86E-853F-4599-ACE0-E98CC179A6CC}"/>
    <cellStyle name="SAPBEXexcBad9 3 2 7" xfId="5975" xr:uid="{4E454678-9453-4770-AF6F-6F8BDC09567C}"/>
    <cellStyle name="SAPBEXexcBad9 3 2 8" xfId="10770" xr:uid="{1A26DF1C-211C-4FA1-B01A-95C5B488673B}"/>
    <cellStyle name="SAPBEXexcBad9 3 2 9" xfId="12768" xr:uid="{FDE61888-318B-4F80-AF85-967626CAAF18}"/>
    <cellStyle name="SAPBEXexcBad9 3 3" xfId="1178" xr:uid="{7D96C170-1443-4769-83D6-140B0881E825}"/>
    <cellStyle name="SAPBEXexcBad9 3 3 10" xfId="16253" xr:uid="{6E082111-6D60-4E2F-A118-46CF66792577}"/>
    <cellStyle name="SAPBEXexcBad9 3 3 11" xfId="18380" xr:uid="{303B319D-57D5-4201-9447-8BEC8A4EA700}"/>
    <cellStyle name="SAPBEXexcBad9 3 3 12" xfId="20326" xr:uid="{715D5AB2-D3F0-48AC-A447-CC3506966D55}"/>
    <cellStyle name="SAPBEXexcBad9 3 3 13" xfId="22288" xr:uid="{4EAAA4D5-8D4E-4632-A756-B02A9B0A6AC3}"/>
    <cellStyle name="SAPBEXexcBad9 3 3 14" xfId="24083" xr:uid="{83BFA25A-B041-4756-A6BF-089808B0504F}"/>
    <cellStyle name="SAPBEXexcBad9 3 3 15" xfId="10961" xr:uid="{EB27CC37-37C7-4625-92EB-673B892DDDC9}"/>
    <cellStyle name="SAPBEXexcBad9 3 3 16" xfId="27062" xr:uid="{5658B6C0-819E-47FB-9485-58A70682F4AB}"/>
    <cellStyle name="SAPBEXexcBad9 3 3 17" xfId="28848" xr:uid="{755D6019-EF69-459A-9ADC-3545FB0292FF}"/>
    <cellStyle name="SAPBEXexcBad9 3 3 18" xfId="30612" xr:uid="{09E5C41B-323E-40D3-9374-A7445F2F0423}"/>
    <cellStyle name="SAPBEXexcBad9 3 3 19" xfId="32351" xr:uid="{8017A9AF-45D7-4F7E-90C2-65762AB9B044}"/>
    <cellStyle name="SAPBEXexcBad9 3 3 2" xfId="4179" xr:uid="{E63225E8-5EF7-4138-B5B6-BB9599FC70A6}"/>
    <cellStyle name="SAPBEXexcBad9 3 3 2 10" xfId="21650" xr:uid="{F9CFA06B-26FA-4A11-A58B-4EF70417268A}"/>
    <cellStyle name="SAPBEXexcBad9 3 3 2 11" xfId="23584" xr:uid="{0AE23847-D070-4AAB-A3F1-5DBD6E5527D0}"/>
    <cellStyle name="SAPBEXexcBad9 3 3 2 12" xfId="25287" xr:uid="{774FAF23-FC47-46A1-A2D0-492DFBC027A8}"/>
    <cellStyle name="SAPBEXexcBad9 3 3 2 13" xfId="26561" xr:uid="{792E5D41-41EF-4B1A-8D0D-E8B583CEDEA7}"/>
    <cellStyle name="SAPBEXexcBad9 3 3 2 14" xfId="28347" xr:uid="{B63241C9-84E9-478B-B167-D64473E87147}"/>
    <cellStyle name="SAPBEXexcBad9 3 3 2 15" xfId="30113" xr:uid="{DFA8F8BC-2C73-44C1-8750-1C6F68381100}"/>
    <cellStyle name="SAPBEXexcBad9 3 3 2 16" xfId="31852" xr:uid="{8549181A-0828-4738-9D23-E27F40571FED}"/>
    <cellStyle name="SAPBEXexcBad9 3 3 2 17" xfId="33574" xr:uid="{1D81AA0A-23BC-46B5-A63B-C15CE026111E}"/>
    <cellStyle name="SAPBEXexcBad9 3 3 2 18" xfId="35242" xr:uid="{C720C13A-6989-42CC-A68E-83037F078814}"/>
    <cellStyle name="SAPBEXexcBad9 3 3 2 2" xfId="6260" xr:uid="{7F223906-E9AF-4C57-8514-B899DF8E7E23}"/>
    <cellStyle name="SAPBEXexcBad9 3 3 2 3" xfId="7751" xr:uid="{7DA33E2D-4823-4585-9DBA-8BA1C2C6CC49}"/>
    <cellStyle name="SAPBEXexcBad9 3 3 2 4" xfId="9602" xr:uid="{A41D530D-1533-41ED-B976-8804901202AD}"/>
    <cellStyle name="SAPBEXexcBad9 3 3 2 5" xfId="11450" xr:uid="{70C463DB-3653-4C03-AD69-0FB816038276}"/>
    <cellStyle name="SAPBEXexcBad9 3 3 2 6" xfId="13461" xr:uid="{3E31A6B9-26B3-4C20-B07D-E0DE80F4EE66}"/>
    <cellStyle name="SAPBEXexcBad9 3 3 2 7" xfId="15461" xr:uid="{20E393AB-5093-4381-9963-CE575B18310C}"/>
    <cellStyle name="SAPBEXexcBad9 3 3 2 8" xfId="17588" xr:uid="{71648519-0594-4DF7-9319-4B40347B2E3F}"/>
    <cellStyle name="SAPBEXexcBad9 3 3 2 9" xfId="19713" xr:uid="{1A1818F5-4AF3-4407-8A85-0643C3CD5824}"/>
    <cellStyle name="SAPBEXexcBad9 3 3 20" xfId="34068" xr:uid="{8A02CB0E-E6B5-41A2-9E35-F06FDBB08EC9}"/>
    <cellStyle name="SAPBEXexcBad9 3 3 3" xfId="2817" xr:uid="{3B1A15D8-3160-4038-AEEB-9CB03B5C67EB}"/>
    <cellStyle name="SAPBEXexcBad9 3 3 4" xfId="4913" xr:uid="{00523C8C-AB0F-470E-9AE0-18C19150C7FC}"/>
    <cellStyle name="SAPBEXexcBad9 3 3 5" xfId="2162" xr:uid="{5B17E3B6-4F61-4A92-A3CD-569B8EB4BE57}"/>
    <cellStyle name="SAPBEXexcBad9 3 3 6" xfId="8252" xr:uid="{0382AF48-5B9F-454B-91BA-409750CB1E93}"/>
    <cellStyle name="SAPBEXexcBad9 3 3 7" xfId="10104" xr:uid="{7AC25935-2EC2-4282-B393-8EF039372D68}"/>
    <cellStyle name="SAPBEXexcBad9 3 3 8" xfId="12106" xr:uid="{0595FCCD-2239-4EF4-B53E-BF63E59A8AD5}"/>
    <cellStyle name="SAPBEXexcBad9 3 3 9" xfId="14118" xr:uid="{CF328203-77AA-4284-83B1-9CEDEA0003CE}"/>
    <cellStyle name="SAPBEXexcBad9 3 4" xfId="1025" xr:uid="{EB07CA6B-9869-404B-9D47-FCBF087A8D33}"/>
    <cellStyle name="SAPBEXexcBad9 3 4 10" xfId="18227" xr:uid="{B6CE76EB-5D7F-4EA6-84E8-88FF14E66908}"/>
    <cellStyle name="SAPBEXexcBad9 3 4 11" xfId="18952" xr:uid="{80AB11D0-C599-46F5-A9C8-385F7C2B5CC7}"/>
    <cellStyle name="SAPBEXexcBad9 3 4 12" xfId="22136" xr:uid="{4FCC80F0-3EF4-4D43-BA0A-F2850C5E02F8}"/>
    <cellStyle name="SAPBEXexcBad9 3 4 13" xfId="21428" xr:uid="{BA6D4756-94B7-4F26-A3C9-9C2AA55C9213}"/>
    <cellStyle name="SAPBEXexcBad9 3 4 14" xfId="26123" xr:uid="{12F6E5C2-AC3B-4F6F-93BD-BBA63A18C4E6}"/>
    <cellStyle name="SAPBEXexcBad9 3 4 15" xfId="27915" xr:uid="{63AC5428-F19E-49CE-86D8-ACC0E4AF907A}"/>
    <cellStyle name="SAPBEXexcBad9 3 4 16" xfId="29685" xr:uid="{C29DB977-DC12-4C28-9B3E-7B518B38F37A}"/>
    <cellStyle name="SAPBEXexcBad9 3 4 17" xfId="31434" xr:uid="{5D2D046C-563C-4713-B934-65D5DB691B6F}"/>
    <cellStyle name="SAPBEXexcBad9 3 4 18" xfId="33162" xr:uid="{D78C6280-F7FE-42D5-BA70-1A1FF7AFC058}"/>
    <cellStyle name="SAPBEXexcBad9 3 4 2" xfId="4032" xr:uid="{9D8B80BC-F08C-465C-A9BD-1035CEA8D812}"/>
    <cellStyle name="SAPBEXexcBad9 3 4 2 10" xfId="21503" xr:uid="{E4411F23-2558-40E2-A7AB-8C4F25301C27}"/>
    <cellStyle name="SAPBEXexcBad9 3 4 2 11" xfId="23437" xr:uid="{6816B34C-0325-4DE9-BF78-C67293BA8412}"/>
    <cellStyle name="SAPBEXexcBad9 3 4 2 12" xfId="25142" xr:uid="{86A79DAD-C654-4C34-8C4B-55A1CF76EBB7}"/>
    <cellStyle name="SAPBEXexcBad9 3 4 2 13" xfId="26415" xr:uid="{99078708-1F45-46B5-ADAD-2562EF5BFB43}"/>
    <cellStyle name="SAPBEXexcBad9 3 4 2 14" xfId="28201" xr:uid="{B3C52194-882A-4CD9-8ED2-0610E3792E68}"/>
    <cellStyle name="SAPBEXexcBad9 3 4 2 15" xfId="29967" xr:uid="{4D4B6922-DC6F-43D7-A65B-AC620ADC3927}"/>
    <cellStyle name="SAPBEXexcBad9 3 4 2 16" xfId="31706" xr:uid="{DC75C078-681F-4A70-938E-F9386ED350E2}"/>
    <cellStyle name="SAPBEXexcBad9 3 4 2 17" xfId="33429" xr:uid="{EBF7B8BC-C9BD-46B0-A8B1-A91D42475769}"/>
    <cellStyle name="SAPBEXexcBad9 3 4 2 18" xfId="35097" xr:uid="{746B6682-7099-41AA-9DCC-32F6488C76A9}"/>
    <cellStyle name="SAPBEXexcBad9 3 4 2 2" xfId="6113" xr:uid="{B83D1FBD-889B-4E4F-A063-213AB8E1CEC9}"/>
    <cellStyle name="SAPBEXexcBad9 3 4 2 3" xfId="7604" xr:uid="{316CD1C9-AD5A-450F-949C-3B9B29705DAA}"/>
    <cellStyle name="SAPBEXexcBad9 3 4 2 4" xfId="9456" xr:uid="{EDC8A585-3C4A-4E2E-A4FA-EF672D242E97}"/>
    <cellStyle name="SAPBEXexcBad9 3 4 2 5" xfId="11304" xr:uid="{8AE1685D-D903-44B0-B0C8-D484E9FDB490}"/>
    <cellStyle name="SAPBEXexcBad9 3 4 2 6" xfId="13314" xr:uid="{5C836C1F-A2D1-4D3D-BA23-0A06CF9FF28A}"/>
    <cellStyle name="SAPBEXexcBad9 3 4 2 7" xfId="15314" xr:uid="{4E28371A-C4EA-4BD2-BA8E-EF2D81703E57}"/>
    <cellStyle name="SAPBEXexcBad9 3 4 2 8" xfId="17441" xr:uid="{185D29AD-C8CB-42F5-A3CB-0D8C5CA920D6}"/>
    <cellStyle name="SAPBEXexcBad9 3 4 2 9" xfId="19566" xr:uid="{970356DF-5147-4730-B472-A120EB958006}"/>
    <cellStyle name="SAPBEXexcBad9 3 4 3" xfId="2665" xr:uid="{BE19039E-EF4B-4733-86C3-557245FEE703}"/>
    <cellStyle name="SAPBEXexcBad9 3 4 4" xfId="2554" xr:uid="{D6B6C138-D371-4EA2-AF38-7176FCF2EB91}"/>
    <cellStyle name="SAPBEXexcBad9 3 4 5" xfId="7279" xr:uid="{B22D62DB-34DC-4465-A07D-7C3277732375}"/>
    <cellStyle name="SAPBEXexcBad9 3 4 6" xfId="9134" xr:uid="{83BE7A30-1E4F-4889-82B3-D56EA995F0AC}"/>
    <cellStyle name="SAPBEXexcBad9 3 4 7" xfId="11954" xr:uid="{D2297B20-17BC-4470-9D90-342749F1FA13}"/>
    <cellStyle name="SAPBEXexcBad9 3 4 8" xfId="13965" xr:uid="{3D42046C-4B1B-49D8-BE3B-1DFAB6D7A9F0}"/>
    <cellStyle name="SAPBEXexcBad9 3 4 9" xfId="16101" xr:uid="{A4107FC6-91E4-415A-A8FC-5645ABAF5585}"/>
    <cellStyle name="SAPBEXexcBad9 3 5" xfId="3406" xr:uid="{6569ACBA-816A-4805-BAA7-9EA322FEAC94}"/>
    <cellStyle name="SAPBEXexcBad9 3 5 10" xfId="20901" xr:uid="{B4C2CB37-1545-4483-A722-FB18B804BE29}"/>
    <cellStyle name="SAPBEXexcBad9 3 5 11" xfId="22860" xr:uid="{2B2DBA31-DED5-4894-8809-7B8760A9F7BB}"/>
    <cellStyle name="SAPBEXexcBad9 3 5 12" xfId="24525" xr:uid="{0BDBBEFE-FE67-4898-A5F3-8345D5956728}"/>
    <cellStyle name="SAPBEXexcBad9 3 5 13" xfId="25841" xr:uid="{17807FF5-7389-4EA8-B89C-3D69C9B4652B}"/>
    <cellStyle name="SAPBEXexcBad9 3 5 14" xfId="27637" xr:uid="{5B776317-27D9-443F-B59C-24728F96CF9F}"/>
    <cellStyle name="SAPBEXexcBad9 3 5 15" xfId="29417" xr:uid="{B13D6DA3-25A7-43A9-AAAF-795A9C838415}"/>
    <cellStyle name="SAPBEXexcBad9 3 5 16" xfId="31174" xr:uid="{38C399CE-63B8-4356-9BA4-DD8FC3D26E45}"/>
    <cellStyle name="SAPBEXexcBad9 3 5 17" xfId="32904" xr:uid="{67E83732-12AB-4092-BA55-7565EA1EEBF3}"/>
    <cellStyle name="SAPBEXexcBad9 3 5 18" xfId="34600" xr:uid="{2E9CAAF6-F4E7-4519-BF11-52A30771059E}"/>
    <cellStyle name="SAPBEXexcBad9 3 5 2" xfId="5487" xr:uid="{20CF04A5-1A9A-4E04-9861-657EAAEA816C}"/>
    <cellStyle name="SAPBEXexcBad9 3 5 3" xfId="6981" xr:uid="{4F9032AB-CF8B-465F-B434-571E68834A13}"/>
    <cellStyle name="SAPBEXexcBad9 3 5 4" xfId="8840" xr:uid="{4CFC89A4-3D11-4FD0-87D8-F8B5A3951C7E}"/>
    <cellStyle name="SAPBEXexcBad9 3 5 5" xfId="10692" xr:uid="{EC8947DB-5FF2-4DDB-9150-02F2ADF03BC3}"/>
    <cellStyle name="SAPBEXexcBad9 3 5 6" xfId="12690" xr:uid="{4BB8609E-D04C-4ED8-8B91-3696205871D8}"/>
    <cellStyle name="SAPBEXexcBad9 3 5 7" xfId="14702" xr:uid="{55984F31-81F9-474A-B0BF-D711F0F37225}"/>
    <cellStyle name="SAPBEXexcBad9 3 5 8" xfId="16829" xr:uid="{421CDAFC-6ECE-46D5-9269-F7637D4ADC1B}"/>
    <cellStyle name="SAPBEXexcBad9 3 5 9" xfId="18959" xr:uid="{4BB932CD-5735-4241-BD5B-7BF2F59C09E9}"/>
    <cellStyle name="SAPBEXexcBad9 3 6" xfId="11199" xr:uid="{EE1DB9CA-B0C8-45F2-A80E-F960CEEFB216}"/>
    <cellStyle name="SAPBEXexcBad9 3 7" xfId="14018" xr:uid="{8AB282EC-FAB1-431E-90DA-22653DD899A6}"/>
    <cellStyle name="SAPBEXexcBad9 4" xfId="498" xr:uid="{A933B7ED-8F8F-4059-B436-57898EF5ABFB}"/>
    <cellStyle name="SAPBEXexcBad9 4 2" xfId="799" xr:uid="{5956746B-0571-4196-8C6D-2DBEA47A9364}"/>
    <cellStyle name="SAPBEXexcBad9 4 2 10" xfId="15199" xr:uid="{2A429C94-E427-4D9D-984E-CC73B492D9A0}"/>
    <cellStyle name="SAPBEXexcBad9 4 2 11" xfId="2530" xr:uid="{A5CDC511-4E7A-4B00-96CA-7EBDC98E1B3B}"/>
    <cellStyle name="SAPBEXexcBad9 4 2 12" xfId="19429" xr:uid="{A54A5B82-F497-4166-BDAC-48DC27AAD01B}"/>
    <cellStyle name="SAPBEXexcBad9 4 2 2" xfId="1408" xr:uid="{8C6F55FD-C8AB-4287-9255-ACC38505ACCA}"/>
    <cellStyle name="SAPBEXexcBad9 4 2 2 10" xfId="18608" xr:uid="{D0DF9D58-5AE7-4626-8D89-EE119F2AC784}"/>
    <cellStyle name="SAPBEXexcBad9 4 2 2 11" xfId="20555" xr:uid="{7758877B-3AB0-426D-94AD-F7282809CC71}"/>
    <cellStyle name="SAPBEXexcBad9 4 2 2 12" xfId="22517" xr:uid="{C08C2EE5-AD0F-4B57-BFD7-21F55C13CF56}"/>
    <cellStyle name="SAPBEXexcBad9 4 2 2 13" xfId="2520" xr:uid="{C4579821-C536-4B4A-885F-CC0F664D111A}"/>
    <cellStyle name="SAPBEXexcBad9 4 2 2 14" xfId="27291" xr:uid="{28B2D773-0DEC-4663-97AA-37A657221567}"/>
    <cellStyle name="SAPBEXexcBad9 4 2 2 15" xfId="29076" xr:uid="{99ED4890-986E-4A0B-96C2-298809387D68}"/>
    <cellStyle name="SAPBEXexcBad9 4 2 2 16" xfId="30839" xr:uid="{CFACDAAD-5F11-4BA1-A328-0BD367C1B0F4}"/>
    <cellStyle name="SAPBEXexcBad9 4 2 2 17" xfId="32577" xr:uid="{D4D7EC8E-0206-4241-A3D6-35D3ACC4B661}"/>
    <cellStyle name="SAPBEXexcBad9 4 2 2 18" xfId="34293" xr:uid="{70C2D31E-D65A-4DB2-9EC3-78F182AE0A75}"/>
    <cellStyle name="SAPBEXexcBad9 4 2 2 2" xfId="4406" xr:uid="{9AC86AFC-ACA2-40BD-83D8-AD8A88CB42CE}"/>
    <cellStyle name="SAPBEXexcBad9 4 2 2 2 10" xfId="21877" xr:uid="{09F12B14-517B-4D71-83F7-54EBBC6E754C}"/>
    <cellStyle name="SAPBEXexcBad9 4 2 2 2 11" xfId="23811" xr:uid="{B531B825-AE5E-4059-B768-D0F167045EB9}"/>
    <cellStyle name="SAPBEXexcBad9 4 2 2 2 12" xfId="25513" xr:uid="{C1BE555B-E592-4D04-A9F4-2021A39EC13C}"/>
    <cellStyle name="SAPBEXexcBad9 4 2 2 2 13" xfId="26788" xr:uid="{CE0364CD-2A1E-4C02-9360-5DB95ABA1C01}"/>
    <cellStyle name="SAPBEXexcBad9 4 2 2 2 14" xfId="28574" xr:uid="{D59E20E4-8959-4516-8DF4-FA36B2687944}"/>
    <cellStyle name="SAPBEXexcBad9 4 2 2 2 15" xfId="30339" xr:uid="{6E858C92-9242-413F-9B1C-CA9F91DC6F77}"/>
    <cellStyle name="SAPBEXexcBad9 4 2 2 2 16" xfId="32078" xr:uid="{B04E6A7C-E05F-41AC-9C0A-FDEC5F935328}"/>
    <cellStyle name="SAPBEXexcBad9 4 2 2 2 17" xfId="33799" xr:uid="{001FC04C-793F-49B5-8318-F11FA3CA5AF2}"/>
    <cellStyle name="SAPBEXexcBad9 4 2 2 2 18" xfId="35467" xr:uid="{A3B33CC4-69FF-4011-97D1-CFD5CF6AA13F}"/>
    <cellStyle name="SAPBEXexcBad9 4 2 2 2 2" xfId="6487" xr:uid="{B8D118BA-7681-4EEF-BFC9-609235572DC9}"/>
    <cellStyle name="SAPBEXexcBad9 4 2 2 2 3" xfId="7977" xr:uid="{366B028A-2351-44EA-8A0F-FF838B1921F8}"/>
    <cellStyle name="SAPBEXexcBad9 4 2 2 2 4" xfId="9829" xr:uid="{56F5F396-A394-49AA-BF08-4641C15D5D7B}"/>
    <cellStyle name="SAPBEXexcBad9 4 2 2 2 5" xfId="11677" xr:uid="{A3EBC890-CF8C-4676-AA29-FFAF43BE0938}"/>
    <cellStyle name="SAPBEXexcBad9 4 2 2 2 6" xfId="13688" xr:uid="{17FAA1C0-4BE4-4200-B2A1-D8681B56D353}"/>
    <cellStyle name="SAPBEXexcBad9 4 2 2 2 7" xfId="15688" xr:uid="{242BB2AC-6670-4B3B-AB90-6FB594AE45BC}"/>
    <cellStyle name="SAPBEXexcBad9 4 2 2 2 8" xfId="17815" xr:uid="{5ACD0AEA-26F5-47F8-90CB-B3111462A72F}"/>
    <cellStyle name="SAPBEXexcBad9 4 2 2 2 9" xfId="19940" xr:uid="{46165B1F-476F-4220-B19B-248CA014E997}"/>
    <cellStyle name="SAPBEXexcBad9 4 2 2 3" xfId="3047" xr:uid="{EF6B6113-DBA9-46BD-8F3D-B70F756BD271}"/>
    <cellStyle name="SAPBEXexcBad9 4 2 2 4" xfId="2518" xr:uid="{7BD87B26-EDA2-42D9-81E7-76FBC76F7250}"/>
    <cellStyle name="SAPBEXexcBad9 4 2 2 5" xfId="8481" xr:uid="{FA88B2F0-7AC4-4559-8641-9CE03D875F65}"/>
    <cellStyle name="SAPBEXexcBad9 4 2 2 6" xfId="10334" xr:uid="{32B537CD-82FC-4309-B94E-17FEF5965AE6}"/>
    <cellStyle name="SAPBEXexcBad9 4 2 2 7" xfId="12336" xr:uid="{3706D168-D3CA-42C7-8F35-C50A77A4654E}"/>
    <cellStyle name="SAPBEXexcBad9 4 2 2 8" xfId="14348" xr:uid="{EFBD68D5-1FD9-4C11-8ED5-5EBEB50FAF35}"/>
    <cellStyle name="SAPBEXexcBad9 4 2 2 9" xfId="16481" xr:uid="{017A753C-DDF5-4420-A02A-D8674DC1F7D9}"/>
    <cellStyle name="SAPBEXexcBad9 4 2 3" xfId="1070" xr:uid="{0D1AB592-368F-44B5-9447-F9193F68D2ED}"/>
    <cellStyle name="SAPBEXexcBad9 4 2 3 10" xfId="18272" xr:uid="{B0381A61-B209-4EDD-8E02-4204DAC74CEE}"/>
    <cellStyle name="SAPBEXexcBad9 4 2 3 11" xfId="20218" xr:uid="{1A9C2EE9-8E16-4D26-9E7C-76AC12FD86A2}"/>
    <cellStyle name="SAPBEXexcBad9 4 2 3 12" xfId="22180" xr:uid="{FFF77664-9894-4F00-BD54-EDC276196FE6}"/>
    <cellStyle name="SAPBEXexcBad9 4 2 3 13" xfId="20587" xr:uid="{521F92A3-6047-4FAD-8C58-824F912F3D40}"/>
    <cellStyle name="SAPBEXexcBad9 4 2 3 14" xfId="16776" xr:uid="{B131635E-D516-4BD5-A0F5-7DD449FE8820}"/>
    <cellStyle name="SAPBEXexcBad9 4 2 3 15" xfId="22006" xr:uid="{3C076FD5-9C9A-45ED-A7AF-E12A21C37783}"/>
    <cellStyle name="SAPBEXexcBad9 4 2 3 16" xfId="24269" xr:uid="{5120AE5A-ECCF-4463-9580-CE3AAFC287F0}"/>
    <cellStyle name="SAPBEXexcBad9 4 2 3 17" xfId="24214" xr:uid="{A28C3562-A8E4-48EE-84D6-D23C20CA199B}"/>
    <cellStyle name="SAPBEXexcBad9 4 2 3 18" xfId="23328" xr:uid="{259AB7B6-0BD6-483E-A035-6A2407F9AB37}"/>
    <cellStyle name="SAPBEXexcBad9 4 2 3 2" xfId="4074" xr:uid="{13289D50-740D-4472-AE3C-79A05C43DE35}"/>
    <cellStyle name="SAPBEXexcBad9 4 2 3 2 10" xfId="21545" xr:uid="{A62F44C3-0554-462B-82EE-449FFF9497DC}"/>
    <cellStyle name="SAPBEXexcBad9 4 2 3 2 11" xfId="23479" xr:uid="{33F54D5B-F61B-4685-8301-D03C903D879F}"/>
    <cellStyle name="SAPBEXexcBad9 4 2 3 2 12" xfId="25183" xr:uid="{86731A67-7AEE-4865-A9F1-70A1D722BC15}"/>
    <cellStyle name="SAPBEXexcBad9 4 2 3 2 13" xfId="26457" xr:uid="{B63DA78C-DBE9-4202-AD3D-6CDACDF19A75}"/>
    <cellStyle name="SAPBEXexcBad9 4 2 3 2 14" xfId="28243" xr:uid="{81609CB5-118E-40BC-8F85-43F0F2EB1F53}"/>
    <cellStyle name="SAPBEXexcBad9 4 2 3 2 15" xfId="30009" xr:uid="{109298F4-DA4E-4310-BD39-7FACFA312482}"/>
    <cellStyle name="SAPBEXexcBad9 4 2 3 2 16" xfId="31748" xr:uid="{D699B9D8-4EFF-476E-9D67-DE6F06351EE2}"/>
    <cellStyle name="SAPBEXexcBad9 4 2 3 2 17" xfId="33470" xr:uid="{2A4B437E-6DC4-469C-ACF5-72CA3A30F1D6}"/>
    <cellStyle name="SAPBEXexcBad9 4 2 3 2 18" xfId="35138" xr:uid="{34E6A9A2-48F9-4FB8-817B-9F927284DC6B}"/>
    <cellStyle name="SAPBEXexcBad9 4 2 3 2 2" xfId="6155" xr:uid="{2EF244B1-BCB6-4B5F-B338-F27D20EEDD5D}"/>
    <cellStyle name="SAPBEXexcBad9 4 2 3 2 3" xfId="7646" xr:uid="{184C3A54-2675-4009-A4AA-DFC05C067C30}"/>
    <cellStyle name="SAPBEXexcBad9 4 2 3 2 4" xfId="9498" xr:uid="{3691DEF1-334F-45D2-99CB-510CB78C7F20}"/>
    <cellStyle name="SAPBEXexcBad9 4 2 3 2 5" xfId="11346" xr:uid="{87FA4112-B081-4819-830C-0BD308603EE6}"/>
    <cellStyle name="SAPBEXexcBad9 4 2 3 2 6" xfId="13356" xr:uid="{40DA51DD-D3CC-49CD-99C5-65A2E2D010F9}"/>
    <cellStyle name="SAPBEXexcBad9 4 2 3 2 7" xfId="15356" xr:uid="{57B3740C-7654-4991-8DFF-5088AAB658D1}"/>
    <cellStyle name="SAPBEXexcBad9 4 2 3 2 8" xfId="17483" xr:uid="{D1AFCE06-9586-45A2-89CE-11B8207BEB65}"/>
    <cellStyle name="SAPBEXexcBad9 4 2 3 2 9" xfId="19608" xr:uid="{DE56550B-BDEE-4FAF-A092-6FCAE383AEC0}"/>
    <cellStyle name="SAPBEXexcBad9 4 2 3 3" xfId="2709" xr:uid="{77AEFA25-C0D1-4EE2-9BAC-C0082D1C5EB8}"/>
    <cellStyle name="SAPBEXexcBad9 4 2 3 4" xfId="2273" xr:uid="{E268465A-C33E-4BFC-8ACE-3A4B048820C9}"/>
    <cellStyle name="SAPBEXexcBad9 4 2 3 5" xfId="4947" xr:uid="{A37DBC9D-4AB2-4B70-BACB-9FBBDD80DF37}"/>
    <cellStyle name="SAPBEXexcBad9 4 2 3 6" xfId="1705" xr:uid="{1EDFCA00-FF7B-4C90-A677-CFECC0EF231B}"/>
    <cellStyle name="SAPBEXexcBad9 4 2 3 7" xfId="11999" xr:uid="{A78EED1D-43EA-4683-8465-B9271D105AD0}"/>
    <cellStyle name="SAPBEXexcBad9 4 2 3 8" xfId="14010" xr:uid="{F9DE7BC1-4873-4F00-9DD1-3873AEB5077C}"/>
    <cellStyle name="SAPBEXexcBad9 4 2 3 9" xfId="16145" xr:uid="{EE220301-11CE-439C-A0DE-9066B9B08529}"/>
    <cellStyle name="SAPBEXexcBad9 4 2 4" xfId="3550" xr:uid="{A2EA045A-ED0B-4587-AA80-3AC508C58D61}"/>
    <cellStyle name="SAPBEXexcBad9 4 2 4 10" xfId="21040" xr:uid="{CE673105-4AD4-4947-8C4F-AE6CAE4BEC0E}"/>
    <cellStyle name="SAPBEXexcBad9 4 2 4 11" xfId="22994" xr:uid="{77722628-DF96-4C4A-9D65-E924F7EFBA0E}"/>
    <cellStyle name="SAPBEXexcBad9 4 2 4 12" xfId="24668" xr:uid="{B1DE6453-A8A5-465D-A5F7-3EC57FB50A73}"/>
    <cellStyle name="SAPBEXexcBad9 4 2 4 13" xfId="25973" xr:uid="{0FE21199-CD38-43FB-B2CB-C93A1F61B4CA}"/>
    <cellStyle name="SAPBEXexcBad9 4 2 4 14" xfId="27766" xr:uid="{BE3AF625-8962-43B8-9F84-6AF5C41E3274}"/>
    <cellStyle name="SAPBEXexcBad9 4 2 4 15" xfId="29539" xr:uid="{98D06348-F523-403C-9FFE-DA8A392B856B}"/>
    <cellStyle name="SAPBEXexcBad9 4 2 4 16" xfId="31294" xr:uid="{9835C123-9A8E-431B-B4B7-423CE2249943}"/>
    <cellStyle name="SAPBEXexcBad9 4 2 4 17" xfId="33024" xr:uid="{36FFADF8-A604-410F-9981-08A2923382D6}"/>
    <cellStyle name="SAPBEXexcBad9 4 2 4 18" xfId="34715" xr:uid="{BCD07F3D-AA7E-4E44-98E0-5D9AD58D8C15}"/>
    <cellStyle name="SAPBEXexcBad9 4 2 4 2" xfId="5631" xr:uid="{DA6834CC-BC67-4197-9E18-19F10E89B0F0}"/>
    <cellStyle name="SAPBEXexcBad9 4 2 4 3" xfId="7124" xr:uid="{741A470C-DAD5-4B20-B22E-9AB92D24F7AE}"/>
    <cellStyle name="SAPBEXexcBad9 4 2 4 4" xfId="8981" xr:uid="{E1651862-4478-4B62-8749-EFE76A267943}"/>
    <cellStyle name="SAPBEXexcBad9 4 2 4 5" xfId="10833" xr:uid="{AFCF98EA-BC83-4AAF-B0D7-B5F4B201905B}"/>
    <cellStyle name="SAPBEXexcBad9 4 2 4 6" xfId="12833" xr:uid="{7362A556-E107-446B-9B73-BDC627D7AEF6}"/>
    <cellStyle name="SAPBEXexcBad9 4 2 4 7" xfId="14841" xr:uid="{9228FB0C-8044-4A6F-A7E3-FAD23253D18D}"/>
    <cellStyle name="SAPBEXexcBad9 4 2 4 8" xfId="16972" xr:uid="{8B59CD7C-9CCF-4830-9ABA-21276E4835E1}"/>
    <cellStyle name="SAPBEXexcBad9 4 2 4 9" xfId="19098" xr:uid="{736CA91F-4F1C-4291-82FB-691170F91E8C}"/>
    <cellStyle name="SAPBEXexcBad9 4 2 5" xfId="3739" xr:uid="{8944F1B9-95C1-498A-B7B2-5A4FDCD395F1}"/>
    <cellStyle name="SAPBEXexcBad9 4 2 5 10" xfId="21226" xr:uid="{8E86CA29-7B88-4341-AA3F-6A68562ED477}"/>
    <cellStyle name="SAPBEXexcBad9 4 2 5 11" xfId="23176" xr:uid="{A14468D9-B7FF-481F-802E-2E4D8BF943E9}"/>
    <cellStyle name="SAPBEXexcBad9 4 2 5 12" xfId="24857" xr:uid="{FFFEE4E5-69CC-4FF1-8AB6-96FFB1D1F7BE}"/>
    <cellStyle name="SAPBEXexcBad9 4 2 5 13" xfId="26157" xr:uid="{E4A9FFED-61C7-4CB0-AD84-74D501EF473C}"/>
    <cellStyle name="SAPBEXexcBad9 4 2 5 14" xfId="27949" xr:uid="{FD7E97F9-0831-4DC7-96A3-C54BC273A937}"/>
    <cellStyle name="SAPBEXexcBad9 4 2 5 15" xfId="29719" xr:uid="{DA6E98A4-962D-46EE-9EB7-B0EA696F7A06}"/>
    <cellStyle name="SAPBEXexcBad9 4 2 5 16" xfId="31468" xr:uid="{A62A27BC-0271-42C4-9FE9-6EBC78FA68BB}"/>
    <cellStyle name="SAPBEXexcBad9 4 2 5 17" xfId="33196" xr:uid="{170B3A3B-E00A-4094-935D-ADA1E1AE9129}"/>
    <cellStyle name="SAPBEXexcBad9 4 2 5 18" xfId="34886" xr:uid="{3FA96E1C-84E8-42CE-81C0-2580755E400C}"/>
    <cellStyle name="SAPBEXexcBad9 4 2 5 2" xfId="5820" xr:uid="{7F81D564-402F-4688-9DAA-84694088FA69}"/>
    <cellStyle name="SAPBEXexcBad9 4 2 5 3" xfId="7313" xr:uid="{7B807394-9030-4B1A-A62C-4CA8C4E75356}"/>
    <cellStyle name="SAPBEXexcBad9 4 2 5 4" xfId="9168" xr:uid="{9E569E9A-638F-4675-AB21-4A6EBC4A2BCF}"/>
    <cellStyle name="SAPBEXexcBad9 4 2 5 5" xfId="11018" xr:uid="{337A83A0-A42F-4004-B578-188C149DBF5A}"/>
    <cellStyle name="SAPBEXexcBad9 4 2 5 6" xfId="13022" xr:uid="{595066B3-FA76-43ED-8F02-85516834A0FD}"/>
    <cellStyle name="SAPBEXexcBad9 4 2 5 7" xfId="15030" xr:uid="{E66F2701-D829-4865-9E47-07F13E9DEBD8}"/>
    <cellStyle name="SAPBEXexcBad9 4 2 5 8" xfId="17158" xr:uid="{312030A6-F707-4A1A-BA48-FBA4C3D4B2B8}"/>
    <cellStyle name="SAPBEXexcBad9 4 2 5 9" xfId="19285" xr:uid="{1594FE71-F84A-4CB4-8BE4-7B27D578A67C}"/>
    <cellStyle name="SAPBEXexcBad9 4 2 6" xfId="1720" xr:uid="{2F2FEFFA-8FF5-4512-A304-60EBA3B1D228}"/>
    <cellStyle name="SAPBEXexcBad9 4 2 7" xfId="5163" xr:uid="{04A32254-38FE-441B-B5DA-53CFD47A5FAB}"/>
    <cellStyle name="SAPBEXexcBad9 4 2 8" xfId="5367" xr:uid="{64673CB1-812F-40A4-B38B-0432780182F9}"/>
    <cellStyle name="SAPBEXexcBad9 4 2 9" xfId="5318" xr:uid="{98E545CB-6A23-4A51-86D8-A1D94F58234B}"/>
    <cellStyle name="SAPBEXexcBad9 4 3" xfId="1179" xr:uid="{1D57C4AD-8609-4192-A4B7-A428CABBE7F8}"/>
    <cellStyle name="SAPBEXexcBad9 4 3 10" xfId="16254" xr:uid="{A4D1CE74-CDB7-4185-B358-2659D08E636D}"/>
    <cellStyle name="SAPBEXexcBad9 4 3 11" xfId="18381" xr:uid="{5BAFE070-A1A6-4B77-9069-6163AB618232}"/>
    <cellStyle name="SAPBEXexcBad9 4 3 12" xfId="20327" xr:uid="{90C2A76A-A2EC-421D-9B13-47A8E752EBEE}"/>
    <cellStyle name="SAPBEXexcBad9 4 3 13" xfId="22289" xr:uid="{3FF0313F-1D41-449A-A5A2-0C2F19E5FAAB}"/>
    <cellStyle name="SAPBEXexcBad9 4 3 14" xfId="24084" xr:uid="{C09C3033-89B5-40C1-8F45-9D271B59DD42}"/>
    <cellStyle name="SAPBEXexcBad9 4 3 15" xfId="18128" xr:uid="{FB31C241-E3F6-4FD9-ACF0-6BFD269291FD}"/>
    <cellStyle name="SAPBEXexcBad9 4 3 16" xfId="27063" xr:uid="{CCD844B9-0BE9-421E-A130-6B33E31B2A1C}"/>
    <cellStyle name="SAPBEXexcBad9 4 3 17" xfId="28849" xr:uid="{786C3E38-49DF-42D2-B903-466206C898AF}"/>
    <cellStyle name="SAPBEXexcBad9 4 3 18" xfId="30613" xr:uid="{6A2B142B-7850-482A-B07D-860677738649}"/>
    <cellStyle name="SAPBEXexcBad9 4 3 19" xfId="32352" xr:uid="{99631448-C5EE-469D-A559-67AB2E8B4D02}"/>
    <cellStyle name="SAPBEXexcBad9 4 3 2" xfId="4180" xr:uid="{68896ACA-2715-4DD5-9B89-897004C20221}"/>
    <cellStyle name="SAPBEXexcBad9 4 3 2 10" xfId="21651" xr:uid="{50650F58-19A3-4C69-BD1C-CC50A0841757}"/>
    <cellStyle name="SAPBEXexcBad9 4 3 2 11" xfId="23585" xr:uid="{DF886D89-201A-43A7-8AEF-E613C8C0BECC}"/>
    <cellStyle name="SAPBEXexcBad9 4 3 2 12" xfId="25288" xr:uid="{CC7047B4-7628-4D08-8F21-5A1315A6F831}"/>
    <cellStyle name="SAPBEXexcBad9 4 3 2 13" xfId="26562" xr:uid="{A4B7F40C-3171-4C22-8F8D-9383D991EBA4}"/>
    <cellStyle name="SAPBEXexcBad9 4 3 2 14" xfId="28348" xr:uid="{E0D7C8F4-59E2-4A27-9CD9-96A7C4C1F4BC}"/>
    <cellStyle name="SAPBEXexcBad9 4 3 2 15" xfId="30114" xr:uid="{68A43C5F-DA65-455D-B423-D62270729B01}"/>
    <cellStyle name="SAPBEXexcBad9 4 3 2 16" xfId="31853" xr:uid="{5963CC85-C862-468D-BB78-E584C1393B21}"/>
    <cellStyle name="SAPBEXexcBad9 4 3 2 17" xfId="33575" xr:uid="{4AC917F6-7F1A-41B4-B19A-974A5E46F1FB}"/>
    <cellStyle name="SAPBEXexcBad9 4 3 2 18" xfId="35243" xr:uid="{3CE611F0-1B5F-4F58-828A-B63B10CEFBBD}"/>
    <cellStyle name="SAPBEXexcBad9 4 3 2 2" xfId="6261" xr:uid="{026CDC6D-2F20-4673-BEE5-9BC46873A556}"/>
    <cellStyle name="SAPBEXexcBad9 4 3 2 3" xfId="7752" xr:uid="{2E45D9A7-5946-4273-B2A9-BE97F0D2EDC6}"/>
    <cellStyle name="SAPBEXexcBad9 4 3 2 4" xfId="9603" xr:uid="{645F6E56-373C-4D41-8C55-B4D02D091535}"/>
    <cellStyle name="SAPBEXexcBad9 4 3 2 5" xfId="11451" xr:uid="{80F142F4-0F9E-4043-AE35-123D737E3035}"/>
    <cellStyle name="SAPBEXexcBad9 4 3 2 6" xfId="13462" xr:uid="{49BCA38B-9D64-422B-BCCD-7A0A4A5DE96B}"/>
    <cellStyle name="SAPBEXexcBad9 4 3 2 7" xfId="15462" xr:uid="{F7F03E6F-829C-4223-87FF-9E325E7AB119}"/>
    <cellStyle name="SAPBEXexcBad9 4 3 2 8" xfId="17589" xr:uid="{046E27C9-B8BD-45C9-A5FF-4E259ABFF89C}"/>
    <cellStyle name="SAPBEXexcBad9 4 3 2 9" xfId="19714" xr:uid="{8EC7518F-1BE9-47AB-B7D1-50B711C20E96}"/>
    <cellStyle name="SAPBEXexcBad9 4 3 20" xfId="34069" xr:uid="{8627B725-9C1B-4CE0-BB3A-FB98429E8F7D}"/>
    <cellStyle name="SAPBEXexcBad9 4 3 3" xfId="2818" xr:uid="{1239C8DC-D95A-4480-BCE2-BCE051938C52}"/>
    <cellStyle name="SAPBEXexcBad9 4 3 4" xfId="4914" xr:uid="{61C4F9EF-3665-4EE5-9633-9E3B02AF4AF2}"/>
    <cellStyle name="SAPBEXexcBad9 4 3 5" xfId="2293" xr:uid="{C9157741-D20E-4E32-A4E7-8324C3EE4001}"/>
    <cellStyle name="SAPBEXexcBad9 4 3 6" xfId="8253" xr:uid="{9683F6AD-3D73-4B3D-8639-A5A8E01713B7}"/>
    <cellStyle name="SAPBEXexcBad9 4 3 7" xfId="10105" xr:uid="{3B3DA631-A577-4F38-8B04-FAF1A64F3E9D}"/>
    <cellStyle name="SAPBEXexcBad9 4 3 8" xfId="12107" xr:uid="{0C2E8372-09D6-4570-BB8E-384A4C61BF48}"/>
    <cellStyle name="SAPBEXexcBad9 4 3 9" xfId="14119" xr:uid="{A83323EE-0F1C-4C21-9377-B9434CD8E91C}"/>
    <cellStyle name="SAPBEXexcBad9 4 4" xfId="1026" xr:uid="{23D86AB3-FAF5-471D-9216-60098BBCEA0C}"/>
    <cellStyle name="SAPBEXexcBad9 4 4 10" xfId="18228" xr:uid="{50F342E5-48D9-4940-B5A9-95E3FEB6DA53}"/>
    <cellStyle name="SAPBEXexcBad9 4 4 11" xfId="5952" xr:uid="{E839659A-E988-4230-8A0C-6B2DC978247C}"/>
    <cellStyle name="SAPBEXexcBad9 4 4 12" xfId="22137" xr:uid="{1E496C3D-6B5A-4ED1-81D7-68B025E1D300}"/>
    <cellStyle name="SAPBEXexcBad9 4 4 13" xfId="16921" xr:uid="{8A24C08A-8BC8-4109-A197-00D64856D3DE}"/>
    <cellStyle name="SAPBEXexcBad9 4 4 14" xfId="17300" xr:uid="{2D804927-AFC0-4646-AAFB-45383DDEA00A}"/>
    <cellStyle name="SAPBEXexcBad9 4 4 15" xfId="11982" xr:uid="{50337E04-0CFC-409C-9B56-FC2B245387D8}"/>
    <cellStyle name="SAPBEXexcBad9 4 4 16" xfId="24268" xr:uid="{2FA5B981-1769-4A62-B023-402B86707B7A}"/>
    <cellStyle name="SAPBEXexcBad9 4 4 17" xfId="24211" xr:uid="{C2076B72-6C16-4203-9778-FC2090DDED6E}"/>
    <cellStyle name="SAPBEXexcBad9 4 4 18" xfId="2237" xr:uid="{A01C9E81-5799-4FE6-BA4E-5BB9F36DE0FE}"/>
    <cellStyle name="SAPBEXexcBad9 4 4 2" xfId="4033" xr:uid="{3A5D3F1A-CD7B-4EED-88F3-62627AE80487}"/>
    <cellStyle name="SAPBEXexcBad9 4 4 2 10" xfId="21504" xr:uid="{D3F4FBE9-8024-43FB-8946-2225D52267A1}"/>
    <cellStyle name="SAPBEXexcBad9 4 4 2 11" xfId="23438" xr:uid="{C59B70DC-E943-4288-A150-7CE18FAC463F}"/>
    <cellStyle name="SAPBEXexcBad9 4 4 2 12" xfId="25143" xr:uid="{6FF2F964-81E5-45D3-9FA8-CFC7336D9095}"/>
    <cellStyle name="SAPBEXexcBad9 4 4 2 13" xfId="26416" xr:uid="{4CEAC4CD-8B44-4D1A-AFF1-47F6B7BFDE64}"/>
    <cellStyle name="SAPBEXexcBad9 4 4 2 14" xfId="28202" xr:uid="{66E12EEE-663C-434E-9DE3-C00DA1FC36B2}"/>
    <cellStyle name="SAPBEXexcBad9 4 4 2 15" xfId="29968" xr:uid="{736EBFC4-0161-4C3F-BA4F-E12197A2E0F7}"/>
    <cellStyle name="SAPBEXexcBad9 4 4 2 16" xfId="31707" xr:uid="{BD81EEE7-423C-47A8-A0C0-B28810726FF7}"/>
    <cellStyle name="SAPBEXexcBad9 4 4 2 17" xfId="33430" xr:uid="{DE774BC4-CA5A-4781-A49D-DABB26A632DA}"/>
    <cellStyle name="SAPBEXexcBad9 4 4 2 18" xfId="35098" xr:uid="{6B717927-0E95-4281-B272-17F41BC53B39}"/>
    <cellStyle name="SAPBEXexcBad9 4 4 2 2" xfId="6114" xr:uid="{EF9B3880-E644-483D-B2BB-5F70357BB111}"/>
    <cellStyle name="SAPBEXexcBad9 4 4 2 3" xfId="7605" xr:uid="{3A69B355-E146-425D-8F78-46648DA20ACD}"/>
    <cellStyle name="SAPBEXexcBad9 4 4 2 4" xfId="9457" xr:uid="{34808272-09F1-4B6A-82CE-5387F1FC5527}"/>
    <cellStyle name="SAPBEXexcBad9 4 4 2 5" xfId="11305" xr:uid="{3DBD164A-87A5-4A82-8D9A-FC0CDF2A13C0}"/>
    <cellStyle name="SAPBEXexcBad9 4 4 2 6" xfId="13315" xr:uid="{5F391F15-C6EA-4DDC-8D03-5857C51C4AA9}"/>
    <cellStyle name="SAPBEXexcBad9 4 4 2 7" xfId="15315" xr:uid="{0F136811-E4C4-4541-8AD1-6B0522860E9B}"/>
    <cellStyle name="SAPBEXexcBad9 4 4 2 8" xfId="17442" xr:uid="{0B7413EC-3A30-451E-928B-625994B93711}"/>
    <cellStyle name="SAPBEXexcBad9 4 4 2 9" xfId="19567" xr:uid="{2EE6990D-8D20-4D69-AF69-51586F8A734D}"/>
    <cellStyle name="SAPBEXexcBad9 4 4 3" xfId="2666" xr:uid="{F33037D0-4FB9-4279-BD89-EAC52FE06BD8}"/>
    <cellStyle name="SAPBEXexcBad9 4 4 4" xfId="2261" xr:uid="{D7B16EDF-0435-4EB1-870D-87001E4146F7}"/>
    <cellStyle name="SAPBEXexcBad9 4 4 5" xfId="6042" xr:uid="{6AB8FC91-B850-4245-A7A1-3BC4C2883B12}"/>
    <cellStyle name="SAPBEXexcBad9 4 4 6" xfId="1981" xr:uid="{7C7D5349-BE47-4DB7-AFB7-DBD7D5492B1A}"/>
    <cellStyle name="SAPBEXexcBad9 4 4 7" xfId="11955" xr:uid="{D1118737-7753-4826-899A-882ED17147F6}"/>
    <cellStyle name="SAPBEXexcBad9 4 4 8" xfId="13966" xr:uid="{105E521B-59AB-41EB-97FC-EEA9FF73B774}"/>
    <cellStyle name="SAPBEXexcBad9 4 4 9" xfId="16102" xr:uid="{73F8BD5C-BF90-4E44-A540-511EBDCA9FAF}"/>
    <cellStyle name="SAPBEXexcBad9 4 5" xfId="3385" xr:uid="{38E3C3E0-0CC9-44D1-B130-018BA24870E6}"/>
    <cellStyle name="SAPBEXexcBad9 4 5 10" xfId="20880" xr:uid="{C803259E-EA37-4BA2-B30B-A4AD91632003}"/>
    <cellStyle name="SAPBEXexcBad9 4 5 11" xfId="22842" xr:uid="{48445F60-DF4A-4646-9819-21EE2AD8A143}"/>
    <cellStyle name="SAPBEXexcBad9 4 5 12" xfId="24504" xr:uid="{6829443B-8C43-472C-80A9-4846DA142A95}"/>
    <cellStyle name="SAPBEXexcBad9 4 5 13" xfId="25821" xr:uid="{767EF27B-CD9D-475F-9426-88AE76A4656F}"/>
    <cellStyle name="SAPBEXexcBad9 4 5 14" xfId="27617" xr:uid="{AF372EE1-69B9-4F4F-9291-551AB0B1838C}"/>
    <cellStyle name="SAPBEXexcBad9 4 5 15" xfId="29398" xr:uid="{A7B8892C-1F44-48BB-A37C-AFAB123A16E3}"/>
    <cellStyle name="SAPBEXexcBad9 4 5 16" xfId="31155" xr:uid="{F5649010-879D-48B3-97FA-9D2ED4B26DD0}"/>
    <cellStyle name="SAPBEXexcBad9 4 5 17" xfId="32885" xr:uid="{10B33422-F088-4A0B-811A-8E776F725BE5}"/>
    <cellStyle name="SAPBEXexcBad9 4 5 18" xfId="34592" xr:uid="{ED7CE950-C983-42CE-ADEB-418CD74C8EB3}"/>
    <cellStyle name="SAPBEXexcBad9 4 5 2" xfId="5466" xr:uid="{873BE6C5-CAD5-43C5-9F45-DE4D06555C87}"/>
    <cellStyle name="SAPBEXexcBad9 4 5 3" xfId="6960" xr:uid="{D8AB9383-128B-49F4-A55E-E5B4F4177DA0}"/>
    <cellStyle name="SAPBEXexcBad9 4 5 4" xfId="8819" xr:uid="{22005234-38EF-45D1-B9E2-C704329672E7}"/>
    <cellStyle name="SAPBEXexcBad9 4 5 5" xfId="10671" xr:uid="{B1FCCABC-8FDC-4218-B2CB-EF950CE8C844}"/>
    <cellStyle name="SAPBEXexcBad9 4 5 6" xfId="12670" xr:uid="{7F2565AC-2D98-453A-92EF-CF5CB7E0722E}"/>
    <cellStyle name="SAPBEXexcBad9 4 5 7" xfId="14681" xr:uid="{7E0F54D0-7F2E-461B-B47C-AB3E8350A7D2}"/>
    <cellStyle name="SAPBEXexcBad9 4 5 8" xfId="16808" xr:uid="{D6A86FC6-9500-4C0F-A1F5-0BC8219794F3}"/>
    <cellStyle name="SAPBEXexcBad9 4 5 9" xfId="18939" xr:uid="{B5E6E2FC-A993-4EBF-A44E-B4DAEB354ADD}"/>
    <cellStyle name="SAPBEXexcBad9 4 6" xfId="6991" xr:uid="{64744EAA-B216-4D08-B4B8-018C61EB60DC}"/>
    <cellStyle name="SAPBEXexcBad9 4 7" xfId="4758" xr:uid="{529F260B-2B9D-46A0-8496-EC9E360DCFCD}"/>
    <cellStyle name="SAPBEXexcBad9 5" xfId="499" xr:uid="{8DAE7472-B349-40F8-92A2-436D5BBF923E}"/>
    <cellStyle name="SAPBEXexcBad9 5 2" xfId="800" xr:uid="{99573E16-9D7A-40CF-AE51-B9EE42248653}"/>
    <cellStyle name="SAPBEXexcBad9 5 2 10" xfId="14690" xr:uid="{BA4B43D3-06C6-4AE8-B1DD-0AA3B2BD502E}"/>
    <cellStyle name="SAPBEXexcBad9 5 2 11" xfId="13167" xr:uid="{C73E2979-DC3A-4B3E-8C4A-F9D0C854001A}"/>
    <cellStyle name="SAPBEXexcBad9 5 2 12" xfId="12139" xr:uid="{E90AF224-F6FF-47F6-B607-0480D00C3B36}"/>
    <cellStyle name="SAPBEXexcBad9 5 2 2" xfId="1409" xr:uid="{82DFAB5C-E0AF-499A-BD05-93911CC14FF5}"/>
    <cellStyle name="SAPBEXexcBad9 5 2 2 10" xfId="18609" xr:uid="{7F314AAE-83FA-412A-B5A2-C41FD8CAFC8C}"/>
    <cellStyle name="SAPBEXexcBad9 5 2 2 11" xfId="20556" xr:uid="{99F761E7-8449-49AD-8638-0BB477B91EBE}"/>
    <cellStyle name="SAPBEXexcBad9 5 2 2 12" xfId="22518" xr:uid="{C007871A-4568-4BEF-ABCB-200C84FD880A}"/>
    <cellStyle name="SAPBEXexcBad9 5 2 2 13" xfId="16899" xr:uid="{333DD041-534F-4882-A560-986D8A196335}"/>
    <cellStyle name="SAPBEXexcBad9 5 2 2 14" xfId="27292" xr:uid="{737C403E-0DD4-4B7E-9744-218A9A37ED50}"/>
    <cellStyle name="SAPBEXexcBad9 5 2 2 15" xfId="29077" xr:uid="{A652D371-8529-403C-9388-2B95C395127C}"/>
    <cellStyle name="SAPBEXexcBad9 5 2 2 16" xfId="30840" xr:uid="{99BF49EC-C970-4C23-BE3E-208BA6AB32DB}"/>
    <cellStyle name="SAPBEXexcBad9 5 2 2 17" xfId="32578" xr:uid="{5B60F4D1-AA42-4EE1-8026-588C0E91C2AB}"/>
    <cellStyle name="SAPBEXexcBad9 5 2 2 18" xfId="34294" xr:uid="{F9D9CA37-5C00-4E57-803F-37F4B63BE444}"/>
    <cellStyle name="SAPBEXexcBad9 5 2 2 2" xfId="4407" xr:uid="{B2D0830A-6297-4E33-A6FC-A01C6A2133CF}"/>
    <cellStyle name="SAPBEXexcBad9 5 2 2 2 10" xfId="21878" xr:uid="{87C89FFB-5E68-4684-8053-3D6E02667C40}"/>
    <cellStyle name="SAPBEXexcBad9 5 2 2 2 11" xfId="23812" xr:uid="{1C620FA0-0256-428D-AE0B-661F3EB60D56}"/>
    <cellStyle name="SAPBEXexcBad9 5 2 2 2 12" xfId="25514" xr:uid="{47026B34-8A04-429C-879C-1A198D3B4592}"/>
    <cellStyle name="SAPBEXexcBad9 5 2 2 2 13" xfId="26789" xr:uid="{7D232B37-E692-4FE1-95A6-D19D68BDBAAD}"/>
    <cellStyle name="SAPBEXexcBad9 5 2 2 2 14" xfId="28575" xr:uid="{5EC64EE3-151F-4BDC-A4AF-31E0C0518973}"/>
    <cellStyle name="SAPBEXexcBad9 5 2 2 2 15" xfId="30340" xr:uid="{90B477E8-DB8F-4CF2-A657-F0D2DBD0D554}"/>
    <cellStyle name="SAPBEXexcBad9 5 2 2 2 16" xfId="32079" xr:uid="{B045F5E2-F144-49E0-8F04-D1404DC60279}"/>
    <cellStyle name="SAPBEXexcBad9 5 2 2 2 17" xfId="33800" xr:uid="{F75EB8BE-B5DF-4954-89C9-FD551CD124BF}"/>
    <cellStyle name="SAPBEXexcBad9 5 2 2 2 18" xfId="35468" xr:uid="{26E5B28F-DF33-4D7A-937C-EFF1D09F00DE}"/>
    <cellStyle name="SAPBEXexcBad9 5 2 2 2 2" xfId="6488" xr:uid="{AE7C6631-AEF2-4994-9252-AD724E565469}"/>
    <cellStyle name="SAPBEXexcBad9 5 2 2 2 3" xfId="7978" xr:uid="{7653DA00-A7E3-4B0C-B419-1EA763E08BE5}"/>
    <cellStyle name="SAPBEXexcBad9 5 2 2 2 4" xfId="9830" xr:uid="{3475FDEB-B1D5-45AF-B038-A3AD315D9F01}"/>
    <cellStyle name="SAPBEXexcBad9 5 2 2 2 5" xfId="11678" xr:uid="{40E0941B-646C-4BA3-B735-AD11C49F2D4A}"/>
    <cellStyle name="SAPBEXexcBad9 5 2 2 2 6" xfId="13689" xr:uid="{4FBF6EAD-6E20-4796-9977-B5D9C1C96BB6}"/>
    <cellStyle name="SAPBEXexcBad9 5 2 2 2 7" xfId="15689" xr:uid="{D9D9CA21-C5FD-457B-97A0-FBBCA81B6575}"/>
    <cellStyle name="SAPBEXexcBad9 5 2 2 2 8" xfId="17816" xr:uid="{A54BEC95-970A-4111-829B-F48BFB5D10EB}"/>
    <cellStyle name="SAPBEXexcBad9 5 2 2 2 9" xfId="19941" xr:uid="{34566386-D085-48F4-B037-24775DD2587D}"/>
    <cellStyle name="SAPBEXexcBad9 5 2 2 3" xfId="3048" xr:uid="{5BE5AE7F-FA68-487F-91B7-44D7B665605A}"/>
    <cellStyle name="SAPBEXexcBad9 5 2 2 4" xfId="6035" xr:uid="{940277D3-073E-4288-A5E8-A9CC928651F5}"/>
    <cellStyle name="SAPBEXexcBad9 5 2 2 5" xfId="8482" xr:uid="{3386357B-0117-4C83-872B-ECCD2099072F}"/>
    <cellStyle name="SAPBEXexcBad9 5 2 2 6" xfId="10335" xr:uid="{D9CE8CFB-3CB8-4469-A171-6074613B0AE7}"/>
    <cellStyle name="SAPBEXexcBad9 5 2 2 7" xfId="12337" xr:uid="{677A830B-3218-4BE0-B65C-B1C1B299C9E4}"/>
    <cellStyle name="SAPBEXexcBad9 5 2 2 8" xfId="14349" xr:uid="{7F4F049C-F0D8-40C3-8C76-A4BC88F1A4F6}"/>
    <cellStyle name="SAPBEXexcBad9 5 2 2 9" xfId="16482" xr:uid="{9FCB39C4-A1EA-4FF8-827E-11AFE492F095}"/>
    <cellStyle name="SAPBEXexcBad9 5 2 3" xfId="1333" xr:uid="{946B685E-3F80-4B44-8A90-F20EEFB4C958}"/>
    <cellStyle name="SAPBEXexcBad9 5 2 3 10" xfId="18535" xr:uid="{C5BA16E5-5D52-4261-AEF1-BE9880790CCB}"/>
    <cellStyle name="SAPBEXexcBad9 5 2 3 11" xfId="20481" xr:uid="{6831F987-0564-4E3A-BB5D-4D354901DBE9}"/>
    <cellStyle name="SAPBEXexcBad9 5 2 3 12" xfId="22442" xr:uid="{94C881B1-281F-47B4-AB5F-762898AD7C7C}"/>
    <cellStyle name="SAPBEXexcBad9 5 2 3 13" xfId="15250" xr:uid="{9DF8F6F2-33A5-41DA-AFAC-3FE2C376EFA3}"/>
    <cellStyle name="SAPBEXexcBad9 5 2 3 14" xfId="27217" xr:uid="{859DA44E-7CC0-4B79-923F-09007E219EFE}"/>
    <cellStyle name="SAPBEXexcBad9 5 2 3 15" xfId="29003" xr:uid="{353B3DBC-55B0-43D4-A3FF-EB861DFE8544}"/>
    <cellStyle name="SAPBEXexcBad9 5 2 3 16" xfId="30767" xr:uid="{0C94DB88-8AF3-4F27-9630-5DC64B23BACA}"/>
    <cellStyle name="SAPBEXexcBad9 5 2 3 17" xfId="32505" xr:uid="{28CCA443-A9B2-4DBF-8192-0192A112FB48}"/>
    <cellStyle name="SAPBEXexcBad9 5 2 3 18" xfId="34221" xr:uid="{A1B96BCC-70FC-4C47-B581-AD405F7ED37C}"/>
    <cellStyle name="SAPBEXexcBad9 5 2 3 2" xfId="4333" xr:uid="{EA23732A-E793-4656-9B3A-5EECE513872A}"/>
    <cellStyle name="SAPBEXexcBad9 5 2 3 2 10" xfId="21804" xr:uid="{4CE912CA-93E3-439D-A8A3-9129C474864A}"/>
    <cellStyle name="SAPBEXexcBad9 5 2 3 2 11" xfId="23738" xr:uid="{922ABA35-7C0C-4791-9B79-100044670C7A}"/>
    <cellStyle name="SAPBEXexcBad9 5 2 3 2 12" xfId="25440" xr:uid="{75D355F9-1939-40FB-88BA-B65A038E8FBB}"/>
    <cellStyle name="SAPBEXexcBad9 5 2 3 2 13" xfId="26715" xr:uid="{9AD66D95-726A-4A64-8FDE-9697DFA89D10}"/>
    <cellStyle name="SAPBEXexcBad9 5 2 3 2 14" xfId="28501" xr:uid="{D6833532-8094-4A46-A404-FCFCDA26A7F4}"/>
    <cellStyle name="SAPBEXexcBad9 5 2 3 2 15" xfId="30267" xr:uid="{A745CEE4-6980-4E35-9272-1F60B1A8FB35}"/>
    <cellStyle name="SAPBEXexcBad9 5 2 3 2 16" xfId="32006" xr:uid="{80305D55-1E1F-4833-8B03-7874BC9BC0F9}"/>
    <cellStyle name="SAPBEXexcBad9 5 2 3 2 17" xfId="33727" xr:uid="{99DC05C4-D238-49E8-9252-2E999BEAD751}"/>
    <cellStyle name="SAPBEXexcBad9 5 2 3 2 18" xfId="35395" xr:uid="{6FE19ACE-2D29-444A-B0E5-0F138AE795BA}"/>
    <cellStyle name="SAPBEXexcBad9 5 2 3 2 2" xfId="6414" xr:uid="{4261D0E1-1B5D-4E99-957C-A6EC162DB3E1}"/>
    <cellStyle name="SAPBEXexcBad9 5 2 3 2 3" xfId="7905" xr:uid="{91558496-F86E-4E55-8347-DAD0BB9FDDCD}"/>
    <cellStyle name="SAPBEXexcBad9 5 2 3 2 4" xfId="9756" xr:uid="{31A55D3E-ECDA-4831-BABE-43BAC9AE8004}"/>
    <cellStyle name="SAPBEXexcBad9 5 2 3 2 5" xfId="11604" xr:uid="{C2492DC7-E5A3-4046-8984-7599D7DF209A}"/>
    <cellStyle name="SAPBEXexcBad9 5 2 3 2 6" xfId="13615" xr:uid="{CB7C91B2-F5D7-4A8A-860B-2C29256DD724}"/>
    <cellStyle name="SAPBEXexcBad9 5 2 3 2 7" xfId="15615" xr:uid="{9C2821B1-8E4F-46E9-A0C9-7B971B14A916}"/>
    <cellStyle name="SAPBEXexcBad9 5 2 3 2 8" xfId="17742" xr:uid="{9C5CE0B4-9653-4294-AB72-68705441BDB2}"/>
    <cellStyle name="SAPBEXexcBad9 5 2 3 2 9" xfId="19867" xr:uid="{55098190-D825-4E6D-8585-5D50609CBFAF}"/>
    <cellStyle name="SAPBEXexcBad9 5 2 3 3" xfId="2972" xr:uid="{282AA12B-2F83-49BD-B7F9-E7DEFA1C8182}"/>
    <cellStyle name="SAPBEXexcBad9 5 2 3 4" xfId="5377" xr:uid="{F00EBBC2-045C-425A-AB18-CD314A6A1BF7}"/>
    <cellStyle name="SAPBEXexcBad9 5 2 3 5" xfId="8407" xr:uid="{D4B74BB0-EDEA-4A45-8E9B-10DD3E94B26C}"/>
    <cellStyle name="SAPBEXexcBad9 5 2 3 6" xfId="10259" xr:uid="{95DDD1BD-A497-4292-8627-4C5C307D4D96}"/>
    <cellStyle name="SAPBEXexcBad9 5 2 3 7" xfId="12261" xr:uid="{6856E7C5-9B71-44D0-BEEA-2D164EDE31F5}"/>
    <cellStyle name="SAPBEXexcBad9 5 2 3 8" xfId="14273" xr:uid="{80A3C201-2F45-4363-A773-E20B64F272ED}"/>
    <cellStyle name="SAPBEXexcBad9 5 2 3 9" xfId="16407" xr:uid="{20CD2A4C-4EE2-4C3C-B5CF-4F0C6D362293}"/>
    <cellStyle name="SAPBEXexcBad9 5 2 4" xfId="3551" xr:uid="{E055856E-45B0-4316-AC3A-977A58A10096}"/>
    <cellStyle name="SAPBEXexcBad9 5 2 4 10" xfId="21041" xr:uid="{3D864787-4FF4-4FC2-AC05-4B9B24F6FFA9}"/>
    <cellStyle name="SAPBEXexcBad9 5 2 4 11" xfId="22995" xr:uid="{17179E13-F463-482A-8809-C5800C394136}"/>
    <cellStyle name="SAPBEXexcBad9 5 2 4 12" xfId="24669" xr:uid="{7234B4B2-ACA1-40E9-8836-03F77207A9E2}"/>
    <cellStyle name="SAPBEXexcBad9 5 2 4 13" xfId="25974" xr:uid="{5E7531C6-BDAE-4319-8199-0B62EE5460DE}"/>
    <cellStyle name="SAPBEXexcBad9 5 2 4 14" xfId="27767" xr:uid="{B6BBD3DA-6B1B-4142-865A-88DDBDA3A5E0}"/>
    <cellStyle name="SAPBEXexcBad9 5 2 4 15" xfId="29540" xr:uid="{F3E5D270-3E18-4519-A31D-E3E2B28181B9}"/>
    <cellStyle name="SAPBEXexcBad9 5 2 4 16" xfId="31295" xr:uid="{205CD3AE-1109-433D-8339-F4B0030FB589}"/>
    <cellStyle name="SAPBEXexcBad9 5 2 4 17" xfId="33025" xr:uid="{E5E136B8-0897-47F4-97A7-08968E3380B5}"/>
    <cellStyle name="SAPBEXexcBad9 5 2 4 18" xfId="34716" xr:uid="{95135B3C-BA9D-4CD7-88CD-FDDBFFE7FAF1}"/>
    <cellStyle name="SAPBEXexcBad9 5 2 4 2" xfId="5632" xr:uid="{D6E2B324-DCAB-41A2-B82D-6BC5DDFBA884}"/>
    <cellStyle name="SAPBEXexcBad9 5 2 4 3" xfId="7125" xr:uid="{28759354-4E23-4D5C-BBE0-A49995FDAC7B}"/>
    <cellStyle name="SAPBEXexcBad9 5 2 4 4" xfId="8982" xr:uid="{9F5699C8-F3A8-4C45-BE3E-EEE58405648D}"/>
    <cellStyle name="SAPBEXexcBad9 5 2 4 5" xfId="10834" xr:uid="{FF77528E-6FBF-4CB0-9AAB-41E186237640}"/>
    <cellStyle name="SAPBEXexcBad9 5 2 4 6" xfId="12834" xr:uid="{959ED167-A09A-485E-9DD6-F9628BE47425}"/>
    <cellStyle name="SAPBEXexcBad9 5 2 4 7" xfId="14842" xr:uid="{FD243430-AED5-4988-AB16-1BD9EC9F442C}"/>
    <cellStyle name="SAPBEXexcBad9 5 2 4 8" xfId="16973" xr:uid="{DD3699E9-282C-4B35-A196-1DE85FD2C7BE}"/>
    <cellStyle name="SAPBEXexcBad9 5 2 4 9" xfId="19099" xr:uid="{A60046F2-6B2F-4B97-9EA4-BF386F9878D7}"/>
    <cellStyle name="SAPBEXexcBad9 5 2 5" xfId="3740" xr:uid="{3AD5BA03-653C-47A3-822A-5357BED7B163}"/>
    <cellStyle name="SAPBEXexcBad9 5 2 5 10" xfId="21227" xr:uid="{ACE78701-345A-491D-8F3B-BEA9CCC2AED1}"/>
    <cellStyle name="SAPBEXexcBad9 5 2 5 11" xfId="23177" xr:uid="{4121A5AD-EDB6-47B5-A853-A056A0C43C55}"/>
    <cellStyle name="SAPBEXexcBad9 5 2 5 12" xfId="24858" xr:uid="{DAF80456-0B85-4DA4-9F4A-3477F580D846}"/>
    <cellStyle name="SAPBEXexcBad9 5 2 5 13" xfId="26158" xr:uid="{C5BA4DB4-196C-4EBB-B35D-59D460B1A1D3}"/>
    <cellStyle name="SAPBEXexcBad9 5 2 5 14" xfId="27950" xr:uid="{3A062C71-F54E-4A8D-808D-2FED5ACB3559}"/>
    <cellStyle name="SAPBEXexcBad9 5 2 5 15" xfId="29720" xr:uid="{9779AD7F-D8F4-47C7-ABC9-9B5126EC2516}"/>
    <cellStyle name="SAPBEXexcBad9 5 2 5 16" xfId="31469" xr:uid="{9C89D6FD-2280-44DA-B123-C23D191ECAED}"/>
    <cellStyle name="SAPBEXexcBad9 5 2 5 17" xfId="33197" xr:uid="{173F79EB-2D6D-4CEE-8D1D-F7682A87E4E7}"/>
    <cellStyle name="SAPBEXexcBad9 5 2 5 18" xfId="34887" xr:uid="{5255DDEA-54B0-4994-9269-600F477E77C7}"/>
    <cellStyle name="SAPBEXexcBad9 5 2 5 2" xfId="5821" xr:uid="{70E44C39-3E99-4BCA-B9ED-1A5759DBADA7}"/>
    <cellStyle name="SAPBEXexcBad9 5 2 5 3" xfId="7314" xr:uid="{E92D742B-E63B-47C1-8F08-E9C81D48C5DF}"/>
    <cellStyle name="SAPBEXexcBad9 5 2 5 4" xfId="9169" xr:uid="{5FDA9C39-0410-4809-A364-3E4ADE675722}"/>
    <cellStyle name="SAPBEXexcBad9 5 2 5 5" xfId="11019" xr:uid="{CA134CC3-85AE-44AC-84F2-7D61DB0A3143}"/>
    <cellStyle name="SAPBEXexcBad9 5 2 5 6" xfId="13023" xr:uid="{1E3578D1-5CF1-4958-A7D7-E30C30D43350}"/>
    <cellStyle name="SAPBEXexcBad9 5 2 5 7" xfId="15031" xr:uid="{FE20F9BD-8935-4F86-A086-A1018AA12A1A}"/>
    <cellStyle name="SAPBEXexcBad9 5 2 5 8" xfId="17159" xr:uid="{7C122FC8-F8F0-4AC9-98C2-A75D12A8AD74}"/>
    <cellStyle name="SAPBEXexcBad9 5 2 5 9" xfId="19286" xr:uid="{13E5A796-D3A3-4F20-82F1-3FC7A27AF0E7}"/>
    <cellStyle name="SAPBEXexcBad9 5 2 6" xfId="1663" xr:uid="{AFB84F5B-13F7-41C6-B032-79AD29275C24}"/>
    <cellStyle name="SAPBEXexcBad9 5 2 7" xfId="2323" xr:uid="{6600F1BF-7382-4D09-8714-D57864B36E33}"/>
    <cellStyle name="SAPBEXexcBad9 5 2 8" xfId="1926" xr:uid="{2872A07A-2A35-41EB-A266-9B71F1CDC6F7}"/>
    <cellStyle name="SAPBEXexcBad9 5 2 9" xfId="5320" xr:uid="{AD55505D-F11C-424C-80CB-5521FBAA247F}"/>
    <cellStyle name="SAPBEXexcBad9 5 3" xfId="1180" xr:uid="{84C2F0E0-9F9B-4EFA-AA8E-8A36DAE0DFF0}"/>
    <cellStyle name="SAPBEXexcBad9 5 3 10" xfId="16255" xr:uid="{49D14092-6D9E-4B94-92FB-19FDB85491BC}"/>
    <cellStyle name="SAPBEXexcBad9 5 3 11" xfId="18382" xr:uid="{574D38F6-FC30-4A39-82D3-2C9CB6E8BFDA}"/>
    <cellStyle name="SAPBEXexcBad9 5 3 12" xfId="20328" xr:uid="{A4546C2F-CE5B-4EC3-BDA8-028E29F6DDC0}"/>
    <cellStyle name="SAPBEXexcBad9 5 3 13" xfId="22290" xr:uid="{DBF8EBD3-1A4F-45D1-A1A6-F858A9C6FC94}"/>
    <cellStyle name="SAPBEXexcBad9 5 3 14" xfId="24085" xr:uid="{EC200F3F-AF67-47EC-B56A-0E6232D804E5}"/>
    <cellStyle name="SAPBEXexcBad9 5 3 15" xfId="18732" xr:uid="{FFC9B8E1-B763-44EB-A22E-003457468EEB}"/>
    <cellStyle name="SAPBEXexcBad9 5 3 16" xfId="27064" xr:uid="{183ED687-6CD8-47E3-99EA-C50EBBE06CA2}"/>
    <cellStyle name="SAPBEXexcBad9 5 3 17" xfId="28850" xr:uid="{B8257AD0-B8DA-4313-92B8-EFC18D4361E4}"/>
    <cellStyle name="SAPBEXexcBad9 5 3 18" xfId="30614" xr:uid="{D3768D49-4878-450A-9F82-512A0E94523D}"/>
    <cellStyle name="SAPBEXexcBad9 5 3 19" xfId="32353" xr:uid="{D12BAA38-A889-459B-B0E2-A3B43E380574}"/>
    <cellStyle name="SAPBEXexcBad9 5 3 2" xfId="4181" xr:uid="{830BF22A-3F90-4072-992C-115C5924C035}"/>
    <cellStyle name="SAPBEXexcBad9 5 3 2 10" xfId="21652" xr:uid="{86EC204B-12BF-4899-91CD-BCC987DD7B1A}"/>
    <cellStyle name="SAPBEXexcBad9 5 3 2 11" xfId="23586" xr:uid="{69EA99F1-E174-4586-9C29-EE9118A9E3C6}"/>
    <cellStyle name="SAPBEXexcBad9 5 3 2 12" xfId="25289" xr:uid="{0D5CFB23-E863-4F67-B6AD-F6525B2ABE11}"/>
    <cellStyle name="SAPBEXexcBad9 5 3 2 13" xfId="26563" xr:uid="{AF0D36A4-58C9-4CB2-8DA6-500DF42B0435}"/>
    <cellStyle name="SAPBEXexcBad9 5 3 2 14" xfId="28349" xr:uid="{BAC89A37-83BE-44D1-82B5-7E7496B401C9}"/>
    <cellStyle name="SAPBEXexcBad9 5 3 2 15" xfId="30115" xr:uid="{8F4ED119-3EC8-4F46-A082-6C07CB689711}"/>
    <cellStyle name="SAPBEXexcBad9 5 3 2 16" xfId="31854" xr:uid="{F8B76D7A-9FA1-48E2-A569-7AF99D07EFEB}"/>
    <cellStyle name="SAPBEXexcBad9 5 3 2 17" xfId="33576" xr:uid="{3BB8866F-0396-4881-9689-166174F96238}"/>
    <cellStyle name="SAPBEXexcBad9 5 3 2 18" xfId="35244" xr:uid="{260928EF-EA52-4CFA-BA89-39D743077F0E}"/>
    <cellStyle name="SAPBEXexcBad9 5 3 2 2" xfId="6262" xr:uid="{67EA7290-4E2B-4AFE-B093-EB43D6027EA9}"/>
    <cellStyle name="SAPBEXexcBad9 5 3 2 3" xfId="7753" xr:uid="{64F975EE-C7BF-48F7-9A44-66B96CCC1E0A}"/>
    <cellStyle name="SAPBEXexcBad9 5 3 2 4" xfId="9604" xr:uid="{5CB288A3-67F2-4143-987D-3EC00FB661E9}"/>
    <cellStyle name="SAPBEXexcBad9 5 3 2 5" xfId="11452" xr:uid="{1501B44F-71AA-4D63-A881-152D50A3C777}"/>
    <cellStyle name="SAPBEXexcBad9 5 3 2 6" xfId="13463" xr:uid="{4D089605-A083-47A4-ABB0-0EFF842A3AB1}"/>
    <cellStyle name="SAPBEXexcBad9 5 3 2 7" xfId="15463" xr:uid="{B9148570-CF54-4FC2-9125-D7E2C601EFFD}"/>
    <cellStyle name="SAPBEXexcBad9 5 3 2 8" xfId="17590" xr:uid="{3297AC2D-AC61-4ED2-B67B-EC2B57F03CE0}"/>
    <cellStyle name="SAPBEXexcBad9 5 3 2 9" xfId="19715" xr:uid="{1148E294-4505-4DA4-AB9C-1E47D8F2D280}"/>
    <cellStyle name="SAPBEXexcBad9 5 3 20" xfId="34070" xr:uid="{37DAD2E9-3DDC-4B81-9417-ED68FE8E9960}"/>
    <cellStyle name="SAPBEXexcBad9 5 3 3" xfId="2819" xr:uid="{7000936B-2198-4238-AD0B-1F63FCBBD6E7}"/>
    <cellStyle name="SAPBEXexcBad9 5 3 4" xfId="4915" xr:uid="{C9A09913-C556-4437-8375-AF3925DDA6E9}"/>
    <cellStyle name="SAPBEXexcBad9 5 3 5" xfId="2191" xr:uid="{502D4BFC-7E4E-4EC0-886C-77352038A21C}"/>
    <cellStyle name="SAPBEXexcBad9 5 3 6" xfId="8254" xr:uid="{E24FEC7F-259E-4C27-8A15-248D1F784273}"/>
    <cellStyle name="SAPBEXexcBad9 5 3 7" xfId="10106" xr:uid="{2400F81B-30E1-4E34-8031-6748EED5DFCD}"/>
    <cellStyle name="SAPBEXexcBad9 5 3 8" xfId="12108" xr:uid="{9A82BBCD-B189-426F-A49F-65370977AD5B}"/>
    <cellStyle name="SAPBEXexcBad9 5 3 9" xfId="14120" xr:uid="{A7446723-C21F-41A0-BBA0-4D310A9551BC}"/>
    <cellStyle name="SAPBEXexcBad9 5 4" xfId="1034" xr:uid="{C9CD49C4-DC88-41EF-974C-F66664E18624}"/>
    <cellStyle name="SAPBEXexcBad9 5 4 10" xfId="18236" xr:uid="{B5F15572-3721-4ED7-81BE-9B216FF1CBDA}"/>
    <cellStyle name="SAPBEXexcBad9 5 4 11" xfId="20182" xr:uid="{21322F65-9FB8-44F9-AB8E-A1FC4066283B}"/>
    <cellStyle name="SAPBEXexcBad9 5 4 12" xfId="22145" xr:uid="{6552CC2B-5FB1-4985-85DC-14FB4B52081B}"/>
    <cellStyle name="SAPBEXexcBad9 5 4 13" xfId="2717" xr:uid="{92172C28-2E5C-4467-A013-468383BEBADE}"/>
    <cellStyle name="SAPBEXexcBad9 5 4 14" xfId="24405" xr:uid="{01939E6D-7658-4FC4-B546-09458CE64A8A}"/>
    <cellStyle name="SAPBEXexcBad9 5 4 15" xfId="14596" xr:uid="{44C389CB-082A-48FA-B253-5A04636E763F}"/>
    <cellStyle name="SAPBEXexcBad9 5 4 16" xfId="24377" xr:uid="{C6A6BA98-9304-4187-B195-0562B7201D8A}"/>
    <cellStyle name="SAPBEXexcBad9 5 4 17" xfId="25856" xr:uid="{EC534AD7-E1F5-4067-BA23-32E6B610AB2A}"/>
    <cellStyle name="SAPBEXexcBad9 5 4 18" xfId="27652" xr:uid="{248CFB35-7B6D-4A56-9D0A-337615C2DE52}"/>
    <cellStyle name="SAPBEXexcBad9 5 4 2" xfId="4041" xr:uid="{53428E61-64F9-4AC4-9570-387B934F9984}"/>
    <cellStyle name="SAPBEXexcBad9 5 4 2 10" xfId="21512" xr:uid="{94648480-7A78-47DE-AB5F-09521E505B91}"/>
    <cellStyle name="SAPBEXexcBad9 5 4 2 11" xfId="23446" xr:uid="{C0F33934-A0B8-4793-B7FD-1771BABAC954}"/>
    <cellStyle name="SAPBEXexcBad9 5 4 2 12" xfId="25151" xr:uid="{E9740EC1-0B61-4456-B530-5715E1C186AE}"/>
    <cellStyle name="SAPBEXexcBad9 5 4 2 13" xfId="26424" xr:uid="{14CFC87B-38AD-4273-9415-21707298E0C9}"/>
    <cellStyle name="SAPBEXexcBad9 5 4 2 14" xfId="28210" xr:uid="{40FB7DAE-5010-4E15-A54A-4C444A17345C}"/>
    <cellStyle name="SAPBEXexcBad9 5 4 2 15" xfId="29976" xr:uid="{F20823B4-D17B-490A-829B-8E6BD9E5CCFD}"/>
    <cellStyle name="SAPBEXexcBad9 5 4 2 16" xfId="31715" xr:uid="{98A1F702-F96E-4C69-8466-4D1100738AE2}"/>
    <cellStyle name="SAPBEXexcBad9 5 4 2 17" xfId="33438" xr:uid="{804E4BF8-01BE-4CB3-B24A-D6025BACA9C4}"/>
    <cellStyle name="SAPBEXexcBad9 5 4 2 18" xfId="35106" xr:uid="{C558E8FE-97E8-41BB-A37D-21E751E12E1C}"/>
    <cellStyle name="SAPBEXexcBad9 5 4 2 2" xfId="6122" xr:uid="{DE9F3B74-F916-45A6-B510-D4BE134B741B}"/>
    <cellStyle name="SAPBEXexcBad9 5 4 2 3" xfId="7613" xr:uid="{705DCF38-3852-479D-8744-C1531F05DDE9}"/>
    <cellStyle name="SAPBEXexcBad9 5 4 2 4" xfId="9465" xr:uid="{69FF5004-DD1D-4481-A6D9-2D91B4603446}"/>
    <cellStyle name="SAPBEXexcBad9 5 4 2 5" xfId="11313" xr:uid="{9B1F020E-DD11-4A26-A811-BB92912941B5}"/>
    <cellStyle name="SAPBEXexcBad9 5 4 2 6" xfId="13323" xr:uid="{516FE4DA-1C14-48B7-97D2-B3B35EC405B8}"/>
    <cellStyle name="SAPBEXexcBad9 5 4 2 7" xfId="15323" xr:uid="{518E55DF-1324-4902-B7E5-ED6F88D41CA7}"/>
    <cellStyle name="SAPBEXexcBad9 5 4 2 8" xfId="17450" xr:uid="{EE3AFA6D-7CB5-4EC4-86FA-BD5568C665B7}"/>
    <cellStyle name="SAPBEXexcBad9 5 4 2 9" xfId="19575" xr:uid="{497891C7-25AA-4512-94F3-CB6C9A661AB1}"/>
    <cellStyle name="SAPBEXexcBad9 5 4 3" xfId="2674" xr:uid="{BC15ECC3-3AFD-4567-B3A0-285859D66846}"/>
    <cellStyle name="SAPBEXexcBad9 5 4 4" xfId="2557" xr:uid="{32AC259B-26FC-40B4-98DD-74FA4A431A39}"/>
    <cellStyle name="SAPBEXexcBad9 5 4 5" xfId="5059" xr:uid="{31D830EE-F8DF-45A4-84FB-8D26B61AB565}"/>
    <cellStyle name="SAPBEXexcBad9 5 4 6" xfId="1699" xr:uid="{2F21E239-90C0-4347-B3F6-25F424323B32}"/>
    <cellStyle name="SAPBEXexcBad9 5 4 7" xfId="11963" xr:uid="{7F267BB0-DE8B-4BB8-BC99-BF619C75AE93}"/>
    <cellStyle name="SAPBEXexcBad9 5 4 8" xfId="13974" xr:uid="{66CE24D3-08A9-40C0-BFFE-3CC49BFA3CD0}"/>
    <cellStyle name="SAPBEXexcBad9 5 4 9" xfId="16110" xr:uid="{2515D745-A414-43D5-950D-C978D72AA7F3}"/>
    <cellStyle name="SAPBEXexcBad9 5 5" xfId="3409" xr:uid="{A2371F1E-459E-4364-B27D-ADEDA02D8F75}"/>
    <cellStyle name="SAPBEXexcBad9 5 5 10" xfId="20904" xr:uid="{741FE028-7EC4-4BD8-8EB2-AC9886243411}"/>
    <cellStyle name="SAPBEXexcBad9 5 5 11" xfId="22862" xr:uid="{8911B234-B291-47BD-937B-E7FBD0A08502}"/>
    <cellStyle name="SAPBEXexcBad9 5 5 12" xfId="24528" xr:uid="{3016A0EE-4C37-49B9-B0F5-E002DBC88048}"/>
    <cellStyle name="SAPBEXexcBad9 5 5 13" xfId="25844" xr:uid="{A6E375C4-F8ED-4AF2-8BF8-1E35D26003C3}"/>
    <cellStyle name="SAPBEXexcBad9 5 5 14" xfId="27640" xr:uid="{E824A0C2-E617-4BB7-891B-697E1A17809F}"/>
    <cellStyle name="SAPBEXexcBad9 5 5 15" xfId="29420" xr:uid="{551CD5ED-53A5-4374-8FB3-9B4A088B82C8}"/>
    <cellStyle name="SAPBEXexcBad9 5 5 16" xfId="31177" xr:uid="{9DA552AD-1847-4FC1-8A71-D120A010D47C}"/>
    <cellStyle name="SAPBEXexcBad9 5 5 17" xfId="32907" xr:uid="{CADD73D2-1FE4-4A1B-9FCD-E512D98DC6E7}"/>
    <cellStyle name="SAPBEXexcBad9 5 5 18" xfId="34602" xr:uid="{B9EA8B80-EF64-4929-B8E1-1B3E0F93D532}"/>
    <cellStyle name="SAPBEXexcBad9 5 5 2" xfId="5490" xr:uid="{C90746FF-539E-45F0-B47D-3541DF2082B2}"/>
    <cellStyle name="SAPBEXexcBad9 5 5 3" xfId="6984" xr:uid="{D4F19A63-D253-4121-8C9D-9E11BD05C17A}"/>
    <cellStyle name="SAPBEXexcBad9 5 5 4" xfId="8843" xr:uid="{432B9D8C-40CC-4143-9416-198407572182}"/>
    <cellStyle name="SAPBEXexcBad9 5 5 5" xfId="10695" xr:uid="{74A9FC32-D3DA-4A37-9CD8-353C334B09A8}"/>
    <cellStyle name="SAPBEXexcBad9 5 5 6" xfId="12693" xr:uid="{78552CB0-778C-411E-A590-94D98CED3CBA}"/>
    <cellStyle name="SAPBEXexcBad9 5 5 7" xfId="14705" xr:uid="{AA9E1C61-93A6-4015-9F12-A7F406FA2D16}"/>
    <cellStyle name="SAPBEXexcBad9 5 5 8" xfId="16832" xr:uid="{BAB917DF-D43D-44B4-9F9E-51B744BD02F1}"/>
    <cellStyle name="SAPBEXexcBad9 5 5 9" xfId="18962" xr:uid="{7C0A6C32-CD69-4025-9CD5-26F92DDA759A}"/>
    <cellStyle name="SAPBEXexcBad9 5 6" xfId="10631" xr:uid="{B2B70BFF-186A-4A14-8C97-99DC24D49F9D}"/>
    <cellStyle name="SAPBEXexcBad9 5 7" xfId="12696" xr:uid="{7E69D278-6E59-43CC-AB5E-C8EDAACC1F0C}"/>
    <cellStyle name="SAPBEXexcBad9 6" xfId="796" xr:uid="{0248E119-CBA9-42E0-AF1C-9CF099DA6828}"/>
    <cellStyle name="SAPBEXexcBad9 6 10" xfId="13396" xr:uid="{49E060E5-A43F-490A-8F3C-BED96D29757B}"/>
    <cellStyle name="SAPBEXexcBad9 6 11" xfId="15194" xr:uid="{B4BE6918-2810-4877-8D98-63C3B30E9A74}"/>
    <cellStyle name="SAPBEXexcBad9 6 12" xfId="19242" xr:uid="{8E312CC5-D1D4-4D5B-83E5-65A403A3A9B5}"/>
    <cellStyle name="SAPBEXexcBad9 6 2" xfId="1405" xr:uid="{93F86A28-1A1F-42AD-B7A8-C0D23076B848}"/>
    <cellStyle name="SAPBEXexcBad9 6 2 10" xfId="18605" xr:uid="{9AE6A4ED-48A4-4019-8BFC-35CAAFA92E9C}"/>
    <cellStyle name="SAPBEXexcBad9 6 2 11" xfId="20552" xr:uid="{84183E95-E6E0-46D9-8567-67ACE9FFF55C}"/>
    <cellStyle name="SAPBEXexcBad9 6 2 12" xfId="22514" xr:uid="{F55D8C7C-AE85-4416-AF08-7D327A7B3822}"/>
    <cellStyle name="SAPBEXexcBad9 6 2 13" xfId="19464" xr:uid="{A635BA46-619F-4203-9849-949F7FD0E5EB}"/>
    <cellStyle name="SAPBEXexcBad9 6 2 14" xfId="27288" xr:uid="{32F6AAA3-1D0C-4552-9C34-526F6CE2B881}"/>
    <cellStyle name="SAPBEXexcBad9 6 2 15" xfId="29073" xr:uid="{D332C339-B49A-4234-8214-D7FE90215A6E}"/>
    <cellStyle name="SAPBEXexcBad9 6 2 16" xfId="30836" xr:uid="{435D45AC-45C2-4B4A-B981-4279709F3385}"/>
    <cellStyle name="SAPBEXexcBad9 6 2 17" xfId="32574" xr:uid="{DACED072-43BA-46BE-8C9F-01B404EF0BD3}"/>
    <cellStyle name="SAPBEXexcBad9 6 2 18" xfId="34290" xr:uid="{ED542B4D-2939-4EFF-8D6B-B4FC31874521}"/>
    <cellStyle name="SAPBEXexcBad9 6 2 2" xfId="4403" xr:uid="{822B92D5-D293-494E-84C8-CD642A8246E8}"/>
    <cellStyle name="SAPBEXexcBad9 6 2 2 10" xfId="21874" xr:uid="{355C12F6-E5FD-4440-8A06-D4CC42A42018}"/>
    <cellStyle name="SAPBEXexcBad9 6 2 2 11" xfId="23808" xr:uid="{ABCF99E2-0685-4184-8C2F-E346BB58F109}"/>
    <cellStyle name="SAPBEXexcBad9 6 2 2 12" xfId="25510" xr:uid="{401F6453-27C2-4B5C-8606-A0C7988048D4}"/>
    <cellStyle name="SAPBEXexcBad9 6 2 2 13" xfId="26785" xr:uid="{90F3A375-00DD-4701-9666-FC32D088ED66}"/>
    <cellStyle name="SAPBEXexcBad9 6 2 2 14" xfId="28571" xr:uid="{A2A898F8-0E7C-4FF4-8173-7BE5D5DA3DFF}"/>
    <cellStyle name="SAPBEXexcBad9 6 2 2 15" xfId="30336" xr:uid="{F17D87A9-F093-4AC8-9685-F40307CD1F4D}"/>
    <cellStyle name="SAPBEXexcBad9 6 2 2 16" xfId="32075" xr:uid="{DE7BF046-E54A-4DA7-9EB5-1B7CB4C62434}"/>
    <cellStyle name="SAPBEXexcBad9 6 2 2 17" xfId="33796" xr:uid="{9519A395-924C-4889-B41D-C407907AADD5}"/>
    <cellStyle name="SAPBEXexcBad9 6 2 2 18" xfId="35464" xr:uid="{5533C198-59FA-40C4-AB66-B83ACD2B1BB5}"/>
    <cellStyle name="SAPBEXexcBad9 6 2 2 2" xfId="6484" xr:uid="{DB35181E-85D0-4E63-9612-509B0ADDFA3A}"/>
    <cellStyle name="SAPBEXexcBad9 6 2 2 3" xfId="7974" xr:uid="{C684B304-1516-445D-9C2C-8FB9E279855D}"/>
    <cellStyle name="SAPBEXexcBad9 6 2 2 4" xfId="9826" xr:uid="{464E677C-E0BE-4FB1-91E6-1EC58772A17D}"/>
    <cellStyle name="SAPBEXexcBad9 6 2 2 5" xfId="11674" xr:uid="{5731E59D-917D-485C-BCCB-C82080A98DB9}"/>
    <cellStyle name="SAPBEXexcBad9 6 2 2 6" xfId="13685" xr:uid="{1B990EB7-0E80-4FCA-AD57-5F6704E6388E}"/>
    <cellStyle name="SAPBEXexcBad9 6 2 2 7" xfId="15685" xr:uid="{B77611A1-0290-452F-861B-8D65A727E0E2}"/>
    <cellStyle name="SAPBEXexcBad9 6 2 2 8" xfId="17812" xr:uid="{141A7A91-ACA0-48E7-AA42-D910DB467310}"/>
    <cellStyle name="SAPBEXexcBad9 6 2 2 9" xfId="19937" xr:uid="{AFB80F31-29F0-43EF-AB7B-3AE1DDCB5894}"/>
    <cellStyle name="SAPBEXexcBad9 6 2 3" xfId="3044" xr:uid="{F21095BF-79A1-4E95-B3BB-90F39BD75568}"/>
    <cellStyle name="SAPBEXexcBad9 6 2 4" xfId="2517" xr:uid="{5BE42CAF-7E4B-4393-966F-C11B2EA4F781}"/>
    <cellStyle name="SAPBEXexcBad9 6 2 5" xfId="8478" xr:uid="{CF26BB80-ED2C-447F-AC6F-FA779A37AA0B}"/>
    <cellStyle name="SAPBEXexcBad9 6 2 6" xfId="10331" xr:uid="{921490F6-D392-491A-BE64-2B2C569D65B3}"/>
    <cellStyle name="SAPBEXexcBad9 6 2 7" xfId="12333" xr:uid="{7D6DEB5E-FC62-4398-A602-5828DEEA5BE4}"/>
    <cellStyle name="SAPBEXexcBad9 6 2 8" xfId="14345" xr:uid="{649333D1-264F-463F-AB7A-90D16BE5502F}"/>
    <cellStyle name="SAPBEXexcBad9 6 2 9" xfId="16478" xr:uid="{A1D3E9E3-7FE5-4457-8E94-BB1088AECD1B}"/>
    <cellStyle name="SAPBEXexcBad9 6 3" xfId="1634" xr:uid="{C0524FCF-824E-43E5-95F4-50AA70E3ACBF}"/>
    <cellStyle name="SAPBEXexcBad9 6 3 10" xfId="18831" xr:uid="{9BDD24DC-0D0C-497F-A7DB-56F2C80D945F}"/>
    <cellStyle name="SAPBEXexcBad9 6 3 11" xfId="20776" xr:uid="{6776A7C1-207A-4039-B3A6-ABA74C8C9F7E}"/>
    <cellStyle name="SAPBEXexcBad9 6 3 12" xfId="22741" xr:uid="{BFCAA49D-023B-4669-A35C-E55E434B017B}"/>
    <cellStyle name="SAPBEXexcBad9 6 3 13" xfId="22659" xr:uid="{12BBD056-E916-4375-9181-6940E23646C6}"/>
    <cellStyle name="SAPBEXexcBad9 6 3 14" xfId="27516" xr:uid="{FE4E94FF-2EA1-4A3D-895F-00974C48D3C1}"/>
    <cellStyle name="SAPBEXexcBad9 6 3 15" xfId="29300" xr:uid="{25D5D3BF-4EDF-46B8-9E58-DFC83535073D}"/>
    <cellStyle name="SAPBEXexcBad9 6 3 16" xfId="31061" xr:uid="{5718EDD1-4EC7-4773-B6FD-B2FBBA53292A}"/>
    <cellStyle name="SAPBEXexcBad9 6 3 17" xfId="32795" xr:uid="{03E86E56-7DEC-4D16-86A9-4E7C465EBDFC}"/>
    <cellStyle name="SAPBEXexcBad9 6 3 18" xfId="34510" xr:uid="{1A136D6D-22C4-4143-8ADD-B58C8C6DF615}"/>
    <cellStyle name="SAPBEXexcBad9 6 3 2" xfId="4629" xr:uid="{1AA56DDF-DB3A-4E07-A1FE-EAC8AA137BEC}"/>
    <cellStyle name="SAPBEXexcBad9 6 3 2 10" xfId="22098" xr:uid="{94D01F5E-0FDE-4DF9-8240-7B4DC90BC7CA}"/>
    <cellStyle name="SAPBEXexcBad9 6 3 2 11" xfId="24032" xr:uid="{F5FA8A7A-0544-4FA9-8B64-FF56404D3625}"/>
    <cellStyle name="SAPBEXexcBad9 6 3 2 12" xfId="25733" xr:uid="{43F32601-AC91-4E50-AD63-204643A82DAB}"/>
    <cellStyle name="SAPBEXexcBad9 6 3 2 13" xfId="27010" xr:uid="{919E73BA-6380-4F83-867D-99550F9B0273}"/>
    <cellStyle name="SAPBEXexcBad9 6 3 2 14" xfId="28796" xr:uid="{637C3DD2-FDE1-4D2A-B693-4981B02B9A89}"/>
    <cellStyle name="SAPBEXexcBad9 6 3 2 15" xfId="30560" xr:uid="{E7809129-A9C6-4559-A96E-5DBC2ABC1B54}"/>
    <cellStyle name="SAPBEXexcBad9 6 3 2 16" xfId="32299" xr:uid="{995AEC31-C220-402B-A3CB-421DC86B4E2C}"/>
    <cellStyle name="SAPBEXexcBad9 6 3 2 17" xfId="34016" xr:uid="{A4CCDB71-5416-461A-841E-7D99A1DDB30E}"/>
    <cellStyle name="SAPBEXexcBad9 6 3 2 18" xfId="35684" xr:uid="{258D19D8-E5F4-4CCD-A013-23937F4F4337}"/>
    <cellStyle name="SAPBEXexcBad9 6 3 2 2" xfId="6710" xr:uid="{3D2F360D-76D9-46A7-A9DE-8463B13E1B28}"/>
    <cellStyle name="SAPBEXexcBad9 6 3 2 3" xfId="8200" xr:uid="{CE7A13F9-0743-47C1-916A-3DB3DC77F761}"/>
    <cellStyle name="SAPBEXexcBad9 6 3 2 4" xfId="10052" xr:uid="{3B3E23D7-1A0E-4B7A-A324-C977CF7B59EF}"/>
    <cellStyle name="SAPBEXexcBad9 6 3 2 5" xfId="11900" xr:uid="{8E543654-0A73-4D28-9A02-791359D51E41}"/>
    <cellStyle name="SAPBEXexcBad9 6 3 2 6" xfId="13911" xr:uid="{363592E4-9ACB-4D9B-838B-3065BEBAAB3F}"/>
    <cellStyle name="SAPBEXexcBad9 6 3 2 7" xfId="15909" xr:uid="{56695704-E6E1-41A9-A919-243D463EBC87}"/>
    <cellStyle name="SAPBEXexcBad9 6 3 2 8" xfId="18037" xr:uid="{EAF5B51C-EE29-4819-AD2B-A8C8A83CFC9B}"/>
    <cellStyle name="SAPBEXexcBad9 6 3 2 9" xfId="20160" xr:uid="{E466CDD0-1191-40F3-963C-428FD0F6C6E4}"/>
    <cellStyle name="SAPBEXexcBad9 6 3 3" xfId="3273" xr:uid="{879E3E1B-C246-413F-A44B-D085C24AE73A}"/>
    <cellStyle name="SAPBEXexcBad9 6 3 4" xfId="6848" xr:uid="{0E07A60C-F77B-4A6B-A4CA-606D5BE19817}"/>
    <cellStyle name="SAPBEXexcBad9 6 3 5" xfId="8707" xr:uid="{F3B21BD5-E3EA-4296-A595-DA931B36E92D}"/>
    <cellStyle name="SAPBEXexcBad9 6 3 6" xfId="10560" xr:uid="{4F7D0542-7EDC-43D5-A01F-A519E4928094}"/>
    <cellStyle name="SAPBEXexcBad9 6 3 7" xfId="12560" xr:uid="{ADFBBCEE-2700-4C7D-B4BA-176049E82E9A}"/>
    <cellStyle name="SAPBEXexcBad9 6 3 8" xfId="14573" xr:uid="{7F93E749-A197-442C-9C72-5C7F8320A3B5}"/>
    <cellStyle name="SAPBEXexcBad9 6 3 9" xfId="16704" xr:uid="{9958CD72-35F9-4E8B-BF17-49454349ABF2}"/>
    <cellStyle name="SAPBEXexcBad9 6 4" xfId="3547" xr:uid="{2AE398C0-F28D-41C1-9C70-EDFA102DBC75}"/>
    <cellStyle name="SAPBEXexcBad9 6 4 10" xfId="21037" xr:uid="{B237BB60-2836-4F98-9A5D-B61076A2639B}"/>
    <cellStyle name="SAPBEXexcBad9 6 4 11" xfId="22991" xr:uid="{58AD589D-A867-47B5-B661-65FAEED72B8D}"/>
    <cellStyle name="SAPBEXexcBad9 6 4 12" xfId="24665" xr:uid="{58EF9224-95C7-4124-BD25-9A33867F196B}"/>
    <cellStyle name="SAPBEXexcBad9 6 4 13" xfId="25970" xr:uid="{A1C9B9E2-C040-4275-9C1B-89C9F42DD7D5}"/>
    <cellStyle name="SAPBEXexcBad9 6 4 14" xfId="27763" xr:uid="{7B0A1778-87E3-4A79-A129-E164D49D2695}"/>
    <cellStyle name="SAPBEXexcBad9 6 4 15" xfId="29536" xr:uid="{20F9B7FC-60C3-46C3-A17C-12D5C3EDCD1F}"/>
    <cellStyle name="SAPBEXexcBad9 6 4 16" xfId="31291" xr:uid="{2BF8D214-2A3B-4307-B195-FBE1978A3FC3}"/>
    <cellStyle name="SAPBEXexcBad9 6 4 17" xfId="33021" xr:uid="{B52DF8E8-79A6-4B7B-A69B-2C4A862684F4}"/>
    <cellStyle name="SAPBEXexcBad9 6 4 18" xfId="34712" xr:uid="{A69EBB92-F2D2-4AA1-A6F0-DE3EB5804DA5}"/>
    <cellStyle name="SAPBEXexcBad9 6 4 2" xfId="5628" xr:uid="{5EF7BC5D-BDF4-41D4-A008-8963798EBCC1}"/>
    <cellStyle name="SAPBEXexcBad9 6 4 3" xfId="7121" xr:uid="{E4A75510-610E-43C4-876D-0A062EEB8B89}"/>
    <cellStyle name="SAPBEXexcBad9 6 4 4" xfId="8978" xr:uid="{D65C795D-6F6B-4581-88C2-F95429CA7F9F}"/>
    <cellStyle name="SAPBEXexcBad9 6 4 5" xfId="10830" xr:uid="{8B5CEE7D-786F-4E00-8C8F-29784C1571D7}"/>
    <cellStyle name="SAPBEXexcBad9 6 4 6" xfId="12830" xr:uid="{218A0380-3B41-4774-BDB3-6023E0B08FDF}"/>
    <cellStyle name="SAPBEXexcBad9 6 4 7" xfId="14838" xr:uid="{1D72BB5A-69DD-4667-8027-24FD2EF137D5}"/>
    <cellStyle name="SAPBEXexcBad9 6 4 8" xfId="16969" xr:uid="{2C562891-B291-450B-AA91-2962E550B5C2}"/>
    <cellStyle name="SAPBEXexcBad9 6 4 9" xfId="19095" xr:uid="{78395244-4664-4041-BB44-C3DCB25B3A31}"/>
    <cellStyle name="SAPBEXexcBad9 6 5" xfId="3736" xr:uid="{0396D7DD-A8E2-4415-84C5-DA3A9686A1B3}"/>
    <cellStyle name="SAPBEXexcBad9 6 5 10" xfId="21223" xr:uid="{C88B09B4-A7B1-43AD-825C-5AE780E17D05}"/>
    <cellStyle name="SAPBEXexcBad9 6 5 11" xfId="23173" xr:uid="{E284F2B8-7D03-4F2F-96A9-05EA9F071AD5}"/>
    <cellStyle name="SAPBEXexcBad9 6 5 12" xfId="24854" xr:uid="{52FA1392-B7B9-479F-BA40-2DC15005EF1E}"/>
    <cellStyle name="SAPBEXexcBad9 6 5 13" xfId="26154" xr:uid="{B5565C32-1BE9-42BE-9EB4-D32E8B81AB08}"/>
    <cellStyle name="SAPBEXexcBad9 6 5 14" xfId="27946" xr:uid="{EB559929-BBBD-4046-92D4-18E5EEA019A3}"/>
    <cellStyle name="SAPBEXexcBad9 6 5 15" xfId="29716" xr:uid="{B36C556E-E842-4EC4-A12A-CCDAB364F3AD}"/>
    <cellStyle name="SAPBEXexcBad9 6 5 16" xfId="31465" xr:uid="{E7AA16EF-1103-4B0C-968C-8574178AA06A}"/>
    <cellStyle name="SAPBEXexcBad9 6 5 17" xfId="33193" xr:uid="{BB0C12C0-6133-4EBC-AEF5-814C312E861B}"/>
    <cellStyle name="SAPBEXexcBad9 6 5 18" xfId="34883" xr:uid="{57BAE7EF-DFC5-4A36-BB6C-9035DD1438BE}"/>
    <cellStyle name="SAPBEXexcBad9 6 5 2" xfId="5817" xr:uid="{A2AA6BB4-E210-4C48-B4B9-2DE841019616}"/>
    <cellStyle name="SAPBEXexcBad9 6 5 3" xfId="7310" xr:uid="{EA316B4A-E66E-4AED-8EC8-057B3BECC39D}"/>
    <cellStyle name="SAPBEXexcBad9 6 5 4" xfId="9165" xr:uid="{86AA4091-7907-4F2A-BAF2-587E21B2E5B6}"/>
    <cellStyle name="SAPBEXexcBad9 6 5 5" xfId="11015" xr:uid="{836AB048-1F0E-4747-87EB-F5B407DDE56F}"/>
    <cellStyle name="SAPBEXexcBad9 6 5 6" xfId="13019" xr:uid="{0FCB5BF4-2737-40FE-AADF-DD936180CD51}"/>
    <cellStyle name="SAPBEXexcBad9 6 5 7" xfId="15027" xr:uid="{09D82B8B-7360-4EA8-8AD0-DAFB28EE76C3}"/>
    <cellStyle name="SAPBEXexcBad9 6 5 8" xfId="17155" xr:uid="{4359D979-7FD5-4970-8B99-AB6E5D16750E}"/>
    <cellStyle name="SAPBEXexcBad9 6 5 9" xfId="19282" xr:uid="{EF0341BF-31D8-4BE3-9743-8192FD717D0E}"/>
    <cellStyle name="SAPBEXexcBad9 6 6" xfId="1890" xr:uid="{2C6477C0-EE2B-4351-B078-DD6B5E960B12}"/>
    <cellStyle name="SAPBEXexcBad9 6 7" xfId="5424" xr:uid="{84792AE4-547F-45E6-9970-FB818AFAA415}"/>
    <cellStyle name="SAPBEXexcBad9 6 8" xfId="1763" xr:uid="{6BB694B0-ADC6-44F0-B527-8BC9492E4EDA}"/>
    <cellStyle name="SAPBEXexcBad9 6 9" xfId="5156" xr:uid="{E0B40F10-E17F-4F33-87FB-5C84344A2E73}"/>
    <cellStyle name="SAPBEXexcBad9 7" xfId="1176" xr:uid="{2D74EE15-253E-4CAE-94B2-3199298D9A6B}"/>
    <cellStyle name="SAPBEXexcBad9 7 10" xfId="16251" xr:uid="{83A06102-11C9-4510-B4C2-8F3EF6B7379B}"/>
    <cellStyle name="SAPBEXexcBad9 7 11" xfId="18378" xr:uid="{D9E6DF7E-B8E6-4457-A811-D7FF7E229FB6}"/>
    <cellStyle name="SAPBEXexcBad9 7 12" xfId="20324" xr:uid="{F2EE82DC-6FC0-42BB-91D8-595F8BED7EF6}"/>
    <cellStyle name="SAPBEXexcBad9 7 13" xfId="22286" xr:uid="{CC34F686-3831-4BA9-94D9-15D0E5271105}"/>
    <cellStyle name="SAPBEXexcBad9 7 14" xfId="24081" xr:uid="{E6C3A39B-13A6-4A4B-A055-0D4B4CFFEC0B}"/>
    <cellStyle name="SAPBEXexcBad9 7 15" xfId="14301" xr:uid="{21B2858D-FDCA-402B-8539-7033BDD6310A}"/>
    <cellStyle name="SAPBEXexcBad9 7 16" xfId="27060" xr:uid="{AB377380-1D06-4A2B-80DC-05E2BB2ED916}"/>
    <cellStyle name="SAPBEXexcBad9 7 17" xfId="28846" xr:uid="{7AF007FC-721E-4F95-803A-CA6CAF2200CD}"/>
    <cellStyle name="SAPBEXexcBad9 7 18" xfId="30610" xr:uid="{2FC7981E-C7EA-4F62-8487-242C63D6664A}"/>
    <cellStyle name="SAPBEXexcBad9 7 19" xfId="32349" xr:uid="{BBB6776B-54F9-4FE7-8A12-E8E6B59ADF22}"/>
    <cellStyle name="SAPBEXexcBad9 7 2" xfId="4177" xr:uid="{3EB5477C-8D21-4BC5-BB86-559B902F8201}"/>
    <cellStyle name="SAPBEXexcBad9 7 2 10" xfId="21648" xr:uid="{AE7C89C4-4C07-4948-8149-E2875919671D}"/>
    <cellStyle name="SAPBEXexcBad9 7 2 11" xfId="23582" xr:uid="{0B692BBA-3AEF-4AE4-8131-53FCC412CF49}"/>
    <cellStyle name="SAPBEXexcBad9 7 2 12" xfId="25285" xr:uid="{00B91CEC-1506-472F-8C71-F7DA80BF5FE4}"/>
    <cellStyle name="SAPBEXexcBad9 7 2 13" xfId="26559" xr:uid="{3FCDFAB4-7C1F-4152-8CC8-DC26B42649A9}"/>
    <cellStyle name="SAPBEXexcBad9 7 2 14" xfId="28345" xr:uid="{D164661F-7C08-48DD-88F8-A13900C011FB}"/>
    <cellStyle name="SAPBEXexcBad9 7 2 15" xfId="30111" xr:uid="{968EFFC1-F8B1-4DAF-AB75-C09294046603}"/>
    <cellStyle name="SAPBEXexcBad9 7 2 16" xfId="31850" xr:uid="{8DAB4569-6AC3-406F-93E1-AD89AB3E9B75}"/>
    <cellStyle name="SAPBEXexcBad9 7 2 17" xfId="33572" xr:uid="{D82C8A5C-A3E0-4772-A424-956759E7FC5E}"/>
    <cellStyle name="SAPBEXexcBad9 7 2 18" xfId="35240" xr:uid="{47F05BA9-67AD-4967-8C29-901706898245}"/>
    <cellStyle name="SAPBEXexcBad9 7 2 2" xfId="6258" xr:uid="{F5B17677-FBDA-47A1-AA99-15574FF47F76}"/>
    <cellStyle name="SAPBEXexcBad9 7 2 3" xfId="7749" xr:uid="{0D15AC46-1C7C-4203-A823-5F8488BF0218}"/>
    <cellStyle name="SAPBEXexcBad9 7 2 4" xfId="9600" xr:uid="{089E76AC-5016-4CB9-AE80-1B13774074AF}"/>
    <cellStyle name="SAPBEXexcBad9 7 2 5" xfId="11448" xr:uid="{B21E75CF-5875-40A3-8925-D9583E630CC5}"/>
    <cellStyle name="SAPBEXexcBad9 7 2 6" xfId="13459" xr:uid="{34410508-B54A-4B28-9EAE-7D1ED02D0DAA}"/>
    <cellStyle name="SAPBEXexcBad9 7 2 7" xfId="15459" xr:uid="{92408C54-C5DD-4EC6-8AA4-870D3FCE395A}"/>
    <cellStyle name="SAPBEXexcBad9 7 2 8" xfId="17586" xr:uid="{44ADA791-2839-4F6E-9E35-B3390A42B8DF}"/>
    <cellStyle name="SAPBEXexcBad9 7 2 9" xfId="19711" xr:uid="{D2BEEF3E-2A55-47C4-83AA-F676153FD6A3}"/>
    <cellStyle name="SAPBEXexcBad9 7 20" xfId="34066" xr:uid="{5FDBC18C-C43D-4B86-8D2E-785134C4914A}"/>
    <cellStyle name="SAPBEXexcBad9 7 3" xfId="2815" xr:uid="{04DCD84E-DC61-4FB7-A08B-CEEDDEC83041}"/>
    <cellStyle name="SAPBEXexcBad9 7 4" xfId="4911" xr:uid="{1BC2068F-C7F2-4CAC-896C-E26AAE14E485}"/>
    <cellStyle name="SAPBEXexcBad9 7 5" xfId="2204" xr:uid="{3710D118-56FD-46F2-AD6C-C2F9A3171A13}"/>
    <cellStyle name="SAPBEXexcBad9 7 6" xfId="8250" xr:uid="{D1DC8E47-56AA-4F7A-A2CD-4A61EFC6B49E}"/>
    <cellStyle name="SAPBEXexcBad9 7 7" xfId="10102" xr:uid="{823686F3-6C56-4C7B-BB3D-79354E1F30C0}"/>
    <cellStyle name="SAPBEXexcBad9 7 8" xfId="12104" xr:uid="{980F00A0-CF3B-4342-A4E5-F80203B4FDFB}"/>
    <cellStyle name="SAPBEXexcBad9 7 9" xfId="14116" xr:uid="{5C9F6649-EBB9-4DEA-9449-CA5AF9AFE94C}"/>
    <cellStyle name="SAPBEXexcBad9 8" xfId="1024" xr:uid="{15ABE96B-29B6-4196-AAE9-0BD5AD42A488}"/>
    <cellStyle name="SAPBEXexcBad9 8 10" xfId="18226" xr:uid="{683E954F-ED94-436C-BD88-8857846075B5}"/>
    <cellStyle name="SAPBEXexcBad9 8 11" xfId="19459" xr:uid="{0E41652E-3FDB-43C2-A2E1-AF02E90C12D4}"/>
    <cellStyle name="SAPBEXexcBad9 8 12" xfId="22135" xr:uid="{4036E933-92CD-4B80-B734-84B5A3186B88}"/>
    <cellStyle name="SAPBEXexcBad9 8 13" xfId="13720" xr:uid="{CE47BD1D-B406-4C68-A4BA-DD9A198159F5}"/>
    <cellStyle name="SAPBEXexcBad9 8 14" xfId="24212" xr:uid="{CB3B382C-62E0-4090-A961-42A5DA126A72}"/>
    <cellStyle name="SAPBEXexcBad9 8 15" xfId="11241" xr:uid="{4D1F0E51-4E68-46BC-873B-9487206BE19C}"/>
    <cellStyle name="SAPBEXexcBad9 8 16" xfId="22647" xr:uid="{312CB2E8-C061-44DD-B65F-0CC8320DD4FD}"/>
    <cellStyle name="SAPBEXexcBad9 8 17" xfId="20842" xr:uid="{8ECC895D-2C4B-4876-AD22-BF13701F30B9}"/>
    <cellStyle name="SAPBEXexcBad9 8 18" xfId="23306" xr:uid="{912B2CF1-2868-4F7F-9D69-38339C384CCE}"/>
    <cellStyle name="SAPBEXexcBad9 8 2" xfId="4031" xr:uid="{B1727742-940B-442B-AFA1-7CB1FFFBEB91}"/>
    <cellStyle name="SAPBEXexcBad9 8 2 10" xfId="21502" xr:uid="{7EBEF406-2EEC-44D5-8331-6007ABA31298}"/>
    <cellStyle name="SAPBEXexcBad9 8 2 11" xfId="23436" xr:uid="{19620BD1-F6F1-4241-B556-44DFF969694A}"/>
    <cellStyle name="SAPBEXexcBad9 8 2 12" xfId="25141" xr:uid="{458CEE48-6083-4BE2-B59C-027E81557628}"/>
    <cellStyle name="SAPBEXexcBad9 8 2 13" xfId="26414" xr:uid="{BCE7C7AE-DA80-4AD8-8D0C-ADC992F91925}"/>
    <cellStyle name="SAPBEXexcBad9 8 2 14" xfId="28200" xr:uid="{EE3DB9D9-27F7-4C27-B42A-F20120FA9AFB}"/>
    <cellStyle name="SAPBEXexcBad9 8 2 15" xfId="29966" xr:uid="{2A531A73-7498-44DD-A472-D8C1C6B1A540}"/>
    <cellStyle name="SAPBEXexcBad9 8 2 16" xfId="31705" xr:uid="{7A989C6D-C8D8-4023-886A-D09268472348}"/>
    <cellStyle name="SAPBEXexcBad9 8 2 17" xfId="33428" xr:uid="{574EC7F0-FE23-4C31-917D-F032AEDA9EAA}"/>
    <cellStyle name="SAPBEXexcBad9 8 2 18" xfId="35096" xr:uid="{4A983DA8-F333-45FA-8BC7-2709FE986154}"/>
    <cellStyle name="SAPBEXexcBad9 8 2 2" xfId="6112" xr:uid="{67B78865-0B96-4E6D-AF12-0E5CA861E926}"/>
    <cellStyle name="SAPBEXexcBad9 8 2 3" xfId="7603" xr:uid="{84491543-EDF7-460A-B7B2-3326DE7672A9}"/>
    <cellStyle name="SAPBEXexcBad9 8 2 4" xfId="9455" xr:uid="{2ED381C3-BC22-431C-B923-2496B5E4F8DD}"/>
    <cellStyle name="SAPBEXexcBad9 8 2 5" xfId="11303" xr:uid="{6EEDB65C-7727-4F66-BD5A-D5D061A11AC7}"/>
    <cellStyle name="SAPBEXexcBad9 8 2 6" xfId="13313" xr:uid="{A174B116-174E-40EF-8839-2E32159401AF}"/>
    <cellStyle name="SAPBEXexcBad9 8 2 7" xfId="15313" xr:uid="{F65CEFFF-78E7-47C2-8D69-A388721D9E59}"/>
    <cellStyle name="SAPBEXexcBad9 8 2 8" xfId="17440" xr:uid="{0774684B-46F9-45B4-8B1E-0C55E215E62D}"/>
    <cellStyle name="SAPBEXexcBad9 8 2 9" xfId="19565" xr:uid="{CE77FB26-B6E0-4D30-9D1D-29C089461C2B}"/>
    <cellStyle name="SAPBEXexcBad9 8 3" xfId="2664" xr:uid="{4DEF048C-9B5C-4558-B570-3D4AB5C593E4}"/>
    <cellStyle name="SAPBEXexcBad9 8 4" xfId="2260" xr:uid="{E26036DF-19CE-492B-ABA9-E74FBF4D4E6B}"/>
    <cellStyle name="SAPBEXexcBad9 8 5" xfId="4736" xr:uid="{8EB36EA2-89D9-437A-9B3F-2A605E4AFA3F}"/>
    <cellStyle name="SAPBEXexcBad9 8 6" xfId="1704" xr:uid="{15A47482-F010-40D4-B1C7-76C412F0A79E}"/>
    <cellStyle name="SAPBEXexcBad9 8 7" xfId="11953" xr:uid="{7EAB8D55-300E-49D7-95C9-E92CCDB9A05B}"/>
    <cellStyle name="SAPBEXexcBad9 8 8" xfId="13964" xr:uid="{79B71047-8FE2-4E86-9D95-FF03A8FCD68A}"/>
    <cellStyle name="SAPBEXexcBad9 8 9" xfId="16100" xr:uid="{50A3C960-D53E-44AE-93B3-0E16D19E2003}"/>
    <cellStyle name="SAPBEXexcBad9 9" xfId="3465" xr:uid="{276C7D41-C39E-4C47-B29C-114BEFAA8F2D}"/>
    <cellStyle name="SAPBEXexcBad9 9 10" xfId="20959" xr:uid="{21B89F66-F862-4BCE-B54B-66D6ED8484B5}"/>
    <cellStyle name="SAPBEXexcBad9 9 11" xfId="22913" xr:uid="{425565BB-AC3A-4017-BC5B-AE526D77CE56}"/>
    <cellStyle name="SAPBEXexcBad9 9 12" xfId="24584" xr:uid="{1EE2FCE6-8186-44CD-B90D-9B1BE92286DA}"/>
    <cellStyle name="SAPBEXexcBad9 9 13" xfId="25895" xr:uid="{E912815F-8EBC-4FEF-8488-683C8904A959}"/>
    <cellStyle name="SAPBEXexcBad9 9 14" xfId="27691" xr:uid="{87649463-A2A1-484B-AE94-FCCD75F25CA1}"/>
    <cellStyle name="SAPBEXexcBad9 9 15" xfId="29467" xr:uid="{2C4AF7B2-2B30-4D2C-9C1B-F7343134538D}"/>
    <cellStyle name="SAPBEXexcBad9 9 16" xfId="31223" xr:uid="{E3BBD1CB-7F87-40FF-8C21-076DAD6EC8E3}"/>
    <cellStyle name="SAPBEXexcBad9 9 17" xfId="32953" xr:uid="{F9208054-9144-4DFC-B058-FEF791C2FCB8}"/>
    <cellStyle name="SAPBEXexcBad9 9 18" xfId="34648" xr:uid="{3E75B928-2751-43E0-8508-5F72EEE6B45E}"/>
    <cellStyle name="SAPBEXexcBad9 9 2" xfId="5546" xr:uid="{D12B3172-029A-40DD-BEB9-560C38FA239F}"/>
    <cellStyle name="SAPBEXexcBad9 9 3" xfId="7039" xr:uid="{B7E24A60-551C-451B-996A-63481B185195}"/>
    <cellStyle name="SAPBEXexcBad9 9 4" xfId="8898" xr:uid="{70EB9FAE-7678-47DA-B234-6ECCE6ABF33D}"/>
    <cellStyle name="SAPBEXexcBad9 9 5" xfId="10750" xr:uid="{20A7AA5B-138F-4335-AA87-13DC9BE8CDD8}"/>
    <cellStyle name="SAPBEXexcBad9 9 6" xfId="12749" xr:uid="{5ADD8BE6-A482-418A-A616-34F4F1A53269}"/>
    <cellStyle name="SAPBEXexcBad9 9 7" xfId="14760" xr:uid="{CF6637A0-ABFF-4E47-8F3D-E55A280DA844}"/>
    <cellStyle name="SAPBEXexcBad9 9 8" xfId="16887" xr:uid="{251F6071-E23A-43B5-879F-6CCE0249B989}"/>
    <cellStyle name="SAPBEXexcBad9 9 9" xfId="19017" xr:uid="{21C0E7BF-E8DB-4F74-8099-8A6081F55CB3}"/>
    <cellStyle name="SAPBEXexcCritical4" xfId="500" xr:uid="{D8107232-1785-4C08-8A22-FEA4C8B58793}"/>
    <cellStyle name="SAPBEXexcCritical4 10" xfId="4724" xr:uid="{E73DB415-C013-46BC-B0C7-DF554DF4539C}"/>
    <cellStyle name="SAPBEXexcCritical4 11" xfId="12983" xr:uid="{5192604F-1082-49C0-961B-F1EDFBCC1944}"/>
    <cellStyle name="SAPBEXexcCritical4 2" xfId="501" xr:uid="{3F74C549-66E1-4058-8711-479AAE5ABCD5}"/>
    <cellStyle name="SAPBEXexcCritical4 2 2" xfId="802" xr:uid="{373938F7-C7D8-442C-975A-55693BB26F2A}"/>
    <cellStyle name="SAPBEXexcCritical4 2 2 10" xfId="1884" xr:uid="{7AE5C25B-7122-4422-8B59-3333E36F7331}"/>
    <cellStyle name="SAPBEXexcCritical4 2 2 11" xfId="5044" xr:uid="{A7127EC2-0955-4B14-BC01-8E57F6B1D06D}"/>
    <cellStyle name="SAPBEXexcCritical4 2 2 12" xfId="17369" xr:uid="{881A0B07-86DC-49CB-9168-E8CE6C9DBEB5}"/>
    <cellStyle name="SAPBEXexcCritical4 2 2 2" xfId="1411" xr:uid="{196028CD-70CF-4EF2-AD37-CDC6E15CE0C4}"/>
    <cellStyle name="SAPBEXexcCritical4 2 2 2 10" xfId="18611" xr:uid="{467F29E2-20F6-4A18-9EBC-E8B300E99185}"/>
    <cellStyle name="SAPBEXexcCritical4 2 2 2 11" xfId="20558" xr:uid="{C3EBA1B9-1716-420E-B9B4-6135B2212145}"/>
    <cellStyle name="SAPBEXexcCritical4 2 2 2 12" xfId="22520" xr:uid="{AB855DFF-A4AF-4991-BA12-8AEE4361F376}"/>
    <cellStyle name="SAPBEXexcCritical4 2 2 2 13" xfId="16006" xr:uid="{7AAF7C19-2AAA-4E96-8AE6-2A3F08BB2DBE}"/>
    <cellStyle name="SAPBEXexcCritical4 2 2 2 14" xfId="27294" xr:uid="{607B3AC7-C153-40D3-BFA3-1C2C23C1CA31}"/>
    <cellStyle name="SAPBEXexcCritical4 2 2 2 15" xfId="29079" xr:uid="{4ED14B53-8726-4A5A-9087-D474418C3E83}"/>
    <cellStyle name="SAPBEXexcCritical4 2 2 2 16" xfId="30842" xr:uid="{7756119D-807B-4826-81FE-F4CCFD2FB445}"/>
    <cellStyle name="SAPBEXexcCritical4 2 2 2 17" xfId="32580" xr:uid="{387EED78-F97B-4D5B-A301-9A1BBD8848FB}"/>
    <cellStyle name="SAPBEXexcCritical4 2 2 2 18" xfId="34296" xr:uid="{0CE080FB-7F93-4402-B0EB-818043384CBD}"/>
    <cellStyle name="SAPBEXexcCritical4 2 2 2 2" xfId="4409" xr:uid="{5A1FA2B5-0C20-4057-B89D-BA418BCA3975}"/>
    <cellStyle name="SAPBEXexcCritical4 2 2 2 2 10" xfId="21880" xr:uid="{08C43CA2-6745-491A-83AC-8B3D68F70B20}"/>
    <cellStyle name="SAPBEXexcCritical4 2 2 2 2 11" xfId="23814" xr:uid="{76817373-236D-40AA-9A71-DC58A4F0F0E5}"/>
    <cellStyle name="SAPBEXexcCritical4 2 2 2 2 12" xfId="25516" xr:uid="{D8197B76-641A-4481-9077-CF5262D7D203}"/>
    <cellStyle name="SAPBEXexcCritical4 2 2 2 2 13" xfId="26791" xr:uid="{857BA484-DB0B-4E35-9070-4BE5F8B7CE1B}"/>
    <cellStyle name="SAPBEXexcCritical4 2 2 2 2 14" xfId="28577" xr:uid="{64E1F8D5-F18C-4BD0-A77A-A2B1492FAE2B}"/>
    <cellStyle name="SAPBEXexcCritical4 2 2 2 2 15" xfId="30342" xr:uid="{870F8DF9-F0D3-4B6E-B507-60CF1179DF83}"/>
    <cellStyle name="SAPBEXexcCritical4 2 2 2 2 16" xfId="32081" xr:uid="{AA41B38E-F15B-4AE9-BCD2-37C78CC4B5B3}"/>
    <cellStyle name="SAPBEXexcCritical4 2 2 2 2 17" xfId="33802" xr:uid="{4A923341-FC95-4106-8D09-DF06145665CB}"/>
    <cellStyle name="SAPBEXexcCritical4 2 2 2 2 18" xfId="35470" xr:uid="{6B5E1B2E-1276-444A-89B7-E952DA11EC36}"/>
    <cellStyle name="SAPBEXexcCritical4 2 2 2 2 2" xfId="6490" xr:uid="{532A4318-FB8C-4C48-8057-3C37DDD1D979}"/>
    <cellStyle name="SAPBEXexcCritical4 2 2 2 2 3" xfId="7980" xr:uid="{378E859E-6FCF-4986-95BB-7CF718D93C5B}"/>
    <cellStyle name="SAPBEXexcCritical4 2 2 2 2 4" xfId="9832" xr:uid="{E9504D19-D479-4129-A7D1-7EE4334FB4E3}"/>
    <cellStyle name="SAPBEXexcCritical4 2 2 2 2 5" xfId="11680" xr:uid="{5733B2E5-3DE6-4064-B2D5-EB11A67E91A3}"/>
    <cellStyle name="SAPBEXexcCritical4 2 2 2 2 6" xfId="13691" xr:uid="{54730865-B334-419A-ADA5-BA0966205091}"/>
    <cellStyle name="SAPBEXexcCritical4 2 2 2 2 7" xfId="15691" xr:uid="{AF5D68A5-D83E-4B53-BFCD-B3344D73DEF7}"/>
    <cellStyle name="SAPBEXexcCritical4 2 2 2 2 8" xfId="17818" xr:uid="{E419A9B1-1E02-4E76-8006-57619DDD73BE}"/>
    <cellStyle name="SAPBEXexcCritical4 2 2 2 2 9" xfId="19943" xr:uid="{ED846E4B-A115-4EF6-850D-7305ACE1917F}"/>
    <cellStyle name="SAPBEXexcCritical4 2 2 2 3" xfId="3050" xr:uid="{E7BCA646-1BE4-4D93-9001-E6C03751C39F}"/>
    <cellStyle name="SAPBEXexcCritical4 2 2 2 4" xfId="2067" xr:uid="{9EE3B1A0-4DAD-4F7A-9C16-EA7F810FD361}"/>
    <cellStyle name="SAPBEXexcCritical4 2 2 2 5" xfId="8484" xr:uid="{53ED36EB-AD58-4222-8F26-AE5A92CACE34}"/>
    <cellStyle name="SAPBEXexcCritical4 2 2 2 6" xfId="10337" xr:uid="{7D695704-EF01-4CBB-947A-3B13DAC490FB}"/>
    <cellStyle name="SAPBEXexcCritical4 2 2 2 7" xfId="12339" xr:uid="{3CB4B1E9-3AF1-4407-8B58-37520F133AF4}"/>
    <cellStyle name="SAPBEXexcCritical4 2 2 2 8" xfId="14351" xr:uid="{6BDBB487-D8C5-4563-B0E3-4A3CBCA39631}"/>
    <cellStyle name="SAPBEXexcCritical4 2 2 2 9" xfId="16484" xr:uid="{30284778-E2BC-4F61-A389-6140899FE333}"/>
    <cellStyle name="SAPBEXexcCritical4 2 2 3" xfId="1633" xr:uid="{14B5BDEE-CB3F-44D4-BE70-06BB5AEE19D1}"/>
    <cellStyle name="SAPBEXexcCritical4 2 2 3 10" xfId="18830" xr:uid="{916AA830-CFE5-45FF-8E44-507B27C311CD}"/>
    <cellStyle name="SAPBEXexcCritical4 2 2 3 11" xfId="20775" xr:uid="{6400CEE0-6504-4E3A-9376-CCCC09C7F475}"/>
    <cellStyle name="SAPBEXexcCritical4 2 2 3 12" xfId="22740" xr:uid="{A156DF43-888E-4E7D-8398-65BECAB5AF21}"/>
    <cellStyle name="SAPBEXexcCritical4 2 2 3 13" xfId="16728" xr:uid="{5D6E9664-90E6-4451-9AEA-AE94FA9A91F2}"/>
    <cellStyle name="SAPBEXexcCritical4 2 2 3 14" xfId="27515" xr:uid="{762A83FC-DCE5-4274-B61E-529C36A4EE97}"/>
    <cellStyle name="SAPBEXexcCritical4 2 2 3 15" xfId="29299" xr:uid="{EFD17842-5059-4C14-B6F7-37654D2868AC}"/>
    <cellStyle name="SAPBEXexcCritical4 2 2 3 16" xfId="31060" xr:uid="{A37CC3DF-CD92-4AB3-B01A-1D9A31EF537C}"/>
    <cellStyle name="SAPBEXexcCritical4 2 2 3 17" xfId="32794" xr:uid="{C4D14AB3-DE5F-4B6F-A717-8569A3FD630D}"/>
    <cellStyle name="SAPBEXexcCritical4 2 2 3 18" xfId="34509" xr:uid="{8253B1A5-BFE3-45D2-9095-E70F7DCBCB9D}"/>
    <cellStyle name="SAPBEXexcCritical4 2 2 3 2" xfId="4628" xr:uid="{B70165EB-80F9-4850-AF02-63477B33BF12}"/>
    <cellStyle name="SAPBEXexcCritical4 2 2 3 2 10" xfId="22097" xr:uid="{AC9E3675-5647-47A3-A71F-F98B226D287D}"/>
    <cellStyle name="SAPBEXexcCritical4 2 2 3 2 11" xfId="24031" xr:uid="{2048EF27-5B4B-4F4C-AED6-CAE5A2F23F21}"/>
    <cellStyle name="SAPBEXexcCritical4 2 2 3 2 12" xfId="25732" xr:uid="{C4020FBC-79F3-4E1A-A26F-4506C4570B3D}"/>
    <cellStyle name="SAPBEXexcCritical4 2 2 3 2 13" xfId="27009" xr:uid="{8ACDD538-E51F-407E-9F51-B827E1FF5403}"/>
    <cellStyle name="SAPBEXexcCritical4 2 2 3 2 14" xfId="28795" xr:uid="{D5E80983-DF7E-4A81-9967-640DED38F0AD}"/>
    <cellStyle name="SAPBEXexcCritical4 2 2 3 2 15" xfId="30559" xr:uid="{CFC267B3-4BA0-4104-8E9A-89E999084E05}"/>
    <cellStyle name="SAPBEXexcCritical4 2 2 3 2 16" xfId="32298" xr:uid="{C8D63D70-E596-422D-95C6-03988D5520D6}"/>
    <cellStyle name="SAPBEXexcCritical4 2 2 3 2 17" xfId="34015" xr:uid="{9BECC90A-8912-4EE3-A63B-10925D143895}"/>
    <cellStyle name="SAPBEXexcCritical4 2 2 3 2 18" xfId="35683" xr:uid="{07A4EA01-7DB0-49F9-969D-B3F387419C4E}"/>
    <cellStyle name="SAPBEXexcCritical4 2 2 3 2 2" xfId="6709" xr:uid="{A977B252-1EF6-41A7-844A-EF63ADAABF5E}"/>
    <cellStyle name="SAPBEXexcCritical4 2 2 3 2 3" xfId="8199" xr:uid="{CD439AB9-77F9-4C7C-BFB1-3AB01B841600}"/>
    <cellStyle name="SAPBEXexcCritical4 2 2 3 2 4" xfId="10051" xr:uid="{DD77AF1D-7DB3-4899-98A1-A09EF7A8D59E}"/>
    <cellStyle name="SAPBEXexcCritical4 2 2 3 2 5" xfId="11899" xr:uid="{11D8A9A5-5AB2-4496-841D-ABFCCD97B100}"/>
    <cellStyle name="SAPBEXexcCritical4 2 2 3 2 6" xfId="13910" xr:uid="{DAAA58CF-0B3A-4517-A716-7E7B39BEB187}"/>
    <cellStyle name="SAPBEXexcCritical4 2 2 3 2 7" xfId="15908" xr:uid="{6A5DC20C-3B05-4A1F-9B16-1F04D1E6A2BC}"/>
    <cellStyle name="SAPBEXexcCritical4 2 2 3 2 8" xfId="18036" xr:uid="{B9536E12-7ED5-49B5-A942-7EC5B5D183CA}"/>
    <cellStyle name="SAPBEXexcCritical4 2 2 3 2 9" xfId="20159" xr:uid="{F8351D57-94C8-4659-812A-8042FB290929}"/>
    <cellStyle name="SAPBEXexcCritical4 2 2 3 3" xfId="3272" xr:uid="{6BF94D7B-4E89-4C29-90AF-417308D0E8F1}"/>
    <cellStyle name="SAPBEXexcCritical4 2 2 3 4" xfId="6847" xr:uid="{CE171FAA-1CB1-4CB8-BE11-035A0C8E38AC}"/>
    <cellStyle name="SAPBEXexcCritical4 2 2 3 5" xfId="8706" xr:uid="{7377A15C-DA85-45A7-AF6D-DAB79583593A}"/>
    <cellStyle name="SAPBEXexcCritical4 2 2 3 6" xfId="10559" xr:uid="{C4440D48-18A8-4D70-8171-C6194D9EC476}"/>
    <cellStyle name="SAPBEXexcCritical4 2 2 3 7" xfId="12559" xr:uid="{3EA6595F-2026-404F-88A5-83E13414D8DE}"/>
    <cellStyle name="SAPBEXexcCritical4 2 2 3 8" xfId="14572" xr:uid="{7F8F1F60-CEE0-480C-ADF5-4648EE7528D7}"/>
    <cellStyle name="SAPBEXexcCritical4 2 2 3 9" xfId="16703" xr:uid="{F7E2E6F0-6C36-499C-B2FF-B3698E5DFAC0}"/>
    <cellStyle name="SAPBEXexcCritical4 2 2 4" xfId="3553" xr:uid="{81E5CAF3-8EE2-413A-8D10-3E36AF6932D7}"/>
    <cellStyle name="SAPBEXexcCritical4 2 2 4 10" xfId="21043" xr:uid="{5350F925-1D60-4A9A-AB49-24D336F2A814}"/>
    <cellStyle name="SAPBEXexcCritical4 2 2 4 11" xfId="22997" xr:uid="{0D0661F0-F70E-4F8C-8B94-E2032E2F8323}"/>
    <cellStyle name="SAPBEXexcCritical4 2 2 4 12" xfId="24671" xr:uid="{BD712EDD-3159-4CDF-A990-C5FF81BB5FE9}"/>
    <cellStyle name="SAPBEXexcCritical4 2 2 4 13" xfId="25976" xr:uid="{E79B1792-8053-4C20-9BDA-864D0F690E92}"/>
    <cellStyle name="SAPBEXexcCritical4 2 2 4 14" xfId="27769" xr:uid="{CFB25A55-72F0-43A1-83C6-ACB1814252CD}"/>
    <cellStyle name="SAPBEXexcCritical4 2 2 4 15" xfId="29542" xr:uid="{88BD0C40-8688-47D9-909E-FE4AC0418AEE}"/>
    <cellStyle name="SAPBEXexcCritical4 2 2 4 16" xfId="31297" xr:uid="{325B8EEB-182F-4876-973E-687B5C4658E6}"/>
    <cellStyle name="SAPBEXexcCritical4 2 2 4 17" xfId="33027" xr:uid="{B152B169-AD6B-4668-8C46-FEC3C10DB16B}"/>
    <cellStyle name="SAPBEXexcCritical4 2 2 4 18" xfId="34718" xr:uid="{15E4C330-171C-4985-83CC-E6F2107F1BCC}"/>
    <cellStyle name="SAPBEXexcCritical4 2 2 4 2" xfId="5634" xr:uid="{50AE8FC1-C12A-43EB-AF3C-B603E7A0A03A}"/>
    <cellStyle name="SAPBEXexcCritical4 2 2 4 3" xfId="7127" xr:uid="{13B3A0AF-0714-43D6-BE59-1A0AAEE5EC7B}"/>
    <cellStyle name="SAPBEXexcCritical4 2 2 4 4" xfId="8984" xr:uid="{49B4F7A7-2504-4FB4-B78C-C84051E1143E}"/>
    <cellStyle name="SAPBEXexcCritical4 2 2 4 5" xfId="10836" xr:uid="{1834ADA1-E986-46BA-8603-2729A375FAB9}"/>
    <cellStyle name="SAPBEXexcCritical4 2 2 4 6" xfId="12836" xr:uid="{070115F5-2F7C-43F4-B95E-3D1E5BC790BA}"/>
    <cellStyle name="SAPBEXexcCritical4 2 2 4 7" xfId="14844" xr:uid="{F54154D4-7664-4672-943B-C335F1E960C2}"/>
    <cellStyle name="SAPBEXexcCritical4 2 2 4 8" xfId="16975" xr:uid="{852929EC-4B49-4FD4-90ED-EDFCED91D45F}"/>
    <cellStyle name="SAPBEXexcCritical4 2 2 4 9" xfId="19101" xr:uid="{C9F0C880-988F-469D-9CC9-FC1B7DD6B15C}"/>
    <cellStyle name="SAPBEXexcCritical4 2 2 5" xfId="3742" xr:uid="{17784C1C-0E52-4041-853F-27498FE72244}"/>
    <cellStyle name="SAPBEXexcCritical4 2 2 5 10" xfId="21229" xr:uid="{C7908FF1-57D0-4C0E-ABEF-96F2EEBE6529}"/>
    <cellStyle name="SAPBEXexcCritical4 2 2 5 11" xfId="23179" xr:uid="{177657DD-EF46-4A71-BDD7-FD899F60483E}"/>
    <cellStyle name="SAPBEXexcCritical4 2 2 5 12" xfId="24860" xr:uid="{0C0EDC1B-AE6A-46D9-8598-B1BDE10A829E}"/>
    <cellStyle name="SAPBEXexcCritical4 2 2 5 13" xfId="26160" xr:uid="{D70B5765-6804-4206-974D-87A0FCA27717}"/>
    <cellStyle name="SAPBEXexcCritical4 2 2 5 14" xfId="27952" xr:uid="{175A0F09-103F-4635-B0E4-180120628E68}"/>
    <cellStyle name="SAPBEXexcCritical4 2 2 5 15" xfId="29722" xr:uid="{931EBC04-54AC-4316-ACC9-ED7198883645}"/>
    <cellStyle name="SAPBEXexcCritical4 2 2 5 16" xfId="31471" xr:uid="{C20FD3B5-C0D3-410F-B51C-03879B626C8E}"/>
    <cellStyle name="SAPBEXexcCritical4 2 2 5 17" xfId="33199" xr:uid="{D7C0F0D2-7799-4D25-883E-E0F28AFFCF68}"/>
    <cellStyle name="SAPBEXexcCritical4 2 2 5 18" xfId="34889" xr:uid="{C2D368AA-EEF0-483D-AA0E-3970E044F55C}"/>
    <cellStyle name="SAPBEXexcCritical4 2 2 5 2" xfId="5823" xr:uid="{151AC1C7-3FAC-475D-ACE4-405385199899}"/>
    <cellStyle name="SAPBEXexcCritical4 2 2 5 3" xfId="7316" xr:uid="{AB146611-209B-44B1-8053-66E2800F4FE1}"/>
    <cellStyle name="SAPBEXexcCritical4 2 2 5 4" xfId="9171" xr:uid="{EEC93BF1-02FC-43AF-BD66-163488141DEF}"/>
    <cellStyle name="SAPBEXexcCritical4 2 2 5 5" xfId="11021" xr:uid="{653FBDC3-A186-467C-B81B-5D120514BBFD}"/>
    <cellStyle name="SAPBEXexcCritical4 2 2 5 6" xfId="13025" xr:uid="{717F875D-69DE-4946-8B94-C41FD5ADAF4C}"/>
    <cellStyle name="SAPBEXexcCritical4 2 2 5 7" xfId="15033" xr:uid="{B116C6A5-E822-4DDD-B344-347EE68E1F3C}"/>
    <cellStyle name="SAPBEXexcCritical4 2 2 5 8" xfId="17161" xr:uid="{5AC6A81C-FD38-43F9-B4B7-710D61E41C1B}"/>
    <cellStyle name="SAPBEXexcCritical4 2 2 5 9" xfId="19288" xr:uid="{F9877573-A539-40F7-8F63-6CDD687BF10D}"/>
    <cellStyle name="SAPBEXexcCritical4 2 2 6" xfId="2967" xr:uid="{BB0875F3-5ECC-4864-A2DB-06F04CE4BA8F}"/>
    <cellStyle name="SAPBEXexcCritical4 2 2 7" xfId="7073" xr:uid="{9BD96076-9651-4F09-9904-8424A0432ABA}"/>
    <cellStyle name="SAPBEXexcCritical4 2 2 8" xfId="8936" xr:uid="{5883BE35-4F86-4876-8799-C29B5E1911C7}"/>
    <cellStyle name="SAPBEXexcCritical4 2 2 9" xfId="5202" xr:uid="{75A8E331-015B-44BE-86CD-3123A625AB7A}"/>
    <cellStyle name="SAPBEXexcCritical4 2 3" xfId="1182" xr:uid="{39C41D50-EC0D-47AE-96BE-A4A0472A8A7E}"/>
    <cellStyle name="SAPBEXexcCritical4 2 3 10" xfId="16257" xr:uid="{5308F083-BE8C-4E37-86BA-7E8881113D5B}"/>
    <cellStyle name="SAPBEXexcCritical4 2 3 11" xfId="18384" xr:uid="{D6D6D359-913B-4C9B-8D45-F308F7B9F6E3}"/>
    <cellStyle name="SAPBEXexcCritical4 2 3 12" xfId="20330" xr:uid="{A3DEFA09-C737-458A-9372-E5FB55BFDE0D}"/>
    <cellStyle name="SAPBEXexcCritical4 2 3 13" xfId="22292" xr:uid="{0BAE36C4-6770-4026-ADB6-8FACF9C9DD4A}"/>
    <cellStyle name="SAPBEXexcCritical4 2 3 14" xfId="24087" xr:uid="{B3522744-AAED-41A5-9952-ADED82376285}"/>
    <cellStyle name="SAPBEXexcCritical4 2 3 15" xfId="18521" xr:uid="{C106AEAB-D354-4699-84F4-18B127A9EB8C}"/>
    <cellStyle name="SAPBEXexcCritical4 2 3 16" xfId="27066" xr:uid="{5DAF96F2-200D-4F4E-8DC5-569B4A9820BE}"/>
    <cellStyle name="SAPBEXexcCritical4 2 3 17" xfId="28852" xr:uid="{B6E7F7B4-72A9-4FFE-87C4-5D5C37460FE6}"/>
    <cellStyle name="SAPBEXexcCritical4 2 3 18" xfId="30616" xr:uid="{7A378645-5F47-4154-B492-FA19752D942F}"/>
    <cellStyle name="SAPBEXexcCritical4 2 3 19" xfId="32355" xr:uid="{C6C92097-6009-4ECD-8B9A-6B2DCB06108D}"/>
    <cellStyle name="SAPBEXexcCritical4 2 3 2" xfId="4183" xr:uid="{47C9251E-B52F-4CF7-B7C6-4F5A89C897F5}"/>
    <cellStyle name="SAPBEXexcCritical4 2 3 2 10" xfId="21654" xr:uid="{9C6F75D5-FAAA-43B1-ABE5-3567099C3173}"/>
    <cellStyle name="SAPBEXexcCritical4 2 3 2 11" xfId="23588" xr:uid="{724A66F1-C32F-499A-B67E-7B9FB664D2FF}"/>
    <cellStyle name="SAPBEXexcCritical4 2 3 2 12" xfId="25291" xr:uid="{95A72F97-E820-4EC9-9E5E-70712B6C8D3A}"/>
    <cellStyle name="SAPBEXexcCritical4 2 3 2 13" xfId="26565" xr:uid="{FDA6C7A7-5261-4437-97E1-8AA9D2A55721}"/>
    <cellStyle name="SAPBEXexcCritical4 2 3 2 14" xfId="28351" xr:uid="{61886DBD-57EA-4609-8F3E-2B14A6E041D9}"/>
    <cellStyle name="SAPBEXexcCritical4 2 3 2 15" xfId="30117" xr:uid="{E4FD7EE9-E387-4E05-B6A4-30D3735EDF3C}"/>
    <cellStyle name="SAPBEXexcCritical4 2 3 2 16" xfId="31856" xr:uid="{E56F8D2E-7790-4C0F-841B-3F03A3022B18}"/>
    <cellStyle name="SAPBEXexcCritical4 2 3 2 17" xfId="33578" xr:uid="{C866A521-FB7B-475D-92C5-9146A7F30EC5}"/>
    <cellStyle name="SAPBEXexcCritical4 2 3 2 18" xfId="35246" xr:uid="{05AFC7A3-2F46-48F7-B36E-60C83F3A050D}"/>
    <cellStyle name="SAPBEXexcCritical4 2 3 2 2" xfId="6264" xr:uid="{8F575936-11FB-401D-92FC-0EED4878C365}"/>
    <cellStyle name="SAPBEXexcCritical4 2 3 2 3" xfId="7755" xr:uid="{4E2D77B2-94B6-4E25-90D8-13F2986BF758}"/>
    <cellStyle name="SAPBEXexcCritical4 2 3 2 4" xfId="9606" xr:uid="{803B3065-CE49-4EA0-BF48-1CC92669142C}"/>
    <cellStyle name="SAPBEXexcCritical4 2 3 2 5" xfId="11454" xr:uid="{D9DEECC9-994F-4243-B573-F87D6479B195}"/>
    <cellStyle name="SAPBEXexcCritical4 2 3 2 6" xfId="13465" xr:uid="{937D7910-4D1B-43BE-AD50-E713B7931F04}"/>
    <cellStyle name="SAPBEXexcCritical4 2 3 2 7" xfId="15465" xr:uid="{CBFFA594-BBBE-4A67-A96C-621C08518480}"/>
    <cellStyle name="SAPBEXexcCritical4 2 3 2 8" xfId="17592" xr:uid="{5AA0A1E8-99A2-4A20-931E-69DB1ADBB445}"/>
    <cellStyle name="SAPBEXexcCritical4 2 3 2 9" xfId="19717" xr:uid="{B8FCA93F-5004-4E96-8EBC-E9891876ACDF}"/>
    <cellStyle name="SAPBEXexcCritical4 2 3 20" xfId="34072" xr:uid="{95ECDF84-989D-4D39-B06D-51EBC1894A5F}"/>
    <cellStyle name="SAPBEXexcCritical4 2 3 3" xfId="2821" xr:uid="{A7685EC8-6660-417D-B3F5-AF43DBAE7A8C}"/>
    <cellStyle name="SAPBEXexcCritical4 2 3 4" xfId="4917" xr:uid="{5F158BEA-C2C0-448A-B9F6-E0F61CFA5910}"/>
    <cellStyle name="SAPBEXexcCritical4 2 3 5" xfId="5563" xr:uid="{CAE1AD23-14A1-4091-8CC1-CE5A3E558866}"/>
    <cellStyle name="SAPBEXexcCritical4 2 3 6" xfId="8256" xr:uid="{613DB8C4-8568-4770-BF3E-7064AB3B7136}"/>
    <cellStyle name="SAPBEXexcCritical4 2 3 7" xfId="10108" xr:uid="{F374C8A5-3FC6-47F9-A274-50AB53C7D1A1}"/>
    <cellStyle name="SAPBEXexcCritical4 2 3 8" xfId="12110" xr:uid="{135BF955-DEFE-4B1F-8C48-8D8022CDC1F8}"/>
    <cellStyle name="SAPBEXexcCritical4 2 3 9" xfId="14122" xr:uid="{43BA9565-D55B-4A63-B23F-230493A8D77A}"/>
    <cellStyle name="SAPBEXexcCritical4 2 4" xfId="1649" xr:uid="{D9622DBA-9547-4400-B138-EB412645665F}"/>
    <cellStyle name="SAPBEXexcCritical4 2 4 10" xfId="18846" xr:uid="{0B43E952-746C-47F0-BF41-181714B7DD4B}"/>
    <cellStyle name="SAPBEXexcCritical4 2 4 11" xfId="20791" xr:uid="{FE559C3A-44D6-4691-ACFB-79AA5AE11FBD}"/>
    <cellStyle name="SAPBEXexcCritical4 2 4 12" xfId="22756" xr:uid="{705E818A-1675-458B-B7A0-F071CDEEC5CD}"/>
    <cellStyle name="SAPBEXexcCritical4 2 4 13" xfId="15186" xr:uid="{E31A2557-BC60-4AA7-8F33-1B6328627337}"/>
    <cellStyle name="SAPBEXexcCritical4 2 4 14" xfId="27531" xr:uid="{EA10CFD8-E7B4-46EA-ACBB-DE5AF2F36F15}"/>
    <cellStyle name="SAPBEXexcCritical4 2 4 15" xfId="29315" xr:uid="{F70E708D-6FAE-43F4-B546-FFB6BCF6FAA4}"/>
    <cellStyle name="SAPBEXexcCritical4 2 4 16" xfId="31076" xr:uid="{919BA8B6-1A4E-4FE2-B78E-6818B295BE09}"/>
    <cellStyle name="SAPBEXexcCritical4 2 4 17" xfId="32810" xr:uid="{37FA7C6E-90C7-4ABB-99EF-0CE0E14AFC99}"/>
    <cellStyle name="SAPBEXexcCritical4 2 4 18" xfId="34525" xr:uid="{1D44DD59-B359-49DE-AAC8-DBC0688E2CF8}"/>
    <cellStyle name="SAPBEXexcCritical4 2 4 2" xfId="4644" xr:uid="{D310FD1F-E5C6-4FE8-9A0A-5F50D5D1B9BB}"/>
    <cellStyle name="SAPBEXexcCritical4 2 4 2 10" xfId="22113" xr:uid="{8E6BCA19-022E-4C6D-BCBF-5433CCE8C740}"/>
    <cellStyle name="SAPBEXexcCritical4 2 4 2 11" xfId="24047" xr:uid="{8591D539-DDBA-4E13-8193-EB6233D9FCEC}"/>
    <cellStyle name="SAPBEXexcCritical4 2 4 2 12" xfId="25748" xr:uid="{055090F7-5EF5-483D-9F43-EE6D315A308C}"/>
    <cellStyle name="SAPBEXexcCritical4 2 4 2 13" xfId="27025" xr:uid="{05689A01-222A-4EE0-8C3E-57199B35E2D8}"/>
    <cellStyle name="SAPBEXexcCritical4 2 4 2 14" xfId="28811" xr:uid="{6F0820CA-9B45-4C7C-B166-804EBFE8E948}"/>
    <cellStyle name="SAPBEXexcCritical4 2 4 2 15" xfId="30575" xr:uid="{ADF7413F-806F-4E50-ACFF-C342F82BE7E5}"/>
    <cellStyle name="SAPBEXexcCritical4 2 4 2 16" xfId="32314" xr:uid="{759E9C61-1522-4372-BE9F-CB1910D5A6A5}"/>
    <cellStyle name="SAPBEXexcCritical4 2 4 2 17" xfId="34031" xr:uid="{AC213904-B3F9-4248-909F-E6A8A177C55B}"/>
    <cellStyle name="SAPBEXexcCritical4 2 4 2 18" xfId="35699" xr:uid="{3359E044-4704-44E2-BEEF-6514531A48D6}"/>
    <cellStyle name="SAPBEXexcCritical4 2 4 2 2" xfId="6725" xr:uid="{5590541D-4779-4FA2-87EF-CA140B1FCE4F}"/>
    <cellStyle name="SAPBEXexcCritical4 2 4 2 3" xfId="8215" xr:uid="{4657898E-E012-4FE0-AFF5-6A5C7F213B76}"/>
    <cellStyle name="SAPBEXexcCritical4 2 4 2 4" xfId="10067" xr:uid="{34265FBE-33A2-4183-B35A-6A1752671311}"/>
    <cellStyle name="SAPBEXexcCritical4 2 4 2 5" xfId="11915" xr:uid="{68B776B0-343B-46EC-8987-3063835CF641}"/>
    <cellStyle name="SAPBEXexcCritical4 2 4 2 6" xfId="13926" xr:uid="{17EFB5DA-33EE-4E37-8B27-03D43AD4D817}"/>
    <cellStyle name="SAPBEXexcCritical4 2 4 2 7" xfId="15924" xr:uid="{BDDDFC7C-3461-4392-B8D0-55E3202E8AF2}"/>
    <cellStyle name="SAPBEXexcCritical4 2 4 2 8" xfId="18052" xr:uid="{4A27B701-F259-4A12-AD44-3B22CCB5D5BF}"/>
    <cellStyle name="SAPBEXexcCritical4 2 4 2 9" xfId="20175" xr:uid="{5D75026E-A1C5-41E0-916B-834D00B25CAD}"/>
    <cellStyle name="SAPBEXexcCritical4 2 4 3" xfId="3288" xr:uid="{FD835390-3823-43C5-9C1A-55356F226509}"/>
    <cellStyle name="SAPBEXexcCritical4 2 4 4" xfId="6863" xr:uid="{24A0AEE6-7836-4DCA-BCCB-73FC4D0A30EE}"/>
    <cellStyle name="SAPBEXexcCritical4 2 4 5" xfId="8722" xr:uid="{4108F2E7-2ED1-426A-B570-37F8C6264A8F}"/>
    <cellStyle name="SAPBEXexcCritical4 2 4 6" xfId="10575" xr:uid="{2DA780F0-C3E8-4C43-9375-17A951578083}"/>
    <cellStyle name="SAPBEXexcCritical4 2 4 7" xfId="12575" xr:uid="{8F2B934A-417B-45B9-AD74-7FB669321A0E}"/>
    <cellStyle name="SAPBEXexcCritical4 2 4 8" xfId="14588" xr:uid="{37C3FF2C-3DE8-44F5-A96E-685564266078}"/>
    <cellStyle name="SAPBEXexcCritical4 2 4 9" xfId="16719" xr:uid="{2C5F75E2-48DE-442E-8F0B-E917BA0C879C}"/>
    <cellStyle name="SAPBEXexcCritical4 2 5" xfId="3410" xr:uid="{D6B8EB50-8970-461B-9EAA-130874DCD49B}"/>
    <cellStyle name="SAPBEXexcCritical4 2 5 10" xfId="20905" xr:uid="{BDA5C7FF-3E40-4B2B-A96C-3A460F7BA240}"/>
    <cellStyle name="SAPBEXexcCritical4 2 5 11" xfId="22863" xr:uid="{099EAD2F-8D5A-46BB-8986-E4B9641C58AD}"/>
    <cellStyle name="SAPBEXexcCritical4 2 5 12" xfId="24529" xr:uid="{EC760521-A6A8-4D0B-A359-B54BFFE35D91}"/>
    <cellStyle name="SAPBEXexcCritical4 2 5 13" xfId="25845" xr:uid="{6FB8A08C-9F2A-497A-AB48-CA4295338914}"/>
    <cellStyle name="SAPBEXexcCritical4 2 5 14" xfId="27641" xr:uid="{452F810A-B1A8-48EC-819C-7C46AE6EBD57}"/>
    <cellStyle name="SAPBEXexcCritical4 2 5 15" xfId="29421" xr:uid="{9178BA35-5943-4A79-A600-4D6A58F1F68E}"/>
    <cellStyle name="SAPBEXexcCritical4 2 5 16" xfId="31178" xr:uid="{805CE796-682C-48CF-AAB6-7B344528766B}"/>
    <cellStyle name="SAPBEXexcCritical4 2 5 17" xfId="32908" xr:uid="{57BAAAF0-8A1D-4A04-A0A1-1E98EDB6F810}"/>
    <cellStyle name="SAPBEXexcCritical4 2 5 18" xfId="34603" xr:uid="{35C10D5C-A675-4196-A412-3734E3BEF442}"/>
    <cellStyle name="SAPBEXexcCritical4 2 5 2" xfId="5491" xr:uid="{BF7D4DF3-63E1-4FFC-9798-666073C56528}"/>
    <cellStyle name="SAPBEXexcCritical4 2 5 3" xfId="6985" xr:uid="{18C5194B-32E6-41DD-A075-456B83034751}"/>
    <cellStyle name="SAPBEXexcCritical4 2 5 4" xfId="8844" xr:uid="{10E0EE84-965E-4192-957C-89C62F8EF392}"/>
    <cellStyle name="SAPBEXexcCritical4 2 5 5" xfId="10696" xr:uid="{FCDE9365-5115-4942-8218-8F9CC6BE6A18}"/>
    <cellStyle name="SAPBEXexcCritical4 2 5 6" xfId="12694" xr:uid="{1845121E-B71D-4F63-9D32-710FAA9C8CAD}"/>
    <cellStyle name="SAPBEXexcCritical4 2 5 7" xfId="14706" xr:uid="{A4D0742E-6141-44B3-AD71-703B55BCA8F7}"/>
    <cellStyle name="SAPBEXexcCritical4 2 5 8" xfId="16833" xr:uid="{841BFEBC-6495-4C19-94E6-ABADC989CB47}"/>
    <cellStyle name="SAPBEXexcCritical4 2 5 9" xfId="18963" xr:uid="{021452B7-A163-478D-81DD-4AAC40BF75F2}"/>
    <cellStyle name="SAPBEXexcCritical4 2 6" xfId="8784" xr:uid="{28555A5B-F4A2-4B93-ADC3-59D9A2DFEB4E}"/>
    <cellStyle name="SAPBEXexcCritical4 2 7" xfId="6919" xr:uid="{2CF16092-1A16-4D78-AF61-4B8BED1F3A26}"/>
    <cellStyle name="SAPBEXexcCritical4 3" xfId="502" xr:uid="{434864E1-F2C6-4262-8C0D-4488651362A8}"/>
    <cellStyle name="SAPBEXexcCritical4 3 2" xfId="803" xr:uid="{1BFAB98D-8C35-4819-A3E8-D6EFBE07EBCA}"/>
    <cellStyle name="SAPBEXexcCritical4 3 2 10" xfId="15195" xr:uid="{C6CE2CBA-89CC-4D15-AC92-D9FD7E01342A}"/>
    <cellStyle name="SAPBEXexcCritical4 3 2 11" xfId="8786" xr:uid="{857E38B9-4FD9-48E9-B1DA-0DD9CF56F304}"/>
    <cellStyle name="SAPBEXexcCritical4 3 2 12" xfId="14640" xr:uid="{68FEEA36-504B-4C29-B4F3-8058DBA5C600}"/>
    <cellStyle name="SAPBEXexcCritical4 3 2 2" xfId="1412" xr:uid="{A36495E9-ACE7-4DA9-AA75-E5000AD20556}"/>
    <cellStyle name="SAPBEXexcCritical4 3 2 2 10" xfId="18612" xr:uid="{2D2763EB-F485-4392-BD1F-4D38D085C1AB}"/>
    <cellStyle name="SAPBEXexcCritical4 3 2 2 11" xfId="20559" xr:uid="{F3F31757-C0A3-446D-8F86-2373CA9448F0}"/>
    <cellStyle name="SAPBEXexcCritical4 3 2 2 12" xfId="22521" xr:uid="{895C036D-0177-4E1D-A737-22C5B03C7A5B}"/>
    <cellStyle name="SAPBEXexcCritical4 3 2 2 13" xfId="24594" xr:uid="{A846CCCF-F728-4301-AFA4-C60943C4DAC2}"/>
    <cellStyle name="SAPBEXexcCritical4 3 2 2 14" xfId="27295" xr:uid="{D815E071-C8F5-44BE-9711-73DF3BC73846}"/>
    <cellStyle name="SAPBEXexcCritical4 3 2 2 15" xfId="29080" xr:uid="{CB980056-C557-4A32-B343-6431AEDE8151}"/>
    <cellStyle name="SAPBEXexcCritical4 3 2 2 16" xfId="30843" xr:uid="{0D133A89-50F6-4295-BE38-F72007D16581}"/>
    <cellStyle name="SAPBEXexcCritical4 3 2 2 17" xfId="32581" xr:uid="{5ADF20A6-EFAC-4A6C-91D3-6C0659149098}"/>
    <cellStyle name="SAPBEXexcCritical4 3 2 2 18" xfId="34297" xr:uid="{16F72526-297B-421F-AEE0-1F89CAA7726B}"/>
    <cellStyle name="SAPBEXexcCritical4 3 2 2 2" xfId="4410" xr:uid="{298BFF53-789A-4221-ADBE-965A7B094744}"/>
    <cellStyle name="SAPBEXexcCritical4 3 2 2 2 10" xfId="21881" xr:uid="{C52ADDC2-129B-4135-AA31-B0AFD323C49C}"/>
    <cellStyle name="SAPBEXexcCritical4 3 2 2 2 11" xfId="23815" xr:uid="{0ECD3B54-7319-4836-B075-3BEEF90247AD}"/>
    <cellStyle name="SAPBEXexcCritical4 3 2 2 2 12" xfId="25517" xr:uid="{E0571F9B-595E-45F7-9F82-3AD4DF0376B8}"/>
    <cellStyle name="SAPBEXexcCritical4 3 2 2 2 13" xfId="26792" xr:uid="{D3D61581-2523-4D46-9DF3-EEEAE7D5231E}"/>
    <cellStyle name="SAPBEXexcCritical4 3 2 2 2 14" xfId="28578" xr:uid="{DFE54207-92CB-4E76-8D45-B2BD078BDD13}"/>
    <cellStyle name="SAPBEXexcCritical4 3 2 2 2 15" xfId="30343" xr:uid="{F2E2FBD7-6FD6-412E-B525-9B3C02044619}"/>
    <cellStyle name="SAPBEXexcCritical4 3 2 2 2 16" xfId="32082" xr:uid="{F64065B3-A7F4-4C0B-BBD4-5660A250E4B1}"/>
    <cellStyle name="SAPBEXexcCritical4 3 2 2 2 17" xfId="33803" xr:uid="{408FD795-B00A-4FAD-8DB9-BC033BAEEE0D}"/>
    <cellStyle name="SAPBEXexcCritical4 3 2 2 2 18" xfId="35471" xr:uid="{3A7610F5-A819-4299-9579-DEAADCFC0597}"/>
    <cellStyle name="SAPBEXexcCritical4 3 2 2 2 2" xfId="6491" xr:uid="{CE54F54C-BFA7-4B7F-B0E8-BF26396A4222}"/>
    <cellStyle name="SAPBEXexcCritical4 3 2 2 2 3" xfId="7981" xr:uid="{61560E94-D89C-4B2B-A704-C64E70B4D4C6}"/>
    <cellStyle name="SAPBEXexcCritical4 3 2 2 2 4" xfId="9833" xr:uid="{66C6EA6D-5668-4E5D-AB96-0DFFC3490E9E}"/>
    <cellStyle name="SAPBEXexcCritical4 3 2 2 2 5" xfId="11681" xr:uid="{F1D0D7F9-E59C-48B3-9775-BDC83B048C33}"/>
    <cellStyle name="SAPBEXexcCritical4 3 2 2 2 6" xfId="13692" xr:uid="{01629617-E3C5-4B7B-9217-55C02D89DF9C}"/>
    <cellStyle name="SAPBEXexcCritical4 3 2 2 2 7" xfId="15692" xr:uid="{2564EE18-AC63-4AFD-9053-B1D214B8935C}"/>
    <cellStyle name="SAPBEXexcCritical4 3 2 2 2 8" xfId="17819" xr:uid="{1AFB2065-971A-4BE7-B668-8DB39959D497}"/>
    <cellStyle name="SAPBEXexcCritical4 3 2 2 2 9" xfId="19944" xr:uid="{A784BC83-F503-4AAE-B9C0-434F1DCD5F35}"/>
    <cellStyle name="SAPBEXexcCritical4 3 2 2 3" xfId="3051" xr:uid="{E54A8753-47A3-4068-B28B-1EA5DF869F8B}"/>
    <cellStyle name="SAPBEXexcCritical4 3 2 2 4" xfId="2321" xr:uid="{B2DC0B77-2782-4A82-A883-5BC04182A472}"/>
    <cellStyle name="SAPBEXexcCritical4 3 2 2 5" xfId="8485" xr:uid="{BAEE5C52-3598-435D-B679-099BA9E2D08F}"/>
    <cellStyle name="SAPBEXexcCritical4 3 2 2 6" xfId="10338" xr:uid="{1DFB5AD0-D3CE-413E-ADD3-842B21C4E45F}"/>
    <cellStyle name="SAPBEXexcCritical4 3 2 2 7" xfId="12340" xr:uid="{002ED9F5-B96C-45C4-92A3-0F46B65EA118}"/>
    <cellStyle name="SAPBEXexcCritical4 3 2 2 8" xfId="14352" xr:uid="{DB5263E6-6CE5-4645-ABC7-2304AD12C0E3}"/>
    <cellStyle name="SAPBEXexcCritical4 3 2 2 9" xfId="16485" xr:uid="{BBC5861B-8AD3-4AB7-ADF5-97840C9D2241}"/>
    <cellStyle name="SAPBEXexcCritical4 3 2 3" xfId="1570" xr:uid="{CA6BE668-0764-477E-A8CF-F1D61DB0B32F}"/>
    <cellStyle name="SAPBEXexcCritical4 3 2 3 10" xfId="18769" xr:uid="{FA3DE0EA-78E3-41EB-8FFC-21E4810DCA81}"/>
    <cellStyle name="SAPBEXexcCritical4 3 2 3 11" xfId="20715" xr:uid="{F6280D9E-A3DF-4166-A019-02DC1052EB54}"/>
    <cellStyle name="SAPBEXexcCritical4 3 2 3 12" xfId="22678" xr:uid="{4999B9FF-ACCF-4440-97A9-7E7ED9EB1869}"/>
    <cellStyle name="SAPBEXexcCritical4 3 2 3 13" xfId="15340" xr:uid="{B9C425BE-511F-4711-B3FF-B42E1FE8CF02}"/>
    <cellStyle name="SAPBEXexcCritical4 3 2 3 14" xfId="27453" xr:uid="{DAD96172-5AFA-4683-8BC4-77A42A769685}"/>
    <cellStyle name="SAPBEXexcCritical4 3 2 3 15" xfId="29238" xr:uid="{CF64D784-2AC8-4F85-8E66-0239F6B4B7A0}"/>
    <cellStyle name="SAPBEXexcCritical4 3 2 3 16" xfId="31000" xr:uid="{6D616423-ECBE-47DD-8563-4CE933912415}"/>
    <cellStyle name="SAPBEXexcCritical4 3 2 3 17" xfId="32736" xr:uid="{A3B5679C-0AD8-4CEA-B3BE-B08E7016AB89}"/>
    <cellStyle name="SAPBEXexcCritical4 3 2 3 18" xfId="34451" xr:uid="{D1CA4094-5AE7-461F-A2AD-60BC1CA23D8C}"/>
    <cellStyle name="SAPBEXexcCritical4 3 2 3 2" xfId="4567" xr:uid="{72DC500E-6D0B-4708-ABAD-0AA1279536A2}"/>
    <cellStyle name="SAPBEXexcCritical4 3 2 3 2 10" xfId="22037" xr:uid="{4AEC5F04-6506-4A02-9517-5328A0A295EA}"/>
    <cellStyle name="SAPBEXexcCritical4 3 2 3 2 11" xfId="23970" xr:uid="{199997F2-A4EB-4F00-A0C8-CA4AA83652A3}"/>
    <cellStyle name="SAPBEXexcCritical4 3 2 3 2 12" xfId="25672" xr:uid="{1DC196CB-B9F7-4B6B-8FEE-1ADDE11DD524}"/>
    <cellStyle name="SAPBEXexcCritical4 3 2 3 2 13" xfId="26948" xr:uid="{5CDDC7EB-E072-44FD-840B-6014D3BCF40F}"/>
    <cellStyle name="SAPBEXexcCritical4 3 2 3 2 14" xfId="28734" xr:uid="{936B5C91-BC89-4C64-9F6A-14FF5A95F88E}"/>
    <cellStyle name="SAPBEXexcCritical4 3 2 3 2 15" xfId="30499" xr:uid="{757209ED-50EB-4EFF-8641-9478A5395975}"/>
    <cellStyle name="SAPBEXexcCritical4 3 2 3 2 16" xfId="32238" xr:uid="{7116A43E-EBC4-4F95-A7F3-798AD1BB75B7}"/>
    <cellStyle name="SAPBEXexcCritical4 3 2 3 2 17" xfId="33957" xr:uid="{070D5148-3529-40AB-9A6B-6C5591BC12DE}"/>
    <cellStyle name="SAPBEXexcCritical4 3 2 3 2 18" xfId="35625" xr:uid="{DCD3EDB0-C905-44AB-9AC3-F93DF8991FB4}"/>
    <cellStyle name="SAPBEXexcCritical4 3 2 3 2 2" xfId="6648" xr:uid="{A5690B1D-AAC2-4813-A5C9-B9C6883CD7C4}"/>
    <cellStyle name="SAPBEXexcCritical4 3 2 3 2 3" xfId="8138" xr:uid="{FA96AA17-1081-4B13-A4E2-510ECBC7E0D7}"/>
    <cellStyle name="SAPBEXexcCritical4 3 2 3 2 4" xfId="9990" xr:uid="{CD4FF0B4-771F-40B9-A718-696657F5820E}"/>
    <cellStyle name="SAPBEXexcCritical4 3 2 3 2 5" xfId="11838" xr:uid="{0B7083CB-C77A-491D-8961-899FB19C136B}"/>
    <cellStyle name="SAPBEXexcCritical4 3 2 3 2 6" xfId="13849" xr:uid="{CBEBA106-2F25-44BC-8349-6A5DA482DBCB}"/>
    <cellStyle name="SAPBEXexcCritical4 3 2 3 2 7" xfId="15849" xr:uid="{FCE1D450-819B-4836-8451-39FEC344042F}"/>
    <cellStyle name="SAPBEXexcCritical4 3 2 3 2 8" xfId="17976" xr:uid="{DB65B549-26EF-4BD3-BB8F-4E4AA30B4459}"/>
    <cellStyle name="SAPBEXexcCritical4 3 2 3 2 9" xfId="20100" xr:uid="{87D2ECFE-29D7-4752-9EE4-644CF0598304}"/>
    <cellStyle name="SAPBEXexcCritical4 3 2 3 3" xfId="3209" xr:uid="{5CFC04D7-7FB7-479E-9E24-16E5C7936345}"/>
    <cellStyle name="SAPBEXexcCritical4 3 2 3 4" xfId="6784" xr:uid="{E582DD23-1644-45D6-951E-BD3E47E1B60D}"/>
    <cellStyle name="SAPBEXexcCritical4 3 2 3 5" xfId="8643" xr:uid="{F6651056-A813-4B38-9CD4-556D7D5346B7}"/>
    <cellStyle name="SAPBEXexcCritical4 3 2 3 6" xfId="10496" xr:uid="{63F0166C-1C31-4DDF-8BEF-43CB4219CAF2}"/>
    <cellStyle name="SAPBEXexcCritical4 3 2 3 7" xfId="12497" xr:uid="{D7C8BF25-05F0-41D8-AA88-5BFFCFBAC6AE}"/>
    <cellStyle name="SAPBEXexcCritical4 3 2 3 8" xfId="14510" xr:uid="{67F0D99A-1562-43D7-968E-B5F1D1B9FCEE}"/>
    <cellStyle name="SAPBEXexcCritical4 3 2 3 9" xfId="16641" xr:uid="{91C11FAF-9DC6-4F71-9D6D-45D463F36D49}"/>
    <cellStyle name="SAPBEXexcCritical4 3 2 4" xfId="3554" xr:uid="{6F889C2B-1DB9-4C65-B160-6682AC5F4510}"/>
    <cellStyle name="SAPBEXexcCritical4 3 2 4 10" xfId="21044" xr:uid="{8CDE8F16-55FC-4673-A406-A856C057E406}"/>
    <cellStyle name="SAPBEXexcCritical4 3 2 4 11" xfId="22998" xr:uid="{69EB650A-3F68-4A39-BCE1-E8604F117543}"/>
    <cellStyle name="SAPBEXexcCritical4 3 2 4 12" xfId="24672" xr:uid="{2EEDCA0A-6798-4849-A808-4C30532253E3}"/>
    <cellStyle name="SAPBEXexcCritical4 3 2 4 13" xfId="25977" xr:uid="{2D64F50B-A590-47E1-A8CC-655895A9BCAA}"/>
    <cellStyle name="SAPBEXexcCritical4 3 2 4 14" xfId="27770" xr:uid="{CE8DC81A-B059-458A-A86C-15637A8FEF04}"/>
    <cellStyle name="SAPBEXexcCritical4 3 2 4 15" xfId="29543" xr:uid="{F1E22FA0-18CE-4D65-94B1-9129177A344B}"/>
    <cellStyle name="SAPBEXexcCritical4 3 2 4 16" xfId="31298" xr:uid="{16396664-6A70-4625-8E97-363B25FB7093}"/>
    <cellStyle name="SAPBEXexcCritical4 3 2 4 17" xfId="33028" xr:uid="{2DFAD970-6E36-4AB9-B62E-F360843D327E}"/>
    <cellStyle name="SAPBEXexcCritical4 3 2 4 18" xfId="34719" xr:uid="{BCB11E56-9E30-4619-BE13-F94342D19A3D}"/>
    <cellStyle name="SAPBEXexcCritical4 3 2 4 2" xfId="5635" xr:uid="{CADBE9E9-1DF6-4D60-9354-CABDE96DC911}"/>
    <cellStyle name="SAPBEXexcCritical4 3 2 4 3" xfId="7128" xr:uid="{3A2FC891-0020-4D8A-98A1-0D88231B3F37}"/>
    <cellStyle name="SAPBEXexcCritical4 3 2 4 4" xfId="8985" xr:uid="{C1837802-FFF1-4726-A6A7-C7E67240576C}"/>
    <cellStyle name="SAPBEXexcCritical4 3 2 4 5" xfId="10837" xr:uid="{2EB0B19F-0F2B-4F8D-83F7-E8D42AA90F69}"/>
    <cellStyle name="SAPBEXexcCritical4 3 2 4 6" xfId="12837" xr:uid="{3AB9664E-D1FC-416B-B3AE-BA3C746BF15D}"/>
    <cellStyle name="SAPBEXexcCritical4 3 2 4 7" xfId="14845" xr:uid="{9862324F-FDDE-4AA3-B02B-29FA4D2E1B6C}"/>
    <cellStyle name="SAPBEXexcCritical4 3 2 4 8" xfId="16976" xr:uid="{867C1C79-5B43-488C-ADA6-6C31ADBA90EC}"/>
    <cellStyle name="SAPBEXexcCritical4 3 2 4 9" xfId="19102" xr:uid="{BDBF5AA4-0675-47DC-8833-336A10F49C9F}"/>
    <cellStyle name="SAPBEXexcCritical4 3 2 5" xfId="3743" xr:uid="{71FD4C7E-897B-4A2C-A281-586AFB735C11}"/>
    <cellStyle name="SAPBEXexcCritical4 3 2 5 10" xfId="21230" xr:uid="{7A992CC3-697F-42E4-B701-8958110A0B9B}"/>
    <cellStyle name="SAPBEXexcCritical4 3 2 5 11" xfId="23180" xr:uid="{2B082AF8-2799-4A3F-AB6A-E0AFBF5E869D}"/>
    <cellStyle name="SAPBEXexcCritical4 3 2 5 12" xfId="24861" xr:uid="{0EBF2DB0-A686-4B14-8E56-E6D700631994}"/>
    <cellStyle name="SAPBEXexcCritical4 3 2 5 13" xfId="26161" xr:uid="{C7955A85-B998-4DBB-AEC6-95C3B1139ECE}"/>
    <cellStyle name="SAPBEXexcCritical4 3 2 5 14" xfId="27953" xr:uid="{5FBB2F11-9D8B-4B28-81FA-CCBFDC644A7D}"/>
    <cellStyle name="SAPBEXexcCritical4 3 2 5 15" xfId="29723" xr:uid="{001118D1-7334-4A89-A933-6DE59B450F2F}"/>
    <cellStyle name="SAPBEXexcCritical4 3 2 5 16" xfId="31472" xr:uid="{3A9CF911-CBEA-4743-8C11-AE0261BB5576}"/>
    <cellStyle name="SAPBEXexcCritical4 3 2 5 17" xfId="33200" xr:uid="{A2209BEE-73F2-4C10-9085-C8B01C4E9508}"/>
    <cellStyle name="SAPBEXexcCritical4 3 2 5 18" xfId="34890" xr:uid="{38B02897-B222-4DF9-AD51-FD2BC5225712}"/>
    <cellStyle name="SAPBEXexcCritical4 3 2 5 2" xfId="5824" xr:uid="{37603030-D2A4-42B8-9516-3BB23E83BAA2}"/>
    <cellStyle name="SAPBEXexcCritical4 3 2 5 3" xfId="7317" xr:uid="{7137B04F-9A7C-4617-84AA-03146FF0B51F}"/>
    <cellStyle name="SAPBEXexcCritical4 3 2 5 4" xfId="9172" xr:uid="{94175A75-0A35-4705-8955-5158BDDD3E49}"/>
    <cellStyle name="SAPBEXexcCritical4 3 2 5 5" xfId="11022" xr:uid="{48E6BBA0-342B-4004-8B4F-20994369FF02}"/>
    <cellStyle name="SAPBEXexcCritical4 3 2 5 6" xfId="13026" xr:uid="{03FA06D5-5070-4DE8-8FA7-A25E8931F34B}"/>
    <cellStyle name="SAPBEXexcCritical4 3 2 5 7" xfId="15034" xr:uid="{8D54902B-B73A-41AB-9372-2D6F732BA4FF}"/>
    <cellStyle name="SAPBEXexcCritical4 3 2 5 8" xfId="17162" xr:uid="{D5684322-F67E-425B-92C8-8B3FF716B0ED}"/>
    <cellStyle name="SAPBEXexcCritical4 3 2 5 9" xfId="19289" xr:uid="{D78F0588-3865-4D5D-AD7C-914C073A1A35}"/>
    <cellStyle name="SAPBEXexcCritical4 3 2 6" xfId="2617" xr:uid="{F7DA5092-7649-42A8-B9BB-0AA47750475C}"/>
    <cellStyle name="SAPBEXexcCritical4 3 2 7" xfId="6962" xr:uid="{F31DB8C6-3B14-44F4-8875-EA3594F390C4}"/>
    <cellStyle name="SAPBEXexcCritical4 3 2 8" xfId="1719" xr:uid="{D2C15E11-0AAF-42B4-8F0D-5E85B3C9CF65}"/>
    <cellStyle name="SAPBEXexcCritical4 3 2 9" xfId="5065" xr:uid="{424E51A5-0701-4032-BD31-79C8A2045542}"/>
    <cellStyle name="SAPBEXexcCritical4 3 3" xfId="1183" xr:uid="{DCABFA99-3989-419F-8296-A096357B9F8B}"/>
    <cellStyle name="SAPBEXexcCritical4 3 3 10" xfId="16258" xr:uid="{D87C21A0-1E1B-423F-8F43-15B1C0D558F4}"/>
    <cellStyle name="SAPBEXexcCritical4 3 3 11" xfId="18385" xr:uid="{A694B0F9-978E-4A31-AC30-9BF37309176F}"/>
    <cellStyle name="SAPBEXexcCritical4 3 3 12" xfId="20331" xr:uid="{89E7F1E0-C6D3-4335-965B-9FA78EBCA966}"/>
    <cellStyle name="SAPBEXexcCritical4 3 3 13" xfId="22293" xr:uid="{698E0F6A-9BB8-485E-A6FB-FA023A0FB3EC}"/>
    <cellStyle name="SAPBEXexcCritical4 3 3 14" xfId="24088" xr:uid="{05DA7489-C379-453A-9E92-42252892C9D5}"/>
    <cellStyle name="SAPBEXexcCritical4 3 3 15" xfId="18558" xr:uid="{BEDB8DE7-719E-4486-9869-FC0DEF25FDBB}"/>
    <cellStyle name="SAPBEXexcCritical4 3 3 16" xfId="27067" xr:uid="{A0D10758-9AF6-4225-AC6B-CCF56607043F}"/>
    <cellStyle name="SAPBEXexcCritical4 3 3 17" xfId="28853" xr:uid="{4481836E-D3D3-4B13-82F0-7392DE2B0FDE}"/>
    <cellStyle name="SAPBEXexcCritical4 3 3 18" xfId="30617" xr:uid="{15C1B840-E3AF-4FF7-9CA0-81B8A386C059}"/>
    <cellStyle name="SAPBEXexcCritical4 3 3 19" xfId="32356" xr:uid="{2E0ACF40-3F7A-4DE0-8E06-6C820A8CA5D1}"/>
    <cellStyle name="SAPBEXexcCritical4 3 3 2" xfId="4184" xr:uid="{392E3E21-2EDE-4FCA-AC2F-386E06EA3008}"/>
    <cellStyle name="SAPBEXexcCritical4 3 3 2 10" xfId="21655" xr:uid="{40595AA3-7BE8-4600-8B19-70E75780EA0D}"/>
    <cellStyle name="SAPBEXexcCritical4 3 3 2 11" xfId="23589" xr:uid="{2EB61A6C-C68C-4C1E-A56A-D5CDBD5A16F2}"/>
    <cellStyle name="SAPBEXexcCritical4 3 3 2 12" xfId="25292" xr:uid="{A9C9F92D-9BA2-4AD2-B5BE-D74CE9E1BD3B}"/>
    <cellStyle name="SAPBEXexcCritical4 3 3 2 13" xfId="26566" xr:uid="{F4CFC9E8-4817-4693-9BE8-2789BA5CE01B}"/>
    <cellStyle name="SAPBEXexcCritical4 3 3 2 14" xfId="28352" xr:uid="{3A79ADDA-8D6E-4F25-999A-CABEFF28F837}"/>
    <cellStyle name="SAPBEXexcCritical4 3 3 2 15" xfId="30118" xr:uid="{5099A6E8-179C-497D-9B2D-BB7F9B95E71D}"/>
    <cellStyle name="SAPBEXexcCritical4 3 3 2 16" xfId="31857" xr:uid="{0E064DD2-9D89-423D-A972-5919C5E4541E}"/>
    <cellStyle name="SAPBEXexcCritical4 3 3 2 17" xfId="33579" xr:uid="{15E04960-39E9-46A0-8668-CE2523568675}"/>
    <cellStyle name="SAPBEXexcCritical4 3 3 2 18" xfId="35247" xr:uid="{3867A05A-16BC-433A-918F-A0A3E41555B5}"/>
    <cellStyle name="SAPBEXexcCritical4 3 3 2 2" xfId="6265" xr:uid="{B047BC82-4BCD-4FB1-82B0-23D360C5AE22}"/>
    <cellStyle name="SAPBEXexcCritical4 3 3 2 3" xfId="7756" xr:uid="{084CC115-857E-414E-96DB-6A342801E136}"/>
    <cellStyle name="SAPBEXexcCritical4 3 3 2 4" xfId="9607" xr:uid="{C6F1BF93-26B6-4F93-953C-44D1F27EFBCB}"/>
    <cellStyle name="SAPBEXexcCritical4 3 3 2 5" xfId="11455" xr:uid="{83AFC50E-E0FD-4A06-B842-CBA102E15884}"/>
    <cellStyle name="SAPBEXexcCritical4 3 3 2 6" xfId="13466" xr:uid="{75A8F4CB-ACF6-4B76-9CB0-176577615267}"/>
    <cellStyle name="SAPBEXexcCritical4 3 3 2 7" xfId="15466" xr:uid="{58CCD0BA-7BF7-44D0-B8B8-C01BB97825DF}"/>
    <cellStyle name="SAPBEXexcCritical4 3 3 2 8" xfId="17593" xr:uid="{F6CE3B86-954A-4AB5-85B0-BE08A9892A7A}"/>
    <cellStyle name="SAPBEXexcCritical4 3 3 2 9" xfId="19718" xr:uid="{1974A421-06CA-43BC-9C53-605B37A0D2F5}"/>
    <cellStyle name="SAPBEXexcCritical4 3 3 20" xfId="34073" xr:uid="{F73B34A0-6430-4F0C-90E8-DB5CBEC672EC}"/>
    <cellStyle name="SAPBEXexcCritical4 3 3 3" xfId="2822" xr:uid="{BBFD0076-267E-4AE3-A922-B04FB3576F85}"/>
    <cellStyle name="SAPBEXexcCritical4 3 3 4" xfId="4918" xr:uid="{E6824C27-2561-414D-A85B-917B1CEC4F77}"/>
    <cellStyle name="SAPBEXexcCritical4 3 3 5" xfId="6032" xr:uid="{D88D30D5-2317-4FC0-966D-3063A9259290}"/>
    <cellStyle name="SAPBEXexcCritical4 3 3 6" xfId="8257" xr:uid="{BCA7CCD7-73D1-4BA5-A6AD-DD2A7D701B84}"/>
    <cellStyle name="SAPBEXexcCritical4 3 3 7" xfId="10109" xr:uid="{0D237258-B374-4364-89F0-DD0D13B0D924}"/>
    <cellStyle name="SAPBEXexcCritical4 3 3 8" xfId="12111" xr:uid="{7208139A-A4E3-46EE-AEA4-32818D2DEFFF}"/>
    <cellStyle name="SAPBEXexcCritical4 3 3 9" xfId="14123" xr:uid="{07E74F5F-092B-4504-8709-74F147E4AB2D}"/>
    <cellStyle name="SAPBEXexcCritical4 3 4" xfId="1648" xr:uid="{C47767F8-FEA9-455F-A47B-B2FE922E095A}"/>
    <cellStyle name="SAPBEXexcCritical4 3 4 10" xfId="18845" xr:uid="{F855E439-BEF1-4916-A37F-83AE38DDD04F}"/>
    <cellStyle name="SAPBEXexcCritical4 3 4 11" xfId="20790" xr:uid="{81B299F5-40D6-4371-AF6B-CF81D85B5CE6}"/>
    <cellStyle name="SAPBEXexcCritical4 3 4 12" xfId="22755" xr:uid="{03B656BE-A46F-423E-85BC-F3DE8006F1F5}"/>
    <cellStyle name="SAPBEXexcCritical4 3 4 13" xfId="24517" xr:uid="{7E7C5098-577B-43EB-9FDE-F5902F05A2C6}"/>
    <cellStyle name="SAPBEXexcCritical4 3 4 14" xfId="27530" xr:uid="{9CE08D6E-0AE1-41F0-85B6-64DF40B79595}"/>
    <cellStyle name="SAPBEXexcCritical4 3 4 15" xfId="29314" xr:uid="{24C2D0ED-ABDA-46FB-A972-A29A43B8E70D}"/>
    <cellStyle name="SAPBEXexcCritical4 3 4 16" xfId="31075" xr:uid="{5339B014-34C1-44B2-A453-7FE69EA92CAB}"/>
    <cellStyle name="SAPBEXexcCritical4 3 4 17" xfId="32809" xr:uid="{C6B8CFAD-C52A-4FBB-A4E9-A9A6C6136E1F}"/>
    <cellStyle name="SAPBEXexcCritical4 3 4 18" xfId="34524" xr:uid="{5FC84A78-A0C8-48F7-8CB3-E2B9146A5990}"/>
    <cellStyle name="SAPBEXexcCritical4 3 4 2" xfId="4643" xr:uid="{90DB5974-98EC-49EF-B5D4-D290BD2DA7FF}"/>
    <cellStyle name="SAPBEXexcCritical4 3 4 2 10" xfId="22112" xr:uid="{96AAF5B6-DD87-44C6-A475-2D7A39A217E7}"/>
    <cellStyle name="SAPBEXexcCritical4 3 4 2 11" xfId="24046" xr:uid="{119C849A-6CEB-4EF1-A088-871423BCE5D7}"/>
    <cellStyle name="SAPBEXexcCritical4 3 4 2 12" xfId="25747" xr:uid="{0EBB62B1-083B-488A-AC24-DB43867DABD5}"/>
    <cellStyle name="SAPBEXexcCritical4 3 4 2 13" xfId="27024" xr:uid="{731FD77F-ADD6-4BC5-A972-0E2CA4E03008}"/>
    <cellStyle name="SAPBEXexcCritical4 3 4 2 14" xfId="28810" xr:uid="{5DAEFEFD-9F3C-41B1-BC46-974663AD1EE8}"/>
    <cellStyle name="SAPBEXexcCritical4 3 4 2 15" xfId="30574" xr:uid="{B4B75C1A-FBAF-45A2-86FD-D35F7E5ABC20}"/>
    <cellStyle name="SAPBEXexcCritical4 3 4 2 16" xfId="32313" xr:uid="{19B44A9A-E042-4B8A-9388-FB22D9EA37C6}"/>
    <cellStyle name="SAPBEXexcCritical4 3 4 2 17" xfId="34030" xr:uid="{13C0FA34-4E1A-4D0D-823A-14B93CB7D6E6}"/>
    <cellStyle name="SAPBEXexcCritical4 3 4 2 18" xfId="35698" xr:uid="{EB2FD6E6-0055-404C-AF32-4664527E21B4}"/>
    <cellStyle name="SAPBEXexcCritical4 3 4 2 2" xfId="6724" xr:uid="{C909344A-0E26-4546-BECB-C71DA01B0A51}"/>
    <cellStyle name="SAPBEXexcCritical4 3 4 2 3" xfId="8214" xr:uid="{69D0E639-6B16-48C0-A596-839B93AC489B}"/>
    <cellStyle name="SAPBEXexcCritical4 3 4 2 4" xfId="10066" xr:uid="{1AFABAD2-D803-4B84-9959-0BF9D3531E6F}"/>
    <cellStyle name="SAPBEXexcCritical4 3 4 2 5" xfId="11914" xr:uid="{678E344D-2430-4AE9-9B0D-B9779EC535BF}"/>
    <cellStyle name="SAPBEXexcCritical4 3 4 2 6" xfId="13925" xr:uid="{BEFAFC90-F5D2-41CB-983B-74B016DCE7E1}"/>
    <cellStyle name="SAPBEXexcCritical4 3 4 2 7" xfId="15923" xr:uid="{14F83E19-D0D7-46DE-95BD-2457F474893F}"/>
    <cellStyle name="SAPBEXexcCritical4 3 4 2 8" xfId="18051" xr:uid="{74DE6037-629E-43B4-BF60-C24C6E685B94}"/>
    <cellStyle name="SAPBEXexcCritical4 3 4 2 9" xfId="20174" xr:uid="{9A5ACDF7-6115-46A3-A871-F3D6D1213888}"/>
    <cellStyle name="SAPBEXexcCritical4 3 4 3" xfId="3287" xr:uid="{90AAA1FD-A320-421B-B778-1977BC306985}"/>
    <cellStyle name="SAPBEXexcCritical4 3 4 4" xfId="6862" xr:uid="{1EF8411E-6C70-45BB-897C-179B80E51083}"/>
    <cellStyle name="SAPBEXexcCritical4 3 4 5" xfId="8721" xr:uid="{B685C906-5148-4829-882A-51AFC4204A65}"/>
    <cellStyle name="SAPBEXexcCritical4 3 4 6" xfId="10574" xr:uid="{6C577058-2BE5-4C08-85DA-191C6EEA0FE2}"/>
    <cellStyle name="SAPBEXexcCritical4 3 4 7" xfId="12574" xr:uid="{5857C0F0-1B0A-4498-8A67-90CA3739C125}"/>
    <cellStyle name="SAPBEXexcCritical4 3 4 8" xfId="14587" xr:uid="{07AA2CC0-3D21-47CD-AB04-6579D90E7DF2}"/>
    <cellStyle name="SAPBEXexcCritical4 3 4 9" xfId="16718" xr:uid="{FBA37FFB-BCC5-435F-AE4B-972F2480CDAE}"/>
    <cellStyle name="SAPBEXexcCritical4 3 5" xfId="3425" xr:uid="{0CC3355F-2316-4CAF-B725-8B7351C0C5C5}"/>
    <cellStyle name="SAPBEXexcCritical4 3 5 10" xfId="20919" xr:uid="{A3082089-C6C4-4B33-99F1-170D0B814EF7}"/>
    <cellStyle name="SAPBEXexcCritical4 3 5 11" xfId="22874" xr:uid="{3D8353E8-341B-4A62-8D87-F83D943422A4}"/>
    <cellStyle name="SAPBEXexcCritical4 3 5 12" xfId="24544" xr:uid="{0A42FF62-2EA2-4BC4-88DE-AB96286CC3FE}"/>
    <cellStyle name="SAPBEXexcCritical4 3 5 13" xfId="25855" xr:uid="{09E6685C-C4E6-4803-9928-7A53D3B34E2E}"/>
    <cellStyle name="SAPBEXexcCritical4 3 5 14" xfId="27651" xr:uid="{AA81E2B9-F552-4E84-9878-BA1566C5E77F}"/>
    <cellStyle name="SAPBEXexcCritical4 3 5 15" xfId="29429" xr:uid="{35D2F7B7-0953-405E-B920-F64E07997E1B}"/>
    <cellStyle name="SAPBEXexcCritical4 3 5 16" xfId="31185" xr:uid="{7BB68AC5-280A-486C-976D-55DBCEE82A2A}"/>
    <cellStyle name="SAPBEXexcCritical4 3 5 17" xfId="32915" xr:uid="{804FB029-EC3A-4E2B-BFA8-FDA550472514}"/>
    <cellStyle name="SAPBEXexcCritical4 3 5 18" xfId="34610" xr:uid="{0D508727-DAC2-4803-8A7A-22679DFBC5C7}"/>
    <cellStyle name="SAPBEXexcCritical4 3 5 2" xfId="5506" xr:uid="{6CBCE205-0A12-4B80-870E-0F043686C925}"/>
    <cellStyle name="SAPBEXexcCritical4 3 5 3" xfId="6999" xr:uid="{2F7CB2A4-296F-4194-A7DA-39E753936B45}"/>
    <cellStyle name="SAPBEXexcCritical4 3 5 4" xfId="8858" xr:uid="{A62A5A68-691B-4E25-AC8D-FD989FCB9526}"/>
    <cellStyle name="SAPBEXexcCritical4 3 5 5" xfId="10710" xr:uid="{2259D5CC-0C97-485F-B560-9AFCD12C0CE1}"/>
    <cellStyle name="SAPBEXexcCritical4 3 5 6" xfId="12709" xr:uid="{99B45B00-B00C-4898-89D0-0B367A9D034D}"/>
    <cellStyle name="SAPBEXexcCritical4 3 5 7" xfId="14720" xr:uid="{189851C4-FE19-48F1-AB1D-69228B7E2F78}"/>
    <cellStyle name="SAPBEXexcCritical4 3 5 8" xfId="16847" xr:uid="{BBAC8CB3-3997-4164-9943-85A70D7120C2}"/>
    <cellStyle name="SAPBEXexcCritical4 3 5 9" xfId="18978" xr:uid="{CF73AD5B-8F59-483B-8C43-322FC791A7E2}"/>
    <cellStyle name="SAPBEXexcCritical4 3 6" xfId="1806" xr:uid="{936C49F1-31CE-4411-B46C-E9D9DC8AE252}"/>
    <cellStyle name="SAPBEXexcCritical4 3 7" xfId="12982" xr:uid="{692015BC-707F-4893-AAC5-918645FD78F3}"/>
    <cellStyle name="SAPBEXexcCritical4 4" xfId="503" xr:uid="{7894119A-AFC7-4A51-BE26-36F0826F94D8}"/>
    <cellStyle name="SAPBEXexcCritical4 4 2" xfId="804" xr:uid="{FD1750C9-AE08-4F46-B8DE-122BF4CC0B5A}"/>
    <cellStyle name="SAPBEXexcCritical4 4 2 10" xfId="14686" xr:uid="{25F73666-4090-47FC-B43D-62611ED54EDF}"/>
    <cellStyle name="SAPBEXexcCritical4 4 2 11" xfId="17323" xr:uid="{AF2427FC-E753-4FE6-9A88-D40A1374119C}"/>
    <cellStyle name="SAPBEXexcCritical4 4 2 12" xfId="18157" xr:uid="{0C1A584C-41A0-466F-BC3A-5F5E933531F2}"/>
    <cellStyle name="SAPBEXexcCritical4 4 2 2" xfId="1413" xr:uid="{36FC71A0-CB4D-419A-B079-061DB6D09D36}"/>
    <cellStyle name="SAPBEXexcCritical4 4 2 2 10" xfId="18613" xr:uid="{619FE70C-E7C3-4231-87D6-507FA24C5C52}"/>
    <cellStyle name="SAPBEXexcCritical4 4 2 2 11" xfId="20560" xr:uid="{7BB0D2C5-1350-418D-8DA8-AB4EBCC1785C}"/>
    <cellStyle name="SAPBEXexcCritical4 4 2 2 12" xfId="22522" xr:uid="{71872FBA-1B1C-440E-A831-A1C9D7CAD384}"/>
    <cellStyle name="SAPBEXexcCritical4 4 2 2 13" xfId="24496" xr:uid="{43B793A7-C10A-4259-BA73-80BB5A66CF06}"/>
    <cellStyle name="SAPBEXexcCritical4 4 2 2 14" xfId="27296" xr:uid="{3100B7D9-66C0-4C4A-B349-7B268552A0BD}"/>
    <cellStyle name="SAPBEXexcCritical4 4 2 2 15" xfId="29081" xr:uid="{721881A8-9D5D-4B93-A953-54D420B0C59D}"/>
    <cellStyle name="SAPBEXexcCritical4 4 2 2 16" xfId="30844" xr:uid="{18B06379-9602-41B5-9261-DD68359603D4}"/>
    <cellStyle name="SAPBEXexcCritical4 4 2 2 17" xfId="32582" xr:uid="{EEDF7C38-74B6-4ABA-8462-8E2385591E58}"/>
    <cellStyle name="SAPBEXexcCritical4 4 2 2 18" xfId="34298" xr:uid="{BCD4C97D-2100-4AFF-BCD8-864D5A565E9B}"/>
    <cellStyle name="SAPBEXexcCritical4 4 2 2 2" xfId="4411" xr:uid="{5CEE46DD-37BA-42B8-8617-B710FDE8B8F5}"/>
    <cellStyle name="SAPBEXexcCritical4 4 2 2 2 10" xfId="21882" xr:uid="{891A639A-B10E-45F3-BB09-4C12A74E505D}"/>
    <cellStyle name="SAPBEXexcCritical4 4 2 2 2 11" xfId="23816" xr:uid="{FB62C98A-D69A-41AE-B73C-C52C796FE36B}"/>
    <cellStyle name="SAPBEXexcCritical4 4 2 2 2 12" xfId="25518" xr:uid="{FA578792-212C-49E6-A7D2-CB4C5A2CF62B}"/>
    <cellStyle name="SAPBEXexcCritical4 4 2 2 2 13" xfId="26793" xr:uid="{2419C116-650E-427B-BE83-7B41965FB357}"/>
    <cellStyle name="SAPBEXexcCritical4 4 2 2 2 14" xfId="28579" xr:uid="{07D853E6-1CCB-4273-942C-CC990E915F66}"/>
    <cellStyle name="SAPBEXexcCritical4 4 2 2 2 15" xfId="30344" xr:uid="{03BBDAE8-0971-48DD-97D8-B19FFF6899C0}"/>
    <cellStyle name="SAPBEXexcCritical4 4 2 2 2 16" xfId="32083" xr:uid="{2BDE7B62-050D-4710-96E8-A5AE5550CC68}"/>
    <cellStyle name="SAPBEXexcCritical4 4 2 2 2 17" xfId="33804" xr:uid="{D60725F1-315E-455C-92F4-754082107458}"/>
    <cellStyle name="SAPBEXexcCritical4 4 2 2 2 18" xfId="35472" xr:uid="{B3DD681F-54AD-4AFE-B28A-73FB35473B84}"/>
    <cellStyle name="SAPBEXexcCritical4 4 2 2 2 2" xfId="6492" xr:uid="{B6C8262B-F258-4953-BEBE-82FD8C09F5DD}"/>
    <cellStyle name="SAPBEXexcCritical4 4 2 2 2 3" xfId="7982" xr:uid="{3C55AEA1-5525-4DAF-91F5-CC7D60B263A8}"/>
    <cellStyle name="SAPBEXexcCritical4 4 2 2 2 4" xfId="9834" xr:uid="{3E883E16-AACE-4763-8AEE-34CD3ADC70E7}"/>
    <cellStyle name="SAPBEXexcCritical4 4 2 2 2 5" xfId="11682" xr:uid="{02883FDD-A5A9-48C0-815C-AC40E735DE32}"/>
    <cellStyle name="SAPBEXexcCritical4 4 2 2 2 6" xfId="13693" xr:uid="{8133F67C-732B-44E8-B355-8B66355AE9D4}"/>
    <cellStyle name="SAPBEXexcCritical4 4 2 2 2 7" xfId="15693" xr:uid="{C9C4E757-A0E3-417A-9588-AD634DE2D1C0}"/>
    <cellStyle name="SAPBEXexcCritical4 4 2 2 2 8" xfId="17820" xr:uid="{D5EA6596-ACEF-499C-99F1-68962E541BC8}"/>
    <cellStyle name="SAPBEXexcCritical4 4 2 2 2 9" xfId="19945" xr:uid="{D9442046-0625-493B-913B-4905F9EDFD06}"/>
    <cellStyle name="SAPBEXexcCritical4 4 2 2 3" xfId="3052" xr:uid="{DC1D8800-33D5-49CF-811C-C20052242038}"/>
    <cellStyle name="SAPBEXexcCritical4 4 2 2 4" xfId="2055" xr:uid="{CDE6FDCD-B3F7-4C60-86F3-426DF116B29E}"/>
    <cellStyle name="SAPBEXexcCritical4 4 2 2 5" xfId="8486" xr:uid="{6127D579-2C99-48F3-BDEC-EB497A292C7D}"/>
    <cellStyle name="SAPBEXexcCritical4 4 2 2 6" xfId="10339" xr:uid="{407B98B4-3D01-4ED3-9489-E8B071E1F60F}"/>
    <cellStyle name="SAPBEXexcCritical4 4 2 2 7" xfId="12341" xr:uid="{EEC5CC8B-D486-4499-9BB5-50631496A8B1}"/>
    <cellStyle name="SAPBEXexcCritical4 4 2 2 8" xfId="14353" xr:uid="{D90C894A-838E-453A-88AA-7D212DD75B36}"/>
    <cellStyle name="SAPBEXexcCritical4 4 2 2 9" xfId="16486" xr:uid="{B83ADCF8-1EB4-41C4-BF19-09A563288903}"/>
    <cellStyle name="SAPBEXexcCritical4 4 2 3" xfId="1334" xr:uid="{1D296CFF-0745-4121-B076-96C64C12817A}"/>
    <cellStyle name="SAPBEXexcCritical4 4 2 3 10" xfId="18536" xr:uid="{9A0458D4-FB6A-4CE2-AFC2-398CD898C6C8}"/>
    <cellStyle name="SAPBEXexcCritical4 4 2 3 11" xfId="20482" xr:uid="{475C4A9D-C741-4F5A-AABF-28E0C589D860}"/>
    <cellStyle name="SAPBEXexcCritical4 4 2 3 12" xfId="22443" xr:uid="{911D1024-0377-404C-9057-0D6218C8DD39}"/>
    <cellStyle name="SAPBEXexcCritical4 4 2 3 13" xfId="10000" xr:uid="{484E6662-C180-47E6-B2C0-0B21CA2246B8}"/>
    <cellStyle name="SAPBEXexcCritical4 4 2 3 14" xfId="27218" xr:uid="{905F8BAE-25B7-475D-A9E8-53F897C22C76}"/>
    <cellStyle name="SAPBEXexcCritical4 4 2 3 15" xfId="29004" xr:uid="{C508BAC1-D7A3-41A1-B596-4FCAB69719E8}"/>
    <cellStyle name="SAPBEXexcCritical4 4 2 3 16" xfId="30768" xr:uid="{EE733190-6A7B-44D3-BE74-458E90D3FD20}"/>
    <cellStyle name="SAPBEXexcCritical4 4 2 3 17" xfId="32506" xr:uid="{DE1D9088-F61A-4AF7-9F10-4C5C1C144274}"/>
    <cellStyle name="SAPBEXexcCritical4 4 2 3 18" xfId="34222" xr:uid="{7114A493-C53E-4CAA-99E9-7966D0FAFCFA}"/>
    <cellStyle name="SAPBEXexcCritical4 4 2 3 2" xfId="4334" xr:uid="{2DF47059-3B1A-43F4-9391-C6B870E69524}"/>
    <cellStyle name="SAPBEXexcCritical4 4 2 3 2 10" xfId="21805" xr:uid="{FF0D19F9-53FD-481D-B11F-13A82D82861C}"/>
    <cellStyle name="SAPBEXexcCritical4 4 2 3 2 11" xfId="23739" xr:uid="{614AAE60-3DA3-4B7A-90D5-C50E1A797FF4}"/>
    <cellStyle name="SAPBEXexcCritical4 4 2 3 2 12" xfId="25441" xr:uid="{3E2951C7-EFA1-4D91-B418-6F15417FB42A}"/>
    <cellStyle name="SAPBEXexcCritical4 4 2 3 2 13" xfId="26716" xr:uid="{AF2D6BA4-880D-4CDF-9253-DD688069033D}"/>
    <cellStyle name="SAPBEXexcCritical4 4 2 3 2 14" xfId="28502" xr:uid="{1E004BE6-4628-48BF-B42C-C61E5BD1BFC3}"/>
    <cellStyle name="SAPBEXexcCritical4 4 2 3 2 15" xfId="30268" xr:uid="{4CBE310B-BAE2-45F4-AE73-84C0CE36B989}"/>
    <cellStyle name="SAPBEXexcCritical4 4 2 3 2 16" xfId="32007" xr:uid="{22E208FD-B5A1-4B8F-9A22-85632AE66D1A}"/>
    <cellStyle name="SAPBEXexcCritical4 4 2 3 2 17" xfId="33728" xr:uid="{D48E1CCB-0129-4C04-968F-1465830D8FC3}"/>
    <cellStyle name="SAPBEXexcCritical4 4 2 3 2 18" xfId="35396" xr:uid="{58ECCCDB-E5B1-4390-A1D3-D604DDB5FED5}"/>
    <cellStyle name="SAPBEXexcCritical4 4 2 3 2 2" xfId="6415" xr:uid="{9E85172B-DF21-468F-BD4A-26C040055147}"/>
    <cellStyle name="SAPBEXexcCritical4 4 2 3 2 3" xfId="7906" xr:uid="{C94E05FF-6CDB-4A5C-A6FB-8CDD9E9798E4}"/>
    <cellStyle name="SAPBEXexcCritical4 4 2 3 2 4" xfId="9757" xr:uid="{288D3BC9-B430-40CE-8970-5AD1C302FD4F}"/>
    <cellStyle name="SAPBEXexcCritical4 4 2 3 2 5" xfId="11605" xr:uid="{292BE7FA-87B4-4C2C-91FE-4AFD98082813}"/>
    <cellStyle name="SAPBEXexcCritical4 4 2 3 2 6" xfId="13616" xr:uid="{5E7D3CBE-3A20-4864-AC18-9C0E94E8D291}"/>
    <cellStyle name="SAPBEXexcCritical4 4 2 3 2 7" xfId="15616" xr:uid="{1EAE0037-AA77-4B3C-9039-87BB6BE172D2}"/>
    <cellStyle name="SAPBEXexcCritical4 4 2 3 2 8" xfId="17743" xr:uid="{A06384FF-C696-4D50-B956-204A2B5515E0}"/>
    <cellStyle name="SAPBEXexcCritical4 4 2 3 2 9" xfId="19868" xr:uid="{0027E9B7-DB9C-4682-A75C-A7F4C757922D}"/>
    <cellStyle name="SAPBEXexcCritical4 4 2 3 3" xfId="2973" xr:uid="{78873D80-A07B-448C-91C1-D4414F9ECAEB}"/>
    <cellStyle name="SAPBEXexcCritical4 4 2 3 4" xfId="5374" xr:uid="{49943523-6573-49DA-B4FA-B62EC4EEA946}"/>
    <cellStyle name="SAPBEXexcCritical4 4 2 3 5" xfId="8408" xr:uid="{A14C94CD-781A-4E98-B5D2-2AB1359A6E63}"/>
    <cellStyle name="SAPBEXexcCritical4 4 2 3 6" xfId="10260" xr:uid="{1E5EC45F-B430-4E1D-829A-9F5DB279F537}"/>
    <cellStyle name="SAPBEXexcCritical4 4 2 3 7" xfId="12262" xr:uid="{5A4FCECD-5A8D-4683-BD38-6801233A5F1B}"/>
    <cellStyle name="SAPBEXexcCritical4 4 2 3 8" xfId="14274" xr:uid="{B17E0CAB-15D1-4016-B1F3-72D8751E033A}"/>
    <cellStyle name="SAPBEXexcCritical4 4 2 3 9" xfId="16408" xr:uid="{253A96B4-48B7-4DF4-8986-96C97DA6B269}"/>
    <cellStyle name="SAPBEXexcCritical4 4 2 4" xfId="3555" xr:uid="{CFA65C53-26A3-465F-9E8D-DB8FF3652E07}"/>
    <cellStyle name="SAPBEXexcCritical4 4 2 4 10" xfId="21045" xr:uid="{2001962D-F94B-4EE8-BE52-0F078F6FC20C}"/>
    <cellStyle name="SAPBEXexcCritical4 4 2 4 11" xfId="22999" xr:uid="{E989F918-258B-4460-90DB-D2A2770090DB}"/>
    <cellStyle name="SAPBEXexcCritical4 4 2 4 12" xfId="24673" xr:uid="{7CF74FE5-8101-4ACB-BCDE-3C5A1CCEF5D3}"/>
    <cellStyle name="SAPBEXexcCritical4 4 2 4 13" xfId="25978" xr:uid="{069A52CC-51CE-49E7-BE63-334FB5AA51A8}"/>
    <cellStyle name="SAPBEXexcCritical4 4 2 4 14" xfId="27771" xr:uid="{2576CD61-85C3-4616-823A-9397CF76CA81}"/>
    <cellStyle name="SAPBEXexcCritical4 4 2 4 15" xfId="29544" xr:uid="{C0ED48FD-C389-473C-A1E3-A4D72BBA0451}"/>
    <cellStyle name="SAPBEXexcCritical4 4 2 4 16" xfId="31299" xr:uid="{B602C2AC-7CBB-4D8A-BEB7-D0317C68575A}"/>
    <cellStyle name="SAPBEXexcCritical4 4 2 4 17" xfId="33029" xr:uid="{3999158E-C62C-45D2-8398-E9B42E6BB96B}"/>
    <cellStyle name="SAPBEXexcCritical4 4 2 4 18" xfId="34720" xr:uid="{222B4EA2-BA94-40FD-BFC8-492B8C7C0266}"/>
    <cellStyle name="SAPBEXexcCritical4 4 2 4 2" xfId="5636" xr:uid="{89DF9578-D64D-4AA0-9507-3C316F8D7C86}"/>
    <cellStyle name="SAPBEXexcCritical4 4 2 4 3" xfId="7129" xr:uid="{B3789227-C73E-4103-A906-CB7AA14E15E8}"/>
    <cellStyle name="SAPBEXexcCritical4 4 2 4 4" xfId="8986" xr:uid="{A0EB2202-4F44-4944-AD65-5100B2397767}"/>
    <cellStyle name="SAPBEXexcCritical4 4 2 4 5" xfId="10838" xr:uid="{7E77166C-67C5-4FFA-8948-EAD7629CF577}"/>
    <cellStyle name="SAPBEXexcCritical4 4 2 4 6" xfId="12838" xr:uid="{E739E311-F8BC-4000-9C1A-DE780A0CBD3F}"/>
    <cellStyle name="SAPBEXexcCritical4 4 2 4 7" xfId="14846" xr:uid="{BBAC50BA-1CC5-4459-B522-ABFD1CE505A5}"/>
    <cellStyle name="SAPBEXexcCritical4 4 2 4 8" xfId="16977" xr:uid="{ECC946EC-3168-45F3-A6B8-BF4AE6EBE054}"/>
    <cellStyle name="SAPBEXexcCritical4 4 2 4 9" xfId="19103" xr:uid="{1A7C22DA-676A-435A-B2E4-F321CE846792}"/>
    <cellStyle name="SAPBEXexcCritical4 4 2 5" xfId="3744" xr:uid="{21E843A3-F500-4423-A1CC-CE6F5B8FA370}"/>
    <cellStyle name="SAPBEXexcCritical4 4 2 5 10" xfId="21231" xr:uid="{3E79E402-E04E-48FF-8944-ACF5F21FE2AC}"/>
    <cellStyle name="SAPBEXexcCritical4 4 2 5 11" xfId="23181" xr:uid="{E18679D5-C626-4111-961E-C6759822D50C}"/>
    <cellStyle name="SAPBEXexcCritical4 4 2 5 12" xfId="24862" xr:uid="{0D2372E8-7513-4C92-A4D3-49A20D23F3E1}"/>
    <cellStyle name="SAPBEXexcCritical4 4 2 5 13" xfId="26162" xr:uid="{CAEA2324-776C-4069-BF37-E9C92B6D4B44}"/>
    <cellStyle name="SAPBEXexcCritical4 4 2 5 14" xfId="27954" xr:uid="{A9465CBC-CF2C-4F2A-BDC5-CF25090E9C4B}"/>
    <cellStyle name="SAPBEXexcCritical4 4 2 5 15" xfId="29724" xr:uid="{3C631A85-60B8-45C5-B853-2B23BA6EA813}"/>
    <cellStyle name="SAPBEXexcCritical4 4 2 5 16" xfId="31473" xr:uid="{1BD6C6C4-3A09-4D19-BE54-F6FEBC454590}"/>
    <cellStyle name="SAPBEXexcCritical4 4 2 5 17" xfId="33201" xr:uid="{28749A34-9C35-4205-9CDC-F1644F13555D}"/>
    <cellStyle name="SAPBEXexcCritical4 4 2 5 18" xfId="34891" xr:uid="{D3345EA1-7E44-4BBC-B147-4888F4E7AA6E}"/>
    <cellStyle name="SAPBEXexcCritical4 4 2 5 2" xfId="5825" xr:uid="{9445F2A9-033D-4903-9C69-23FB5C26B9E3}"/>
    <cellStyle name="SAPBEXexcCritical4 4 2 5 3" xfId="7318" xr:uid="{8DD33D7A-B273-4FAB-9666-ECDF6B97E300}"/>
    <cellStyle name="SAPBEXexcCritical4 4 2 5 4" xfId="9173" xr:uid="{0D767FB6-3608-4A8A-A14B-714DDE00203E}"/>
    <cellStyle name="SAPBEXexcCritical4 4 2 5 5" xfId="11023" xr:uid="{AF5A7666-1D5A-4A79-AF8A-64C1E7A7AFF3}"/>
    <cellStyle name="SAPBEXexcCritical4 4 2 5 6" xfId="13027" xr:uid="{93CE49D7-0E8F-483B-B8E7-BC8D2D02E74B}"/>
    <cellStyle name="SAPBEXexcCritical4 4 2 5 7" xfId="15035" xr:uid="{EC1D52F7-E43A-4D2B-8130-2A4ECA1AEDB1}"/>
    <cellStyle name="SAPBEXexcCritical4 4 2 5 8" xfId="17163" xr:uid="{CBCCF1B3-B102-48A8-A501-330953E821AD}"/>
    <cellStyle name="SAPBEXexcCritical4 4 2 5 9" xfId="19290" xr:uid="{89945EEF-67A4-443D-BD03-211C49622D14}"/>
    <cellStyle name="SAPBEXexcCritical4 4 2 6" xfId="1716" xr:uid="{9177A209-EED3-4179-BACB-0B44FCAE25BC}"/>
    <cellStyle name="SAPBEXexcCritical4 4 2 7" xfId="5296" xr:uid="{08694FAE-47B9-48E6-90F7-29FFBA9E21B6}"/>
    <cellStyle name="SAPBEXexcCritical4 4 2 8" xfId="11236" xr:uid="{221BE095-417A-4C8D-B835-419202C8E44E}"/>
    <cellStyle name="SAPBEXexcCritical4 4 2 9" xfId="13244" xr:uid="{A53BCA84-0E39-4C3E-9BB1-728DB65F103A}"/>
    <cellStyle name="SAPBEXexcCritical4 4 3" xfId="1184" xr:uid="{C4BF885E-C9EF-470A-9E0B-62FA414ECC39}"/>
    <cellStyle name="SAPBEXexcCritical4 4 3 10" xfId="16259" xr:uid="{DB039114-D6C1-40D5-B03D-369AFC5DCD87}"/>
    <cellStyle name="SAPBEXexcCritical4 4 3 11" xfId="18386" xr:uid="{60FC17EC-6556-43BA-B81B-6D7075777DD1}"/>
    <cellStyle name="SAPBEXexcCritical4 4 3 12" xfId="20332" xr:uid="{F7896BBE-FF41-42E1-820A-9AE01AA80135}"/>
    <cellStyle name="SAPBEXexcCritical4 4 3 13" xfId="22294" xr:uid="{34477847-25DD-4D0C-88CE-15D79F679101}"/>
    <cellStyle name="SAPBEXexcCritical4 4 3 14" xfId="24089" xr:uid="{75C97B5C-4DEC-4A0B-B154-9E4B7D881B64}"/>
    <cellStyle name="SAPBEXexcCritical4 4 3 15" xfId="15159" xr:uid="{1E6123B9-3D70-4658-B44D-BF53EC3319E1}"/>
    <cellStyle name="SAPBEXexcCritical4 4 3 16" xfId="27068" xr:uid="{B484F3C1-E978-47AA-BF3F-B31CFE75DE1E}"/>
    <cellStyle name="SAPBEXexcCritical4 4 3 17" xfId="28854" xr:uid="{4F869018-8031-413C-9C8E-221012CEB8EA}"/>
    <cellStyle name="SAPBEXexcCritical4 4 3 18" xfId="30618" xr:uid="{DE8721F2-0A17-4285-BC88-159F3238D194}"/>
    <cellStyle name="SAPBEXexcCritical4 4 3 19" xfId="32357" xr:uid="{0D8F2C8C-6EE0-4810-A73B-6B47A085BCF6}"/>
    <cellStyle name="SAPBEXexcCritical4 4 3 2" xfId="4185" xr:uid="{8E35C8A8-DC8B-4483-BF1F-D0521E12BD3F}"/>
    <cellStyle name="SAPBEXexcCritical4 4 3 2 10" xfId="21656" xr:uid="{383C4833-7C3F-476F-B01E-E9F0FBE33C53}"/>
    <cellStyle name="SAPBEXexcCritical4 4 3 2 11" xfId="23590" xr:uid="{7BA710D4-71D8-4194-A6F3-2F431B09CC05}"/>
    <cellStyle name="SAPBEXexcCritical4 4 3 2 12" xfId="25293" xr:uid="{A2B6C25E-ED81-477A-9F1D-D605347C3319}"/>
    <cellStyle name="SAPBEXexcCritical4 4 3 2 13" xfId="26567" xr:uid="{DDE4E97C-63C5-4F8F-8F9C-D02B857FF411}"/>
    <cellStyle name="SAPBEXexcCritical4 4 3 2 14" xfId="28353" xr:uid="{F87A9482-ACCD-43E9-834A-449F8B9CED00}"/>
    <cellStyle name="SAPBEXexcCritical4 4 3 2 15" xfId="30119" xr:uid="{1C37CEA2-17E0-4DF1-9218-EBD0B0ED7602}"/>
    <cellStyle name="SAPBEXexcCritical4 4 3 2 16" xfId="31858" xr:uid="{3B7D299E-EBEE-4707-9ACD-D861EC4C762B}"/>
    <cellStyle name="SAPBEXexcCritical4 4 3 2 17" xfId="33580" xr:uid="{8CFE8236-6667-468C-B496-79DA6E09384E}"/>
    <cellStyle name="SAPBEXexcCritical4 4 3 2 18" xfId="35248" xr:uid="{06566A75-C91E-44DF-9005-3C1F3DA5F617}"/>
    <cellStyle name="SAPBEXexcCritical4 4 3 2 2" xfId="6266" xr:uid="{4C9B30E9-8487-45A3-B8C4-80857D05F1C3}"/>
    <cellStyle name="SAPBEXexcCritical4 4 3 2 3" xfId="7757" xr:uid="{C44B9395-BD82-4E07-A195-9C75A9B12069}"/>
    <cellStyle name="SAPBEXexcCritical4 4 3 2 4" xfId="9608" xr:uid="{2099BD2A-C128-4F13-9155-7A0EA1252975}"/>
    <cellStyle name="SAPBEXexcCritical4 4 3 2 5" xfId="11456" xr:uid="{C7E88FBA-B639-4155-B3CE-6B6EDAB010BB}"/>
    <cellStyle name="SAPBEXexcCritical4 4 3 2 6" xfId="13467" xr:uid="{4FCD8B8F-0CE9-4506-9762-01D7A1868518}"/>
    <cellStyle name="SAPBEXexcCritical4 4 3 2 7" xfId="15467" xr:uid="{CDB00253-CE0B-438E-857B-06B275726C5F}"/>
    <cellStyle name="SAPBEXexcCritical4 4 3 2 8" xfId="17594" xr:uid="{E6DDBF4B-0006-4038-9C0B-017873DC8088}"/>
    <cellStyle name="SAPBEXexcCritical4 4 3 2 9" xfId="19719" xr:uid="{CD04F1B6-4543-4D10-B9FE-5BEBCAEAB3A8}"/>
    <cellStyle name="SAPBEXexcCritical4 4 3 20" xfId="34074" xr:uid="{F3AB56F1-68DB-47BE-9386-3CDA33D25257}"/>
    <cellStyle name="SAPBEXexcCritical4 4 3 3" xfId="2823" xr:uid="{85C3FB20-50B6-4F52-9ADC-A397724078CB}"/>
    <cellStyle name="SAPBEXexcCritical4 4 3 4" xfId="4919" xr:uid="{898A04DD-FF51-447A-B2CC-D69A2B12A15D}"/>
    <cellStyle name="SAPBEXexcCritical4 4 3 5" xfId="2072" xr:uid="{7DD9F526-C94F-43A5-9FFF-5365506B7515}"/>
    <cellStyle name="SAPBEXexcCritical4 4 3 6" xfId="8258" xr:uid="{88D4986A-CF88-46B3-A3B0-A52A2E49D32D}"/>
    <cellStyle name="SAPBEXexcCritical4 4 3 7" xfId="10110" xr:uid="{5AC80F85-38A5-46DB-9A2D-334776A8EBE2}"/>
    <cellStyle name="SAPBEXexcCritical4 4 3 8" xfId="12112" xr:uid="{64B9946B-5D64-4866-9BE2-8FEAC8F6A5E2}"/>
    <cellStyle name="SAPBEXexcCritical4 4 3 9" xfId="14124" xr:uid="{BB643E71-6744-454F-8559-4BC526145BD4}"/>
    <cellStyle name="SAPBEXexcCritical4 4 4" xfId="1647" xr:uid="{548DC35F-E0AE-434B-9287-ACFE3D042C0F}"/>
    <cellStyle name="SAPBEXexcCritical4 4 4 10" xfId="18844" xr:uid="{C2BAD4AF-CFD7-4544-80FF-75FC99C468B4}"/>
    <cellStyle name="SAPBEXexcCritical4 4 4 11" xfId="20789" xr:uid="{6FE31B91-D5B8-4DA8-8B22-59E4BF0B8ED1}"/>
    <cellStyle name="SAPBEXexcCritical4 4 4 12" xfId="22754" xr:uid="{841A7A51-6B50-460C-800F-8A0312E755C3}"/>
    <cellStyle name="SAPBEXexcCritical4 4 4 13" xfId="25028" xr:uid="{774874DB-42DF-445B-8E25-799F9BA60E16}"/>
    <cellStyle name="SAPBEXexcCritical4 4 4 14" xfId="27529" xr:uid="{DE8389BC-8528-4AE2-85D6-ACCBD55FA02C}"/>
    <cellStyle name="SAPBEXexcCritical4 4 4 15" xfId="29313" xr:uid="{9C92428C-7F69-426C-B390-1F1B8C0EE0B3}"/>
    <cellStyle name="SAPBEXexcCritical4 4 4 16" xfId="31074" xr:uid="{0FC6A22B-4AB6-4CA1-A4D3-3A6F6BD41F6C}"/>
    <cellStyle name="SAPBEXexcCritical4 4 4 17" xfId="32808" xr:uid="{1FB9FE40-9B65-4F79-B07F-8E1FFC0FB371}"/>
    <cellStyle name="SAPBEXexcCritical4 4 4 18" xfId="34523" xr:uid="{D0BF2821-27F7-4B89-AB03-E2E9975859AF}"/>
    <cellStyle name="SAPBEXexcCritical4 4 4 2" xfId="4642" xr:uid="{79F311A9-14CB-42CB-BD0C-80F8E6DD6C1E}"/>
    <cellStyle name="SAPBEXexcCritical4 4 4 2 10" xfId="22111" xr:uid="{3912AE44-661E-411B-AE1F-3FD12FFC07AC}"/>
    <cellStyle name="SAPBEXexcCritical4 4 4 2 11" xfId="24045" xr:uid="{1E7F3B7D-075D-4016-98F3-CA6B5DC26ECD}"/>
    <cellStyle name="SAPBEXexcCritical4 4 4 2 12" xfId="25746" xr:uid="{44201878-F85E-49A2-BB80-79AE4275A6EA}"/>
    <cellStyle name="SAPBEXexcCritical4 4 4 2 13" xfId="27023" xr:uid="{6D8855B4-0EE2-4BCE-99EF-FEADA32F31E2}"/>
    <cellStyle name="SAPBEXexcCritical4 4 4 2 14" xfId="28809" xr:uid="{6FA44D2B-9055-4FB8-B578-FEC279FBCCC3}"/>
    <cellStyle name="SAPBEXexcCritical4 4 4 2 15" xfId="30573" xr:uid="{A262F0E5-2E96-4FDB-8CCD-0E73B50A4878}"/>
    <cellStyle name="SAPBEXexcCritical4 4 4 2 16" xfId="32312" xr:uid="{F077B27D-3CD0-4169-851D-012D019C02D2}"/>
    <cellStyle name="SAPBEXexcCritical4 4 4 2 17" xfId="34029" xr:uid="{CA61D235-0D8E-4CF4-9ADC-0EAEE7BADF88}"/>
    <cellStyle name="SAPBEXexcCritical4 4 4 2 18" xfId="35697" xr:uid="{6AD7957B-C5F8-4E89-B1C3-FD0A7CA114BE}"/>
    <cellStyle name="SAPBEXexcCritical4 4 4 2 2" xfId="6723" xr:uid="{121D0983-616D-45AE-B1D4-1FCF8C8FAFCF}"/>
    <cellStyle name="SAPBEXexcCritical4 4 4 2 3" xfId="8213" xr:uid="{7C7D860D-66AA-403A-86E5-9E4F78F10A50}"/>
    <cellStyle name="SAPBEXexcCritical4 4 4 2 4" xfId="10065" xr:uid="{0043CFFA-EEAF-484A-9E11-3EEF64C7EF5A}"/>
    <cellStyle name="SAPBEXexcCritical4 4 4 2 5" xfId="11913" xr:uid="{01397FEB-B2CD-445A-A65E-58C7026F52B4}"/>
    <cellStyle name="SAPBEXexcCritical4 4 4 2 6" xfId="13924" xr:uid="{FA1B5269-F97D-4498-9A52-CEDA2625577C}"/>
    <cellStyle name="SAPBEXexcCritical4 4 4 2 7" xfId="15922" xr:uid="{844CC734-32AD-4AC3-A165-19AF267DDAE3}"/>
    <cellStyle name="SAPBEXexcCritical4 4 4 2 8" xfId="18050" xr:uid="{C84584DB-A31E-4B48-A94F-92AA37D3F5F8}"/>
    <cellStyle name="SAPBEXexcCritical4 4 4 2 9" xfId="20173" xr:uid="{0FD0F882-0D27-4E52-BE82-D24B569273F1}"/>
    <cellStyle name="SAPBEXexcCritical4 4 4 3" xfId="3286" xr:uid="{B2C4D4AD-A845-42CC-87D0-CA9C082498ED}"/>
    <cellStyle name="SAPBEXexcCritical4 4 4 4" xfId="6861" xr:uid="{D2C0D367-9C55-4307-A90B-CE430F7E7207}"/>
    <cellStyle name="SAPBEXexcCritical4 4 4 5" xfId="8720" xr:uid="{33FDA64C-2A39-4730-9012-3930A978887B}"/>
    <cellStyle name="SAPBEXexcCritical4 4 4 6" xfId="10573" xr:uid="{7E0E6A4B-D577-47F7-B29C-29173D5B865C}"/>
    <cellStyle name="SAPBEXexcCritical4 4 4 7" xfId="12573" xr:uid="{CBEE4609-C197-4E7A-A64A-3E30C851267E}"/>
    <cellStyle name="SAPBEXexcCritical4 4 4 8" xfId="14586" xr:uid="{37FA0BEE-3762-4946-BB8D-49854ACDF05A}"/>
    <cellStyle name="SAPBEXexcCritical4 4 4 9" xfId="16717" xr:uid="{07300D7B-C67F-4848-9C5E-62F369CF8D5A}"/>
    <cellStyle name="SAPBEXexcCritical4 4 5" xfId="3411" xr:uid="{ECA4D079-7915-4FE1-830F-20CBA4D190A1}"/>
    <cellStyle name="SAPBEXexcCritical4 4 5 10" xfId="20906" xr:uid="{07F8DEF9-59AF-435D-9885-F9E2A69C74ED}"/>
    <cellStyle name="SAPBEXexcCritical4 4 5 11" xfId="22864" xr:uid="{562B2FE9-74FA-49CF-B46B-A38C8CE1AF57}"/>
    <cellStyle name="SAPBEXexcCritical4 4 5 12" xfId="24530" xr:uid="{C8E51CF6-95C8-4245-BED2-C6789D893452}"/>
    <cellStyle name="SAPBEXexcCritical4 4 5 13" xfId="25846" xr:uid="{7D504636-C11D-4DB4-8642-82F63BFF2D0A}"/>
    <cellStyle name="SAPBEXexcCritical4 4 5 14" xfId="27642" xr:uid="{F9D8C8FD-94D4-4038-AEBE-E4CFD56E5768}"/>
    <cellStyle name="SAPBEXexcCritical4 4 5 15" xfId="29422" xr:uid="{8F2545F1-5733-4AF2-97E2-B9BF4BA33007}"/>
    <cellStyle name="SAPBEXexcCritical4 4 5 16" xfId="31179" xr:uid="{72C8029C-93CF-45A0-B72A-42C25DBE023E}"/>
    <cellStyle name="SAPBEXexcCritical4 4 5 17" xfId="32909" xr:uid="{11458F92-C91E-4A03-85EC-D2B48816CEAD}"/>
    <cellStyle name="SAPBEXexcCritical4 4 5 18" xfId="34604" xr:uid="{101E2F89-2B14-49E2-8926-0B8ED4676C96}"/>
    <cellStyle name="SAPBEXexcCritical4 4 5 2" xfId="5492" xr:uid="{DC8D68ED-3EA3-411E-A991-0057A18B7D23}"/>
    <cellStyle name="SAPBEXexcCritical4 4 5 3" xfId="6986" xr:uid="{E1B28388-EA73-4322-9067-5B54010F3A22}"/>
    <cellStyle name="SAPBEXexcCritical4 4 5 4" xfId="8845" xr:uid="{A0D39BBD-C56F-48C5-AC1B-BA08CDAEF282}"/>
    <cellStyle name="SAPBEXexcCritical4 4 5 5" xfId="10697" xr:uid="{28B040E4-1A29-4F5E-8DD8-63E368D3629E}"/>
    <cellStyle name="SAPBEXexcCritical4 4 5 6" xfId="12695" xr:uid="{FB3AA464-837E-4235-8F7D-3AA50792445B}"/>
    <cellStyle name="SAPBEXexcCritical4 4 5 7" xfId="14707" xr:uid="{C785233A-2C67-4D11-AA97-A766C0F5525E}"/>
    <cellStyle name="SAPBEXexcCritical4 4 5 8" xfId="16834" xr:uid="{39CA3BD6-D230-4645-AC83-D9B657943E0C}"/>
    <cellStyle name="SAPBEXexcCritical4 4 5 9" xfId="18964" xr:uid="{E5501CEA-2A58-48DE-8817-8DBFBEE5BFFD}"/>
    <cellStyle name="SAPBEXexcCritical4 4 6" xfId="6920" xr:uid="{BD4A0AB0-30F9-4B0A-8269-68835D72483B}"/>
    <cellStyle name="SAPBEXexcCritical4 4 7" xfId="13176" xr:uid="{ED9FCC22-1157-4874-8CED-8D1C46086CE7}"/>
    <cellStyle name="SAPBEXexcCritical4 5" xfId="504" xr:uid="{B50788A1-454C-4609-8EF0-6ACAB8153ABA}"/>
    <cellStyle name="SAPBEXexcCritical4 5 2" xfId="805" xr:uid="{8EB2B2C0-C7DB-406B-BDE3-184DF714EC8A}"/>
    <cellStyle name="SAPBEXexcCritical4 5 2 10" xfId="10703" xr:uid="{6F7232B3-7B73-468D-9679-132BB4FFFAC1}"/>
    <cellStyle name="SAPBEXexcCritical4 5 2 11" xfId="16817" xr:uid="{BD8E2530-3FFF-44DB-A5B8-88A35A6E7D46}"/>
    <cellStyle name="SAPBEXexcCritical4 5 2 12" xfId="19427" xr:uid="{160DAA11-9B27-4A26-9F5E-129BD318C3E6}"/>
    <cellStyle name="SAPBEXexcCritical4 5 2 2" xfId="1414" xr:uid="{2C261EC2-858C-4FCA-B4A9-839C9A0F2D12}"/>
    <cellStyle name="SAPBEXexcCritical4 5 2 2 10" xfId="18614" xr:uid="{D153B361-BE30-4303-8E17-04C4100EAA18}"/>
    <cellStyle name="SAPBEXexcCritical4 5 2 2 11" xfId="20561" xr:uid="{71251B09-F594-4E70-9022-9C23ED3C3112}"/>
    <cellStyle name="SAPBEXexcCritical4 5 2 2 12" xfId="22523" xr:uid="{F892A4E6-0650-4541-8BDC-48EF4A0C9805}"/>
    <cellStyle name="SAPBEXexcCritical4 5 2 2 13" xfId="23331" xr:uid="{E693FC46-5B02-4980-BF78-B3AE658DA529}"/>
    <cellStyle name="SAPBEXexcCritical4 5 2 2 14" xfId="27297" xr:uid="{32F0CDF2-8CF7-414B-B5BD-2428A1625FB1}"/>
    <cellStyle name="SAPBEXexcCritical4 5 2 2 15" xfId="29082" xr:uid="{52A7F1B6-E04D-414E-B797-612DA88A2A25}"/>
    <cellStyle name="SAPBEXexcCritical4 5 2 2 16" xfId="30845" xr:uid="{67BA6699-A0EC-4DCB-BB18-B54AE2E73746}"/>
    <cellStyle name="SAPBEXexcCritical4 5 2 2 17" xfId="32583" xr:uid="{BC04BAC1-9125-4F57-A2FB-D1EC32BA3320}"/>
    <cellStyle name="SAPBEXexcCritical4 5 2 2 18" xfId="34299" xr:uid="{72CAEC36-3A96-4EB3-9058-6217C4AA21F6}"/>
    <cellStyle name="SAPBEXexcCritical4 5 2 2 2" xfId="4412" xr:uid="{BC5C4504-53B5-4371-BD0C-F00003469EFC}"/>
    <cellStyle name="SAPBEXexcCritical4 5 2 2 2 10" xfId="21883" xr:uid="{431D6FAC-D0B4-4C06-A0F5-D59B87B1ECAE}"/>
    <cellStyle name="SAPBEXexcCritical4 5 2 2 2 11" xfId="23817" xr:uid="{6FE46FF7-5F61-4D7E-BD71-072992DE32ED}"/>
    <cellStyle name="SAPBEXexcCritical4 5 2 2 2 12" xfId="25519" xr:uid="{E67A2D5B-42EB-4077-AC3D-5048DB5E37C0}"/>
    <cellStyle name="SAPBEXexcCritical4 5 2 2 2 13" xfId="26794" xr:uid="{FBFFA3C6-7F48-4FFF-93CC-BC3D3E8ABE08}"/>
    <cellStyle name="SAPBEXexcCritical4 5 2 2 2 14" xfId="28580" xr:uid="{7504F385-7E2E-438D-819F-CAAEFEF10039}"/>
    <cellStyle name="SAPBEXexcCritical4 5 2 2 2 15" xfId="30345" xr:uid="{3450739A-B936-49AC-80DB-B0AE27B24F68}"/>
    <cellStyle name="SAPBEXexcCritical4 5 2 2 2 16" xfId="32084" xr:uid="{EB3A34EA-B586-4970-9601-B840C54CA947}"/>
    <cellStyle name="SAPBEXexcCritical4 5 2 2 2 17" xfId="33805" xr:uid="{C2E8D7EA-B0FE-4381-8F80-825653AB1156}"/>
    <cellStyle name="SAPBEXexcCritical4 5 2 2 2 18" xfId="35473" xr:uid="{932DFFB7-66AC-4C64-9978-91DDECE97FC0}"/>
    <cellStyle name="SAPBEXexcCritical4 5 2 2 2 2" xfId="6493" xr:uid="{73AB8BA3-0578-4500-812B-C47E188C3960}"/>
    <cellStyle name="SAPBEXexcCritical4 5 2 2 2 3" xfId="7983" xr:uid="{1C7E3571-4DED-4207-AA5C-E1FAF3D7BEA4}"/>
    <cellStyle name="SAPBEXexcCritical4 5 2 2 2 4" xfId="9835" xr:uid="{617625BC-BA53-443E-8107-ED3D03960399}"/>
    <cellStyle name="SAPBEXexcCritical4 5 2 2 2 5" xfId="11683" xr:uid="{63A5AB7D-F91F-4530-B55A-18FF59CC577A}"/>
    <cellStyle name="SAPBEXexcCritical4 5 2 2 2 6" xfId="13694" xr:uid="{0DFA4894-B220-46D6-A06A-3C1492BC4E62}"/>
    <cellStyle name="SAPBEXexcCritical4 5 2 2 2 7" xfId="15694" xr:uid="{63FD38C2-432F-4527-A2C7-29E4860F22CE}"/>
    <cellStyle name="SAPBEXexcCritical4 5 2 2 2 8" xfId="17821" xr:uid="{AE4527AD-D505-44A4-9C1B-692EE7F7C78C}"/>
    <cellStyle name="SAPBEXexcCritical4 5 2 2 2 9" xfId="19946" xr:uid="{6F9C5997-9533-43D1-96C7-4F0B111145B3}"/>
    <cellStyle name="SAPBEXexcCritical4 5 2 2 3" xfId="3053" xr:uid="{2CCF652F-E175-4A71-9606-2DDDC72E41BB}"/>
    <cellStyle name="SAPBEXexcCritical4 5 2 2 4" xfId="2428" xr:uid="{9A50B0CA-3A4C-4FC9-85C4-C132D11F447C}"/>
    <cellStyle name="SAPBEXexcCritical4 5 2 2 5" xfId="8487" xr:uid="{EFA5A27B-93E8-4C76-8C1B-D960BBC1F691}"/>
    <cellStyle name="SAPBEXexcCritical4 5 2 2 6" xfId="10340" xr:uid="{E31DE843-9759-4C44-BD59-C4FD45607200}"/>
    <cellStyle name="SAPBEXexcCritical4 5 2 2 7" xfId="12342" xr:uid="{E8D13BA3-BF42-4614-B4A3-9F5839B61763}"/>
    <cellStyle name="SAPBEXexcCritical4 5 2 2 8" xfId="14354" xr:uid="{1D672079-3AD1-4188-8D9B-ED817E076270}"/>
    <cellStyle name="SAPBEXexcCritical4 5 2 2 9" xfId="16487" xr:uid="{178E2F87-58BB-43BD-97C6-86ECEB2D18E6}"/>
    <cellStyle name="SAPBEXexcCritical4 5 2 3" xfId="1632" xr:uid="{FA3301D0-1B17-4CBF-B1B8-927071008466}"/>
    <cellStyle name="SAPBEXexcCritical4 5 2 3 10" xfId="18829" xr:uid="{5DE73697-30B7-4C7B-AB12-67629DAE9A55}"/>
    <cellStyle name="SAPBEXexcCritical4 5 2 3 11" xfId="20774" xr:uid="{BEDD5792-E4F2-4903-B702-4EAEF4BE0EEE}"/>
    <cellStyle name="SAPBEXexcCritical4 5 2 3 12" xfId="22739" xr:uid="{D8BE660A-841F-4490-B587-072FA771F3C7}"/>
    <cellStyle name="SAPBEXexcCritical4 5 2 3 13" xfId="24510" xr:uid="{320BCC4B-8824-4DE9-B8F8-0E97C57107FD}"/>
    <cellStyle name="SAPBEXexcCritical4 5 2 3 14" xfId="27514" xr:uid="{663B71B0-37CC-4576-BCD0-5D5598B5DD82}"/>
    <cellStyle name="SAPBEXexcCritical4 5 2 3 15" xfId="29298" xr:uid="{B3913F8D-EFB4-4C2E-B7E9-6916C3143F5D}"/>
    <cellStyle name="SAPBEXexcCritical4 5 2 3 16" xfId="31059" xr:uid="{B4413048-959E-4E0F-8D01-154E1004DFFA}"/>
    <cellStyle name="SAPBEXexcCritical4 5 2 3 17" xfId="32793" xr:uid="{F2856157-4B76-4A94-AEE1-DBD92C356F44}"/>
    <cellStyle name="SAPBEXexcCritical4 5 2 3 18" xfId="34508" xr:uid="{72FA8DED-5A7E-4C12-9EEB-020A1D068FEF}"/>
    <cellStyle name="SAPBEXexcCritical4 5 2 3 2" xfId="4627" xr:uid="{93799A2B-542D-4A37-B96D-C3AD2607CCA9}"/>
    <cellStyle name="SAPBEXexcCritical4 5 2 3 2 10" xfId="22096" xr:uid="{3A53F173-EC6F-44AE-AAB5-3287B9C7BAD2}"/>
    <cellStyle name="SAPBEXexcCritical4 5 2 3 2 11" xfId="24030" xr:uid="{7D36967E-1913-47A9-82F6-365EE6D49C38}"/>
    <cellStyle name="SAPBEXexcCritical4 5 2 3 2 12" xfId="25731" xr:uid="{1526281C-868F-4D81-BBCC-FBF7B0E05E7B}"/>
    <cellStyle name="SAPBEXexcCritical4 5 2 3 2 13" xfId="27008" xr:uid="{5065849A-222D-4E9B-A9EA-0CFF0659792A}"/>
    <cellStyle name="SAPBEXexcCritical4 5 2 3 2 14" xfId="28794" xr:uid="{B028C767-1C6E-4403-A34E-1321670344E3}"/>
    <cellStyle name="SAPBEXexcCritical4 5 2 3 2 15" xfId="30558" xr:uid="{D0433B7A-5CF8-4616-9476-D84BAA5E6126}"/>
    <cellStyle name="SAPBEXexcCritical4 5 2 3 2 16" xfId="32297" xr:uid="{97EA9FB4-D5D6-47C0-9281-6EBF2E8866AA}"/>
    <cellStyle name="SAPBEXexcCritical4 5 2 3 2 17" xfId="34014" xr:uid="{92721748-37C2-4476-B316-044D22C11DC2}"/>
    <cellStyle name="SAPBEXexcCritical4 5 2 3 2 18" xfId="35682" xr:uid="{9D9C3A06-5A17-45BB-A84A-ABB0B0D09EC2}"/>
    <cellStyle name="SAPBEXexcCritical4 5 2 3 2 2" xfId="6708" xr:uid="{40CFAF7C-C9C7-4EFC-8294-A6712BED7014}"/>
    <cellStyle name="SAPBEXexcCritical4 5 2 3 2 3" xfId="8198" xr:uid="{8BB3BD19-D1A2-482F-9DA8-47B9FEF3E989}"/>
    <cellStyle name="SAPBEXexcCritical4 5 2 3 2 4" xfId="10050" xr:uid="{AFC0D27A-FE4B-432A-B600-CB10E574198E}"/>
    <cellStyle name="SAPBEXexcCritical4 5 2 3 2 5" xfId="11898" xr:uid="{B47CDDF5-232B-4142-8E11-FF6D0E2FFA21}"/>
    <cellStyle name="SAPBEXexcCritical4 5 2 3 2 6" xfId="13909" xr:uid="{35E40A74-7D72-4E32-A5EA-506462966B5C}"/>
    <cellStyle name="SAPBEXexcCritical4 5 2 3 2 7" xfId="15907" xr:uid="{CF59A322-9950-46A1-BEAF-3E26603774AC}"/>
    <cellStyle name="SAPBEXexcCritical4 5 2 3 2 8" xfId="18035" xr:uid="{61B75B07-B527-49C0-AA1F-192C0196F565}"/>
    <cellStyle name="SAPBEXexcCritical4 5 2 3 2 9" xfId="20158" xr:uid="{7EE49247-D40B-48CB-9512-E198F4BBBE54}"/>
    <cellStyle name="SAPBEXexcCritical4 5 2 3 3" xfId="3271" xr:uid="{5084D20A-3CD2-4E88-AA12-E43A718ABE88}"/>
    <cellStyle name="SAPBEXexcCritical4 5 2 3 4" xfId="6846" xr:uid="{31F548AF-76F1-47C8-B462-0CD0AF3420C2}"/>
    <cellStyle name="SAPBEXexcCritical4 5 2 3 5" xfId="8705" xr:uid="{4AED4637-EA70-4D9B-9160-4CA785D7C884}"/>
    <cellStyle name="SAPBEXexcCritical4 5 2 3 6" xfId="10558" xr:uid="{FB4EC1A4-0B8E-4EDC-9419-E6E2073A7D97}"/>
    <cellStyle name="SAPBEXexcCritical4 5 2 3 7" xfId="12558" xr:uid="{42DEE9B6-FC1A-4F07-8BAF-3BCDA5A5218D}"/>
    <cellStyle name="SAPBEXexcCritical4 5 2 3 8" xfId="14571" xr:uid="{DF24177F-6A36-4165-8DB5-FD544F78DCC5}"/>
    <cellStyle name="SAPBEXexcCritical4 5 2 3 9" xfId="16702" xr:uid="{31ADBE59-7895-4222-8C05-B92EB4AA2A72}"/>
    <cellStyle name="SAPBEXexcCritical4 5 2 4" xfId="3556" xr:uid="{151C8357-FDDF-41C3-A04A-13DFCE56EA9E}"/>
    <cellStyle name="SAPBEXexcCritical4 5 2 4 10" xfId="21046" xr:uid="{F1D91DF8-E690-45DF-833B-625054C7B8E8}"/>
    <cellStyle name="SAPBEXexcCritical4 5 2 4 11" xfId="23000" xr:uid="{CF3C0A66-5DFA-4697-AA2F-44296ABEA03A}"/>
    <cellStyle name="SAPBEXexcCritical4 5 2 4 12" xfId="24674" xr:uid="{B6122EFC-459D-41FF-AB24-D6FA0E5739A2}"/>
    <cellStyle name="SAPBEXexcCritical4 5 2 4 13" xfId="25979" xr:uid="{08BAE420-AF25-44BA-A68E-318758391396}"/>
    <cellStyle name="SAPBEXexcCritical4 5 2 4 14" xfId="27772" xr:uid="{247B8F3E-A1B5-489B-BACB-30203630E54D}"/>
    <cellStyle name="SAPBEXexcCritical4 5 2 4 15" xfId="29545" xr:uid="{C76C1797-51CB-48E8-9395-368F1E0EA418}"/>
    <cellStyle name="SAPBEXexcCritical4 5 2 4 16" xfId="31300" xr:uid="{98410941-1A4C-484A-AC68-BA81EBB32F11}"/>
    <cellStyle name="SAPBEXexcCritical4 5 2 4 17" xfId="33030" xr:uid="{5A9E639E-214D-412E-8D6B-874A259933E2}"/>
    <cellStyle name="SAPBEXexcCritical4 5 2 4 18" xfId="34721" xr:uid="{CF4D5870-68D8-4063-823D-A75D142B8E43}"/>
    <cellStyle name="SAPBEXexcCritical4 5 2 4 2" xfId="5637" xr:uid="{9105A5E6-289B-4C57-A29B-43776443D375}"/>
    <cellStyle name="SAPBEXexcCritical4 5 2 4 3" xfId="7130" xr:uid="{0EB36A8A-2326-423C-8523-A500F9C23936}"/>
    <cellStyle name="SAPBEXexcCritical4 5 2 4 4" xfId="8987" xr:uid="{6619A32F-42E4-406A-9E51-18FF702D13AB}"/>
    <cellStyle name="SAPBEXexcCritical4 5 2 4 5" xfId="10839" xr:uid="{96AD7878-4B93-4314-ADD2-16B1F1AD4501}"/>
    <cellStyle name="SAPBEXexcCritical4 5 2 4 6" xfId="12839" xr:uid="{00552927-6E8C-48EF-8B93-1465AD363277}"/>
    <cellStyle name="SAPBEXexcCritical4 5 2 4 7" xfId="14847" xr:uid="{4963DDBC-FF56-4E64-A29C-BB28ADB9705D}"/>
    <cellStyle name="SAPBEXexcCritical4 5 2 4 8" xfId="16978" xr:uid="{E0009403-8B29-40CA-9C37-C8CDB691E12D}"/>
    <cellStyle name="SAPBEXexcCritical4 5 2 4 9" xfId="19104" xr:uid="{B06935A3-8D67-4596-A324-4ACAE14B2A4C}"/>
    <cellStyle name="SAPBEXexcCritical4 5 2 5" xfId="3745" xr:uid="{50F6DC38-3713-4DC8-93B6-773D36F4257A}"/>
    <cellStyle name="SAPBEXexcCritical4 5 2 5 10" xfId="21232" xr:uid="{4262F1E4-1810-4F63-98B0-179886641F7D}"/>
    <cellStyle name="SAPBEXexcCritical4 5 2 5 11" xfId="23182" xr:uid="{936EB8EF-06FE-454C-A785-34A645E5F50B}"/>
    <cellStyle name="SAPBEXexcCritical4 5 2 5 12" xfId="24863" xr:uid="{C9E8C55F-77AA-4E0C-A97F-EC23BB139B3F}"/>
    <cellStyle name="SAPBEXexcCritical4 5 2 5 13" xfId="26163" xr:uid="{C4591C41-2786-43A8-AACB-4CE048D839F0}"/>
    <cellStyle name="SAPBEXexcCritical4 5 2 5 14" xfId="27955" xr:uid="{FD253B7B-71EA-4B4D-A734-B60CFCDF6A17}"/>
    <cellStyle name="SAPBEXexcCritical4 5 2 5 15" xfId="29725" xr:uid="{43E985DB-A300-4C59-8C20-1376EAA113BE}"/>
    <cellStyle name="SAPBEXexcCritical4 5 2 5 16" xfId="31474" xr:uid="{900C4DC3-FC5E-4ADB-A4E1-AD816971ADF8}"/>
    <cellStyle name="SAPBEXexcCritical4 5 2 5 17" xfId="33202" xr:uid="{50527A41-24FD-4569-9692-D8D2E852D73B}"/>
    <cellStyle name="SAPBEXexcCritical4 5 2 5 18" xfId="34892" xr:uid="{815F7BEF-181D-4B49-9590-D32874678CBE}"/>
    <cellStyle name="SAPBEXexcCritical4 5 2 5 2" xfId="5826" xr:uid="{6FB8A13E-96D0-4E0A-ADCF-C1F15DA19307}"/>
    <cellStyle name="SAPBEXexcCritical4 5 2 5 3" xfId="7319" xr:uid="{984E385B-3414-4168-87FC-7C05652FEBCB}"/>
    <cellStyle name="SAPBEXexcCritical4 5 2 5 4" xfId="9174" xr:uid="{EC780FCF-9591-434C-BF5C-51E4F2D96C61}"/>
    <cellStyle name="SAPBEXexcCritical4 5 2 5 5" xfId="11024" xr:uid="{B2EDAB99-7216-427B-9940-1368D7223D0E}"/>
    <cellStyle name="SAPBEXexcCritical4 5 2 5 6" xfId="13028" xr:uid="{D5DB404B-8F14-4D44-82E6-AE850AD8466C}"/>
    <cellStyle name="SAPBEXexcCritical4 5 2 5 7" xfId="15036" xr:uid="{9DA88498-7C22-48E4-BCBD-9C32407F0329}"/>
    <cellStyle name="SAPBEXexcCritical4 5 2 5 8" xfId="17164" xr:uid="{B2540B52-5DDE-4DB5-BDD4-9737A483CA7E}"/>
    <cellStyle name="SAPBEXexcCritical4 5 2 5 9" xfId="19291" xr:uid="{9114722E-DE80-4CFA-9E59-572A715EF176}"/>
    <cellStyle name="SAPBEXexcCritical4 5 2 6" xfId="2584" xr:uid="{25F3D9C9-A5B2-408D-9057-19F213FEAADC}"/>
    <cellStyle name="SAPBEXexcCritical4 5 2 7" xfId="5176" xr:uid="{5D230F32-E17A-4AF4-8BD5-7D0F485EF605}"/>
    <cellStyle name="SAPBEXexcCritical4 5 2 8" xfId="10962" xr:uid="{6C0CF33D-F8B5-44A8-8BE7-0418847A92A9}"/>
    <cellStyle name="SAPBEXexcCritical4 5 2 9" xfId="12962" xr:uid="{69B21B3C-F2B3-43FD-BB15-2C2671296631}"/>
    <cellStyle name="SAPBEXexcCritical4 5 3" xfId="1185" xr:uid="{4D12A362-EB02-440C-BDC6-C6CD75DF154B}"/>
    <cellStyle name="SAPBEXexcCritical4 5 3 10" xfId="16260" xr:uid="{5D3DD053-E898-4D82-81C9-00C21470107E}"/>
    <cellStyle name="SAPBEXexcCritical4 5 3 11" xfId="18387" xr:uid="{5D47A0E5-9121-4ACE-B5DE-89FE45C23670}"/>
    <cellStyle name="SAPBEXexcCritical4 5 3 12" xfId="20333" xr:uid="{746F09F9-553C-42C0-9586-7C8BA51002B0}"/>
    <cellStyle name="SAPBEXexcCritical4 5 3 13" xfId="22295" xr:uid="{FDFB7A9C-D9DB-4C69-B34B-FFECFC601F00}"/>
    <cellStyle name="SAPBEXexcCritical4 5 3 14" xfId="24090" xr:uid="{971158FB-7B76-4A3D-9D50-293254F9FDF7}"/>
    <cellStyle name="SAPBEXexcCritical4 5 3 15" xfId="5319" xr:uid="{7E550823-9A41-448C-99CC-1050BB9444D1}"/>
    <cellStyle name="SAPBEXexcCritical4 5 3 16" xfId="27069" xr:uid="{022FB14B-591A-497C-8E68-653286A47361}"/>
    <cellStyle name="SAPBEXexcCritical4 5 3 17" xfId="28855" xr:uid="{8D8823F4-F8A8-4A1A-9E84-1B786121262B}"/>
    <cellStyle name="SAPBEXexcCritical4 5 3 18" xfId="30619" xr:uid="{B1315FC8-33AA-474B-8B4A-744DEE1279D2}"/>
    <cellStyle name="SAPBEXexcCritical4 5 3 19" xfId="32358" xr:uid="{258D1A8F-8A0C-4FCA-97C5-867CF164B6BD}"/>
    <cellStyle name="SAPBEXexcCritical4 5 3 2" xfId="4186" xr:uid="{962FD92D-1D23-4B1B-89AC-443FF5A7A49F}"/>
    <cellStyle name="SAPBEXexcCritical4 5 3 2 10" xfId="21657" xr:uid="{04206F7B-9F39-46EE-A281-35EB30507FF6}"/>
    <cellStyle name="SAPBEXexcCritical4 5 3 2 11" xfId="23591" xr:uid="{4934DA3A-E597-4B17-8F7F-22EBCDC672EA}"/>
    <cellStyle name="SAPBEXexcCritical4 5 3 2 12" xfId="25294" xr:uid="{C986E0E8-68EA-48C2-B289-8F01DAA2AD1E}"/>
    <cellStyle name="SAPBEXexcCritical4 5 3 2 13" xfId="26568" xr:uid="{D6B28BAC-45B7-4DE1-B0EE-AD2E2D6EAA45}"/>
    <cellStyle name="SAPBEXexcCritical4 5 3 2 14" xfId="28354" xr:uid="{228D2B39-BD06-4E00-BCC7-0175F66C69C5}"/>
    <cellStyle name="SAPBEXexcCritical4 5 3 2 15" xfId="30120" xr:uid="{B5FDBE25-F3D9-4E88-A372-575CE6A0A1A1}"/>
    <cellStyle name="SAPBEXexcCritical4 5 3 2 16" xfId="31859" xr:uid="{37CE9D57-62F3-4B42-B8A7-D2D8446933C4}"/>
    <cellStyle name="SAPBEXexcCritical4 5 3 2 17" xfId="33581" xr:uid="{B2442F92-C054-4CA7-AF11-2A077AFF8973}"/>
    <cellStyle name="SAPBEXexcCritical4 5 3 2 18" xfId="35249" xr:uid="{D7A17D2B-EF8D-4EC0-ABC2-CC792563125B}"/>
    <cellStyle name="SAPBEXexcCritical4 5 3 2 2" xfId="6267" xr:uid="{DA6B9951-065D-46FB-86C5-D2EB89628F31}"/>
    <cellStyle name="SAPBEXexcCritical4 5 3 2 3" xfId="7758" xr:uid="{5CAC0F2D-5DD4-48DC-A4D5-9E13AFDD0BDC}"/>
    <cellStyle name="SAPBEXexcCritical4 5 3 2 4" xfId="9609" xr:uid="{566EBAF2-92DA-4AAC-81C0-52B93D04D0E5}"/>
    <cellStyle name="SAPBEXexcCritical4 5 3 2 5" xfId="11457" xr:uid="{63ECE5C8-542E-41B3-BABB-A26D2FD30C98}"/>
    <cellStyle name="SAPBEXexcCritical4 5 3 2 6" xfId="13468" xr:uid="{0312737B-1388-410D-A312-26C09D8521ED}"/>
    <cellStyle name="SAPBEXexcCritical4 5 3 2 7" xfId="15468" xr:uid="{6E59F299-2515-4F20-81C8-45FBA247CFC0}"/>
    <cellStyle name="SAPBEXexcCritical4 5 3 2 8" xfId="17595" xr:uid="{005D21F8-763E-409F-A377-699CF1E842E7}"/>
    <cellStyle name="SAPBEXexcCritical4 5 3 2 9" xfId="19720" xr:uid="{81A1E601-EFF4-44A1-AD56-ED2694805DB3}"/>
    <cellStyle name="SAPBEXexcCritical4 5 3 20" xfId="34075" xr:uid="{5750C21D-3EF2-4F89-A60E-5DFEB6A0684F}"/>
    <cellStyle name="SAPBEXexcCritical4 5 3 3" xfId="2824" xr:uid="{5B2656DE-9965-4AD1-83C6-048C64F96E4E}"/>
    <cellStyle name="SAPBEXexcCritical4 5 3 4" xfId="4920" xr:uid="{1F18CA88-D86B-4F24-B851-C3FD895BD571}"/>
    <cellStyle name="SAPBEXexcCritical4 5 3 5" xfId="2565" xr:uid="{DAE5256F-C0D8-49C1-8113-AA47FDA396D0}"/>
    <cellStyle name="SAPBEXexcCritical4 5 3 6" xfId="8259" xr:uid="{28D54ACC-ABA0-4B8E-9262-528119C3F45C}"/>
    <cellStyle name="SAPBEXexcCritical4 5 3 7" xfId="10111" xr:uid="{D7AEF28B-610B-4378-98E0-1849E339D640}"/>
    <cellStyle name="SAPBEXexcCritical4 5 3 8" xfId="12113" xr:uid="{6D4DFACF-3ED3-4149-859C-BF741073C479}"/>
    <cellStyle name="SAPBEXexcCritical4 5 3 9" xfId="14125" xr:uid="{42F19B7B-8A74-431C-B2FD-0F4D34A37097}"/>
    <cellStyle name="SAPBEXexcCritical4 5 4" xfId="1646" xr:uid="{DA2A888D-B7B1-4A2F-9B46-4DC15CE98E49}"/>
    <cellStyle name="SAPBEXexcCritical4 5 4 10" xfId="18843" xr:uid="{730033D3-1CAE-450F-81D9-9BC749BA1FCB}"/>
    <cellStyle name="SAPBEXexcCritical4 5 4 11" xfId="20788" xr:uid="{5D162670-1820-4595-A07F-41565C326FD6}"/>
    <cellStyle name="SAPBEXexcCritical4 5 4 12" xfId="22753" xr:uid="{8E86109B-5AA9-4B6E-97AD-E82BD25E00AE}"/>
    <cellStyle name="SAPBEXexcCritical4 5 4 13" xfId="23843" xr:uid="{A9113EF8-A1D6-4C6C-A562-BF658AA44AF0}"/>
    <cellStyle name="SAPBEXexcCritical4 5 4 14" xfId="27528" xr:uid="{77F0B98D-9163-4857-B257-F64C3BE527F2}"/>
    <cellStyle name="SAPBEXexcCritical4 5 4 15" xfId="29312" xr:uid="{5A140364-105F-4290-B555-CE803E9D7FE8}"/>
    <cellStyle name="SAPBEXexcCritical4 5 4 16" xfId="31073" xr:uid="{A3AE059E-EEEF-4973-963B-C5BF573B6F25}"/>
    <cellStyle name="SAPBEXexcCritical4 5 4 17" xfId="32807" xr:uid="{7DF2BFE7-D408-49F1-91CA-E89C37E521BE}"/>
    <cellStyle name="SAPBEXexcCritical4 5 4 18" xfId="34522" xr:uid="{FBC50CC5-CE12-41A4-A884-60E00EB93626}"/>
    <cellStyle name="SAPBEXexcCritical4 5 4 2" xfId="4641" xr:uid="{AD09F943-9DBB-4817-A731-F688DB1CB112}"/>
    <cellStyle name="SAPBEXexcCritical4 5 4 2 10" xfId="22110" xr:uid="{6C4BDBBE-0459-475A-AC5E-0E64F36C0475}"/>
    <cellStyle name="SAPBEXexcCritical4 5 4 2 11" xfId="24044" xr:uid="{B9499425-ED21-499A-864C-0A78557C9DEF}"/>
    <cellStyle name="SAPBEXexcCritical4 5 4 2 12" xfId="25745" xr:uid="{6867D89E-4305-442A-B865-DB4DB91FF876}"/>
    <cellStyle name="SAPBEXexcCritical4 5 4 2 13" xfId="27022" xr:uid="{6BA8B683-259F-4BCE-81FC-300D859CAA13}"/>
    <cellStyle name="SAPBEXexcCritical4 5 4 2 14" xfId="28808" xr:uid="{F60329DA-11B6-4748-A3B9-232671B8F76B}"/>
    <cellStyle name="SAPBEXexcCritical4 5 4 2 15" xfId="30572" xr:uid="{A77F3FB2-79C3-4063-A716-11F56CBE1007}"/>
    <cellStyle name="SAPBEXexcCritical4 5 4 2 16" xfId="32311" xr:uid="{8AF86846-2F36-4BC8-8603-FBB4CA0A7EE7}"/>
    <cellStyle name="SAPBEXexcCritical4 5 4 2 17" xfId="34028" xr:uid="{6BB0D808-D075-49AE-B5EA-20C657726BF0}"/>
    <cellStyle name="SAPBEXexcCritical4 5 4 2 18" xfId="35696" xr:uid="{CCF102AE-9697-42EB-A0B2-163965FB057C}"/>
    <cellStyle name="SAPBEXexcCritical4 5 4 2 2" xfId="6722" xr:uid="{E16F9EF2-6F37-4533-9F6C-4EAAC34C9305}"/>
    <cellStyle name="SAPBEXexcCritical4 5 4 2 3" xfId="8212" xr:uid="{05CE86B9-421B-43EB-86D7-AA94E8B81794}"/>
    <cellStyle name="SAPBEXexcCritical4 5 4 2 4" xfId="10064" xr:uid="{E704FC8F-0805-4FEA-AE33-63061039F8B5}"/>
    <cellStyle name="SAPBEXexcCritical4 5 4 2 5" xfId="11912" xr:uid="{E080C70F-1AEC-4D07-A4F6-C6AEA01127FA}"/>
    <cellStyle name="SAPBEXexcCritical4 5 4 2 6" xfId="13923" xr:uid="{A7DB6242-8825-4019-8D30-6FABC1A2551B}"/>
    <cellStyle name="SAPBEXexcCritical4 5 4 2 7" xfId="15921" xr:uid="{A8C61749-8CAA-4CEF-AAEE-07F258DA8B0A}"/>
    <cellStyle name="SAPBEXexcCritical4 5 4 2 8" xfId="18049" xr:uid="{18F46B5A-EBE4-41DF-ADBB-BA92865F21E1}"/>
    <cellStyle name="SAPBEXexcCritical4 5 4 2 9" xfId="20172" xr:uid="{A80E5B05-E526-4B00-8A03-C2A776D4C27F}"/>
    <cellStyle name="SAPBEXexcCritical4 5 4 3" xfId="3285" xr:uid="{3637DF75-19EF-402D-AAD6-A39E27F32B62}"/>
    <cellStyle name="SAPBEXexcCritical4 5 4 4" xfId="6860" xr:uid="{4C2B4CE7-278C-491E-B004-454E8D747C53}"/>
    <cellStyle name="SAPBEXexcCritical4 5 4 5" xfId="8719" xr:uid="{86C543FD-9E1A-4966-9072-30C9F7F11C0F}"/>
    <cellStyle name="SAPBEXexcCritical4 5 4 6" xfId="10572" xr:uid="{D438EE9B-AC87-420D-A316-691E5905C668}"/>
    <cellStyle name="SAPBEXexcCritical4 5 4 7" xfId="12572" xr:uid="{468E21C6-1AD5-4867-A431-E7FB5E0B30E3}"/>
    <cellStyle name="SAPBEXexcCritical4 5 4 8" xfId="14585" xr:uid="{75375631-4C9E-4121-B916-EA71EA1260A8}"/>
    <cellStyle name="SAPBEXexcCritical4 5 4 9" xfId="16716" xr:uid="{4795B62C-B377-48F9-B263-5AD928B07464}"/>
    <cellStyle name="SAPBEXexcCritical4 5 5" xfId="3400" xr:uid="{81C095CD-88A1-4D89-98F7-416B303C1EA4}"/>
    <cellStyle name="SAPBEXexcCritical4 5 5 10" xfId="20895" xr:uid="{DB072DE3-15A1-48E2-9EC9-6C4034EAF0EC}"/>
    <cellStyle name="SAPBEXexcCritical4 5 5 11" xfId="22854" xr:uid="{4027BED9-93A2-4BCD-97D9-C9264CA8D298}"/>
    <cellStyle name="SAPBEXexcCritical4 5 5 12" xfId="24519" xr:uid="{B57FAC8E-A8CE-4D74-ABC3-F149A2B50014}"/>
    <cellStyle name="SAPBEXexcCritical4 5 5 13" xfId="25835" xr:uid="{ED041F30-EB90-4116-87CF-DF8BA741DCA6}"/>
    <cellStyle name="SAPBEXexcCritical4 5 5 14" xfId="27631" xr:uid="{42B3CD66-2BA3-4BF1-B7D9-C11D47EB2906}"/>
    <cellStyle name="SAPBEXexcCritical4 5 5 15" xfId="29411" xr:uid="{FF8214A6-05DA-4518-B2D4-F854233B5D38}"/>
    <cellStyle name="SAPBEXexcCritical4 5 5 16" xfId="31168" xr:uid="{5BF2B0CD-228E-4C67-AA9E-A1EBF2A6DEF3}"/>
    <cellStyle name="SAPBEXexcCritical4 5 5 17" xfId="32898" xr:uid="{9F3F81E8-C5DE-43EF-B690-2D1D31ECD5C6}"/>
    <cellStyle name="SAPBEXexcCritical4 5 5 18" xfId="34594" xr:uid="{A0E1CFD7-9A9E-4BF2-A870-D47E1D7C35DA}"/>
    <cellStyle name="SAPBEXexcCritical4 5 5 2" xfId="5481" xr:uid="{3EBFA6DA-659A-495C-B57A-2A56B9AABE48}"/>
    <cellStyle name="SAPBEXexcCritical4 5 5 3" xfId="6975" xr:uid="{F5EAF18A-E817-4574-94A1-67F70C537855}"/>
    <cellStyle name="SAPBEXexcCritical4 5 5 4" xfId="8834" xr:uid="{6DBB2D7C-316E-44D4-9009-78219072A07D}"/>
    <cellStyle name="SAPBEXexcCritical4 5 5 5" xfId="10686" xr:uid="{B8FB5258-0EF4-4924-9302-3922E9783A89}"/>
    <cellStyle name="SAPBEXexcCritical4 5 5 6" xfId="12684" xr:uid="{6339DE97-A7DD-4AAA-8414-A7B255B607E3}"/>
    <cellStyle name="SAPBEXexcCritical4 5 5 7" xfId="14696" xr:uid="{988FEA75-28C5-4189-A87F-61C4B07DF452}"/>
    <cellStyle name="SAPBEXexcCritical4 5 5 8" xfId="16823" xr:uid="{C884990E-4483-4D73-9ACD-E70E9DCEB871}"/>
    <cellStyle name="SAPBEXexcCritical4 5 5 9" xfId="18953" xr:uid="{8388B3F7-E2C9-409B-AC8B-18C10AD3DF63}"/>
    <cellStyle name="SAPBEXexcCritical4 5 6" xfId="9130" xr:uid="{9139B5D6-BCBB-45A0-A2CD-2DDA2DFB07C5}"/>
    <cellStyle name="SAPBEXexcCritical4 5 7" xfId="12581" xr:uid="{76B9F78A-AA87-4F83-93EC-AD2DE879B030}"/>
    <cellStyle name="SAPBEXexcCritical4 6" xfId="801" xr:uid="{E25C0AEC-D158-4061-BC2F-0753E56F36C2}"/>
    <cellStyle name="SAPBEXexcCritical4 6 10" xfId="11201" xr:uid="{53B62FC3-A558-47CA-84B8-08C1872D3CB6}"/>
    <cellStyle name="SAPBEXexcCritical4 6 11" xfId="9298" xr:uid="{40A615B3-F3BB-4B62-A4C9-9B9F866BEF50}"/>
    <cellStyle name="SAPBEXexcCritical4 6 12" xfId="18148" xr:uid="{977F635A-9BB9-4DF4-B6F3-2139BDCA2AF8}"/>
    <cellStyle name="SAPBEXexcCritical4 6 2" xfId="1410" xr:uid="{B39F8AB8-A646-4655-8D37-2C509DA3CF21}"/>
    <cellStyle name="SAPBEXexcCritical4 6 2 10" xfId="18610" xr:uid="{DB037083-4C0D-49ED-A81F-42A97A87F4F4}"/>
    <cellStyle name="SAPBEXexcCritical4 6 2 11" xfId="20557" xr:uid="{B84C6249-58DE-4C2D-A9B2-C015D9522002}"/>
    <cellStyle name="SAPBEXexcCritical4 6 2 12" xfId="22519" xr:uid="{40831FF9-E42D-4BAD-8FCB-48DF2C318AD4}"/>
    <cellStyle name="SAPBEXexcCritical4 6 2 13" xfId="4730" xr:uid="{71DD9528-F418-454E-8D32-4BF4139806D9}"/>
    <cellStyle name="SAPBEXexcCritical4 6 2 14" xfId="27293" xr:uid="{7EE39E28-B736-4D39-8576-AE31BE5A2EAC}"/>
    <cellStyle name="SAPBEXexcCritical4 6 2 15" xfId="29078" xr:uid="{DDF5EE8D-A840-4FA8-A91B-7A0275F799EC}"/>
    <cellStyle name="SAPBEXexcCritical4 6 2 16" xfId="30841" xr:uid="{1C76B9C0-AEDD-41DD-9554-FDC195CD1212}"/>
    <cellStyle name="SAPBEXexcCritical4 6 2 17" xfId="32579" xr:uid="{00DB9DA4-2DD3-4E1D-9021-FA1B1364265B}"/>
    <cellStyle name="SAPBEXexcCritical4 6 2 18" xfId="34295" xr:uid="{E7D3904D-0F02-446E-A852-D245F4F7473F}"/>
    <cellStyle name="SAPBEXexcCritical4 6 2 2" xfId="4408" xr:uid="{68170F3B-3180-438F-8E87-448BE578769C}"/>
    <cellStyle name="SAPBEXexcCritical4 6 2 2 10" xfId="21879" xr:uid="{0B32B842-EB3B-4424-858A-8721C0DFFA97}"/>
    <cellStyle name="SAPBEXexcCritical4 6 2 2 11" xfId="23813" xr:uid="{6BE7FA3D-54D7-49CF-9333-CFEC05168092}"/>
    <cellStyle name="SAPBEXexcCritical4 6 2 2 12" xfId="25515" xr:uid="{0D651799-3687-4F94-B584-245D2F5AF700}"/>
    <cellStyle name="SAPBEXexcCritical4 6 2 2 13" xfId="26790" xr:uid="{3BC52489-8DC2-4242-871F-7087E1C259DC}"/>
    <cellStyle name="SAPBEXexcCritical4 6 2 2 14" xfId="28576" xr:uid="{31EFE0E7-3CB1-49BC-A689-43176C4ECFD4}"/>
    <cellStyle name="SAPBEXexcCritical4 6 2 2 15" xfId="30341" xr:uid="{36F93FF0-1D4A-4135-AF2A-D2B73F1F2F7E}"/>
    <cellStyle name="SAPBEXexcCritical4 6 2 2 16" xfId="32080" xr:uid="{246A5749-BB9C-47D6-B6D2-69DA0C42CDA2}"/>
    <cellStyle name="SAPBEXexcCritical4 6 2 2 17" xfId="33801" xr:uid="{6F404464-3423-47EA-8BFE-EDF38316416A}"/>
    <cellStyle name="SAPBEXexcCritical4 6 2 2 18" xfId="35469" xr:uid="{5A8B7179-53F6-406F-8E5A-EAC6DBA72870}"/>
    <cellStyle name="SAPBEXexcCritical4 6 2 2 2" xfId="6489" xr:uid="{E666D6D2-412A-420C-8335-FEA173BD73A8}"/>
    <cellStyle name="SAPBEXexcCritical4 6 2 2 3" xfId="7979" xr:uid="{6AB36B8A-2273-4B8D-8D26-D54586FDD8E0}"/>
    <cellStyle name="SAPBEXexcCritical4 6 2 2 4" xfId="9831" xr:uid="{1CD25D79-7844-4441-9836-1ED4B28F3121}"/>
    <cellStyle name="SAPBEXexcCritical4 6 2 2 5" xfId="11679" xr:uid="{D878B964-6115-4F2A-8BA1-081925E16DB7}"/>
    <cellStyle name="SAPBEXexcCritical4 6 2 2 6" xfId="13690" xr:uid="{FF1CE868-364F-4E86-9A53-7401136D79DC}"/>
    <cellStyle name="SAPBEXexcCritical4 6 2 2 7" xfId="15690" xr:uid="{DD64D697-C4F0-4EFE-B508-3B0CCB8231C0}"/>
    <cellStyle name="SAPBEXexcCritical4 6 2 2 8" xfId="17817" xr:uid="{448C6E11-9C51-4252-B78E-3A1510754A43}"/>
    <cellStyle name="SAPBEXexcCritical4 6 2 2 9" xfId="19942" xr:uid="{55EA83DD-6025-4536-A490-06395D9EA66B}"/>
    <cellStyle name="SAPBEXexcCritical4 6 2 3" xfId="3049" xr:uid="{6A511F23-D0B4-4374-A724-038798C2C6BF}"/>
    <cellStyle name="SAPBEXexcCritical4 6 2 4" xfId="5583" xr:uid="{AE59ED92-7BF9-458E-9840-BC22CEA0FB09}"/>
    <cellStyle name="SAPBEXexcCritical4 6 2 5" xfId="8483" xr:uid="{5F384B04-3375-4FD4-86FC-76B5F5256564}"/>
    <cellStyle name="SAPBEXexcCritical4 6 2 6" xfId="10336" xr:uid="{27F3C1D4-9534-4AD1-A8C7-D3AF5401AA1D}"/>
    <cellStyle name="SAPBEXexcCritical4 6 2 7" xfId="12338" xr:uid="{76234666-6F87-43BC-9D9D-DA6EF3C309D6}"/>
    <cellStyle name="SAPBEXexcCritical4 6 2 8" xfId="14350" xr:uid="{A4C271A9-12A3-441E-9767-A016959F6171}"/>
    <cellStyle name="SAPBEXexcCritical4 6 2 9" xfId="16483" xr:uid="{C28FF57F-07B5-4F1F-9E36-B565DB011D2B}"/>
    <cellStyle name="SAPBEXexcCritical4 6 3" xfId="1643" xr:uid="{F51DCE7D-78E0-4093-BAFC-3D363F6263DF}"/>
    <cellStyle name="SAPBEXexcCritical4 6 3 10" xfId="18840" xr:uid="{7E36D491-AE62-435D-BF1D-669CBE1CDC97}"/>
    <cellStyle name="SAPBEXexcCritical4 6 3 11" xfId="20785" xr:uid="{6426E3DA-F205-48B0-B0F6-0D1D139D9CE4}"/>
    <cellStyle name="SAPBEXexcCritical4 6 3 12" xfId="22750" xr:uid="{D42E75AC-0D24-4895-92CC-C9B7447DCE36}"/>
    <cellStyle name="SAPBEXexcCritical4 6 3 13" xfId="25026" xr:uid="{9FDB8E21-5414-4A5B-BA8C-C481673ABBEE}"/>
    <cellStyle name="SAPBEXexcCritical4 6 3 14" xfId="27525" xr:uid="{1853A8D2-6BA7-48E0-BFDF-57927602BB3A}"/>
    <cellStyle name="SAPBEXexcCritical4 6 3 15" xfId="29309" xr:uid="{18B7080C-E083-4648-9436-F52EDFB69A80}"/>
    <cellStyle name="SAPBEXexcCritical4 6 3 16" xfId="31070" xr:uid="{4DE8479A-61EA-4F93-AD74-77AA00930391}"/>
    <cellStyle name="SAPBEXexcCritical4 6 3 17" xfId="32804" xr:uid="{147BE8EA-A4F9-488F-ACA0-EA56240C4148}"/>
    <cellStyle name="SAPBEXexcCritical4 6 3 18" xfId="34519" xr:uid="{197FA757-4E3D-4A3F-A1EB-D366CC1C8BE6}"/>
    <cellStyle name="SAPBEXexcCritical4 6 3 2" xfId="4638" xr:uid="{8640E2B6-EBA6-4BC4-87D3-E4A2B9C6E04C}"/>
    <cellStyle name="SAPBEXexcCritical4 6 3 2 10" xfId="22107" xr:uid="{0555D052-828D-401C-92E1-D9852843CB14}"/>
    <cellStyle name="SAPBEXexcCritical4 6 3 2 11" xfId="24041" xr:uid="{495CB70B-7C65-4604-8C7C-672A40F2B6EF}"/>
    <cellStyle name="SAPBEXexcCritical4 6 3 2 12" xfId="25742" xr:uid="{C263AF4C-7594-4467-973D-4FAB9A912B5D}"/>
    <cellStyle name="SAPBEXexcCritical4 6 3 2 13" xfId="27019" xr:uid="{74CDBEAA-0FD4-415F-AF7C-EDA288F13EE2}"/>
    <cellStyle name="SAPBEXexcCritical4 6 3 2 14" xfId="28805" xr:uid="{8D24BAF2-CC23-4FA8-B624-80DA4804116B}"/>
    <cellStyle name="SAPBEXexcCritical4 6 3 2 15" xfId="30569" xr:uid="{3299A6E8-6FE8-405E-A581-4052E4A71EFD}"/>
    <cellStyle name="SAPBEXexcCritical4 6 3 2 16" xfId="32308" xr:uid="{B154D149-B5EB-4B66-B033-E85D1AC920AC}"/>
    <cellStyle name="SAPBEXexcCritical4 6 3 2 17" xfId="34025" xr:uid="{3C5BE595-6390-4568-9495-2D66345B71F2}"/>
    <cellStyle name="SAPBEXexcCritical4 6 3 2 18" xfId="35693" xr:uid="{9648232A-07F1-4C8C-89FF-321B53ABBA7A}"/>
    <cellStyle name="SAPBEXexcCritical4 6 3 2 2" xfId="6719" xr:uid="{00F47BDB-70F5-4F6A-98E1-8A18127289AC}"/>
    <cellStyle name="SAPBEXexcCritical4 6 3 2 3" xfId="8209" xr:uid="{D008714E-3C8B-4E69-93C0-CC3EDB54D0A6}"/>
    <cellStyle name="SAPBEXexcCritical4 6 3 2 4" xfId="10061" xr:uid="{B8DACC24-5863-448D-8E39-7EE79082CC03}"/>
    <cellStyle name="SAPBEXexcCritical4 6 3 2 5" xfId="11909" xr:uid="{454E9B9F-2F6F-4522-95EE-A89234A5F04F}"/>
    <cellStyle name="SAPBEXexcCritical4 6 3 2 6" xfId="13920" xr:uid="{07DAF321-B6D4-41AE-BFA0-2D283253A75F}"/>
    <cellStyle name="SAPBEXexcCritical4 6 3 2 7" xfId="15918" xr:uid="{22ED1448-E2B7-48D5-90C1-6591AA457E23}"/>
    <cellStyle name="SAPBEXexcCritical4 6 3 2 8" xfId="18046" xr:uid="{D922B3F5-B99C-42AE-AB68-8F80B94BC1F4}"/>
    <cellStyle name="SAPBEXexcCritical4 6 3 2 9" xfId="20169" xr:uid="{2A98A9FF-5AA5-47F1-9F27-C1AE695E151A}"/>
    <cellStyle name="SAPBEXexcCritical4 6 3 3" xfId="3282" xr:uid="{4B169B96-F536-4F5D-9C0A-9EE4E7B55D59}"/>
    <cellStyle name="SAPBEXexcCritical4 6 3 4" xfId="6857" xr:uid="{2286E1EE-DEBD-4973-B1C4-7192B8FC1EF9}"/>
    <cellStyle name="SAPBEXexcCritical4 6 3 5" xfId="8716" xr:uid="{BE6C27A0-9F03-4D8A-BE56-E953AB323A58}"/>
    <cellStyle name="SAPBEXexcCritical4 6 3 6" xfId="10569" xr:uid="{D1A6D48C-73E6-4B52-BD8B-F07A5412599F}"/>
    <cellStyle name="SAPBEXexcCritical4 6 3 7" xfId="12569" xr:uid="{A16FB738-F62B-4059-B2A9-9ED79D25B327}"/>
    <cellStyle name="SAPBEXexcCritical4 6 3 8" xfId="14582" xr:uid="{CA4B1D03-E693-4A18-9E82-E05C2302903B}"/>
    <cellStyle name="SAPBEXexcCritical4 6 3 9" xfId="16713" xr:uid="{A32B9988-353C-4106-9908-C96FFA395215}"/>
    <cellStyle name="SAPBEXexcCritical4 6 4" xfId="3552" xr:uid="{0FFACD94-9A76-41E0-A448-B944D6549AE1}"/>
    <cellStyle name="SAPBEXexcCritical4 6 4 10" xfId="21042" xr:uid="{672968F3-B8FA-45F4-BA7C-5E3BD39A77CA}"/>
    <cellStyle name="SAPBEXexcCritical4 6 4 11" xfId="22996" xr:uid="{4B37F829-5CAF-4E79-A65F-83DE922CEC8A}"/>
    <cellStyle name="SAPBEXexcCritical4 6 4 12" xfId="24670" xr:uid="{8477639A-8E81-4F30-A97E-E2F6B82C7C8C}"/>
    <cellStyle name="SAPBEXexcCritical4 6 4 13" xfId="25975" xr:uid="{ABF8E28E-77D1-4BA6-AC8A-669FEF928B47}"/>
    <cellStyle name="SAPBEXexcCritical4 6 4 14" xfId="27768" xr:uid="{BF2DAE7F-05DA-41D6-B050-49B8579552E9}"/>
    <cellStyle name="SAPBEXexcCritical4 6 4 15" xfId="29541" xr:uid="{7DC67E5D-872E-45C1-91A5-5AD21E065C0C}"/>
    <cellStyle name="SAPBEXexcCritical4 6 4 16" xfId="31296" xr:uid="{196B3EDF-5347-41D8-BB2D-033CFC5D8D57}"/>
    <cellStyle name="SAPBEXexcCritical4 6 4 17" xfId="33026" xr:uid="{E50407C4-DDDA-4D06-8EF9-E6A3A1FDFAB8}"/>
    <cellStyle name="SAPBEXexcCritical4 6 4 18" xfId="34717" xr:uid="{9424E5A1-6922-42D5-940D-E366B49D6A18}"/>
    <cellStyle name="SAPBEXexcCritical4 6 4 2" xfId="5633" xr:uid="{6BA82128-AFA9-4BD7-BF57-B4927E9678E9}"/>
    <cellStyle name="SAPBEXexcCritical4 6 4 3" xfId="7126" xr:uid="{CE1D5BF4-67C3-43D1-B1D6-E3E8C39EDC6B}"/>
    <cellStyle name="SAPBEXexcCritical4 6 4 4" xfId="8983" xr:uid="{059915DF-A08C-45F2-A5F3-6A88C3175A2B}"/>
    <cellStyle name="SAPBEXexcCritical4 6 4 5" xfId="10835" xr:uid="{CB2ACC86-2DAB-4B63-8873-B8C24D7423D1}"/>
    <cellStyle name="SAPBEXexcCritical4 6 4 6" xfId="12835" xr:uid="{7A995467-2288-4567-B702-43E957F621B7}"/>
    <cellStyle name="SAPBEXexcCritical4 6 4 7" xfId="14843" xr:uid="{2EC12AFB-8E04-41A4-8CC6-66943E6EFBF8}"/>
    <cellStyle name="SAPBEXexcCritical4 6 4 8" xfId="16974" xr:uid="{88B93724-A0AF-4299-A6DF-2B5C351737A8}"/>
    <cellStyle name="SAPBEXexcCritical4 6 4 9" xfId="19100" xr:uid="{71B3A146-D072-4647-945A-1B0FB7824875}"/>
    <cellStyle name="SAPBEXexcCritical4 6 5" xfId="3741" xr:uid="{4C770077-32F8-462C-A661-75A517139676}"/>
    <cellStyle name="SAPBEXexcCritical4 6 5 10" xfId="21228" xr:uid="{049DD4A9-E377-46C0-9930-CC4F1126AF13}"/>
    <cellStyle name="SAPBEXexcCritical4 6 5 11" xfId="23178" xr:uid="{29646023-8B1D-48A6-B18A-8A49776A7F69}"/>
    <cellStyle name="SAPBEXexcCritical4 6 5 12" xfId="24859" xr:uid="{438DDDAF-6C83-49A3-B849-9D17682CE2F8}"/>
    <cellStyle name="SAPBEXexcCritical4 6 5 13" xfId="26159" xr:uid="{94516CB4-3773-4687-A1AC-D74799C73E9A}"/>
    <cellStyle name="SAPBEXexcCritical4 6 5 14" xfId="27951" xr:uid="{9F761AD5-3565-4E0C-83B7-BE2A285FCAE0}"/>
    <cellStyle name="SAPBEXexcCritical4 6 5 15" xfId="29721" xr:uid="{CC0F6B06-5474-462F-8A40-48D601A766C8}"/>
    <cellStyle name="SAPBEXexcCritical4 6 5 16" xfId="31470" xr:uid="{EEE7A188-6C4D-4684-9B2E-C43583A40E23}"/>
    <cellStyle name="SAPBEXexcCritical4 6 5 17" xfId="33198" xr:uid="{40EEC21F-7512-4AE9-8FBF-93ED58660D9C}"/>
    <cellStyle name="SAPBEXexcCritical4 6 5 18" xfId="34888" xr:uid="{41C15D2C-FC5A-4DC9-A56A-2FFDCE8D4800}"/>
    <cellStyle name="SAPBEXexcCritical4 6 5 2" xfId="5822" xr:uid="{D41A544B-E279-4CDB-8B98-7E1BE5DA1CCE}"/>
    <cellStyle name="SAPBEXexcCritical4 6 5 3" xfId="7315" xr:uid="{E87AD7D1-9FDE-4F0B-BB7C-08030FFD6584}"/>
    <cellStyle name="SAPBEXexcCritical4 6 5 4" xfId="9170" xr:uid="{2088CFB0-A54D-4189-919F-4ADDF5AB4E6C}"/>
    <cellStyle name="SAPBEXexcCritical4 6 5 5" xfId="11020" xr:uid="{C26A61BE-8EF4-4EE0-A196-3FC909069935}"/>
    <cellStyle name="SAPBEXexcCritical4 6 5 6" xfId="13024" xr:uid="{13E0A72E-0781-4CBD-86A6-785E691D558F}"/>
    <cellStyle name="SAPBEXexcCritical4 6 5 7" xfId="15032" xr:uid="{BFFD1E15-6A4C-4B26-86E3-881B899610AE}"/>
    <cellStyle name="SAPBEXexcCritical4 6 5 8" xfId="17160" xr:uid="{F64DD63A-7E1B-4E2F-9F00-D1F540486662}"/>
    <cellStyle name="SAPBEXexcCritical4 6 5 9" xfId="19287" xr:uid="{050A58E1-ED75-44F0-88C3-686C84EA8F2B}"/>
    <cellStyle name="SAPBEXexcCritical4 6 6" xfId="3186" xr:uid="{3A15F91B-9B6E-40EA-A0D3-6B10A3EB8446}"/>
    <cellStyle name="SAPBEXexcCritical4 6 7" xfId="7686" xr:uid="{8DBA86B6-BEFD-49A9-9DA7-85DB2B2BBBD9}"/>
    <cellStyle name="SAPBEXexcCritical4 6 8" xfId="4707" xr:uid="{2C4C4191-E7AF-456E-89EC-6A22F95E8F50}"/>
    <cellStyle name="SAPBEXexcCritical4 6 9" xfId="4834" xr:uid="{13993529-71B6-4313-B770-5D9DA72FD757}"/>
    <cellStyle name="SAPBEXexcCritical4 7" xfId="1181" xr:uid="{1DDD305C-9507-4F33-860B-00E4F6FA6738}"/>
    <cellStyle name="SAPBEXexcCritical4 7 10" xfId="16256" xr:uid="{1589305D-2AF3-444B-9F20-4E9CFF214CD4}"/>
    <cellStyle name="SAPBEXexcCritical4 7 11" xfId="18383" xr:uid="{C8F77036-FFA5-4A6D-B577-D6DC3A8EBBF3}"/>
    <cellStyle name="SAPBEXexcCritical4 7 12" xfId="20329" xr:uid="{148CDFFC-E5B4-4912-8383-6ACD25F8273F}"/>
    <cellStyle name="SAPBEXexcCritical4 7 13" xfId="22291" xr:uid="{3CA844C3-5C78-4D4D-AD61-DA5D816136F6}"/>
    <cellStyle name="SAPBEXexcCritical4 7 14" xfId="24086" xr:uid="{E6FE84FB-5255-404F-A4AC-4E049A483451}"/>
    <cellStyle name="SAPBEXexcCritical4 7 15" xfId="19428" xr:uid="{21D86980-56B4-403A-9CC2-475C01AE027A}"/>
    <cellStyle name="SAPBEXexcCritical4 7 16" xfId="27065" xr:uid="{56FE02F7-6260-4E27-B81C-96DC9FD34462}"/>
    <cellStyle name="SAPBEXexcCritical4 7 17" xfId="28851" xr:uid="{3D8A2B9F-E11C-40EF-BFDD-B172572A139C}"/>
    <cellStyle name="SAPBEXexcCritical4 7 18" xfId="30615" xr:uid="{82CD1451-FD29-47C0-A65C-DD2447AE619D}"/>
    <cellStyle name="SAPBEXexcCritical4 7 19" xfId="32354" xr:uid="{41EC53F9-5B2A-4CE2-A7AD-CC74E895A6CF}"/>
    <cellStyle name="SAPBEXexcCritical4 7 2" xfId="4182" xr:uid="{30E2F91B-CE3B-47A8-BC7B-0BD5394121D8}"/>
    <cellStyle name="SAPBEXexcCritical4 7 2 10" xfId="21653" xr:uid="{F91E6D30-F166-4A5B-9105-E4E161CB7AD7}"/>
    <cellStyle name="SAPBEXexcCritical4 7 2 11" xfId="23587" xr:uid="{CC31212B-A07E-45FD-885C-714467AAE3A8}"/>
    <cellStyle name="SAPBEXexcCritical4 7 2 12" xfId="25290" xr:uid="{EB70FA9C-CD8C-4789-A515-F70056E86A16}"/>
    <cellStyle name="SAPBEXexcCritical4 7 2 13" xfId="26564" xr:uid="{215E0E42-76D5-42B4-83D3-271572741355}"/>
    <cellStyle name="SAPBEXexcCritical4 7 2 14" xfId="28350" xr:uid="{EA48CAF5-4D4B-4166-AEFD-9ACABA591706}"/>
    <cellStyle name="SAPBEXexcCritical4 7 2 15" xfId="30116" xr:uid="{610A84F7-FC8B-4EDB-A617-89B01FBCB9CF}"/>
    <cellStyle name="SAPBEXexcCritical4 7 2 16" xfId="31855" xr:uid="{B0DDE6EB-7E9A-4ADB-B17E-5D728AA2EDE9}"/>
    <cellStyle name="SAPBEXexcCritical4 7 2 17" xfId="33577" xr:uid="{21C95ADD-942B-40C3-8CCE-7E2B013844EB}"/>
    <cellStyle name="SAPBEXexcCritical4 7 2 18" xfId="35245" xr:uid="{E4A76B3D-A3FD-486C-8D98-55B982B74703}"/>
    <cellStyle name="SAPBEXexcCritical4 7 2 2" xfId="6263" xr:uid="{74482CDF-64A8-4DE2-9D1A-2656ABAE204B}"/>
    <cellStyle name="SAPBEXexcCritical4 7 2 3" xfId="7754" xr:uid="{6F93AD09-AC53-4A73-A18A-20A23C1DC7A5}"/>
    <cellStyle name="SAPBEXexcCritical4 7 2 4" xfId="9605" xr:uid="{4483062D-959F-46E9-9BD1-DC89913A7AF9}"/>
    <cellStyle name="SAPBEXexcCritical4 7 2 5" xfId="11453" xr:uid="{45CCA44F-F62B-4701-96FC-C6329F31065A}"/>
    <cellStyle name="SAPBEXexcCritical4 7 2 6" xfId="13464" xr:uid="{DA2C812A-A15E-49C9-829C-D44F6D063A99}"/>
    <cellStyle name="SAPBEXexcCritical4 7 2 7" xfId="15464" xr:uid="{9712583D-0C24-405A-B659-ADF7969F6C5A}"/>
    <cellStyle name="SAPBEXexcCritical4 7 2 8" xfId="17591" xr:uid="{2FCB507B-245F-40EA-9876-DA6D7321A1F0}"/>
    <cellStyle name="SAPBEXexcCritical4 7 2 9" xfId="19716" xr:uid="{ED727351-AA1E-434E-B5B7-3535319EE611}"/>
    <cellStyle name="SAPBEXexcCritical4 7 20" xfId="34071" xr:uid="{0C2E3ABE-49DB-4F6B-86EC-9D3BDAF484CB}"/>
    <cellStyle name="SAPBEXexcCritical4 7 3" xfId="2820" xr:uid="{ABEC70D2-19F2-4646-9628-15B280898770}"/>
    <cellStyle name="SAPBEXexcCritical4 7 4" xfId="4916" xr:uid="{BE643EF9-5E04-4406-83E9-358D1657F477}"/>
    <cellStyle name="SAPBEXexcCritical4 7 5" xfId="2459" xr:uid="{61F26EFD-EEA6-4E0D-B82D-7CAE97AAD975}"/>
    <cellStyle name="SAPBEXexcCritical4 7 6" xfId="8255" xr:uid="{52176C48-C822-43B0-8852-999C242EBB45}"/>
    <cellStyle name="SAPBEXexcCritical4 7 7" xfId="10107" xr:uid="{178AADE0-6F85-4991-B49F-A9D1CD1D7A7F}"/>
    <cellStyle name="SAPBEXexcCritical4 7 8" xfId="12109" xr:uid="{FB172E19-D8F4-4DB2-900C-28A6E0941D5F}"/>
    <cellStyle name="SAPBEXexcCritical4 7 9" xfId="14121" xr:uid="{82DE5BCB-FC63-4324-9E2C-A619ECB7DA46}"/>
    <cellStyle name="SAPBEXexcCritical4 8" xfId="1652" xr:uid="{38E51204-F7F8-454B-A474-6A990ACF1B69}"/>
    <cellStyle name="SAPBEXexcCritical4 8 10" xfId="18849" xr:uid="{8BD9F7B1-19A2-4766-882A-33AFE6B00C58}"/>
    <cellStyle name="SAPBEXexcCritical4 8 11" xfId="20794" xr:uid="{D9FB6BC6-8D62-4A1F-AEA4-C94619B103E2}"/>
    <cellStyle name="SAPBEXexcCritical4 8 12" xfId="22759" xr:uid="{2F5A6CAB-4E7A-4F53-8213-D837B141D1AF}"/>
    <cellStyle name="SAPBEXexcCritical4 8 13" xfId="24514" xr:uid="{AC91C8FF-1C4E-4F01-AAD7-DB906F17BF42}"/>
    <cellStyle name="SAPBEXexcCritical4 8 14" xfId="27534" xr:uid="{8EC9F010-CD41-4819-96C7-EA0E034C6261}"/>
    <cellStyle name="SAPBEXexcCritical4 8 15" xfId="29318" xr:uid="{2786244D-EE29-4549-BDDD-923ACAE35820}"/>
    <cellStyle name="SAPBEXexcCritical4 8 16" xfId="31079" xr:uid="{4651820A-FF77-4D39-848E-64E8435B579D}"/>
    <cellStyle name="SAPBEXexcCritical4 8 17" xfId="32813" xr:uid="{68EB0C4A-3183-41D4-A634-30C99D6B8E19}"/>
    <cellStyle name="SAPBEXexcCritical4 8 18" xfId="34528" xr:uid="{E747D621-E5DC-4B7B-A7C6-C784EB66B33D}"/>
    <cellStyle name="SAPBEXexcCritical4 8 2" xfId="4647" xr:uid="{0097FCDF-D5A8-4E98-B7EA-F9255343EBA3}"/>
    <cellStyle name="SAPBEXexcCritical4 8 2 10" xfId="22116" xr:uid="{1DA4DD29-68AC-4CE9-BD2D-32F4EBD564A0}"/>
    <cellStyle name="SAPBEXexcCritical4 8 2 11" xfId="24050" xr:uid="{D78C21B9-1E70-4238-86CD-4144BF7325DD}"/>
    <cellStyle name="SAPBEXexcCritical4 8 2 12" xfId="25751" xr:uid="{17344176-D9C5-4A00-8BA3-1EAD36BF87FA}"/>
    <cellStyle name="SAPBEXexcCritical4 8 2 13" xfId="27028" xr:uid="{5D2A7233-0056-4C80-92A1-8FD7FD2425E5}"/>
    <cellStyle name="SAPBEXexcCritical4 8 2 14" xfId="28814" xr:uid="{345C1A22-FC7E-4267-98DB-F258EC50C295}"/>
    <cellStyle name="SAPBEXexcCritical4 8 2 15" xfId="30578" xr:uid="{B7516150-0AAA-4613-B98D-9393212A78C6}"/>
    <cellStyle name="SAPBEXexcCritical4 8 2 16" xfId="32317" xr:uid="{A556A955-07E8-4BA9-8838-CFC2F69E928D}"/>
    <cellStyle name="SAPBEXexcCritical4 8 2 17" xfId="34034" xr:uid="{A17D84BE-7446-4CE8-B322-FE1AE7841D71}"/>
    <cellStyle name="SAPBEXexcCritical4 8 2 18" xfId="35702" xr:uid="{1DAEEE07-F458-4B6D-A239-02F67E3C1229}"/>
    <cellStyle name="SAPBEXexcCritical4 8 2 2" xfId="6728" xr:uid="{93760A91-CD4D-43BA-A8E3-577CE3688911}"/>
    <cellStyle name="SAPBEXexcCritical4 8 2 3" xfId="8218" xr:uid="{C3F6D7DC-4C2A-42FA-A5AA-8C194E64C6FE}"/>
    <cellStyle name="SAPBEXexcCritical4 8 2 4" xfId="10070" xr:uid="{1F12372F-E6A2-43B7-B2FB-8FCD249EE30D}"/>
    <cellStyle name="SAPBEXexcCritical4 8 2 5" xfId="11918" xr:uid="{561DC7B4-A272-47E1-9387-0173A8405A54}"/>
    <cellStyle name="SAPBEXexcCritical4 8 2 6" xfId="13929" xr:uid="{6ECF1419-B3A2-4E82-82FF-F8200CDF29BE}"/>
    <cellStyle name="SAPBEXexcCritical4 8 2 7" xfId="15927" xr:uid="{DC4B4B79-6AE7-42AE-BB1B-389E0B408BCB}"/>
    <cellStyle name="SAPBEXexcCritical4 8 2 8" xfId="18055" xr:uid="{01682DBB-5344-4C48-A1C7-4F4A026B3C37}"/>
    <cellStyle name="SAPBEXexcCritical4 8 2 9" xfId="20178" xr:uid="{FC956669-C3B1-44CF-86FE-3D3CCE359F46}"/>
    <cellStyle name="SAPBEXexcCritical4 8 3" xfId="3291" xr:uid="{860D96B9-1D78-4FA7-96F2-ABCEDC609D77}"/>
    <cellStyle name="SAPBEXexcCritical4 8 4" xfId="6866" xr:uid="{7DD13971-6DC2-4806-84DB-18F04FC0C387}"/>
    <cellStyle name="SAPBEXexcCritical4 8 5" xfId="8725" xr:uid="{90D694EE-8255-4164-8C33-3D3ED76C0E30}"/>
    <cellStyle name="SAPBEXexcCritical4 8 6" xfId="10578" xr:uid="{87A80865-0D3B-432D-A692-363710030C04}"/>
    <cellStyle name="SAPBEXexcCritical4 8 7" xfId="12578" xr:uid="{560BB87C-0484-49B4-A6A6-9D7AF5451827}"/>
    <cellStyle name="SAPBEXexcCritical4 8 8" xfId="14591" xr:uid="{11CB3915-3DD5-4BE4-87B5-2922C2C0671D}"/>
    <cellStyle name="SAPBEXexcCritical4 8 9" xfId="16722" xr:uid="{4DD5970F-52D1-4DE4-938D-A4E6012C448A}"/>
    <cellStyle name="SAPBEXexcCritical4 9" xfId="3424" xr:uid="{5933D08C-875E-42A5-80E3-EF2E831E09E7}"/>
    <cellStyle name="SAPBEXexcCritical4 9 10" xfId="20918" xr:uid="{37414A38-0608-4BEF-B039-1AF0887E0B3A}"/>
    <cellStyle name="SAPBEXexcCritical4 9 11" xfId="22873" xr:uid="{ACA764F9-F0F1-4374-A70F-62650B7EF90B}"/>
    <cellStyle name="SAPBEXexcCritical4 9 12" xfId="24543" xr:uid="{5D0039DB-485A-424D-9350-564319583F66}"/>
    <cellStyle name="SAPBEXexcCritical4 9 13" xfId="25854" xr:uid="{9887F154-D50B-44FC-8AA1-55DD48589C8E}"/>
    <cellStyle name="SAPBEXexcCritical4 9 14" xfId="27650" xr:uid="{98D3EE4F-9785-49DB-B107-BFE29AD330D9}"/>
    <cellStyle name="SAPBEXexcCritical4 9 15" xfId="29428" xr:uid="{EFF5DBEA-24B8-47DD-BFD5-629E77921BF3}"/>
    <cellStyle name="SAPBEXexcCritical4 9 16" xfId="31184" xr:uid="{7D5D74D9-AD94-4890-AB12-F5D69B3D9288}"/>
    <cellStyle name="SAPBEXexcCritical4 9 17" xfId="32914" xr:uid="{95F44C52-E334-464F-AD90-F17776E06FC2}"/>
    <cellStyle name="SAPBEXexcCritical4 9 18" xfId="34609" xr:uid="{C02B7C70-86B6-4A05-871F-44586295D14F}"/>
    <cellStyle name="SAPBEXexcCritical4 9 2" xfId="5505" xr:uid="{4259DBA5-A2A3-48F7-8501-9BDF6769DF74}"/>
    <cellStyle name="SAPBEXexcCritical4 9 3" xfId="6998" xr:uid="{9028731D-1B86-41B2-BFAD-489059C49C99}"/>
    <cellStyle name="SAPBEXexcCritical4 9 4" xfId="8857" xr:uid="{99902ECF-8EFD-4428-9B56-688100D427B5}"/>
    <cellStyle name="SAPBEXexcCritical4 9 5" xfId="10709" xr:uid="{62CEEEB8-6220-4CAF-96C3-535761DE9106}"/>
    <cellStyle name="SAPBEXexcCritical4 9 6" xfId="12708" xr:uid="{2F888498-1B8D-4502-9D56-AC98FB1DF3A9}"/>
    <cellStyle name="SAPBEXexcCritical4 9 7" xfId="14719" xr:uid="{4965CBFE-40A2-4186-BC7C-207CEA163778}"/>
    <cellStyle name="SAPBEXexcCritical4 9 8" xfId="16846" xr:uid="{88A9E62D-F048-4F69-B4F3-C5FCDB3CA888}"/>
    <cellStyle name="SAPBEXexcCritical4 9 9" xfId="18977" xr:uid="{3C20BA75-A536-4580-B89B-97CE6D057EC7}"/>
    <cellStyle name="SAPBEXexcCritical5" xfId="505" xr:uid="{8ABB31CA-070A-4DE7-A9E9-1A7AE60CC838}"/>
    <cellStyle name="SAPBEXexcCritical5 10" xfId="10865" xr:uid="{AC03A2CF-D943-4901-99CC-1E17BED57BD6}"/>
    <cellStyle name="SAPBEXexcCritical5 11" xfId="14769" xr:uid="{FF92A874-AE94-4437-B009-59E570C7FACB}"/>
    <cellStyle name="SAPBEXexcCritical5 2" xfId="506" xr:uid="{0558BFBB-20F7-422E-B358-EAFFC482E6DC}"/>
    <cellStyle name="SAPBEXexcCritical5 2 2" xfId="807" xr:uid="{C93E3B00-E028-4A5B-AF34-4539AEDA046F}"/>
    <cellStyle name="SAPBEXexcCritical5 2 2 10" xfId="15196" xr:uid="{07E6F342-91C2-4482-B92A-D31C5DF0FF43}"/>
    <cellStyle name="SAPBEXexcCritical5 2 2 11" xfId="6051" xr:uid="{986020FE-4723-47F0-A601-87F26948CA4B}"/>
    <cellStyle name="SAPBEXexcCritical5 2 2 12" xfId="18146" xr:uid="{F5EDAA7C-157E-4309-9B7B-222CE7EA8CDD}"/>
    <cellStyle name="SAPBEXexcCritical5 2 2 2" xfId="1416" xr:uid="{FD4C277A-9A71-41B2-9E54-5B8C000DBD85}"/>
    <cellStyle name="SAPBEXexcCritical5 2 2 2 10" xfId="18616" xr:uid="{229D6291-DD56-4C1E-B89F-E64A269ABCDF}"/>
    <cellStyle name="SAPBEXexcCritical5 2 2 2 11" xfId="20563" xr:uid="{44639C35-2BED-41DC-84D4-BA892C9ED4C2}"/>
    <cellStyle name="SAPBEXexcCritical5 2 2 2 12" xfId="22525" xr:uid="{2F079A11-5993-4EEA-90D2-AD356D0C0115}"/>
    <cellStyle name="SAPBEXexcCritical5 2 2 2 13" xfId="8653" xr:uid="{2ADEF335-53BE-4E13-B036-E6D7780C6E91}"/>
    <cellStyle name="SAPBEXexcCritical5 2 2 2 14" xfId="27299" xr:uid="{AFC39104-29D0-4F7C-B944-CBF8936780AF}"/>
    <cellStyle name="SAPBEXexcCritical5 2 2 2 15" xfId="29084" xr:uid="{331EA63D-DAE5-4EE4-9860-46CAFBB47B7F}"/>
    <cellStyle name="SAPBEXexcCritical5 2 2 2 16" xfId="30847" xr:uid="{D4D9EE49-0FD8-4B2E-A663-2E3619AF22B4}"/>
    <cellStyle name="SAPBEXexcCritical5 2 2 2 17" xfId="32585" xr:uid="{89B44093-DCF4-4B62-9CE8-6FF6B3ACD898}"/>
    <cellStyle name="SAPBEXexcCritical5 2 2 2 18" xfId="34301" xr:uid="{084DC46A-8C58-409F-9FBC-42D856217D1E}"/>
    <cellStyle name="SAPBEXexcCritical5 2 2 2 2" xfId="4414" xr:uid="{923355B6-7FFE-4FF7-B237-E023CF614DF4}"/>
    <cellStyle name="SAPBEXexcCritical5 2 2 2 2 10" xfId="21885" xr:uid="{0FE91D79-1A40-46F2-A762-766340EDDB33}"/>
    <cellStyle name="SAPBEXexcCritical5 2 2 2 2 11" xfId="23819" xr:uid="{5F8E448F-1C47-404F-9BEC-0A011B2DAD86}"/>
    <cellStyle name="SAPBEXexcCritical5 2 2 2 2 12" xfId="25521" xr:uid="{8D6BB582-7217-4EAD-9742-2D768DB2AFA6}"/>
    <cellStyle name="SAPBEXexcCritical5 2 2 2 2 13" xfId="26796" xr:uid="{288F4B65-3A00-4CEF-A1A0-BABB2DC0E1F3}"/>
    <cellStyle name="SAPBEXexcCritical5 2 2 2 2 14" xfId="28582" xr:uid="{D82C465B-7F28-4A3F-9739-3AED7C0A87EC}"/>
    <cellStyle name="SAPBEXexcCritical5 2 2 2 2 15" xfId="30347" xr:uid="{BB27FED3-EA55-46B9-B06A-EF9DB29185AC}"/>
    <cellStyle name="SAPBEXexcCritical5 2 2 2 2 16" xfId="32086" xr:uid="{DFBBF7D2-E95E-4CDF-85F5-C8B35B2FB307}"/>
    <cellStyle name="SAPBEXexcCritical5 2 2 2 2 17" xfId="33807" xr:uid="{7B615AB7-5A6F-4F87-B30D-81CB9BD6599A}"/>
    <cellStyle name="SAPBEXexcCritical5 2 2 2 2 18" xfId="35475" xr:uid="{AFAECBB9-2ABC-4BDE-BB7E-D8203CF76CB1}"/>
    <cellStyle name="SAPBEXexcCritical5 2 2 2 2 2" xfId="6495" xr:uid="{B56A1FBB-2EDF-4964-990D-1997E1E5B84A}"/>
    <cellStyle name="SAPBEXexcCritical5 2 2 2 2 3" xfId="7985" xr:uid="{100DDA60-BE24-43CB-B96B-7A55F235735E}"/>
    <cellStyle name="SAPBEXexcCritical5 2 2 2 2 4" xfId="9837" xr:uid="{07A9C331-D1A2-485D-9985-D62F99C91EBE}"/>
    <cellStyle name="SAPBEXexcCritical5 2 2 2 2 5" xfId="11685" xr:uid="{52B9162B-B467-4AE4-A875-ABD0BA7C83D7}"/>
    <cellStyle name="SAPBEXexcCritical5 2 2 2 2 6" xfId="13696" xr:uid="{80DB55CA-48FA-4840-AF86-F801D3807803}"/>
    <cellStyle name="SAPBEXexcCritical5 2 2 2 2 7" xfId="15696" xr:uid="{AB6FED9B-712D-443D-9461-F75B6CD28655}"/>
    <cellStyle name="SAPBEXexcCritical5 2 2 2 2 8" xfId="17823" xr:uid="{CC58D114-5DD3-4040-9E62-FAE1E3F77A75}"/>
    <cellStyle name="SAPBEXexcCritical5 2 2 2 2 9" xfId="19948" xr:uid="{D87716F2-9F3D-4F39-AE2C-CF7589EE4299}"/>
    <cellStyle name="SAPBEXexcCritical5 2 2 2 3" xfId="3055" xr:uid="{82A0CF4F-7223-41DC-948E-DCCA006F32DB}"/>
    <cellStyle name="SAPBEXexcCritical5 2 2 2 4" xfId="2400" xr:uid="{B48721FD-84FD-41CB-ADE0-9CFD75F3EF30}"/>
    <cellStyle name="SAPBEXexcCritical5 2 2 2 5" xfId="8489" xr:uid="{9AC580CD-24F0-4841-BC37-FC2161F1BCF3}"/>
    <cellStyle name="SAPBEXexcCritical5 2 2 2 6" xfId="10342" xr:uid="{9749C368-1634-40B2-8229-A522719D870D}"/>
    <cellStyle name="SAPBEXexcCritical5 2 2 2 7" xfId="12344" xr:uid="{70DD54DA-89F4-4B5E-96EE-0D7193CCB0BA}"/>
    <cellStyle name="SAPBEXexcCritical5 2 2 2 8" xfId="14356" xr:uid="{61F8F6B2-7803-4C4B-B408-E2B5A57E10B0}"/>
    <cellStyle name="SAPBEXexcCritical5 2 2 2 9" xfId="16489" xr:uid="{23414952-B5F4-4BDF-885D-BDE6D138A14E}"/>
    <cellStyle name="SAPBEXexcCritical5 2 2 3" xfId="1625" xr:uid="{F61BFFF6-FEDD-4D08-B254-E9803E947F62}"/>
    <cellStyle name="SAPBEXexcCritical5 2 2 3 10" xfId="18822" xr:uid="{47717EA5-25EF-4030-91B2-E524F92F143E}"/>
    <cellStyle name="SAPBEXexcCritical5 2 2 3 11" xfId="20767" xr:uid="{F182F1A7-56B2-4A35-8682-C371DB084F16}"/>
    <cellStyle name="SAPBEXexcCritical5 2 2 3 12" xfId="22732" xr:uid="{229C8E00-025B-4657-AF8D-9050E7F5B0F4}"/>
    <cellStyle name="SAPBEXexcCritical5 2 2 3 13" xfId="20854" xr:uid="{8685D7AC-D0FD-43FD-9196-69BC2068DCAE}"/>
    <cellStyle name="SAPBEXexcCritical5 2 2 3 14" xfId="27507" xr:uid="{0BC77FCF-EEAA-4AB9-B468-FEE8946CE111}"/>
    <cellStyle name="SAPBEXexcCritical5 2 2 3 15" xfId="29291" xr:uid="{9096E2EB-552C-4530-A675-1B7977FA9025}"/>
    <cellStyle name="SAPBEXexcCritical5 2 2 3 16" xfId="31052" xr:uid="{FAE00118-3F6A-414F-9A41-F851B885BF72}"/>
    <cellStyle name="SAPBEXexcCritical5 2 2 3 17" xfId="32786" xr:uid="{9BCC33B3-4DC0-44CC-9CD7-3D5A903556A0}"/>
    <cellStyle name="SAPBEXexcCritical5 2 2 3 18" xfId="34501" xr:uid="{6985C3B2-CB14-44F6-9E56-B63FCD28256E}"/>
    <cellStyle name="SAPBEXexcCritical5 2 2 3 2" xfId="4620" xr:uid="{962CEFE2-AB29-44AC-80D1-756A0F2C8BAF}"/>
    <cellStyle name="SAPBEXexcCritical5 2 2 3 2 10" xfId="22089" xr:uid="{309235BA-35D1-4676-A8D0-6C16A872F559}"/>
    <cellStyle name="SAPBEXexcCritical5 2 2 3 2 11" xfId="24023" xr:uid="{0CD9F5BC-A745-4795-8CE3-FFE89EB47AD4}"/>
    <cellStyle name="SAPBEXexcCritical5 2 2 3 2 12" xfId="25724" xr:uid="{F07050B9-8021-4EF0-85F5-BD517C32F91F}"/>
    <cellStyle name="SAPBEXexcCritical5 2 2 3 2 13" xfId="27001" xr:uid="{70458FAF-B75C-4E29-912F-7C9C5A7A5B3A}"/>
    <cellStyle name="SAPBEXexcCritical5 2 2 3 2 14" xfId="28787" xr:uid="{E7FF6F7D-D242-4687-B76A-393DB492E2D0}"/>
    <cellStyle name="SAPBEXexcCritical5 2 2 3 2 15" xfId="30551" xr:uid="{01CD09E8-96DA-4A87-A551-4712215F2A02}"/>
    <cellStyle name="SAPBEXexcCritical5 2 2 3 2 16" xfId="32290" xr:uid="{D5A689AC-3B78-434A-BC9F-415CD26381BC}"/>
    <cellStyle name="SAPBEXexcCritical5 2 2 3 2 17" xfId="34007" xr:uid="{7C59BFA7-7BAA-4390-8A1E-A5BEAFF4EA26}"/>
    <cellStyle name="SAPBEXexcCritical5 2 2 3 2 18" xfId="35675" xr:uid="{DC3E6B93-9025-4E73-87CE-5BB8C460148F}"/>
    <cellStyle name="SAPBEXexcCritical5 2 2 3 2 2" xfId="6701" xr:uid="{EED80E40-C136-4751-9FBB-1FEFF513D4C6}"/>
    <cellStyle name="SAPBEXexcCritical5 2 2 3 2 3" xfId="8191" xr:uid="{6D334268-F141-497F-84D9-36034C915302}"/>
    <cellStyle name="SAPBEXexcCritical5 2 2 3 2 4" xfId="10043" xr:uid="{4A459FA7-88EC-48B5-A8F6-09A9C5FEDFD5}"/>
    <cellStyle name="SAPBEXexcCritical5 2 2 3 2 5" xfId="11891" xr:uid="{A07CC122-6E4C-4DEC-A68D-66E9BF4DBCF6}"/>
    <cellStyle name="SAPBEXexcCritical5 2 2 3 2 6" xfId="13902" xr:uid="{A052DB71-7E25-44F8-BB78-AB23C25C3C2A}"/>
    <cellStyle name="SAPBEXexcCritical5 2 2 3 2 7" xfId="15900" xr:uid="{55AE2FA3-AEB6-4279-ADD6-1AE82FA7B89A}"/>
    <cellStyle name="SAPBEXexcCritical5 2 2 3 2 8" xfId="18028" xr:uid="{AA182152-C5A6-470F-88A4-69258223074F}"/>
    <cellStyle name="SAPBEXexcCritical5 2 2 3 2 9" xfId="20151" xr:uid="{B9EEEFA4-0641-4920-B69A-FB53AD5F5E9B}"/>
    <cellStyle name="SAPBEXexcCritical5 2 2 3 3" xfId="3264" xr:uid="{D343E918-EB6E-4DEB-80C4-FF3670A8AF06}"/>
    <cellStyle name="SAPBEXexcCritical5 2 2 3 4" xfId="6839" xr:uid="{0B5B08C8-C684-44C7-9D06-EE1BDAD64CBF}"/>
    <cellStyle name="SAPBEXexcCritical5 2 2 3 5" xfId="8698" xr:uid="{45CF910E-2534-4151-92D6-E22070987430}"/>
    <cellStyle name="SAPBEXexcCritical5 2 2 3 6" xfId="10551" xr:uid="{C5F62BD7-7660-496B-A983-2F8452EC2B4A}"/>
    <cellStyle name="SAPBEXexcCritical5 2 2 3 7" xfId="12551" xr:uid="{E77FF84A-EB67-49F0-A991-A3FA1C2F1721}"/>
    <cellStyle name="SAPBEXexcCritical5 2 2 3 8" xfId="14564" xr:uid="{54AC3F81-AB4C-4D87-8CD4-23EB3DC1147D}"/>
    <cellStyle name="SAPBEXexcCritical5 2 2 3 9" xfId="16695" xr:uid="{5BB7CBD1-47E5-4770-AD8D-65B6B1A1CA06}"/>
    <cellStyle name="SAPBEXexcCritical5 2 2 4" xfId="3558" xr:uid="{39B9061F-5887-44FE-8190-35351BD949B6}"/>
    <cellStyle name="SAPBEXexcCritical5 2 2 4 10" xfId="21048" xr:uid="{FD9D4DCD-38B6-4EF7-9557-79DED17E387A}"/>
    <cellStyle name="SAPBEXexcCritical5 2 2 4 11" xfId="23002" xr:uid="{0DDE06F5-5629-436E-BCFA-2DF2B619C7C9}"/>
    <cellStyle name="SAPBEXexcCritical5 2 2 4 12" xfId="24676" xr:uid="{19AAABD4-2FAA-4C80-B59C-E6019DC196E6}"/>
    <cellStyle name="SAPBEXexcCritical5 2 2 4 13" xfId="25981" xr:uid="{A5D09103-4F68-4477-82D7-F7640B87C057}"/>
    <cellStyle name="SAPBEXexcCritical5 2 2 4 14" xfId="27774" xr:uid="{BF04F264-BF42-4A53-B7AC-CD4587039D40}"/>
    <cellStyle name="SAPBEXexcCritical5 2 2 4 15" xfId="29547" xr:uid="{2A1699E2-ACA3-4F3B-84EE-99FF6CEF74E8}"/>
    <cellStyle name="SAPBEXexcCritical5 2 2 4 16" xfId="31302" xr:uid="{3AAEC736-CF5C-4E60-BC0C-DF41683FB794}"/>
    <cellStyle name="SAPBEXexcCritical5 2 2 4 17" xfId="33032" xr:uid="{93DBABB8-924D-4D96-8F28-00A0EC4F6625}"/>
    <cellStyle name="SAPBEXexcCritical5 2 2 4 18" xfId="34723" xr:uid="{E37B23E2-7519-4011-99B8-5CBB3CA522F7}"/>
    <cellStyle name="SAPBEXexcCritical5 2 2 4 2" xfId="5639" xr:uid="{5F187F9E-D1A0-4898-9B5B-39709EAA9E5A}"/>
    <cellStyle name="SAPBEXexcCritical5 2 2 4 3" xfId="7132" xr:uid="{C63C4235-1804-46D9-B673-9E31C09F548C}"/>
    <cellStyle name="SAPBEXexcCritical5 2 2 4 4" xfId="8989" xr:uid="{818E45F7-360A-46AD-A410-285858B9BB5B}"/>
    <cellStyle name="SAPBEXexcCritical5 2 2 4 5" xfId="10841" xr:uid="{A73594F9-5447-4C7F-AD5D-8618F8EEA108}"/>
    <cellStyle name="SAPBEXexcCritical5 2 2 4 6" xfId="12841" xr:uid="{511C5C72-9F11-4F2D-BC39-11A3CBCEFC6C}"/>
    <cellStyle name="SAPBEXexcCritical5 2 2 4 7" xfId="14849" xr:uid="{DD93B7F6-7F9E-426A-9068-BA665E3DBBC7}"/>
    <cellStyle name="SAPBEXexcCritical5 2 2 4 8" xfId="16980" xr:uid="{F236F573-00D3-470C-B347-CF27282CF03F}"/>
    <cellStyle name="SAPBEXexcCritical5 2 2 4 9" xfId="19106" xr:uid="{083C360A-5E72-4D82-80F4-D8483E3E0F2D}"/>
    <cellStyle name="SAPBEXexcCritical5 2 2 5" xfId="3747" xr:uid="{94B22D8F-1B2E-4CBB-AC34-3419FEDC564F}"/>
    <cellStyle name="SAPBEXexcCritical5 2 2 5 10" xfId="21234" xr:uid="{1545E5DE-B465-449F-81CE-7CEF5E14C443}"/>
    <cellStyle name="SAPBEXexcCritical5 2 2 5 11" xfId="23184" xr:uid="{69980AB5-0D87-46DF-80DB-B3FE6DCC9482}"/>
    <cellStyle name="SAPBEXexcCritical5 2 2 5 12" xfId="24865" xr:uid="{38E7393D-6107-4A18-967A-550DE8DD52BF}"/>
    <cellStyle name="SAPBEXexcCritical5 2 2 5 13" xfId="26165" xr:uid="{A8CDBA02-807A-4AC3-B026-02F071EBE7D5}"/>
    <cellStyle name="SAPBEXexcCritical5 2 2 5 14" xfId="27957" xr:uid="{A367C309-7A3E-4750-BC49-6474F7A1C3DE}"/>
    <cellStyle name="SAPBEXexcCritical5 2 2 5 15" xfId="29727" xr:uid="{FE547DEC-3F00-4A69-98D7-613E32E43613}"/>
    <cellStyle name="SAPBEXexcCritical5 2 2 5 16" xfId="31476" xr:uid="{28E55C70-7F95-49F2-947F-D9668028A046}"/>
    <cellStyle name="SAPBEXexcCritical5 2 2 5 17" xfId="33204" xr:uid="{C8A6B8A8-D47C-468E-8C62-F5C52401063F}"/>
    <cellStyle name="SAPBEXexcCritical5 2 2 5 18" xfId="34894" xr:uid="{318D4ECA-C267-46D8-909F-13B6A4997F18}"/>
    <cellStyle name="SAPBEXexcCritical5 2 2 5 2" xfId="5828" xr:uid="{2D4CB7F7-79FB-4EDF-8D24-A432A0099562}"/>
    <cellStyle name="SAPBEXexcCritical5 2 2 5 3" xfId="7321" xr:uid="{D8BFDD1F-9746-4C70-91B1-B575BBFAAB73}"/>
    <cellStyle name="SAPBEXexcCritical5 2 2 5 4" xfId="9176" xr:uid="{8E9A82CE-72F6-4354-A719-2EFF589A0778}"/>
    <cellStyle name="SAPBEXexcCritical5 2 2 5 5" xfId="11026" xr:uid="{90246284-9531-4625-82E7-452D62070032}"/>
    <cellStyle name="SAPBEXexcCritical5 2 2 5 6" xfId="13030" xr:uid="{399AC201-B765-4A0B-A493-88B7B3FBCC71}"/>
    <cellStyle name="SAPBEXexcCritical5 2 2 5 7" xfId="15038" xr:uid="{56C8B7E9-B97B-4589-BCD9-CD098EDD447A}"/>
    <cellStyle name="SAPBEXexcCritical5 2 2 5 8" xfId="17166" xr:uid="{0CBDABD4-83F7-41A4-B848-BEEBFF0ED073}"/>
    <cellStyle name="SAPBEXexcCritical5 2 2 5 9" xfId="19293" xr:uid="{16CA758C-4F9A-49BD-9CBC-F555DB128E78}"/>
    <cellStyle name="SAPBEXexcCritical5 2 2 6" xfId="2407" xr:uid="{7EAAA464-C30C-4516-965D-625B8C071261}"/>
    <cellStyle name="SAPBEXexcCritical5 2 2 7" xfId="1871" xr:uid="{3904DE1B-E1AA-4569-BAF1-2E13B1BB546E}"/>
    <cellStyle name="SAPBEXexcCritical5 2 2 8" xfId="5094" xr:uid="{DC4C6BCA-E7D5-409B-B6B4-86A8174B7D9B}"/>
    <cellStyle name="SAPBEXexcCritical5 2 2 9" xfId="5345" xr:uid="{B32F3449-CA26-4CDB-922D-F73E62B76A67}"/>
    <cellStyle name="SAPBEXexcCritical5 2 3" xfId="1187" xr:uid="{C4A010C5-B10D-4134-B44E-7E9FDE83520E}"/>
    <cellStyle name="SAPBEXexcCritical5 2 3 10" xfId="16262" xr:uid="{61DB7E6A-F5F3-4442-A2AE-994752BC0CD8}"/>
    <cellStyle name="SAPBEXexcCritical5 2 3 11" xfId="18389" xr:uid="{A3A34ACF-EDDA-41D2-BC63-7392BC0FF7DB}"/>
    <cellStyle name="SAPBEXexcCritical5 2 3 12" xfId="20335" xr:uid="{8F63D804-6549-4B9E-B893-6A40C81AD01C}"/>
    <cellStyle name="SAPBEXexcCritical5 2 3 13" xfId="22297" xr:uid="{E399F6B9-ABDE-4AE9-B6E8-9A8904F84FEB}"/>
    <cellStyle name="SAPBEXexcCritical5 2 3 14" xfId="24092" xr:uid="{9154BFA0-8856-40E0-B372-50B8A171D4B9}"/>
    <cellStyle name="SAPBEXexcCritical5 2 3 15" xfId="5321" xr:uid="{9366ABB0-4B15-482B-8D6A-C81530415511}"/>
    <cellStyle name="SAPBEXexcCritical5 2 3 16" xfId="27071" xr:uid="{6567F223-3A8B-4E2F-8480-4E2040267490}"/>
    <cellStyle name="SAPBEXexcCritical5 2 3 17" xfId="28857" xr:uid="{A5C06644-2413-430B-8C18-AE6FD8456167}"/>
    <cellStyle name="SAPBEXexcCritical5 2 3 18" xfId="30621" xr:uid="{D0618B59-5443-49DF-B28B-6FEE660CC821}"/>
    <cellStyle name="SAPBEXexcCritical5 2 3 19" xfId="32360" xr:uid="{383BC995-3EF2-4FD2-8206-7C265B288349}"/>
    <cellStyle name="SAPBEXexcCritical5 2 3 2" xfId="4188" xr:uid="{CC3294B1-D596-4608-B5CA-3F0E0229AFE0}"/>
    <cellStyle name="SAPBEXexcCritical5 2 3 2 10" xfId="21659" xr:uid="{FA373038-8E4A-4C6F-808F-EB162CCE85A0}"/>
    <cellStyle name="SAPBEXexcCritical5 2 3 2 11" xfId="23593" xr:uid="{75F0BE67-6E50-4CF1-947B-C3E28152F308}"/>
    <cellStyle name="SAPBEXexcCritical5 2 3 2 12" xfId="25296" xr:uid="{507066B4-1A87-486D-A673-48F19DE7B8C3}"/>
    <cellStyle name="SAPBEXexcCritical5 2 3 2 13" xfId="26570" xr:uid="{81FEE6C2-63A6-4103-9B3B-A9C543B8A631}"/>
    <cellStyle name="SAPBEXexcCritical5 2 3 2 14" xfId="28356" xr:uid="{3A87CD53-A8AC-42CE-B78C-669755B165FB}"/>
    <cellStyle name="SAPBEXexcCritical5 2 3 2 15" xfId="30122" xr:uid="{AE969714-B74E-4E6C-AB36-BC7D3A9080BE}"/>
    <cellStyle name="SAPBEXexcCritical5 2 3 2 16" xfId="31861" xr:uid="{D9948C54-4328-4F6E-B29B-EB3AF7FBC73E}"/>
    <cellStyle name="SAPBEXexcCritical5 2 3 2 17" xfId="33583" xr:uid="{3EE4C634-12B2-4E5D-962E-C1853C85C64F}"/>
    <cellStyle name="SAPBEXexcCritical5 2 3 2 18" xfId="35251" xr:uid="{3BF2D089-56EC-4150-9B66-F4C2918764CC}"/>
    <cellStyle name="SAPBEXexcCritical5 2 3 2 2" xfId="6269" xr:uid="{2131B057-7515-49C2-997B-6F728F5629C5}"/>
    <cellStyle name="SAPBEXexcCritical5 2 3 2 3" xfId="7760" xr:uid="{171EAE68-C08B-4487-A2C5-6A6D206A8B3B}"/>
    <cellStyle name="SAPBEXexcCritical5 2 3 2 4" xfId="9611" xr:uid="{0F199C80-7360-495E-9760-11B077E8CAA0}"/>
    <cellStyle name="SAPBEXexcCritical5 2 3 2 5" xfId="11459" xr:uid="{9C8CB1D8-F20F-4E4B-9593-5746F5FE1B6B}"/>
    <cellStyle name="SAPBEXexcCritical5 2 3 2 6" xfId="13470" xr:uid="{262E341D-8C44-4D38-AFA8-C07F74DCB21E}"/>
    <cellStyle name="SAPBEXexcCritical5 2 3 2 7" xfId="15470" xr:uid="{5E454078-0E39-4BF4-9990-CA74B5BB3F59}"/>
    <cellStyle name="SAPBEXexcCritical5 2 3 2 8" xfId="17597" xr:uid="{BE0F7A13-B346-4D4D-AB9B-2D60812B2316}"/>
    <cellStyle name="SAPBEXexcCritical5 2 3 2 9" xfId="19722" xr:uid="{4099BA92-F621-4B0F-9B92-87261EB77FA9}"/>
    <cellStyle name="SAPBEXexcCritical5 2 3 20" xfId="34077" xr:uid="{F717F711-6FB8-454D-BF97-840B04F469DF}"/>
    <cellStyle name="SAPBEXexcCritical5 2 3 3" xfId="2826" xr:uid="{1933CE06-BFF1-48DE-8E15-76190D64D9E0}"/>
    <cellStyle name="SAPBEXexcCritical5 2 3 4" xfId="4922" xr:uid="{B96340AC-913A-4227-B78E-23D18D428A3A}"/>
    <cellStyle name="SAPBEXexcCritical5 2 3 5" xfId="2485" xr:uid="{FED75FCE-7C11-4F19-8373-5F9F154D5770}"/>
    <cellStyle name="SAPBEXexcCritical5 2 3 6" xfId="8261" xr:uid="{41957323-E13F-48EB-BD60-45E93434DC2D}"/>
    <cellStyle name="SAPBEXexcCritical5 2 3 7" xfId="10113" xr:uid="{B50831F1-D1D8-4420-9A81-5D70CB8AC6CC}"/>
    <cellStyle name="SAPBEXexcCritical5 2 3 8" xfId="12115" xr:uid="{EBD88C6E-4928-47B9-85A1-5116488B64F8}"/>
    <cellStyle name="SAPBEXexcCritical5 2 3 9" xfId="14127" xr:uid="{5F32F752-8547-47E2-99F6-A8F2A7881A52}"/>
    <cellStyle name="SAPBEXexcCritical5 2 4" xfId="1014" xr:uid="{427BF8B0-46BE-4919-A62F-B1342548B992}"/>
    <cellStyle name="SAPBEXexcCritical5 2 4 10" xfId="18216" xr:uid="{C51C2927-7CC3-403E-BCAD-745283AB8185}"/>
    <cellStyle name="SAPBEXexcCritical5 2 4 11" xfId="17338" xr:uid="{509B293B-86E9-4EB2-9883-F4611221F2FB}"/>
    <cellStyle name="SAPBEXexcCritical5 2 4 12" xfId="22125" xr:uid="{F0761C3D-C2DD-4ECF-B219-B5877440FB8A}"/>
    <cellStyle name="SAPBEXexcCritical5 2 4 13" xfId="22470" xr:uid="{2AE5F047-ECA8-4C5E-896D-848857F26618}"/>
    <cellStyle name="SAPBEXexcCritical5 2 4 14" xfId="25798" xr:uid="{8E572693-80D0-4E3B-B26B-41A0EFED39FE}"/>
    <cellStyle name="SAPBEXexcCritical5 2 4 15" xfId="27594" xr:uid="{FF4FB249-3EA4-42A7-BCCE-A1E9D2842912}"/>
    <cellStyle name="SAPBEXexcCritical5 2 4 16" xfId="29375" xr:uid="{0AF73056-09FC-4FC2-B4DF-9322D6858B78}"/>
    <cellStyle name="SAPBEXexcCritical5 2 4 17" xfId="31133" xr:uid="{D5333BED-16DB-44BC-900C-64CDFA6C5932}"/>
    <cellStyle name="SAPBEXexcCritical5 2 4 18" xfId="32863" xr:uid="{68890F42-283E-4C53-94BA-5CFD1E00402F}"/>
    <cellStyle name="SAPBEXexcCritical5 2 4 2" xfId="4021" xr:uid="{E0FA9547-2D17-4DFF-8A92-CB1B1645E897}"/>
    <cellStyle name="SAPBEXexcCritical5 2 4 2 10" xfId="21492" xr:uid="{BE53B987-997E-4749-95FC-C143943FB8E1}"/>
    <cellStyle name="SAPBEXexcCritical5 2 4 2 11" xfId="23426" xr:uid="{D1E15EAE-FFB2-4E31-9CD3-226E80AFECD3}"/>
    <cellStyle name="SAPBEXexcCritical5 2 4 2 12" xfId="25131" xr:uid="{2647D9AB-92AA-489A-9AD1-68250FD4269C}"/>
    <cellStyle name="SAPBEXexcCritical5 2 4 2 13" xfId="26404" xr:uid="{B383943F-050E-4822-A31F-F5E39335446C}"/>
    <cellStyle name="SAPBEXexcCritical5 2 4 2 14" xfId="28190" xr:uid="{58A1A323-4020-4D11-8767-01AB87DE3C0C}"/>
    <cellStyle name="SAPBEXexcCritical5 2 4 2 15" xfId="29956" xr:uid="{5E0BE396-792C-4E4E-8C9D-45E653CCA299}"/>
    <cellStyle name="SAPBEXexcCritical5 2 4 2 16" xfId="31695" xr:uid="{22DDFB02-AC6D-433B-A41F-5DF33B028771}"/>
    <cellStyle name="SAPBEXexcCritical5 2 4 2 17" xfId="33418" xr:uid="{EB139C84-FC0C-43FB-9F33-30C56AA69AB9}"/>
    <cellStyle name="SAPBEXexcCritical5 2 4 2 18" xfId="35086" xr:uid="{28F71303-249E-4692-BC1C-B3F9410F8D5E}"/>
    <cellStyle name="SAPBEXexcCritical5 2 4 2 2" xfId="6102" xr:uid="{E47A96F5-E9D1-45B4-A1E1-A9F6D8E5E4E7}"/>
    <cellStyle name="SAPBEXexcCritical5 2 4 2 3" xfId="7593" xr:uid="{CF8F0807-6D71-4DE2-B7B0-A90AECA69A5D}"/>
    <cellStyle name="SAPBEXexcCritical5 2 4 2 4" xfId="9445" xr:uid="{C62AC1C6-03F4-466B-A9F9-B1FC509F335B}"/>
    <cellStyle name="SAPBEXexcCritical5 2 4 2 5" xfId="11293" xr:uid="{DBD0E73F-BF45-4BE1-A331-B03F2545AB34}"/>
    <cellStyle name="SAPBEXexcCritical5 2 4 2 6" xfId="13303" xr:uid="{4D2AACA6-F67B-4BA4-9375-E85FC7D2EB96}"/>
    <cellStyle name="SAPBEXexcCritical5 2 4 2 7" xfId="15303" xr:uid="{84E4F9D0-124F-486C-99E3-97B00DE9A2A6}"/>
    <cellStyle name="SAPBEXexcCritical5 2 4 2 8" xfId="17430" xr:uid="{0191E02B-20A6-43FD-868F-C1574A818537}"/>
    <cellStyle name="SAPBEXexcCritical5 2 4 2 9" xfId="19555" xr:uid="{0D359AA4-0C12-4D6F-A2E6-DB07167A12B4}"/>
    <cellStyle name="SAPBEXexcCritical5 2 4 3" xfId="2654" xr:uid="{EAB3CBDD-CDCD-4B35-A1FB-253215857BBA}"/>
    <cellStyle name="SAPBEXexcCritical5 2 4 4" xfId="5984" xr:uid="{900860CF-BF0F-4F13-9A27-20AF8164A75B}"/>
    <cellStyle name="SAPBEXexcCritical5 2 4 5" xfId="6936" xr:uid="{5EB15927-50CD-46AD-9FC3-6B7BC8F61EC8}"/>
    <cellStyle name="SAPBEXexcCritical5 2 4 6" xfId="8795" xr:uid="{A66E4561-4869-4BBD-8444-525B1BD02935}"/>
    <cellStyle name="SAPBEXexcCritical5 2 4 7" xfId="11943" xr:uid="{96BF6284-0340-4B9E-BB4D-0ACB205748EA}"/>
    <cellStyle name="SAPBEXexcCritical5 2 4 8" xfId="13954" xr:uid="{FA4545B7-F359-475E-9DF3-EDE273FF476F}"/>
    <cellStyle name="SAPBEXexcCritical5 2 4 9" xfId="16090" xr:uid="{09D55BF7-17BF-41AF-8F5F-CE75F6DB1322}"/>
    <cellStyle name="SAPBEXexcCritical5 2 5" xfId="3463" xr:uid="{552DEC08-B28E-4485-BADD-2FF8F008C9B7}"/>
    <cellStyle name="SAPBEXexcCritical5 2 5 10" xfId="20957" xr:uid="{93D5A9FF-DDB2-41B6-809C-D2FAE40D91A0}"/>
    <cellStyle name="SAPBEXexcCritical5 2 5 11" xfId="22911" xr:uid="{B37B7B35-5708-4855-A0CC-7677B7BC5BD7}"/>
    <cellStyle name="SAPBEXexcCritical5 2 5 12" xfId="24582" xr:uid="{85445C3B-CB57-45A0-9011-608EBA92F31C}"/>
    <cellStyle name="SAPBEXexcCritical5 2 5 13" xfId="25893" xr:uid="{AC646918-7462-405B-B28A-45B4704E3DEE}"/>
    <cellStyle name="SAPBEXexcCritical5 2 5 14" xfId="27689" xr:uid="{2D93EB74-B49F-49EE-AB6C-0227D2E0CF5E}"/>
    <cellStyle name="SAPBEXexcCritical5 2 5 15" xfId="29465" xr:uid="{E9404A5B-C8A3-4BA6-BC54-A89B4F00047F}"/>
    <cellStyle name="SAPBEXexcCritical5 2 5 16" xfId="31221" xr:uid="{EC5073A8-CD17-4F04-9FE4-A2D91287EB97}"/>
    <cellStyle name="SAPBEXexcCritical5 2 5 17" xfId="32951" xr:uid="{53BC40DD-4951-494F-8157-4355B77DB5D1}"/>
    <cellStyle name="SAPBEXexcCritical5 2 5 18" xfId="34646" xr:uid="{52C54BFD-EE07-4725-B4CB-C89465517993}"/>
    <cellStyle name="SAPBEXexcCritical5 2 5 2" xfId="5544" xr:uid="{20AB5D19-0A97-4654-AB4D-BA38107A24B3}"/>
    <cellStyle name="SAPBEXexcCritical5 2 5 3" xfId="7037" xr:uid="{A9AC3A58-5EEC-4F33-B363-756D406F055D}"/>
    <cellStyle name="SAPBEXexcCritical5 2 5 4" xfId="8896" xr:uid="{0F01091C-04E9-479C-8858-FFE2C53DABE0}"/>
    <cellStyle name="SAPBEXexcCritical5 2 5 5" xfId="10748" xr:uid="{0A510993-19DF-4DB4-A66E-D4C6A6C74871}"/>
    <cellStyle name="SAPBEXexcCritical5 2 5 6" xfId="12747" xr:uid="{6B9C5738-6CFD-4660-B4A5-5256BAB4AEA9}"/>
    <cellStyle name="SAPBEXexcCritical5 2 5 7" xfId="14758" xr:uid="{474837BD-FF07-4B6D-B34C-2D733028E958}"/>
    <cellStyle name="SAPBEXexcCritical5 2 5 8" xfId="16885" xr:uid="{A49304AE-7FFC-4568-A9FA-AAF4E4083027}"/>
    <cellStyle name="SAPBEXexcCritical5 2 5 9" xfId="19015" xr:uid="{BD3D413E-EA72-4ADF-94CC-A5965BCDFDBA}"/>
    <cellStyle name="SAPBEXexcCritical5 2 6" xfId="1739" xr:uid="{D5EB1E95-2D92-44B1-9832-A4C7254DE2AD}"/>
    <cellStyle name="SAPBEXexcCritical5 2 7" xfId="14680" xr:uid="{61A28A25-6BF4-4E1B-A050-039B18AA5ACC}"/>
    <cellStyle name="SAPBEXexcCritical5 3" xfId="507" xr:uid="{6389E7AC-F049-4283-9A4A-7607B00BCF7F}"/>
    <cellStyle name="SAPBEXexcCritical5 3 2" xfId="808" xr:uid="{B791CCDF-53EB-4180-963F-F084B4FB745F}"/>
    <cellStyle name="SAPBEXexcCritical5 3 2 10" xfId="14687" xr:uid="{11DE7B14-C78E-455D-9B13-B71FDEA0B66C}"/>
    <cellStyle name="SAPBEXexcCritical5 3 2 11" xfId="17319" xr:uid="{025A139A-ECD5-48EE-9B59-71AAE5E7965D}"/>
    <cellStyle name="SAPBEXexcCritical5 3 2 12" xfId="7477" xr:uid="{68969021-672A-41CD-BC41-C6BF731DCD07}"/>
    <cellStyle name="SAPBEXexcCritical5 3 2 2" xfId="1417" xr:uid="{B7B84E13-E2A6-4195-9E18-015255C1A1FC}"/>
    <cellStyle name="SAPBEXexcCritical5 3 2 2 10" xfId="18617" xr:uid="{A5ED6333-D808-4448-B5E0-AD2A4E4B08D8}"/>
    <cellStyle name="SAPBEXexcCritical5 3 2 2 11" xfId="20564" xr:uid="{3F651441-0E9D-45A0-B85A-F73720B15961}"/>
    <cellStyle name="SAPBEXexcCritical5 3 2 2 12" xfId="22526" xr:uid="{E6B8C441-DA6B-427D-8B6D-60A6039D4502}"/>
    <cellStyle name="SAPBEXexcCritical5 3 2 2 13" xfId="17301" xr:uid="{834849D6-EE6A-4668-91FD-21A038BF2C57}"/>
    <cellStyle name="SAPBEXexcCritical5 3 2 2 14" xfId="27300" xr:uid="{A21F28C3-0C81-49E6-B859-D9767D8EF728}"/>
    <cellStyle name="SAPBEXexcCritical5 3 2 2 15" xfId="29085" xr:uid="{7F2E2858-89A3-4CC5-8D4D-E6E3E488A287}"/>
    <cellStyle name="SAPBEXexcCritical5 3 2 2 16" xfId="30848" xr:uid="{4900BA27-A539-4A12-9F9B-05B29FCBB8EA}"/>
    <cellStyle name="SAPBEXexcCritical5 3 2 2 17" xfId="32586" xr:uid="{FFCBA5F0-66BA-474C-8674-09895E254D80}"/>
    <cellStyle name="SAPBEXexcCritical5 3 2 2 18" xfId="34302" xr:uid="{BC8F0F23-CDAB-4D5B-934D-987894F3A793}"/>
    <cellStyle name="SAPBEXexcCritical5 3 2 2 2" xfId="4415" xr:uid="{244791C4-BFDB-431E-9CB8-F1ED0B0B0EC4}"/>
    <cellStyle name="SAPBEXexcCritical5 3 2 2 2 10" xfId="21886" xr:uid="{9F7D583A-FB81-41AB-AB8E-7D54E4DFA045}"/>
    <cellStyle name="SAPBEXexcCritical5 3 2 2 2 11" xfId="23820" xr:uid="{C2021320-AD4D-441F-93A2-256C10D44998}"/>
    <cellStyle name="SAPBEXexcCritical5 3 2 2 2 12" xfId="25522" xr:uid="{386C17F1-EB84-436C-A43A-D3E91596BE0F}"/>
    <cellStyle name="SAPBEXexcCritical5 3 2 2 2 13" xfId="26797" xr:uid="{D2623659-469B-4B4B-B6CD-B3C9E9FD3253}"/>
    <cellStyle name="SAPBEXexcCritical5 3 2 2 2 14" xfId="28583" xr:uid="{D9E6D239-54E4-4837-A182-BEC5A2693F59}"/>
    <cellStyle name="SAPBEXexcCritical5 3 2 2 2 15" xfId="30348" xr:uid="{92675FEC-624B-449B-86D4-B7DE5EB1437B}"/>
    <cellStyle name="SAPBEXexcCritical5 3 2 2 2 16" xfId="32087" xr:uid="{474B619E-E21F-4F2D-8B55-4931D0F5672E}"/>
    <cellStyle name="SAPBEXexcCritical5 3 2 2 2 17" xfId="33808" xr:uid="{F86F776E-E06C-455A-A3F7-E50D1E797A0A}"/>
    <cellStyle name="SAPBEXexcCritical5 3 2 2 2 18" xfId="35476" xr:uid="{BBB6A381-216C-4D28-893E-CDB5E0C0D366}"/>
    <cellStyle name="SAPBEXexcCritical5 3 2 2 2 2" xfId="6496" xr:uid="{2814C048-CF96-403F-BF5A-44FB53CB96A3}"/>
    <cellStyle name="SAPBEXexcCritical5 3 2 2 2 3" xfId="7986" xr:uid="{191357E8-9C76-4BFB-BD02-12D271201322}"/>
    <cellStyle name="SAPBEXexcCritical5 3 2 2 2 4" xfId="9838" xr:uid="{B0892386-08F1-4FEB-86D0-DC8CACE144BC}"/>
    <cellStyle name="SAPBEXexcCritical5 3 2 2 2 5" xfId="11686" xr:uid="{04BF9280-475C-4983-8436-A30E49E1FBCB}"/>
    <cellStyle name="SAPBEXexcCritical5 3 2 2 2 6" xfId="13697" xr:uid="{6EE3AAC9-5C9D-4405-8372-A66D5F0502E5}"/>
    <cellStyle name="SAPBEXexcCritical5 3 2 2 2 7" xfId="15697" xr:uid="{03025F71-539D-4BE3-85AD-E13CFF0CAE97}"/>
    <cellStyle name="SAPBEXexcCritical5 3 2 2 2 8" xfId="17824" xr:uid="{B7D3552C-4A86-4671-9B61-A8CCBD32842E}"/>
    <cellStyle name="SAPBEXexcCritical5 3 2 2 2 9" xfId="19949" xr:uid="{F124F7BF-CBB5-46CA-B4FB-B4A792FBBF75}"/>
    <cellStyle name="SAPBEXexcCritical5 3 2 2 3" xfId="3056" xr:uid="{BBF217A2-7661-40E0-9C00-1E04F8A5BAE9}"/>
    <cellStyle name="SAPBEXexcCritical5 3 2 2 4" xfId="2429" xr:uid="{D9A407E6-F0B3-4FD1-B6AC-938906F22ACE}"/>
    <cellStyle name="SAPBEXexcCritical5 3 2 2 5" xfId="8490" xr:uid="{5BA7C44B-3D92-4237-9026-B014D3731B2B}"/>
    <cellStyle name="SAPBEXexcCritical5 3 2 2 6" xfId="10343" xr:uid="{C1A7ECD8-C79E-4CA3-88A3-20D56401E9DF}"/>
    <cellStyle name="SAPBEXexcCritical5 3 2 2 7" xfId="12345" xr:uid="{E4744E34-47DC-4E26-9626-A8D6516EE76A}"/>
    <cellStyle name="SAPBEXexcCritical5 3 2 2 8" xfId="14357" xr:uid="{E918830E-42CD-41C0-B609-C1C40FF10B48}"/>
    <cellStyle name="SAPBEXexcCritical5 3 2 2 9" xfId="16490" xr:uid="{F66163D4-AE87-4C4E-A9E8-4200A167F021}"/>
    <cellStyle name="SAPBEXexcCritical5 3 2 3" xfId="1550" xr:uid="{7336904C-E1B0-4707-86B4-8BA800EBC192}"/>
    <cellStyle name="SAPBEXexcCritical5 3 2 3 10" xfId="18749" xr:uid="{F81A8921-531F-4184-BABD-5002CD091599}"/>
    <cellStyle name="SAPBEXexcCritical5 3 2 3 11" xfId="20696" xr:uid="{0B936DF1-6FE8-496A-8309-A335DDC9E40B}"/>
    <cellStyle name="SAPBEXexcCritical5 3 2 3 12" xfId="22658" xr:uid="{550416F8-E2EF-4BFA-9A60-7CD58F570A8E}"/>
    <cellStyle name="SAPBEXexcCritical5 3 2 3 13" xfId="24823" xr:uid="{E41F8798-CB95-464C-BC69-1D2FCA172207}"/>
    <cellStyle name="SAPBEXexcCritical5 3 2 3 14" xfId="27433" xr:uid="{5EE5F7D3-E92B-4D06-AB57-5A8A1574DB62}"/>
    <cellStyle name="SAPBEXexcCritical5 3 2 3 15" xfId="29218" xr:uid="{C47DD50E-E2AC-44DA-AA5A-E99359C08DD4}"/>
    <cellStyle name="SAPBEXexcCritical5 3 2 3 16" xfId="30980" xr:uid="{26E8D504-0DE0-4E1E-909A-9AEC32C95B62}"/>
    <cellStyle name="SAPBEXexcCritical5 3 2 3 17" xfId="32717" xr:uid="{D9B320E5-7C43-4666-A5E1-437CC67AF717}"/>
    <cellStyle name="SAPBEXexcCritical5 3 2 3 18" xfId="34432" xr:uid="{B047A9C2-CEE9-4655-BBD9-ACA899C64E18}"/>
    <cellStyle name="SAPBEXexcCritical5 3 2 3 2" xfId="4547" xr:uid="{D5106F7B-FA2D-4A2F-9083-F394768E14DF}"/>
    <cellStyle name="SAPBEXexcCritical5 3 2 3 2 10" xfId="22017" xr:uid="{B9D080DE-16CE-4DEA-A2A9-7616A85A1B09}"/>
    <cellStyle name="SAPBEXexcCritical5 3 2 3 2 11" xfId="23951" xr:uid="{0C8A3439-6962-4F5B-918F-534CA7FABE2F}"/>
    <cellStyle name="SAPBEXexcCritical5 3 2 3 2 12" xfId="25653" xr:uid="{36FB4D3C-231C-4A88-A445-EF437B07A424}"/>
    <cellStyle name="SAPBEXexcCritical5 3 2 3 2 13" xfId="26928" xr:uid="{83617993-2296-4034-8F84-A3FC7D4E571B}"/>
    <cellStyle name="SAPBEXexcCritical5 3 2 3 2 14" xfId="28714" xr:uid="{417ADD66-CF93-4444-BD9D-3BF869570D14}"/>
    <cellStyle name="SAPBEXexcCritical5 3 2 3 2 15" xfId="30479" xr:uid="{2E6591A4-A54A-4C35-938C-F8C1E1A40F22}"/>
    <cellStyle name="SAPBEXexcCritical5 3 2 3 2 16" xfId="32218" xr:uid="{0D6CA3B0-2F05-4B84-BF21-48E6D716E2A3}"/>
    <cellStyle name="SAPBEXexcCritical5 3 2 3 2 17" xfId="33938" xr:uid="{FA04D5E7-492C-4A2A-A563-D0A6A9607551}"/>
    <cellStyle name="SAPBEXexcCritical5 3 2 3 2 18" xfId="35606" xr:uid="{FC16B01D-3C2A-4AEA-9CC1-B6FCC686B04E}"/>
    <cellStyle name="SAPBEXexcCritical5 3 2 3 2 2" xfId="6628" xr:uid="{95586505-3964-45A7-B9FA-BB1C8C317453}"/>
    <cellStyle name="SAPBEXexcCritical5 3 2 3 2 3" xfId="8118" xr:uid="{1361AED7-D9A8-4AF6-8E8E-F4D1C781BA49}"/>
    <cellStyle name="SAPBEXexcCritical5 3 2 3 2 4" xfId="9970" xr:uid="{9AE24906-ABA0-4FBF-B83D-7FF9EAEBD367}"/>
    <cellStyle name="SAPBEXexcCritical5 3 2 3 2 5" xfId="11818" xr:uid="{75D03102-3BE1-4D78-9156-F1F6BFAB5097}"/>
    <cellStyle name="SAPBEXexcCritical5 3 2 3 2 6" xfId="13829" xr:uid="{36F6BB4E-0939-4658-87DC-3BDA2EFFF8FC}"/>
    <cellStyle name="SAPBEXexcCritical5 3 2 3 2 7" xfId="15829" xr:uid="{D2EE17D1-5534-4B97-A458-451EF11AF771}"/>
    <cellStyle name="SAPBEXexcCritical5 3 2 3 2 8" xfId="17956" xr:uid="{DA3B10C9-955B-41DC-AD83-483309147C63}"/>
    <cellStyle name="SAPBEXexcCritical5 3 2 3 2 9" xfId="20081" xr:uid="{93911102-C269-40DD-BDCF-DCCB9DCB25FE}"/>
    <cellStyle name="SAPBEXexcCritical5 3 2 3 3" xfId="3189" xr:uid="{D9D72E69-FDAE-44D4-A247-6F0F70A79A81}"/>
    <cellStyle name="SAPBEXexcCritical5 3 2 3 4" xfId="6764" xr:uid="{5C1DA506-3080-4142-ABAF-89A517F9FC63}"/>
    <cellStyle name="SAPBEXexcCritical5 3 2 3 5" xfId="8623" xr:uid="{1D68E082-46BD-4666-9A68-67B58B01F795}"/>
    <cellStyle name="SAPBEXexcCritical5 3 2 3 6" xfId="10476" xr:uid="{239ACEDD-F392-48E2-8FC9-20484B220803}"/>
    <cellStyle name="SAPBEXexcCritical5 3 2 3 7" xfId="12477" xr:uid="{5013E19E-B39E-4CF7-816C-E8A09E522A9D}"/>
    <cellStyle name="SAPBEXexcCritical5 3 2 3 8" xfId="14490" xr:uid="{58A371CA-05A3-4BB1-8AEF-1140014A1810}"/>
    <cellStyle name="SAPBEXexcCritical5 3 2 3 9" xfId="16622" xr:uid="{B736BAC2-9B15-4A27-9418-11CAA6457455}"/>
    <cellStyle name="SAPBEXexcCritical5 3 2 4" xfId="3559" xr:uid="{70E99E00-76D1-42FC-9E0C-028598090AE2}"/>
    <cellStyle name="SAPBEXexcCritical5 3 2 4 10" xfId="21049" xr:uid="{671DE15B-F633-4BF4-BF09-FA03E328DAF3}"/>
    <cellStyle name="SAPBEXexcCritical5 3 2 4 11" xfId="23003" xr:uid="{74E34A8D-741A-41C5-A965-C29116237737}"/>
    <cellStyle name="SAPBEXexcCritical5 3 2 4 12" xfId="24677" xr:uid="{393424DA-9564-4554-B384-74B66278A16C}"/>
    <cellStyle name="SAPBEXexcCritical5 3 2 4 13" xfId="25982" xr:uid="{E7E5D76E-A48A-40BE-84C8-51F45B854064}"/>
    <cellStyle name="SAPBEXexcCritical5 3 2 4 14" xfId="27775" xr:uid="{D2346ED2-27C4-4C7C-AF03-BB8EAD813F8E}"/>
    <cellStyle name="SAPBEXexcCritical5 3 2 4 15" xfId="29548" xr:uid="{C70D5F69-379D-45B3-9408-87F3667E3CA3}"/>
    <cellStyle name="SAPBEXexcCritical5 3 2 4 16" xfId="31303" xr:uid="{9319481C-8E84-4D91-98E3-6480A81BA5FA}"/>
    <cellStyle name="SAPBEXexcCritical5 3 2 4 17" xfId="33033" xr:uid="{CA8347E0-DFFD-4375-8DBD-0374E7EF8D22}"/>
    <cellStyle name="SAPBEXexcCritical5 3 2 4 18" xfId="34724" xr:uid="{B6E7559B-E7D0-4831-B070-4333B3BD6F13}"/>
    <cellStyle name="SAPBEXexcCritical5 3 2 4 2" xfId="5640" xr:uid="{14B07B5D-E425-4920-8FE7-99F6F2EFFFD3}"/>
    <cellStyle name="SAPBEXexcCritical5 3 2 4 3" xfId="7133" xr:uid="{97F22BB0-51DD-490B-A948-D751662E7519}"/>
    <cellStyle name="SAPBEXexcCritical5 3 2 4 4" xfId="8990" xr:uid="{BB721E2B-80E4-4FA2-8191-17FCFB1B0987}"/>
    <cellStyle name="SAPBEXexcCritical5 3 2 4 5" xfId="10842" xr:uid="{6A03B692-3AD4-498D-95C8-7D6C8FC24650}"/>
    <cellStyle name="SAPBEXexcCritical5 3 2 4 6" xfId="12842" xr:uid="{F7A50D09-C27A-4BC2-B893-68DFD4889CEC}"/>
    <cellStyle name="SAPBEXexcCritical5 3 2 4 7" xfId="14850" xr:uid="{D9BAF5E8-7789-4555-BA91-9D93AD9668FA}"/>
    <cellStyle name="SAPBEXexcCritical5 3 2 4 8" xfId="16981" xr:uid="{BCEABB97-DFDF-4FBD-8F40-A266A8F82507}"/>
    <cellStyle name="SAPBEXexcCritical5 3 2 4 9" xfId="19107" xr:uid="{9AC7B257-0CD3-401E-AAA9-F8F4D3F78DEF}"/>
    <cellStyle name="SAPBEXexcCritical5 3 2 5" xfId="3748" xr:uid="{053E296F-3008-494C-8EC8-718AED183CE3}"/>
    <cellStyle name="SAPBEXexcCritical5 3 2 5 10" xfId="21235" xr:uid="{9CEBA5B6-B9EA-439C-A0A2-36329B756FEE}"/>
    <cellStyle name="SAPBEXexcCritical5 3 2 5 11" xfId="23185" xr:uid="{11D4CC50-3015-4887-BFA7-DEAB4CF21490}"/>
    <cellStyle name="SAPBEXexcCritical5 3 2 5 12" xfId="24866" xr:uid="{93877F88-BD75-42E2-9272-395F1202284B}"/>
    <cellStyle name="SAPBEXexcCritical5 3 2 5 13" xfId="26166" xr:uid="{651652A6-76B8-4508-89C8-F39CB33319E7}"/>
    <cellStyle name="SAPBEXexcCritical5 3 2 5 14" xfId="27958" xr:uid="{359A0DF0-0547-4D29-B4BF-48FCFB218635}"/>
    <cellStyle name="SAPBEXexcCritical5 3 2 5 15" xfId="29728" xr:uid="{54F5F7EB-543A-4273-B629-55BEB98EB728}"/>
    <cellStyle name="SAPBEXexcCritical5 3 2 5 16" xfId="31477" xr:uid="{4A58AE5D-22AD-4A9E-80DD-485A8C6D2BC1}"/>
    <cellStyle name="SAPBEXexcCritical5 3 2 5 17" xfId="33205" xr:uid="{71F2F9B0-BC82-46EB-88BB-124971E9EC33}"/>
    <cellStyle name="SAPBEXexcCritical5 3 2 5 18" xfId="34895" xr:uid="{55C698AF-6445-4EC6-8FD9-E9D8E79E95B8}"/>
    <cellStyle name="SAPBEXexcCritical5 3 2 5 2" xfId="5829" xr:uid="{B9D6D3A7-F5C2-4006-808D-42DFA3228F7F}"/>
    <cellStyle name="SAPBEXexcCritical5 3 2 5 3" xfId="7322" xr:uid="{88F123CB-F81F-495F-808D-25C288B3CAD3}"/>
    <cellStyle name="SAPBEXexcCritical5 3 2 5 4" xfId="9177" xr:uid="{945920A3-C7C8-4C69-85E4-D197ECBFFA0E}"/>
    <cellStyle name="SAPBEXexcCritical5 3 2 5 5" xfId="11027" xr:uid="{C5D982FC-CDED-476D-81ED-92D3E221592F}"/>
    <cellStyle name="SAPBEXexcCritical5 3 2 5 6" xfId="13031" xr:uid="{477402DA-0126-4473-B033-A3DBB6ED3B0E}"/>
    <cellStyle name="SAPBEXexcCritical5 3 2 5 7" xfId="15039" xr:uid="{E4FC4361-B9D6-4961-BA90-C8CE49E6BE22}"/>
    <cellStyle name="SAPBEXexcCritical5 3 2 5 8" xfId="17167" xr:uid="{B76F43E8-D57F-4A10-8DBB-B498C42EBC13}"/>
    <cellStyle name="SAPBEXexcCritical5 3 2 5 9" xfId="19294" xr:uid="{AF49A50E-4CE9-4EF3-B6AB-EB311B1909BC}"/>
    <cellStyle name="SAPBEXexcCritical5 3 2 6" xfId="2048" xr:uid="{71EB3FE8-714C-4BB4-9AC8-AD0935EAD471}"/>
    <cellStyle name="SAPBEXexcCritical5 3 2 7" xfId="5326" xr:uid="{EFB9E5D8-1EEF-4B58-9107-822221670157}"/>
    <cellStyle name="SAPBEXexcCritical5 3 2 8" xfId="10583" xr:uid="{55A5FB29-8A0E-49F5-B12C-11E105C29F2D}"/>
    <cellStyle name="SAPBEXexcCritical5 3 2 9" xfId="12583" xr:uid="{F3E23A04-4164-46B9-A721-A3D84AB4DD22}"/>
    <cellStyle name="SAPBEXexcCritical5 3 3" xfId="1188" xr:uid="{604FB9E4-00C3-4882-A932-E5AE8D33B98B}"/>
    <cellStyle name="SAPBEXexcCritical5 3 3 10" xfId="16263" xr:uid="{65EE5A69-8A23-4C09-9665-B014C198E3E3}"/>
    <cellStyle name="SAPBEXexcCritical5 3 3 11" xfId="18390" xr:uid="{5B8306FD-D76B-4876-9706-93332A616525}"/>
    <cellStyle name="SAPBEXexcCritical5 3 3 12" xfId="20336" xr:uid="{C1F77523-AC7A-46AE-8070-E34D195D938E}"/>
    <cellStyle name="SAPBEXexcCritical5 3 3 13" xfId="22298" xr:uid="{F9F079D6-FC16-4105-9D7C-9DAF87B87430}"/>
    <cellStyle name="SAPBEXexcCritical5 3 3 14" xfId="24093" xr:uid="{3CBB9F26-4249-4E27-89D2-211C519564DB}"/>
    <cellStyle name="SAPBEXexcCritical5 3 3 15" xfId="13192" xr:uid="{6281DDEE-5F49-4373-9BAF-48BD22E4C6D9}"/>
    <cellStyle name="SAPBEXexcCritical5 3 3 16" xfId="27072" xr:uid="{E5C39842-44C2-4066-AB68-6DE1DEED7E6A}"/>
    <cellStyle name="SAPBEXexcCritical5 3 3 17" xfId="28858" xr:uid="{A607C9F8-F871-465A-8A31-89FB75EE145B}"/>
    <cellStyle name="SAPBEXexcCritical5 3 3 18" xfId="30622" xr:uid="{D21956C3-0104-4CA6-8A9C-71F4E5489697}"/>
    <cellStyle name="SAPBEXexcCritical5 3 3 19" xfId="32361" xr:uid="{38D90EDF-5ACD-4E85-8053-991B160B1CD1}"/>
    <cellStyle name="SAPBEXexcCritical5 3 3 2" xfId="4189" xr:uid="{CECE24EF-E507-4155-B025-0AB025A12713}"/>
    <cellStyle name="SAPBEXexcCritical5 3 3 2 10" xfId="21660" xr:uid="{F726AB47-B272-490E-9788-210C33F0CD79}"/>
    <cellStyle name="SAPBEXexcCritical5 3 3 2 11" xfId="23594" xr:uid="{76DC1484-181C-4A0E-9781-984984848729}"/>
    <cellStyle name="SAPBEXexcCritical5 3 3 2 12" xfId="25297" xr:uid="{527328B7-4FF9-4097-9B54-B85E981ADE7E}"/>
    <cellStyle name="SAPBEXexcCritical5 3 3 2 13" xfId="26571" xr:uid="{91AD2F8C-4EA2-45E6-9B73-E7904B55037A}"/>
    <cellStyle name="SAPBEXexcCritical5 3 3 2 14" xfId="28357" xr:uid="{B3400C77-765A-46C2-A272-53C242F3BC9F}"/>
    <cellStyle name="SAPBEXexcCritical5 3 3 2 15" xfId="30123" xr:uid="{617435E4-0C25-430B-A2AA-8F3777B030F6}"/>
    <cellStyle name="SAPBEXexcCritical5 3 3 2 16" xfId="31862" xr:uid="{02072513-CCF5-4CEF-8E63-ABBCCF4E7ECF}"/>
    <cellStyle name="SAPBEXexcCritical5 3 3 2 17" xfId="33584" xr:uid="{E262E0C5-BABC-41A6-9814-F27D36590F1F}"/>
    <cellStyle name="SAPBEXexcCritical5 3 3 2 18" xfId="35252" xr:uid="{3F3BA5F3-D200-4937-AB74-AD182FA4D9D2}"/>
    <cellStyle name="SAPBEXexcCritical5 3 3 2 2" xfId="6270" xr:uid="{A2954F97-C94C-439A-B64A-7F8666DACC2A}"/>
    <cellStyle name="SAPBEXexcCritical5 3 3 2 3" xfId="7761" xr:uid="{C2EA85A4-F143-4F01-BC19-C6FF7E039D0A}"/>
    <cellStyle name="SAPBEXexcCritical5 3 3 2 4" xfId="9612" xr:uid="{A79A69F2-48A3-423A-8CC3-ABBB29F3D151}"/>
    <cellStyle name="SAPBEXexcCritical5 3 3 2 5" xfId="11460" xr:uid="{EB70AC87-FCC9-4829-9351-37001739A599}"/>
    <cellStyle name="SAPBEXexcCritical5 3 3 2 6" xfId="13471" xr:uid="{E253ADC0-C47B-4618-A323-D41185AAD13C}"/>
    <cellStyle name="SAPBEXexcCritical5 3 3 2 7" xfId="15471" xr:uid="{3B7CBBE2-1D93-4B25-A355-59A2A38C319C}"/>
    <cellStyle name="SAPBEXexcCritical5 3 3 2 8" xfId="17598" xr:uid="{376CBA1F-42B7-41F4-AA11-FB7B35FC86A9}"/>
    <cellStyle name="SAPBEXexcCritical5 3 3 2 9" xfId="19723" xr:uid="{8A5C8BEB-1E7C-4E86-A65B-1CE2F99D48BF}"/>
    <cellStyle name="SAPBEXexcCritical5 3 3 20" xfId="34078" xr:uid="{FA794B92-AF64-4709-88D6-7C45417E7178}"/>
    <cellStyle name="SAPBEXexcCritical5 3 3 3" xfId="2827" xr:uid="{F57AA083-B32B-499E-9E76-F0095FF075C9}"/>
    <cellStyle name="SAPBEXexcCritical5 3 3 4" xfId="4923" xr:uid="{6573A462-0615-4326-8CBE-DAF2D58F66FD}"/>
    <cellStyle name="SAPBEXexcCritical5 3 3 5" xfId="2160" xr:uid="{6C2AEBC9-9E80-4D46-A6A6-3C20A442224A}"/>
    <cellStyle name="SAPBEXexcCritical5 3 3 6" xfId="8262" xr:uid="{98946921-817A-4D23-B8F6-A7E6D3668838}"/>
    <cellStyle name="SAPBEXexcCritical5 3 3 7" xfId="10114" xr:uid="{316BF2A1-E921-4F28-8680-C109302A484C}"/>
    <cellStyle name="SAPBEXexcCritical5 3 3 8" xfId="12116" xr:uid="{AAFE7A6D-CC45-4A7F-94D8-620A6151A8FA}"/>
    <cellStyle name="SAPBEXexcCritical5 3 3 9" xfId="14128" xr:uid="{EB6EEE91-DF8A-4900-B3D2-41CEBC5AF5EA}"/>
    <cellStyle name="SAPBEXexcCritical5 3 4" xfId="1035" xr:uid="{8216BB28-3C98-4DBA-B85D-9CBE459274CE}"/>
    <cellStyle name="SAPBEXexcCritical5 3 4 10" xfId="18237" xr:uid="{ADE250D1-18D3-4D93-8B41-0E555687CD0D}"/>
    <cellStyle name="SAPBEXexcCritical5 3 4 11" xfId="20183" xr:uid="{DAF81584-66FE-4577-87FF-E120F36EC27F}"/>
    <cellStyle name="SAPBEXexcCritical5 3 4 12" xfId="22146" xr:uid="{3263A2FE-AE19-4207-A952-A5FAEC312F04}"/>
    <cellStyle name="SAPBEXexcCritical5 3 4 13" xfId="7001" xr:uid="{FF8CC968-4972-4098-9259-0A000B11BEF9}"/>
    <cellStyle name="SAPBEXexcCritical5 3 4 14" xfId="23342" xr:uid="{9CEAEFCD-E599-48D4-A7EF-0DD6C3291C50}"/>
    <cellStyle name="SAPBEXexcCritical5 3 4 15" xfId="23314" xr:uid="{3A1564C7-6AF5-4E06-88D0-925410F97F9A}"/>
    <cellStyle name="SAPBEXexcCritical5 3 4 16" xfId="26290" xr:uid="{D5CA4802-3B97-4DDF-8DEB-045CBA7CD75C}"/>
    <cellStyle name="SAPBEXexcCritical5 3 4 17" xfId="28080" xr:uid="{1BDF473D-F09D-401D-BA0C-7CA922A8EAE9}"/>
    <cellStyle name="SAPBEXexcCritical5 3 4 18" xfId="29850" xr:uid="{9F2C66E3-FA9F-426B-B417-4D5D07222152}"/>
    <cellStyle name="SAPBEXexcCritical5 3 4 2" xfId="4042" xr:uid="{182E491E-E1EA-42F2-BD04-DE6FF1A37B95}"/>
    <cellStyle name="SAPBEXexcCritical5 3 4 2 10" xfId="21513" xr:uid="{1733F362-B878-4384-8E7B-227654655CB4}"/>
    <cellStyle name="SAPBEXexcCritical5 3 4 2 11" xfId="23447" xr:uid="{2553CF99-2FE4-42FF-A416-E1BFC880764A}"/>
    <cellStyle name="SAPBEXexcCritical5 3 4 2 12" xfId="25152" xr:uid="{515940C9-9DFD-443A-9586-1995B3660292}"/>
    <cellStyle name="SAPBEXexcCritical5 3 4 2 13" xfId="26425" xr:uid="{286BF596-D9D8-438E-97DA-3E6A2B8819DD}"/>
    <cellStyle name="SAPBEXexcCritical5 3 4 2 14" xfId="28211" xr:uid="{EC6D0F89-E571-44B2-88A0-575C761C580D}"/>
    <cellStyle name="SAPBEXexcCritical5 3 4 2 15" xfId="29977" xr:uid="{E597C11D-F14B-4CC0-AB97-A20784CCBB87}"/>
    <cellStyle name="SAPBEXexcCritical5 3 4 2 16" xfId="31716" xr:uid="{138B3B00-D1E4-462C-A146-0157DFB2611A}"/>
    <cellStyle name="SAPBEXexcCritical5 3 4 2 17" xfId="33439" xr:uid="{2B0BA4F0-B620-4D62-85C3-483F9EDBDBCE}"/>
    <cellStyle name="SAPBEXexcCritical5 3 4 2 18" xfId="35107" xr:uid="{A49BEC64-DF9D-4F66-B95C-210DC6B3FA46}"/>
    <cellStyle name="SAPBEXexcCritical5 3 4 2 2" xfId="6123" xr:uid="{83DC989B-BA0D-48F5-A3DD-F0EDD8EA541E}"/>
    <cellStyle name="SAPBEXexcCritical5 3 4 2 3" xfId="7614" xr:uid="{138C12E6-E224-4BBF-816A-2AD8482897B3}"/>
    <cellStyle name="SAPBEXexcCritical5 3 4 2 4" xfId="9466" xr:uid="{8C3C82C6-8058-4AA8-B835-0D503C096902}"/>
    <cellStyle name="SAPBEXexcCritical5 3 4 2 5" xfId="11314" xr:uid="{A98516B0-9B95-4D36-8D6D-FF034FC230F5}"/>
    <cellStyle name="SAPBEXexcCritical5 3 4 2 6" xfId="13324" xr:uid="{ECFB3527-A7EE-4C35-9CCF-80C3F016AFE3}"/>
    <cellStyle name="SAPBEXexcCritical5 3 4 2 7" xfId="15324" xr:uid="{857549FC-F0F2-4317-A4FA-912022EAF63D}"/>
    <cellStyle name="SAPBEXexcCritical5 3 4 2 8" xfId="17451" xr:uid="{034045A4-2693-4B62-9C61-046FF58A2734}"/>
    <cellStyle name="SAPBEXexcCritical5 3 4 2 9" xfId="19576" xr:uid="{882905F7-111B-49C0-B6C3-F5F208C34603}"/>
    <cellStyle name="SAPBEXexcCritical5 3 4 3" xfId="2675" xr:uid="{34512B5B-D961-4617-8478-E8D88394DE49}"/>
    <cellStyle name="SAPBEXexcCritical5 3 4 4" xfId="2553" xr:uid="{5E773589-63E8-4D6B-9664-E047D78BBC87}"/>
    <cellStyle name="SAPBEXexcCritical5 3 4 5" xfId="1759" xr:uid="{23F5BB97-348B-4986-B9B3-D45A095AEDE3}"/>
    <cellStyle name="SAPBEXexcCritical5 3 4 6" xfId="5281" xr:uid="{F36723CC-FC8F-4DDF-B5BA-075FDE5AB956}"/>
    <cellStyle name="SAPBEXexcCritical5 3 4 7" xfId="11964" xr:uid="{588FEC1C-FD56-46E0-891D-68C11A16D12D}"/>
    <cellStyle name="SAPBEXexcCritical5 3 4 8" xfId="13975" xr:uid="{4AC53976-7927-4125-8BD7-C88D50D3AE1B}"/>
    <cellStyle name="SAPBEXexcCritical5 3 4 9" xfId="16111" xr:uid="{CA3F29A6-3F95-49F2-9294-A991A3EC39FA}"/>
    <cellStyle name="SAPBEXexcCritical5 3 5" xfId="3462" xr:uid="{05D0EB91-5451-47BE-9F42-A404688DD022}"/>
    <cellStyle name="SAPBEXexcCritical5 3 5 10" xfId="20956" xr:uid="{48FE2C0F-4771-4239-939D-537FB59209A8}"/>
    <cellStyle name="SAPBEXexcCritical5 3 5 11" xfId="22910" xr:uid="{D4A1E6F5-E8E8-4E21-A00F-33213A205CA8}"/>
    <cellStyle name="SAPBEXexcCritical5 3 5 12" xfId="24581" xr:uid="{4554E49E-61E7-4750-BB97-7D4CA16D4F5D}"/>
    <cellStyle name="SAPBEXexcCritical5 3 5 13" xfId="25892" xr:uid="{9C9AF945-3EFA-4E54-ACC2-25AD986D53AD}"/>
    <cellStyle name="SAPBEXexcCritical5 3 5 14" xfId="27688" xr:uid="{C67761FB-AC73-4808-AE81-91D239A411E3}"/>
    <cellStyle name="SAPBEXexcCritical5 3 5 15" xfId="29464" xr:uid="{79154950-1AB6-4F02-89C6-CC083E9DCBB8}"/>
    <cellStyle name="SAPBEXexcCritical5 3 5 16" xfId="31220" xr:uid="{92643483-3F5A-4E0B-9741-1F4BBC446BD7}"/>
    <cellStyle name="SAPBEXexcCritical5 3 5 17" xfId="32950" xr:uid="{84503C97-DB56-42D2-8E65-B8CC187907EE}"/>
    <cellStyle name="SAPBEXexcCritical5 3 5 18" xfId="34645" xr:uid="{7BD66E08-471D-4A1D-A892-13029EDB25F3}"/>
    <cellStyle name="SAPBEXexcCritical5 3 5 2" xfId="5543" xr:uid="{9D600EEA-9F64-4820-AE4B-48E5BEC0282A}"/>
    <cellStyle name="SAPBEXexcCritical5 3 5 3" xfId="7036" xr:uid="{1536FCA9-1E8D-4ECC-9AB1-6486019597E5}"/>
    <cellStyle name="SAPBEXexcCritical5 3 5 4" xfId="8895" xr:uid="{4318B22A-23D1-411B-A2C2-073C3ED20BDC}"/>
    <cellStyle name="SAPBEXexcCritical5 3 5 5" xfId="10747" xr:uid="{5610C12E-AFFD-40D8-8164-640406F2900D}"/>
    <cellStyle name="SAPBEXexcCritical5 3 5 6" xfId="12746" xr:uid="{F998864E-654A-496D-9D42-DF8B3D21EC4F}"/>
    <cellStyle name="SAPBEXexcCritical5 3 5 7" xfId="14757" xr:uid="{AC65E30F-0E35-40E9-ADF0-C9A122D02A23}"/>
    <cellStyle name="SAPBEXexcCritical5 3 5 8" xfId="16884" xr:uid="{A0F1CDB6-DBB5-47C5-B679-BF89520B32C1}"/>
    <cellStyle name="SAPBEXexcCritical5 3 5 9" xfId="19014" xr:uid="{428BF765-19FC-49B4-B194-C1549B0B2DDB}"/>
    <cellStyle name="SAPBEXexcCritical5 3 6" xfId="2370" xr:uid="{52129AF7-D383-480E-B7FF-390CFE8E7D48}"/>
    <cellStyle name="SAPBEXexcCritical5 3 7" xfId="14558" xr:uid="{647D56CD-D7D0-4428-B839-A0AD902DA53C}"/>
    <cellStyle name="SAPBEXexcCritical5 4" xfId="508" xr:uid="{5F7D653E-6C55-4CBE-83F0-040F2F1AD501}"/>
    <cellStyle name="SAPBEXexcCritical5 4 2" xfId="809" xr:uid="{468BCB0B-1F32-438C-8AC4-0CFCB68A6222}"/>
    <cellStyle name="SAPBEXexcCritical5 4 2 10" xfId="5042" xr:uid="{76732E4B-904E-4F71-8FD4-7513FD2EFE44}"/>
    <cellStyle name="SAPBEXexcCritical5 4 2 11" xfId="16813" xr:uid="{D10C87D0-DDC2-40A3-93D2-B3C197AF86C7}"/>
    <cellStyle name="SAPBEXexcCritical5 4 2 12" xfId="16784" xr:uid="{CEE5169B-81A9-4D04-931B-FAD46F316454}"/>
    <cellStyle name="SAPBEXexcCritical5 4 2 2" xfId="1418" xr:uid="{F74CC30F-A630-439B-9E75-4EA64FACCE54}"/>
    <cellStyle name="SAPBEXexcCritical5 4 2 2 10" xfId="18618" xr:uid="{41B312DD-408D-4A16-B20F-2C65014CCA54}"/>
    <cellStyle name="SAPBEXexcCritical5 4 2 2 11" xfId="20565" xr:uid="{94C508F4-ABEE-4F0D-8EC2-6CD94EDDAD2A}"/>
    <cellStyle name="SAPBEXexcCritical5 4 2 2 12" xfId="22527" xr:uid="{0DB0E71C-DDD2-44EC-B4DF-338560A1AA27}"/>
    <cellStyle name="SAPBEXexcCritical5 4 2 2 13" xfId="23367" xr:uid="{6806C718-E530-4837-ABB1-0B4093D2BCFD}"/>
    <cellStyle name="SAPBEXexcCritical5 4 2 2 14" xfId="27301" xr:uid="{C29917A6-4747-4727-A74A-CF7BF3D0138B}"/>
    <cellStyle name="SAPBEXexcCritical5 4 2 2 15" xfId="29086" xr:uid="{BA4AE9E0-F0B9-44CC-B2E4-6A0167960C6E}"/>
    <cellStyle name="SAPBEXexcCritical5 4 2 2 16" xfId="30849" xr:uid="{F09DEAB6-59A2-45C6-A4E1-67F73C34391F}"/>
    <cellStyle name="SAPBEXexcCritical5 4 2 2 17" xfId="32587" xr:uid="{F8796EC4-5815-401C-AE98-C85E7BF0B514}"/>
    <cellStyle name="SAPBEXexcCritical5 4 2 2 18" xfId="34303" xr:uid="{E4521F9E-621A-4CD4-8912-2CBEFAF6CB27}"/>
    <cellStyle name="SAPBEXexcCritical5 4 2 2 2" xfId="4416" xr:uid="{9EDEE6FE-450D-43E9-9FED-CE9DBCE1B4D7}"/>
    <cellStyle name="SAPBEXexcCritical5 4 2 2 2 10" xfId="21887" xr:uid="{E98DC7C5-CDAC-4D6D-8E29-B66D79FA83CF}"/>
    <cellStyle name="SAPBEXexcCritical5 4 2 2 2 11" xfId="23821" xr:uid="{4CE86B2C-895A-459A-80F4-2F7E6FAF6599}"/>
    <cellStyle name="SAPBEXexcCritical5 4 2 2 2 12" xfId="25523" xr:uid="{14C4A042-9778-4E98-A49A-A0CE00E5FA33}"/>
    <cellStyle name="SAPBEXexcCritical5 4 2 2 2 13" xfId="26798" xr:uid="{7593A28D-3801-4EB8-A329-37BCF3A47076}"/>
    <cellStyle name="SAPBEXexcCritical5 4 2 2 2 14" xfId="28584" xr:uid="{CD1D6E21-746C-4564-8743-5768073454A6}"/>
    <cellStyle name="SAPBEXexcCritical5 4 2 2 2 15" xfId="30349" xr:uid="{6282BAC6-E6E5-4DC7-B76F-F016FD4814CD}"/>
    <cellStyle name="SAPBEXexcCritical5 4 2 2 2 16" xfId="32088" xr:uid="{399E8CB3-32F3-4130-A8BB-BB5EFFE39089}"/>
    <cellStyle name="SAPBEXexcCritical5 4 2 2 2 17" xfId="33809" xr:uid="{3FC5D3DA-6266-4E4F-A712-9993C491AFCF}"/>
    <cellStyle name="SAPBEXexcCritical5 4 2 2 2 18" xfId="35477" xr:uid="{48429B95-39A5-4C9A-B02D-75342ADF2006}"/>
    <cellStyle name="SAPBEXexcCritical5 4 2 2 2 2" xfId="6497" xr:uid="{6AC3A546-984A-4111-88F5-12CF8BAE9BD4}"/>
    <cellStyle name="SAPBEXexcCritical5 4 2 2 2 3" xfId="7987" xr:uid="{8A403B64-32EF-4A05-BD7D-1987A8080EF4}"/>
    <cellStyle name="SAPBEXexcCritical5 4 2 2 2 4" xfId="9839" xr:uid="{9D863E61-1D73-4C1A-8DC3-BD2890D948B0}"/>
    <cellStyle name="SAPBEXexcCritical5 4 2 2 2 5" xfId="11687" xr:uid="{9FAC8AEC-CD92-4D25-B237-7F215D451714}"/>
    <cellStyle name="SAPBEXexcCritical5 4 2 2 2 6" xfId="13698" xr:uid="{8B544F70-518B-46D1-88E9-6D263452D44E}"/>
    <cellStyle name="SAPBEXexcCritical5 4 2 2 2 7" xfId="15698" xr:uid="{9E2F48DA-1092-4658-9186-5EB7956916DF}"/>
    <cellStyle name="SAPBEXexcCritical5 4 2 2 2 8" xfId="17825" xr:uid="{13AECED2-639B-474A-BA05-65BC4219FC55}"/>
    <cellStyle name="SAPBEXexcCritical5 4 2 2 2 9" xfId="19950" xr:uid="{72E2A5D1-7B81-466B-A3C1-FBF5B61D70FF}"/>
    <cellStyle name="SAPBEXexcCritical5 4 2 2 3" xfId="3057" xr:uid="{C17DD852-0B50-41D7-A5BE-5CA49C2A0A02}"/>
    <cellStyle name="SAPBEXexcCritical5 4 2 2 4" xfId="2425" xr:uid="{E2D85884-D4A5-4F32-87A1-B96296EEB7B2}"/>
    <cellStyle name="SAPBEXexcCritical5 4 2 2 5" xfId="8491" xr:uid="{B4A29622-C279-4A3F-8084-6708927FACA8}"/>
    <cellStyle name="SAPBEXexcCritical5 4 2 2 6" xfId="10344" xr:uid="{AE8A4464-2F2E-476D-AB1F-78BD24614E3A}"/>
    <cellStyle name="SAPBEXexcCritical5 4 2 2 7" xfId="12346" xr:uid="{132B5419-05ED-48C8-896A-7971EE7C09FA}"/>
    <cellStyle name="SAPBEXexcCritical5 4 2 2 8" xfId="14358" xr:uid="{A709ECD2-2E8B-4B13-8CDE-618FA9F10AE9}"/>
    <cellStyle name="SAPBEXexcCritical5 4 2 2 9" xfId="16491" xr:uid="{B0DCAA54-7353-4F10-BCD8-6D7B1B9B0721}"/>
    <cellStyle name="SAPBEXexcCritical5 4 2 3" xfId="1335" xr:uid="{FBDAE687-F2B4-495B-A32E-5C90DD529082}"/>
    <cellStyle name="SAPBEXexcCritical5 4 2 3 10" xfId="18537" xr:uid="{A6167378-9C11-4F0A-A2CE-D658BEFE6805}"/>
    <cellStyle name="SAPBEXexcCritical5 4 2 3 11" xfId="20483" xr:uid="{4E1369DC-3715-40FA-A5D5-45D49A951F87}"/>
    <cellStyle name="SAPBEXexcCritical5 4 2 3 12" xfId="22444" xr:uid="{F2B90D7F-9792-470C-9CF9-209D9C5C8527}"/>
    <cellStyle name="SAPBEXexcCritical5 4 2 3 13" xfId="15185" xr:uid="{20F9BFFA-0AA9-4CDC-A266-A39C70674DD3}"/>
    <cellStyle name="SAPBEXexcCritical5 4 2 3 14" xfId="27219" xr:uid="{19EDE1E9-AD09-43DF-9FFB-57533A651594}"/>
    <cellStyle name="SAPBEXexcCritical5 4 2 3 15" xfId="29005" xr:uid="{354C1C0D-F339-405D-926D-D6EBEBDD46A1}"/>
    <cellStyle name="SAPBEXexcCritical5 4 2 3 16" xfId="30769" xr:uid="{3470B649-2BE3-46C1-A777-E095A5058B1B}"/>
    <cellStyle name="SAPBEXexcCritical5 4 2 3 17" xfId="32507" xr:uid="{FDE928D9-3316-4781-B3B3-C5814442D6E2}"/>
    <cellStyle name="SAPBEXexcCritical5 4 2 3 18" xfId="34223" xr:uid="{F17167F3-4A09-41DD-9956-DD09BE8C388F}"/>
    <cellStyle name="SAPBEXexcCritical5 4 2 3 2" xfId="4335" xr:uid="{CF3B1EA8-EF26-4449-8FC9-14E25A5C84EC}"/>
    <cellStyle name="SAPBEXexcCritical5 4 2 3 2 10" xfId="21806" xr:uid="{AF426DB7-2E91-47DC-AD79-A695CF3CDFC3}"/>
    <cellStyle name="SAPBEXexcCritical5 4 2 3 2 11" xfId="23740" xr:uid="{73ED15A3-7024-43C4-93E8-2D77FAFA5A47}"/>
    <cellStyle name="SAPBEXexcCritical5 4 2 3 2 12" xfId="25442" xr:uid="{23D855D8-5F2A-4617-83FA-7AA762CD2FEE}"/>
    <cellStyle name="SAPBEXexcCritical5 4 2 3 2 13" xfId="26717" xr:uid="{55F3F7FC-6C08-4F23-9D45-0738A004E09F}"/>
    <cellStyle name="SAPBEXexcCritical5 4 2 3 2 14" xfId="28503" xr:uid="{731AFFE3-078D-4B9B-8A52-C454E3D122FC}"/>
    <cellStyle name="SAPBEXexcCritical5 4 2 3 2 15" xfId="30269" xr:uid="{1DC09633-86A7-46E7-B43C-27F7DD18695A}"/>
    <cellStyle name="SAPBEXexcCritical5 4 2 3 2 16" xfId="32008" xr:uid="{ACBDD677-2190-4C93-B8A3-30D1E418E618}"/>
    <cellStyle name="SAPBEXexcCritical5 4 2 3 2 17" xfId="33729" xr:uid="{02E5C0C7-7B49-43E4-8422-4E3F78EB4AC5}"/>
    <cellStyle name="SAPBEXexcCritical5 4 2 3 2 18" xfId="35397" xr:uid="{A1E0809F-F9FE-4A6E-9553-57EE4B875BA6}"/>
    <cellStyle name="SAPBEXexcCritical5 4 2 3 2 2" xfId="6416" xr:uid="{9F020C80-B3E9-4E35-AAF8-151CD6F70C99}"/>
    <cellStyle name="SAPBEXexcCritical5 4 2 3 2 3" xfId="7907" xr:uid="{1AC0AE50-2BD8-46BE-A64D-A34399B39D33}"/>
    <cellStyle name="SAPBEXexcCritical5 4 2 3 2 4" xfId="9758" xr:uid="{7B28A6BF-F99D-4486-8DE5-7939A310C393}"/>
    <cellStyle name="SAPBEXexcCritical5 4 2 3 2 5" xfId="11606" xr:uid="{246E0D3E-0B72-4B00-B769-D8CAA83C0873}"/>
    <cellStyle name="SAPBEXexcCritical5 4 2 3 2 6" xfId="13617" xr:uid="{ACDF836F-6FDB-489B-9E23-C32A44BB9625}"/>
    <cellStyle name="SAPBEXexcCritical5 4 2 3 2 7" xfId="15617" xr:uid="{605F7DA9-F0CF-4AD7-9436-5FFC6B764FE2}"/>
    <cellStyle name="SAPBEXexcCritical5 4 2 3 2 8" xfId="17744" xr:uid="{0661C9B0-DB32-4D83-BA51-7E5B82AE9630}"/>
    <cellStyle name="SAPBEXexcCritical5 4 2 3 2 9" xfId="19869" xr:uid="{C5EBC456-0953-4510-B4A3-3BB11086AE99}"/>
    <cellStyle name="SAPBEXexcCritical5 4 2 3 3" xfId="2974" xr:uid="{8ADB15C1-31A4-428D-88EC-35EFDC212FE0}"/>
    <cellStyle name="SAPBEXexcCritical5 4 2 3 4" xfId="5270" xr:uid="{3D7E7C34-2F67-4232-BE91-CECAC1EC19C8}"/>
    <cellStyle name="SAPBEXexcCritical5 4 2 3 5" xfId="8409" xr:uid="{867BD0D2-766A-4E5E-8563-C0159E8DB841}"/>
    <cellStyle name="SAPBEXexcCritical5 4 2 3 6" xfId="10261" xr:uid="{554D862B-37BE-41D1-86E5-0F232ABF129B}"/>
    <cellStyle name="SAPBEXexcCritical5 4 2 3 7" xfId="12263" xr:uid="{51C1D8CA-9A98-4FE4-8E2E-A905F6B27C8D}"/>
    <cellStyle name="SAPBEXexcCritical5 4 2 3 8" xfId="14275" xr:uid="{AE397E99-1BF9-46A7-B3FE-ED9072BA6A39}"/>
    <cellStyle name="SAPBEXexcCritical5 4 2 3 9" xfId="16409" xr:uid="{70862BB4-F3E3-44FD-87EB-169EF93371D1}"/>
    <cellStyle name="SAPBEXexcCritical5 4 2 4" xfId="3560" xr:uid="{FC4801AA-5774-4911-9F4C-2FBB1C9B1D0F}"/>
    <cellStyle name="SAPBEXexcCritical5 4 2 4 10" xfId="21050" xr:uid="{034C1631-BAD2-43F9-816E-7C01646661E7}"/>
    <cellStyle name="SAPBEXexcCritical5 4 2 4 11" xfId="23004" xr:uid="{4BDE21C1-F086-48A9-AA50-D9145C466DF0}"/>
    <cellStyle name="SAPBEXexcCritical5 4 2 4 12" xfId="24678" xr:uid="{96C06639-A3EB-4E03-B972-2348FA88F910}"/>
    <cellStyle name="SAPBEXexcCritical5 4 2 4 13" xfId="25983" xr:uid="{C2354911-F6C6-40A1-B02D-74F77DC86445}"/>
    <cellStyle name="SAPBEXexcCritical5 4 2 4 14" xfId="27776" xr:uid="{D482ADAC-0621-4B75-B986-E061CDEA0AFF}"/>
    <cellStyle name="SAPBEXexcCritical5 4 2 4 15" xfId="29549" xr:uid="{2A4D2298-AFCA-4E20-8253-0840315A0647}"/>
    <cellStyle name="SAPBEXexcCritical5 4 2 4 16" xfId="31304" xr:uid="{1BF2D5B5-30C9-4767-920B-965A5BEE523B}"/>
    <cellStyle name="SAPBEXexcCritical5 4 2 4 17" xfId="33034" xr:uid="{92656BC2-FA1D-42D7-98D3-C70F13A29464}"/>
    <cellStyle name="SAPBEXexcCritical5 4 2 4 18" xfId="34725" xr:uid="{4B0A29E9-1B75-44D9-9E4F-24BB489B43A6}"/>
    <cellStyle name="SAPBEXexcCritical5 4 2 4 2" xfId="5641" xr:uid="{86D665B4-C77C-4B58-A68C-92259173A2AD}"/>
    <cellStyle name="SAPBEXexcCritical5 4 2 4 3" xfId="7134" xr:uid="{97797D88-2B96-41FF-A7D4-62B29AC60B7A}"/>
    <cellStyle name="SAPBEXexcCritical5 4 2 4 4" xfId="8991" xr:uid="{EF9027EB-5C17-4D2D-B5AA-4E3FCFB02AB7}"/>
    <cellStyle name="SAPBEXexcCritical5 4 2 4 5" xfId="10843" xr:uid="{E8DD87C4-A450-445F-B559-979E4156C093}"/>
    <cellStyle name="SAPBEXexcCritical5 4 2 4 6" xfId="12843" xr:uid="{B2827D06-1F08-460A-BC60-8BBF985489B3}"/>
    <cellStyle name="SAPBEXexcCritical5 4 2 4 7" xfId="14851" xr:uid="{2EE3CB46-4687-492B-A1A6-88B841A9B17B}"/>
    <cellStyle name="SAPBEXexcCritical5 4 2 4 8" xfId="16982" xr:uid="{90BF4779-C715-4F33-890C-8A5323ED70DE}"/>
    <cellStyle name="SAPBEXexcCritical5 4 2 4 9" xfId="19108" xr:uid="{4838FEEA-3FF4-4B56-85D6-E4B8773A9715}"/>
    <cellStyle name="SAPBEXexcCritical5 4 2 5" xfId="3749" xr:uid="{15470470-09AC-4DBF-A746-8BD79B3B9AA4}"/>
    <cellStyle name="SAPBEXexcCritical5 4 2 5 10" xfId="21236" xr:uid="{1ADA9CBA-E813-42DE-944C-42D7665D0CAB}"/>
    <cellStyle name="SAPBEXexcCritical5 4 2 5 11" xfId="23186" xr:uid="{4826CC36-938E-42B7-96D0-854A5051E528}"/>
    <cellStyle name="SAPBEXexcCritical5 4 2 5 12" xfId="24867" xr:uid="{F87F2D02-6481-4931-B083-24CFF8E9324D}"/>
    <cellStyle name="SAPBEXexcCritical5 4 2 5 13" xfId="26167" xr:uid="{140C057B-FDE2-4105-9F4D-2D61F2715C31}"/>
    <cellStyle name="SAPBEXexcCritical5 4 2 5 14" xfId="27959" xr:uid="{D8A8AD58-22DB-45AE-BF94-E17EF8A1A957}"/>
    <cellStyle name="SAPBEXexcCritical5 4 2 5 15" xfId="29729" xr:uid="{5DE06CD0-FE76-4CDA-8A8C-DC2F32E2BC40}"/>
    <cellStyle name="SAPBEXexcCritical5 4 2 5 16" xfId="31478" xr:uid="{EC9D389E-A32F-4EE6-91AD-75EFBD44D2F4}"/>
    <cellStyle name="SAPBEXexcCritical5 4 2 5 17" xfId="33206" xr:uid="{C9037985-A5B0-49E9-9E90-FAA539CAC35E}"/>
    <cellStyle name="SAPBEXexcCritical5 4 2 5 18" xfId="34896" xr:uid="{85A0EA73-AED8-4083-AB19-79BCBFDEEB67}"/>
    <cellStyle name="SAPBEXexcCritical5 4 2 5 2" xfId="5830" xr:uid="{4510744E-5927-4085-9257-54E37D24C938}"/>
    <cellStyle name="SAPBEXexcCritical5 4 2 5 3" xfId="7323" xr:uid="{1437BCA4-7F0A-4262-9CEE-225D2DC15F6B}"/>
    <cellStyle name="SAPBEXexcCritical5 4 2 5 4" xfId="9178" xr:uid="{51D0E7D6-8751-4C2B-9920-334B31D87E6D}"/>
    <cellStyle name="SAPBEXexcCritical5 4 2 5 5" xfId="11028" xr:uid="{53B63270-58E5-46D1-8AC2-F7DBC09D6882}"/>
    <cellStyle name="SAPBEXexcCritical5 4 2 5 6" xfId="13032" xr:uid="{B43D999B-4061-4648-9974-1CB1F2DC4216}"/>
    <cellStyle name="SAPBEXexcCritical5 4 2 5 7" xfId="15040" xr:uid="{0298974B-A773-4306-B06B-DC65DBD63AD2}"/>
    <cellStyle name="SAPBEXexcCritical5 4 2 5 8" xfId="17168" xr:uid="{E4C1CAF6-C4B3-49DF-9717-A570CD32ED6E}"/>
    <cellStyle name="SAPBEXexcCritical5 4 2 5 9" xfId="19295" xr:uid="{1E36E05D-9AC8-4407-8A65-7122EF283ABB}"/>
    <cellStyle name="SAPBEXexcCritical5 4 2 6" xfId="2406" xr:uid="{E693FF5C-64A1-4167-8CC3-CBADE125DCB4}"/>
    <cellStyle name="SAPBEXexcCritical5 4 2 7" xfId="5275" xr:uid="{EE09BF14-B683-41CE-9F01-7754D3EC716A}"/>
    <cellStyle name="SAPBEXexcCritical5 4 2 8" xfId="10580" xr:uid="{9AF33FFB-D227-40AA-9FBB-8CA780B573B6}"/>
    <cellStyle name="SAPBEXexcCritical5 4 2 9" xfId="12580" xr:uid="{6ABAA1B1-7BFD-4182-ACC8-787F7FE826FE}"/>
    <cellStyle name="SAPBEXexcCritical5 4 3" xfId="1189" xr:uid="{86C39AFD-D7D1-469E-BB55-1C28DB0FB763}"/>
    <cellStyle name="SAPBEXexcCritical5 4 3 10" xfId="16264" xr:uid="{4BF01606-BED6-4CD7-9ACE-336B0E726CC0}"/>
    <cellStyle name="SAPBEXexcCritical5 4 3 11" xfId="18391" xr:uid="{CA356E01-BCAA-4F4D-895F-69BC86BF1C21}"/>
    <cellStyle name="SAPBEXexcCritical5 4 3 12" xfId="20337" xr:uid="{CAE835F3-4E22-489B-944C-F2D5C3E1E11B}"/>
    <cellStyle name="SAPBEXexcCritical5 4 3 13" xfId="22299" xr:uid="{DC965FE2-8076-4E83-AC42-A9457347899F}"/>
    <cellStyle name="SAPBEXexcCritical5 4 3 14" xfId="24094" xr:uid="{FB8C0731-9101-41E2-9E3E-7365D3B1A6E3}"/>
    <cellStyle name="SAPBEXexcCritical5 4 3 15" xfId="1708" xr:uid="{2D5CE715-18BE-4F30-BE29-588C2C2D7145}"/>
    <cellStyle name="SAPBEXexcCritical5 4 3 16" xfId="27073" xr:uid="{9C252AAB-79E9-4B81-A555-F8CF13C95910}"/>
    <cellStyle name="SAPBEXexcCritical5 4 3 17" xfId="28859" xr:uid="{0117F114-C0E6-42E1-B522-A3DAFAA3226E}"/>
    <cellStyle name="SAPBEXexcCritical5 4 3 18" xfId="30623" xr:uid="{60B7635E-D2F1-48EA-A257-80DA45389425}"/>
    <cellStyle name="SAPBEXexcCritical5 4 3 19" xfId="32362" xr:uid="{A6A51617-5386-44CF-A115-28280D504FFB}"/>
    <cellStyle name="SAPBEXexcCritical5 4 3 2" xfId="4190" xr:uid="{1165C1B1-CA63-4B5F-8077-2E7D1B49867F}"/>
    <cellStyle name="SAPBEXexcCritical5 4 3 2 10" xfId="21661" xr:uid="{701B2844-AD66-4617-9BA5-15F65DF29A13}"/>
    <cellStyle name="SAPBEXexcCritical5 4 3 2 11" xfId="23595" xr:uid="{84649B2C-4F4C-4741-9FA3-98E7A846A9A8}"/>
    <cellStyle name="SAPBEXexcCritical5 4 3 2 12" xfId="25298" xr:uid="{423959B8-E82C-4F77-AA34-8F6672EA2DCC}"/>
    <cellStyle name="SAPBEXexcCritical5 4 3 2 13" xfId="26572" xr:uid="{D13E6AB2-689F-4C58-8655-A25587DDCE8F}"/>
    <cellStyle name="SAPBEXexcCritical5 4 3 2 14" xfId="28358" xr:uid="{1A4BE54C-CA62-4F03-B4AF-EF7CDA45FD12}"/>
    <cellStyle name="SAPBEXexcCritical5 4 3 2 15" xfId="30124" xr:uid="{1C4C912C-FFCB-4DDE-82F8-A4C1899E711A}"/>
    <cellStyle name="SAPBEXexcCritical5 4 3 2 16" xfId="31863" xr:uid="{8CCEC565-7DCE-450E-BACF-F91CA1B2F4EB}"/>
    <cellStyle name="SAPBEXexcCritical5 4 3 2 17" xfId="33585" xr:uid="{B3429F48-AACF-439D-8F22-A1000FB6C76E}"/>
    <cellStyle name="SAPBEXexcCritical5 4 3 2 18" xfId="35253" xr:uid="{589E9106-4923-496C-BB47-CA33FF84C4A9}"/>
    <cellStyle name="SAPBEXexcCritical5 4 3 2 2" xfId="6271" xr:uid="{7ADDD52E-F460-43A3-8815-AF107E69476B}"/>
    <cellStyle name="SAPBEXexcCritical5 4 3 2 3" xfId="7762" xr:uid="{DA367ABD-915E-4B4A-9FCC-DC952F68F4F8}"/>
    <cellStyle name="SAPBEXexcCritical5 4 3 2 4" xfId="9613" xr:uid="{C50AAB84-A6E5-4A20-86E1-501B67D81837}"/>
    <cellStyle name="SAPBEXexcCritical5 4 3 2 5" xfId="11461" xr:uid="{302D284C-C34B-46EB-BABE-46C2C8ECD4DA}"/>
    <cellStyle name="SAPBEXexcCritical5 4 3 2 6" xfId="13472" xr:uid="{D6D9BBDE-99A9-401B-B7D3-37B0B4C41B5B}"/>
    <cellStyle name="SAPBEXexcCritical5 4 3 2 7" xfId="15472" xr:uid="{8689B016-7833-4D1A-BB2C-C50755C12A6F}"/>
    <cellStyle name="SAPBEXexcCritical5 4 3 2 8" xfId="17599" xr:uid="{2006CE10-EC91-40C1-99FC-966B5E2DECB9}"/>
    <cellStyle name="SAPBEXexcCritical5 4 3 2 9" xfId="19724" xr:uid="{1ACC6D0B-7BF6-4813-90F5-159D43C9E348}"/>
    <cellStyle name="SAPBEXexcCritical5 4 3 20" xfId="34079" xr:uid="{9424F935-E194-427A-AD2F-0FFB79769DE9}"/>
    <cellStyle name="SAPBEXexcCritical5 4 3 3" xfId="2828" xr:uid="{DCF1A0CA-2DFF-41BB-891D-3B27C27BD0D5}"/>
    <cellStyle name="SAPBEXexcCritical5 4 3 4" xfId="4924" xr:uid="{116F5B11-6605-40AB-A9D2-39563176F533}"/>
    <cellStyle name="SAPBEXexcCritical5 4 3 5" xfId="5497" xr:uid="{DF7442E4-FD2E-46D3-946B-D4004BA73C56}"/>
    <cellStyle name="SAPBEXexcCritical5 4 3 6" xfId="8263" xr:uid="{1BC5444A-7445-42B7-A589-2345E89B55CD}"/>
    <cellStyle name="SAPBEXexcCritical5 4 3 7" xfId="10115" xr:uid="{6E8DB956-84F8-4D1F-92C0-FF74502F4E8D}"/>
    <cellStyle name="SAPBEXexcCritical5 4 3 8" xfId="12117" xr:uid="{8CD1BE7F-B945-4D3E-9B6A-2863740CE0E5}"/>
    <cellStyle name="SAPBEXexcCritical5 4 3 9" xfId="14129" xr:uid="{D171D080-8A7A-4B15-A8DE-81E83EF3D715}"/>
    <cellStyle name="SAPBEXexcCritical5 4 4" xfId="1627" xr:uid="{D24DBCFE-03E6-4526-9F00-D22C697BE2F7}"/>
    <cellStyle name="SAPBEXexcCritical5 4 4 10" xfId="18824" xr:uid="{EEFDC1CD-A90B-4B08-9977-3BD3B0193934}"/>
    <cellStyle name="SAPBEXexcCritical5 4 4 11" xfId="20769" xr:uid="{0C9FDF83-5F24-4B8F-8A99-15F308575263}"/>
    <cellStyle name="SAPBEXexcCritical5 4 4 12" xfId="22734" xr:uid="{84659EE0-FAE2-4E89-B365-57BEB15C7111}"/>
    <cellStyle name="SAPBEXexcCritical5 4 4 13" xfId="25020" xr:uid="{29029534-97A1-4114-B67B-20577A65D809}"/>
    <cellStyle name="SAPBEXexcCritical5 4 4 14" xfId="27509" xr:uid="{D31BEDF3-073C-4C0D-8777-3D1663C16040}"/>
    <cellStyle name="SAPBEXexcCritical5 4 4 15" xfId="29293" xr:uid="{420EB818-E41D-4832-AFD3-23786642D2AA}"/>
    <cellStyle name="SAPBEXexcCritical5 4 4 16" xfId="31054" xr:uid="{6C49EC34-5FB2-42D9-8156-EEA17C3AA8B7}"/>
    <cellStyle name="SAPBEXexcCritical5 4 4 17" xfId="32788" xr:uid="{6CA18295-91AC-458D-8158-C58F539BE13F}"/>
    <cellStyle name="SAPBEXexcCritical5 4 4 18" xfId="34503" xr:uid="{2B760377-7A9D-4305-A58E-4176CB4144AF}"/>
    <cellStyle name="SAPBEXexcCritical5 4 4 2" xfId="4622" xr:uid="{1220FC5D-B088-4A24-841D-525BF06B1833}"/>
    <cellStyle name="SAPBEXexcCritical5 4 4 2 10" xfId="22091" xr:uid="{26770034-98EC-405F-9CFC-D5EDB911BB28}"/>
    <cellStyle name="SAPBEXexcCritical5 4 4 2 11" xfId="24025" xr:uid="{0A0CE4E2-F985-4669-988A-CE5275AD48C0}"/>
    <cellStyle name="SAPBEXexcCritical5 4 4 2 12" xfId="25726" xr:uid="{2758765E-9555-45C0-9B05-A3171BDE699B}"/>
    <cellStyle name="SAPBEXexcCritical5 4 4 2 13" xfId="27003" xr:uid="{ED296228-D522-4D91-BEAA-629266183A1F}"/>
    <cellStyle name="SAPBEXexcCritical5 4 4 2 14" xfId="28789" xr:uid="{7A6E981D-E71D-40AD-8A63-4B31DA154A16}"/>
    <cellStyle name="SAPBEXexcCritical5 4 4 2 15" xfId="30553" xr:uid="{01FBE306-7ADF-4C79-8259-CE726C53D210}"/>
    <cellStyle name="SAPBEXexcCritical5 4 4 2 16" xfId="32292" xr:uid="{8E5DF6B3-9F22-4A8A-9843-37F82379219A}"/>
    <cellStyle name="SAPBEXexcCritical5 4 4 2 17" xfId="34009" xr:uid="{11971C0E-DBAC-4762-8ED5-C4C4F795FF2D}"/>
    <cellStyle name="SAPBEXexcCritical5 4 4 2 18" xfId="35677" xr:uid="{F9C561B8-E17D-4FD7-9DCB-1A8D96C07A9E}"/>
    <cellStyle name="SAPBEXexcCritical5 4 4 2 2" xfId="6703" xr:uid="{749C0B93-C83B-4616-B7A1-4B5AE96C2637}"/>
    <cellStyle name="SAPBEXexcCritical5 4 4 2 3" xfId="8193" xr:uid="{BFF3C272-27F4-40EB-A3B8-71C0F5B31A59}"/>
    <cellStyle name="SAPBEXexcCritical5 4 4 2 4" xfId="10045" xr:uid="{38B3B189-2B21-4219-83FE-79F84139A776}"/>
    <cellStyle name="SAPBEXexcCritical5 4 4 2 5" xfId="11893" xr:uid="{F9B49DAB-71E8-4F94-BD86-9FED35B80E12}"/>
    <cellStyle name="SAPBEXexcCritical5 4 4 2 6" xfId="13904" xr:uid="{83156E2B-0867-4B54-A2C9-B34C2A5FFD9F}"/>
    <cellStyle name="SAPBEXexcCritical5 4 4 2 7" xfId="15902" xr:uid="{0CA5859C-6065-4E11-B3CA-8B7D61CA3262}"/>
    <cellStyle name="SAPBEXexcCritical5 4 4 2 8" xfId="18030" xr:uid="{1DB76A12-CA69-4486-B9BD-5CD95F47A576}"/>
    <cellStyle name="SAPBEXexcCritical5 4 4 2 9" xfId="20153" xr:uid="{D7B9AAC7-081D-41D1-BEC1-1C5B33A3CA2E}"/>
    <cellStyle name="SAPBEXexcCritical5 4 4 3" xfId="3266" xr:uid="{D09B60DF-D5D4-4118-BC88-6D3BDF62E809}"/>
    <cellStyle name="SAPBEXexcCritical5 4 4 4" xfId="6841" xr:uid="{F7B45E19-4D20-464E-BB27-3201F7807843}"/>
    <cellStyle name="SAPBEXexcCritical5 4 4 5" xfId="8700" xr:uid="{703C67E5-9E93-4C58-8E43-F3AE751C24D2}"/>
    <cellStyle name="SAPBEXexcCritical5 4 4 6" xfId="10553" xr:uid="{0CD9C5E8-FDDE-4BBE-9342-CC8D0E4E5132}"/>
    <cellStyle name="SAPBEXexcCritical5 4 4 7" xfId="12553" xr:uid="{EA06B026-8E86-4CC3-808F-06C6A8720FF4}"/>
    <cellStyle name="SAPBEXexcCritical5 4 4 8" xfId="14566" xr:uid="{13C956EC-9D75-4875-B53D-E4194D54C30D}"/>
    <cellStyle name="SAPBEXexcCritical5 4 4 9" xfId="16697" xr:uid="{287AF8D1-95AD-4C8F-9F67-3A7F86978001}"/>
    <cellStyle name="SAPBEXexcCritical5 4 5" xfId="3461" xr:uid="{1B80D411-5E9F-4EAA-852D-853E4D9AC10E}"/>
    <cellStyle name="SAPBEXexcCritical5 4 5 10" xfId="20955" xr:uid="{06B86045-E3BA-48A5-B084-87ED2F963C40}"/>
    <cellStyle name="SAPBEXexcCritical5 4 5 11" xfId="22909" xr:uid="{1E71E385-C2F4-4551-84E3-00EB702BEE46}"/>
    <cellStyle name="SAPBEXexcCritical5 4 5 12" xfId="24580" xr:uid="{3D782A02-0D81-490B-87BC-3241102E2FF5}"/>
    <cellStyle name="SAPBEXexcCritical5 4 5 13" xfId="25891" xr:uid="{2BAA6BA7-DA54-47F3-8FC9-4FAE06780510}"/>
    <cellStyle name="SAPBEXexcCritical5 4 5 14" xfId="27687" xr:uid="{66EE9BFB-CC42-40A1-B1A3-F4444BD926BA}"/>
    <cellStyle name="SAPBEXexcCritical5 4 5 15" xfId="29463" xr:uid="{8E1374D9-5960-4E85-AF96-AF7116B4FA89}"/>
    <cellStyle name="SAPBEXexcCritical5 4 5 16" xfId="31219" xr:uid="{55FA1C2A-9BFB-434F-A5DC-00071DEE032A}"/>
    <cellStyle name="SAPBEXexcCritical5 4 5 17" xfId="32949" xr:uid="{C0E6DEE8-F9AE-4554-9194-27753578400F}"/>
    <cellStyle name="SAPBEXexcCritical5 4 5 18" xfId="34644" xr:uid="{827B0FFA-D45E-4ABE-B6F2-CBA7D7182F17}"/>
    <cellStyle name="SAPBEXexcCritical5 4 5 2" xfId="5542" xr:uid="{E8EC483F-C723-4548-B2BC-40DE97B41F6E}"/>
    <cellStyle name="SAPBEXexcCritical5 4 5 3" xfId="7035" xr:uid="{34C184ED-054A-481D-BEEB-E3279E8EF59B}"/>
    <cellStyle name="SAPBEXexcCritical5 4 5 4" xfId="8894" xr:uid="{ECDDB16B-D6AC-4DC9-8E4C-0EE226BA5650}"/>
    <cellStyle name="SAPBEXexcCritical5 4 5 5" xfId="10746" xr:uid="{E5C003B7-3A5D-4F52-947F-65DFFBD77966}"/>
    <cellStyle name="SAPBEXexcCritical5 4 5 6" xfId="12745" xr:uid="{2AE15FC1-D499-4FE5-BC58-BAFD9A93A10F}"/>
    <cellStyle name="SAPBEXexcCritical5 4 5 7" xfId="14756" xr:uid="{D520744B-79A2-40F0-B236-E2DDB02C7715}"/>
    <cellStyle name="SAPBEXexcCritical5 4 5 8" xfId="16883" xr:uid="{7958EF4B-F31E-4E3B-8ACA-214FCFC32E02}"/>
    <cellStyle name="SAPBEXexcCritical5 4 5 9" xfId="19013" xr:uid="{B587A50C-EA0E-4735-8EA9-D72A5F198FFC}"/>
    <cellStyle name="SAPBEXexcCritical5 4 6" xfId="5146" xr:uid="{9D9005B2-7B9F-48C1-9CBB-A64A04BB7143}"/>
    <cellStyle name="SAPBEXexcCritical5 4 7" xfId="13951" xr:uid="{5C1010A5-DE5D-4022-902D-CD1E3A9E6631}"/>
    <cellStyle name="SAPBEXexcCritical5 5" xfId="509" xr:uid="{C6F93E80-3544-4625-8DA7-3EA5E84D2C9E}"/>
    <cellStyle name="SAPBEXexcCritical5 5 2" xfId="810" xr:uid="{23B02273-1AD0-40C8-960C-5DFD4CCF8682}"/>
    <cellStyle name="SAPBEXexcCritical5 5 2 10" xfId="7526" xr:uid="{6A42C324-AD8C-44B0-8EED-1671D9A90837}"/>
    <cellStyle name="SAPBEXexcCritical5 5 2 11" xfId="14714" xr:uid="{89DF2606-F79A-4248-A0BF-EAFD04977BDD}"/>
    <cellStyle name="SAPBEXexcCritical5 5 2 12" xfId="5132" xr:uid="{AEE1E754-DFE0-4C77-B8A9-66066C63A230}"/>
    <cellStyle name="SAPBEXexcCritical5 5 2 2" xfId="1419" xr:uid="{015BA47A-57CE-4677-B3A0-42C5E869C8A0}"/>
    <cellStyle name="SAPBEXexcCritical5 5 2 2 10" xfId="18619" xr:uid="{ADE36175-4743-4C6B-9BDB-6FC86E94F424}"/>
    <cellStyle name="SAPBEXexcCritical5 5 2 2 11" xfId="20566" xr:uid="{DD9E1FC3-D469-4F1A-9EE4-5C0D146073A5}"/>
    <cellStyle name="SAPBEXexcCritical5 5 2 2 12" xfId="22528" xr:uid="{346BE7B2-53C4-4B23-A9D8-A401BE71BDF0}"/>
    <cellStyle name="SAPBEXexcCritical5 5 2 2 13" xfId="21385" xr:uid="{54BE04B7-0D41-486F-A66F-1BCD0E21AEB3}"/>
    <cellStyle name="SAPBEXexcCritical5 5 2 2 14" xfId="27302" xr:uid="{EA2809D1-DC4F-4FE4-A4A9-8381299D74E7}"/>
    <cellStyle name="SAPBEXexcCritical5 5 2 2 15" xfId="29087" xr:uid="{DCE62ECF-18F8-4735-B40C-430FBC77FF23}"/>
    <cellStyle name="SAPBEXexcCritical5 5 2 2 16" xfId="30850" xr:uid="{C1466FA7-DC04-4680-ABDB-5110C1B563D5}"/>
    <cellStyle name="SAPBEXexcCritical5 5 2 2 17" xfId="32588" xr:uid="{6EC17D86-02F0-4B44-85B2-03A91F691351}"/>
    <cellStyle name="SAPBEXexcCritical5 5 2 2 18" xfId="34304" xr:uid="{7E702452-B20A-4BC7-8033-ABF8B943811F}"/>
    <cellStyle name="SAPBEXexcCritical5 5 2 2 2" xfId="4417" xr:uid="{D9C542F4-8A76-47C9-AD35-5BF9797F0DC1}"/>
    <cellStyle name="SAPBEXexcCritical5 5 2 2 2 10" xfId="21888" xr:uid="{510464D7-864F-4D96-8E3F-5CA3CA5B90E8}"/>
    <cellStyle name="SAPBEXexcCritical5 5 2 2 2 11" xfId="23822" xr:uid="{749E3BF7-1644-4695-B27B-2DE0E82B13E0}"/>
    <cellStyle name="SAPBEXexcCritical5 5 2 2 2 12" xfId="25524" xr:uid="{319D703E-A449-4B38-BEE5-E3E7758B0E7D}"/>
    <cellStyle name="SAPBEXexcCritical5 5 2 2 2 13" xfId="26799" xr:uid="{0D1101D8-15C3-4C7C-85F4-4B037A4111F4}"/>
    <cellStyle name="SAPBEXexcCritical5 5 2 2 2 14" xfId="28585" xr:uid="{40690C79-3347-41C3-A9D3-4433351927EF}"/>
    <cellStyle name="SAPBEXexcCritical5 5 2 2 2 15" xfId="30350" xr:uid="{A718E63B-0DE3-46CE-9344-9A325DC33371}"/>
    <cellStyle name="SAPBEXexcCritical5 5 2 2 2 16" xfId="32089" xr:uid="{1279BB30-35AE-4867-83FC-D2AB04327997}"/>
    <cellStyle name="SAPBEXexcCritical5 5 2 2 2 17" xfId="33810" xr:uid="{0DD926D0-72D3-4674-965F-3B8C276704A8}"/>
    <cellStyle name="SAPBEXexcCritical5 5 2 2 2 18" xfId="35478" xr:uid="{883A2F42-11A6-4B1B-B161-246C8D626D52}"/>
    <cellStyle name="SAPBEXexcCritical5 5 2 2 2 2" xfId="6498" xr:uid="{3E50639E-7469-416C-8965-DFCF0AF00F65}"/>
    <cellStyle name="SAPBEXexcCritical5 5 2 2 2 3" xfId="7988" xr:uid="{3FD66D77-695C-4C52-A990-1FAA0DCBE02B}"/>
    <cellStyle name="SAPBEXexcCritical5 5 2 2 2 4" xfId="9840" xr:uid="{E5D8F0C2-5D54-4FED-9B73-AEF706AFB4DE}"/>
    <cellStyle name="SAPBEXexcCritical5 5 2 2 2 5" xfId="11688" xr:uid="{D0666A2B-4F04-4252-8124-9EF7E9987E83}"/>
    <cellStyle name="SAPBEXexcCritical5 5 2 2 2 6" xfId="13699" xr:uid="{FEC0E620-0D07-48F7-98F1-7C4EB6C5A343}"/>
    <cellStyle name="SAPBEXexcCritical5 5 2 2 2 7" xfId="15699" xr:uid="{A8DA59E2-A02C-4B15-A59F-55EDD16C3401}"/>
    <cellStyle name="SAPBEXexcCritical5 5 2 2 2 8" xfId="17826" xr:uid="{9AE295D2-AFBE-42E2-AAA0-F5A9C1759F5D}"/>
    <cellStyle name="SAPBEXexcCritical5 5 2 2 2 9" xfId="19951" xr:uid="{F39B4565-EEE4-4FBF-9F28-0E2C66FE27F2}"/>
    <cellStyle name="SAPBEXexcCritical5 5 2 2 3" xfId="3058" xr:uid="{1891A36F-4FA0-4697-BCA3-C3994F73C0FD}"/>
    <cellStyle name="SAPBEXexcCritical5 5 2 2 4" xfId="2131" xr:uid="{9D665EB1-C2AD-4F30-B733-0BF1ABF02636}"/>
    <cellStyle name="SAPBEXexcCritical5 5 2 2 5" xfId="8492" xr:uid="{360E620F-72D4-4844-98CE-E699AC54A3F4}"/>
    <cellStyle name="SAPBEXexcCritical5 5 2 2 6" xfId="10345" xr:uid="{8CB23982-B53F-49A9-8C69-B164371A5E84}"/>
    <cellStyle name="SAPBEXexcCritical5 5 2 2 7" xfId="12347" xr:uid="{21DB6F87-8345-433B-8D6D-BB1B153BEA9D}"/>
    <cellStyle name="SAPBEXexcCritical5 5 2 2 8" xfId="14359" xr:uid="{71751869-D666-4320-8421-742B3A1999A0}"/>
    <cellStyle name="SAPBEXexcCritical5 5 2 2 9" xfId="16492" xr:uid="{49293E1D-189D-4388-B7F7-D00D955E188F}"/>
    <cellStyle name="SAPBEXexcCritical5 5 2 3" xfId="1631" xr:uid="{09BFC68B-A162-43E0-90F3-341D468757AB}"/>
    <cellStyle name="SAPBEXexcCritical5 5 2 3 10" xfId="18828" xr:uid="{0D00CB83-F1CD-4ED7-B3F4-192E400B9390}"/>
    <cellStyle name="SAPBEXexcCritical5 5 2 3 11" xfId="20773" xr:uid="{BA18CAB0-D7A7-4403-BEF8-CC72B2FB06AF}"/>
    <cellStyle name="SAPBEXexcCritical5 5 2 3 12" xfId="22738" xr:uid="{7DD5D0B3-93BC-4BBF-A99B-273899DF66D5}"/>
    <cellStyle name="SAPBEXexcCritical5 5 2 3 13" xfId="25021" xr:uid="{D5576AA9-B371-4CE4-9D2E-D35B145D6070}"/>
    <cellStyle name="SAPBEXexcCritical5 5 2 3 14" xfId="27513" xr:uid="{31CF7137-B1D8-49AD-A2FE-1F36C99BD66A}"/>
    <cellStyle name="SAPBEXexcCritical5 5 2 3 15" xfId="29297" xr:uid="{F263FE38-5E6C-4638-93C7-B69B7D6CDA0D}"/>
    <cellStyle name="SAPBEXexcCritical5 5 2 3 16" xfId="31058" xr:uid="{CA1DBB55-692C-46E7-88B4-CB1D82E07F5B}"/>
    <cellStyle name="SAPBEXexcCritical5 5 2 3 17" xfId="32792" xr:uid="{3A32FA03-BF7E-42CF-8E7E-548EE7658A9F}"/>
    <cellStyle name="SAPBEXexcCritical5 5 2 3 18" xfId="34507" xr:uid="{3DA4BCC6-D546-4C4B-8B43-B7C187E8EAE7}"/>
    <cellStyle name="SAPBEXexcCritical5 5 2 3 2" xfId="4626" xr:uid="{2771DAD5-171C-4421-A08D-C8DF6F8DAA52}"/>
    <cellStyle name="SAPBEXexcCritical5 5 2 3 2 10" xfId="22095" xr:uid="{957B9029-B203-40B1-AA05-1829180FDBDA}"/>
    <cellStyle name="SAPBEXexcCritical5 5 2 3 2 11" xfId="24029" xr:uid="{B8AEDCF7-ED12-4D10-8885-8CF1EA353810}"/>
    <cellStyle name="SAPBEXexcCritical5 5 2 3 2 12" xfId="25730" xr:uid="{A44D22FC-B506-40C6-86D6-2594F7038857}"/>
    <cellStyle name="SAPBEXexcCritical5 5 2 3 2 13" xfId="27007" xr:uid="{3351CA9B-C0D4-4895-A7E0-477F3AD0201D}"/>
    <cellStyle name="SAPBEXexcCritical5 5 2 3 2 14" xfId="28793" xr:uid="{F00E2C44-DB51-4EC1-B50E-D51AF63C3CD0}"/>
    <cellStyle name="SAPBEXexcCritical5 5 2 3 2 15" xfId="30557" xr:uid="{A6474E2F-3BA5-4E72-AB2C-9E2148FD0061}"/>
    <cellStyle name="SAPBEXexcCritical5 5 2 3 2 16" xfId="32296" xr:uid="{4F080DF2-CE3E-49DD-9906-2AC913CB9D90}"/>
    <cellStyle name="SAPBEXexcCritical5 5 2 3 2 17" xfId="34013" xr:uid="{EC659925-1131-4F24-A3A4-6F8689189669}"/>
    <cellStyle name="SAPBEXexcCritical5 5 2 3 2 18" xfId="35681" xr:uid="{E0B2DD2C-2B60-4CD1-8BE3-900ADA8DBBA6}"/>
    <cellStyle name="SAPBEXexcCritical5 5 2 3 2 2" xfId="6707" xr:uid="{04968563-A2AB-468F-A997-D3609CD1F1B9}"/>
    <cellStyle name="SAPBEXexcCritical5 5 2 3 2 3" xfId="8197" xr:uid="{4B35C75B-ECFD-409C-B9FC-00F44B46B7DC}"/>
    <cellStyle name="SAPBEXexcCritical5 5 2 3 2 4" xfId="10049" xr:uid="{E0598123-3180-49DB-9505-8D5143648886}"/>
    <cellStyle name="SAPBEXexcCritical5 5 2 3 2 5" xfId="11897" xr:uid="{70AEE297-B5D3-46EA-9BBC-286F51D27F6F}"/>
    <cellStyle name="SAPBEXexcCritical5 5 2 3 2 6" xfId="13908" xr:uid="{5CB24E3E-C799-4AA2-93F5-645E44223EA9}"/>
    <cellStyle name="SAPBEXexcCritical5 5 2 3 2 7" xfId="15906" xr:uid="{B749A6B9-DE7C-4268-93BE-FC6466797BB5}"/>
    <cellStyle name="SAPBEXexcCritical5 5 2 3 2 8" xfId="18034" xr:uid="{6654BCCD-D5C8-44D9-8FA2-FC9121705E62}"/>
    <cellStyle name="SAPBEXexcCritical5 5 2 3 2 9" xfId="20157" xr:uid="{A7A4D400-BEAD-4A9B-B992-964746EED21E}"/>
    <cellStyle name="SAPBEXexcCritical5 5 2 3 3" xfId="3270" xr:uid="{C4AC3847-8BF7-48D5-93F5-7FC3D7E356F2}"/>
    <cellStyle name="SAPBEXexcCritical5 5 2 3 4" xfId="6845" xr:uid="{205CE129-19BD-4D01-ABAB-C1B261DCE542}"/>
    <cellStyle name="SAPBEXexcCritical5 5 2 3 5" xfId="8704" xr:uid="{A2A55468-0B89-40CC-9483-4757AFB272E5}"/>
    <cellStyle name="SAPBEXexcCritical5 5 2 3 6" xfId="10557" xr:uid="{6D77894E-E8C8-482B-936C-CB2D435CAB8D}"/>
    <cellStyle name="SAPBEXexcCritical5 5 2 3 7" xfId="12557" xr:uid="{907D617F-1A46-4BC7-95F7-17D4B9855C14}"/>
    <cellStyle name="SAPBEXexcCritical5 5 2 3 8" xfId="14570" xr:uid="{6AAF4FAA-0B16-46F3-A190-1952349048D3}"/>
    <cellStyle name="SAPBEXexcCritical5 5 2 3 9" xfId="16701" xr:uid="{3BE817BC-120F-4A89-8440-A3E9642B5BBD}"/>
    <cellStyle name="SAPBEXexcCritical5 5 2 4" xfId="3561" xr:uid="{0FBB383A-D782-4AD4-BC24-7C3E7BA874C6}"/>
    <cellStyle name="SAPBEXexcCritical5 5 2 4 10" xfId="21051" xr:uid="{4FBB1B48-ACFA-4C29-A625-D1C6EF51A8F8}"/>
    <cellStyle name="SAPBEXexcCritical5 5 2 4 11" xfId="23005" xr:uid="{CB73EBB3-EC58-4CFE-8E45-37EF63E1420D}"/>
    <cellStyle name="SAPBEXexcCritical5 5 2 4 12" xfId="24679" xr:uid="{7B4A3D99-C3DC-4A5B-8D10-8802EF49A6F0}"/>
    <cellStyle name="SAPBEXexcCritical5 5 2 4 13" xfId="25984" xr:uid="{E0216CDF-6688-4F81-B1E7-EFF11529A022}"/>
    <cellStyle name="SAPBEXexcCritical5 5 2 4 14" xfId="27777" xr:uid="{F47144BE-9FB5-4D4E-A796-9EF98B0F1B81}"/>
    <cellStyle name="SAPBEXexcCritical5 5 2 4 15" xfId="29550" xr:uid="{24E2EC43-DCC3-4C72-A41C-F677C31898DC}"/>
    <cellStyle name="SAPBEXexcCritical5 5 2 4 16" xfId="31305" xr:uid="{C0D871D6-874D-417F-B0FC-E3EEFC8F1D52}"/>
    <cellStyle name="SAPBEXexcCritical5 5 2 4 17" xfId="33035" xr:uid="{A549ECD7-4D13-4CA3-A338-608DEF6508F5}"/>
    <cellStyle name="SAPBEXexcCritical5 5 2 4 18" xfId="34726" xr:uid="{BB0E6E7C-6A40-4930-9EFA-865293258ED7}"/>
    <cellStyle name="SAPBEXexcCritical5 5 2 4 2" xfId="5642" xr:uid="{8C2624FE-CF10-4D02-B76E-3F7141D58429}"/>
    <cellStyle name="SAPBEXexcCritical5 5 2 4 3" xfId="7135" xr:uid="{09AF0B29-FF85-47FA-B049-B36A92E8DF3F}"/>
    <cellStyle name="SAPBEXexcCritical5 5 2 4 4" xfId="8992" xr:uid="{0EBB93F5-1B0D-440E-812E-ED9C029EF289}"/>
    <cellStyle name="SAPBEXexcCritical5 5 2 4 5" xfId="10844" xr:uid="{3516E4D5-0C2B-401D-955B-4AE48D4E97C3}"/>
    <cellStyle name="SAPBEXexcCritical5 5 2 4 6" xfId="12844" xr:uid="{ABEEE9F6-9A6C-4BAF-B92B-342316B9AF22}"/>
    <cellStyle name="SAPBEXexcCritical5 5 2 4 7" xfId="14852" xr:uid="{13E84FAD-24CA-4A44-87C6-25CD78529949}"/>
    <cellStyle name="SAPBEXexcCritical5 5 2 4 8" xfId="16983" xr:uid="{89B05F3D-ECA3-44D1-B992-D95ED11948E9}"/>
    <cellStyle name="SAPBEXexcCritical5 5 2 4 9" xfId="19109" xr:uid="{A115D61F-B739-4100-843C-A3AE7D8D7FFB}"/>
    <cellStyle name="SAPBEXexcCritical5 5 2 5" xfId="3750" xr:uid="{A77A4A9C-CBF5-4E62-A814-4496D0E053F9}"/>
    <cellStyle name="SAPBEXexcCritical5 5 2 5 10" xfId="21237" xr:uid="{58A013A5-32AE-4119-8E65-18C5653C755A}"/>
    <cellStyle name="SAPBEXexcCritical5 5 2 5 11" xfId="23187" xr:uid="{971226BF-A036-4121-85D5-D1BC27F06304}"/>
    <cellStyle name="SAPBEXexcCritical5 5 2 5 12" xfId="24868" xr:uid="{438204AC-FF77-4892-B891-B9767306DB71}"/>
    <cellStyle name="SAPBEXexcCritical5 5 2 5 13" xfId="26168" xr:uid="{A49390A3-A7E8-4889-9392-7C8BDE2ECAA1}"/>
    <cellStyle name="SAPBEXexcCritical5 5 2 5 14" xfId="27960" xr:uid="{943FA0D5-B30C-413C-A48B-8109D5F87DC3}"/>
    <cellStyle name="SAPBEXexcCritical5 5 2 5 15" xfId="29730" xr:uid="{DE589785-7545-4CAF-BC32-095616989870}"/>
    <cellStyle name="SAPBEXexcCritical5 5 2 5 16" xfId="31479" xr:uid="{849377AB-11FC-4339-9B86-C091A659EE07}"/>
    <cellStyle name="SAPBEXexcCritical5 5 2 5 17" xfId="33207" xr:uid="{8BF18D9F-037E-4D0D-BA54-F18223331D1B}"/>
    <cellStyle name="SAPBEXexcCritical5 5 2 5 18" xfId="34897" xr:uid="{F937E235-622D-4F4A-9906-11BDC4DF214C}"/>
    <cellStyle name="SAPBEXexcCritical5 5 2 5 2" xfId="5831" xr:uid="{48796B88-B676-4B2C-B058-D1E03A52E0A3}"/>
    <cellStyle name="SAPBEXexcCritical5 5 2 5 3" xfId="7324" xr:uid="{2C0F552D-F1A6-45BF-B594-A46EB09CD0F3}"/>
    <cellStyle name="SAPBEXexcCritical5 5 2 5 4" xfId="9179" xr:uid="{AF654780-A55F-496F-B106-5DA22E60C064}"/>
    <cellStyle name="SAPBEXexcCritical5 5 2 5 5" xfId="11029" xr:uid="{83FD6EC7-D075-4F50-8413-09470FBB7351}"/>
    <cellStyle name="SAPBEXexcCritical5 5 2 5 6" xfId="13033" xr:uid="{A9A0DD34-5179-4E55-A72C-45E7B1FF0E86}"/>
    <cellStyle name="SAPBEXexcCritical5 5 2 5 7" xfId="15041" xr:uid="{FCFA6295-1B7F-40AC-B139-5A24AE07EBAB}"/>
    <cellStyle name="SAPBEXexcCritical5 5 2 5 8" xfId="17169" xr:uid="{90CE3CA8-9585-487B-B3E3-482A7948524F}"/>
    <cellStyle name="SAPBEXexcCritical5 5 2 5 9" xfId="19296" xr:uid="{302EA3D6-B0C1-485B-9DBA-016E3DAF884E}"/>
    <cellStyle name="SAPBEXexcCritical5 5 2 6" xfId="2047" xr:uid="{CFDEFA20-4624-400A-9BA0-8FA7C3A6A321}"/>
    <cellStyle name="SAPBEXexcCritical5 5 2 7" xfId="4874" xr:uid="{B9CAB430-CD1B-4A1E-8777-9CFD7A3A20FF}"/>
    <cellStyle name="SAPBEXexcCritical5 5 2 8" xfId="10473" xr:uid="{031FE7A2-27CD-4C40-85C1-6C2A1F2FB4C8}"/>
    <cellStyle name="SAPBEXexcCritical5 5 2 9" xfId="12474" xr:uid="{F4A06C09-F07A-4848-AC21-970F720F3EB7}"/>
    <cellStyle name="SAPBEXexcCritical5 5 3" xfId="1190" xr:uid="{9A3BD3F1-2999-442E-B5EF-899A9D5CC05A}"/>
    <cellStyle name="SAPBEXexcCritical5 5 3 10" xfId="16265" xr:uid="{1872076A-8F83-4DCC-A8A1-E19F08924890}"/>
    <cellStyle name="SAPBEXexcCritical5 5 3 11" xfId="18392" xr:uid="{28534914-1AAA-40BA-BA35-96885EF8313C}"/>
    <cellStyle name="SAPBEXexcCritical5 5 3 12" xfId="20338" xr:uid="{26F10F5F-4274-4F59-BDA1-2709357F55CA}"/>
    <cellStyle name="SAPBEXexcCritical5 5 3 13" xfId="22300" xr:uid="{04317427-479F-4D74-A9CB-8EDC6AE6E3C8}"/>
    <cellStyle name="SAPBEXexcCritical5 5 3 14" xfId="24095" xr:uid="{B2A0D085-F591-43C7-9936-587963B6B178}"/>
    <cellStyle name="SAPBEXexcCritical5 5 3 15" xfId="19430" xr:uid="{08859F9B-3469-4766-9933-8DC378C5EA5F}"/>
    <cellStyle name="SAPBEXexcCritical5 5 3 16" xfId="27074" xr:uid="{A68ADEF0-0F0C-4DCB-915E-D50F298636C3}"/>
    <cellStyle name="SAPBEXexcCritical5 5 3 17" xfId="28860" xr:uid="{B576A643-6FD4-4E2B-ADC9-5B2374D3D154}"/>
    <cellStyle name="SAPBEXexcCritical5 5 3 18" xfId="30624" xr:uid="{8CF76315-D575-4051-A698-1DF78082DA76}"/>
    <cellStyle name="SAPBEXexcCritical5 5 3 19" xfId="32363" xr:uid="{C44A007B-AAFD-44F5-82A4-0649E164CB1C}"/>
    <cellStyle name="SAPBEXexcCritical5 5 3 2" xfId="4191" xr:uid="{7EFBA631-5EF0-476E-A7CD-62E7B90A36ED}"/>
    <cellStyle name="SAPBEXexcCritical5 5 3 2 10" xfId="21662" xr:uid="{0D03A0F9-63A4-4816-8C91-20AD3F1E3383}"/>
    <cellStyle name="SAPBEXexcCritical5 5 3 2 11" xfId="23596" xr:uid="{E2B62D9B-9E33-4C30-85B1-DA0831271B93}"/>
    <cellStyle name="SAPBEXexcCritical5 5 3 2 12" xfId="25299" xr:uid="{010C2DF3-018C-4D5E-815C-F74F437ADFEB}"/>
    <cellStyle name="SAPBEXexcCritical5 5 3 2 13" xfId="26573" xr:uid="{8106BAB3-AEE7-4C85-9970-44CD0013A278}"/>
    <cellStyle name="SAPBEXexcCritical5 5 3 2 14" xfId="28359" xr:uid="{A293DB83-93E2-488E-A22C-28010AF4AA4F}"/>
    <cellStyle name="SAPBEXexcCritical5 5 3 2 15" xfId="30125" xr:uid="{FC00A32C-7BD4-4187-83C9-D6C32ECD6C50}"/>
    <cellStyle name="SAPBEXexcCritical5 5 3 2 16" xfId="31864" xr:uid="{CD2C78A3-D13C-4B21-A621-BCDC55EE1641}"/>
    <cellStyle name="SAPBEXexcCritical5 5 3 2 17" xfId="33586" xr:uid="{44B8C0FD-1731-4D35-AD3D-DBBE511FFFBF}"/>
    <cellStyle name="SAPBEXexcCritical5 5 3 2 18" xfId="35254" xr:uid="{1992704D-05B0-433E-A88C-A731453805D0}"/>
    <cellStyle name="SAPBEXexcCritical5 5 3 2 2" xfId="6272" xr:uid="{3A811557-4830-4BE3-963B-8D2C3D37180F}"/>
    <cellStyle name="SAPBEXexcCritical5 5 3 2 3" xfId="7763" xr:uid="{A9482CE3-390D-4B0B-AFDE-2DFA12D0A1A7}"/>
    <cellStyle name="SAPBEXexcCritical5 5 3 2 4" xfId="9614" xr:uid="{0A1F5C80-B0ED-486E-8C6F-D4F0004F5AE7}"/>
    <cellStyle name="SAPBEXexcCritical5 5 3 2 5" xfId="11462" xr:uid="{D00755A1-3492-4D7B-B4D1-EF410C7191B8}"/>
    <cellStyle name="SAPBEXexcCritical5 5 3 2 6" xfId="13473" xr:uid="{B0BDE756-D428-4505-BEB1-97F19135E283}"/>
    <cellStyle name="SAPBEXexcCritical5 5 3 2 7" xfId="15473" xr:uid="{667430F5-28C7-42EE-A50F-7FC9009198F0}"/>
    <cellStyle name="SAPBEXexcCritical5 5 3 2 8" xfId="17600" xr:uid="{3E5E9C95-A762-4200-85B5-E6FD59BAFAD6}"/>
    <cellStyle name="SAPBEXexcCritical5 5 3 2 9" xfId="19725" xr:uid="{BD776978-E621-4B3D-8A29-4A237EFCA3D1}"/>
    <cellStyle name="SAPBEXexcCritical5 5 3 20" xfId="34080" xr:uid="{EB676524-0E64-4D95-92CA-86C536BAA800}"/>
    <cellStyle name="SAPBEXexcCritical5 5 3 3" xfId="2829" xr:uid="{E9B109C1-BB6B-4BD5-B3FD-0E4AAF110182}"/>
    <cellStyle name="SAPBEXexcCritical5 5 3 4" xfId="4925" xr:uid="{4B1B69E4-268D-4E41-944F-3F151EFCED00}"/>
    <cellStyle name="SAPBEXexcCritical5 5 3 5" xfId="6031" xr:uid="{E2D2A3BD-9B65-4C60-BE5E-4669C77C1F03}"/>
    <cellStyle name="SAPBEXexcCritical5 5 3 6" xfId="8264" xr:uid="{AB45E1FF-F0AC-49EC-977F-D0875347D481}"/>
    <cellStyle name="SAPBEXexcCritical5 5 3 7" xfId="10116" xr:uid="{A63D7E15-EF0B-4EEA-BFFE-E6BEC8B64136}"/>
    <cellStyle name="SAPBEXexcCritical5 5 3 8" xfId="12118" xr:uid="{AE86D572-E562-4DC4-A08B-7EBF46EF30CC}"/>
    <cellStyle name="SAPBEXexcCritical5 5 3 9" xfId="14130" xr:uid="{B4178B1D-33AF-4984-AF9F-4221F34D2838}"/>
    <cellStyle name="SAPBEXexcCritical5 5 4" xfId="1564" xr:uid="{0A1AA855-C506-42DE-BA5F-9F41EA9F8351}"/>
    <cellStyle name="SAPBEXexcCritical5 5 4 10" xfId="18763" xr:uid="{FC2A22AA-3883-48B4-BA48-DC3E4575CEBF}"/>
    <cellStyle name="SAPBEXexcCritical5 5 4 11" xfId="20709" xr:uid="{D1302A36-3F1A-4BA3-9FDD-3E43F0A5A165}"/>
    <cellStyle name="SAPBEXexcCritical5 5 4 12" xfId="22672" xr:uid="{041D0414-BD5C-4D3B-A130-B78BDC663197}"/>
    <cellStyle name="SAPBEXexcCritical5 5 4 13" xfId="25064" xr:uid="{43EBEF97-2709-49B0-9E6E-48E08A24B5CF}"/>
    <cellStyle name="SAPBEXexcCritical5 5 4 14" xfId="27447" xr:uid="{0EBE308D-B08A-4DD4-B70E-4585B0393B49}"/>
    <cellStyle name="SAPBEXexcCritical5 5 4 15" xfId="29232" xr:uid="{A30E735F-9752-4DF9-A5E9-CB187E64D3BB}"/>
    <cellStyle name="SAPBEXexcCritical5 5 4 16" xfId="30994" xr:uid="{224910D0-D5F1-4C7D-A49A-E74D4A862815}"/>
    <cellStyle name="SAPBEXexcCritical5 5 4 17" xfId="32730" xr:uid="{FFB14014-FABA-47EF-B5CF-307A7FC6FF05}"/>
    <cellStyle name="SAPBEXexcCritical5 5 4 18" xfId="34445" xr:uid="{D9EF02B5-B26A-42D8-8147-1D29CCDB7815}"/>
    <cellStyle name="SAPBEXexcCritical5 5 4 2" xfId="4561" xr:uid="{F0758436-3D97-4050-B239-C290C8925466}"/>
    <cellStyle name="SAPBEXexcCritical5 5 4 2 10" xfId="22031" xr:uid="{87416081-DA9F-4B96-8A86-A5B7646BE6C2}"/>
    <cellStyle name="SAPBEXexcCritical5 5 4 2 11" xfId="23964" xr:uid="{0403045C-C58F-48EB-B13D-D185933F361F}"/>
    <cellStyle name="SAPBEXexcCritical5 5 4 2 12" xfId="25666" xr:uid="{79363768-E395-4BB4-9075-DC19809253DC}"/>
    <cellStyle name="SAPBEXexcCritical5 5 4 2 13" xfId="26942" xr:uid="{E2F44D39-87CD-4B3A-AFE0-02B10B51666F}"/>
    <cellStyle name="SAPBEXexcCritical5 5 4 2 14" xfId="28728" xr:uid="{9991F137-6906-40AD-AA76-4F75BC950D56}"/>
    <cellStyle name="SAPBEXexcCritical5 5 4 2 15" xfId="30493" xr:uid="{522FCCAC-39DE-4999-805E-E81F310FC5A2}"/>
    <cellStyle name="SAPBEXexcCritical5 5 4 2 16" xfId="32232" xr:uid="{696E9148-DF26-4F30-8CE0-B31654E10739}"/>
    <cellStyle name="SAPBEXexcCritical5 5 4 2 17" xfId="33951" xr:uid="{2CE5223C-B6E7-4411-A1D6-72E155ABEEBF}"/>
    <cellStyle name="SAPBEXexcCritical5 5 4 2 18" xfId="35619" xr:uid="{6C79F44D-D0D2-4247-8FCB-80E7BA39288F}"/>
    <cellStyle name="SAPBEXexcCritical5 5 4 2 2" xfId="6642" xr:uid="{05898538-1858-44F0-96BD-29A0516FB166}"/>
    <cellStyle name="SAPBEXexcCritical5 5 4 2 3" xfId="8132" xr:uid="{F40BBAB6-FF3E-419E-BA12-AB30A7143C08}"/>
    <cellStyle name="SAPBEXexcCritical5 5 4 2 4" xfId="9984" xr:uid="{682DF17D-7F3F-40BD-8E27-D0EC7CFB8318}"/>
    <cellStyle name="SAPBEXexcCritical5 5 4 2 5" xfId="11832" xr:uid="{694227A5-A3E4-4814-97D1-EBA9170FBF8F}"/>
    <cellStyle name="SAPBEXexcCritical5 5 4 2 6" xfId="13843" xr:uid="{4F3BFB43-E19E-4B45-B6ED-62FAEE382EFD}"/>
    <cellStyle name="SAPBEXexcCritical5 5 4 2 7" xfId="15843" xr:uid="{B93A5E73-FFA8-4FA6-92B4-6311C029F60A}"/>
    <cellStyle name="SAPBEXexcCritical5 5 4 2 8" xfId="17970" xr:uid="{1219B7EB-2CE0-427A-9CDE-EDFA3750CAE9}"/>
    <cellStyle name="SAPBEXexcCritical5 5 4 2 9" xfId="20094" xr:uid="{929FDBE0-030F-4494-A113-A03885E26C8B}"/>
    <cellStyle name="SAPBEXexcCritical5 5 4 3" xfId="3203" xr:uid="{9437C036-0A86-4E94-B58C-8B86D5D59AFE}"/>
    <cellStyle name="SAPBEXexcCritical5 5 4 4" xfId="6778" xr:uid="{80A83C55-53E1-4BDC-A1CF-50E881C43DDE}"/>
    <cellStyle name="SAPBEXexcCritical5 5 4 5" xfId="8637" xr:uid="{B6CD6F10-7710-416F-8F86-11BDA97EE112}"/>
    <cellStyle name="SAPBEXexcCritical5 5 4 6" xfId="10490" xr:uid="{226828F9-807F-45B2-BF85-6684D4F8B59C}"/>
    <cellStyle name="SAPBEXexcCritical5 5 4 7" xfId="12491" xr:uid="{3AF89ACC-9510-4A26-88A6-F32CF3ADC20D}"/>
    <cellStyle name="SAPBEXexcCritical5 5 4 8" xfId="14504" xr:uid="{C96CEA5F-7397-4604-BEDC-4253BA5F3A5F}"/>
    <cellStyle name="SAPBEXexcCritical5 5 4 9" xfId="16635" xr:uid="{FC047601-E97E-4837-BEEE-8CE226B7A6FA}"/>
    <cellStyle name="SAPBEXexcCritical5 5 5" xfId="3374" xr:uid="{9E70B8C2-733F-4E3B-B4B8-99748D55287D}"/>
    <cellStyle name="SAPBEXexcCritical5 5 5 10" xfId="20870" xr:uid="{B0E62EC3-6486-44EF-A8BC-B00DBCB5D49F}"/>
    <cellStyle name="SAPBEXexcCritical5 5 5 11" xfId="22831" xr:uid="{A1A02F6A-A47D-4732-B165-6964833A2177}"/>
    <cellStyle name="SAPBEXexcCritical5 5 5 12" xfId="24493" xr:uid="{247AA976-5931-405E-8E48-A276ADC3C8AC}"/>
    <cellStyle name="SAPBEXexcCritical5 5 5 13" xfId="25811" xr:uid="{BF288C7A-1DBC-4372-85B2-6E9C6A70F286}"/>
    <cellStyle name="SAPBEXexcCritical5 5 5 14" xfId="27607" xr:uid="{DD0BD6E1-D422-4F57-820E-A343D49A1FCB}"/>
    <cellStyle name="SAPBEXexcCritical5 5 5 15" xfId="29388" xr:uid="{9B244A47-D154-498C-AF79-33FE0406A01D}"/>
    <cellStyle name="SAPBEXexcCritical5 5 5 16" xfId="31146" xr:uid="{22427213-BF07-4C3B-92D8-AAB1F6FB5BEC}"/>
    <cellStyle name="SAPBEXexcCritical5 5 5 17" xfId="32876" xr:uid="{69C0BF35-9122-4C62-B1F5-A8706908E27D}"/>
    <cellStyle name="SAPBEXexcCritical5 5 5 18" xfId="34583" xr:uid="{123CC206-3783-4636-9AFC-034719C3CA74}"/>
    <cellStyle name="SAPBEXexcCritical5 5 5 2" xfId="5455" xr:uid="{F38612F6-526F-40D8-90EE-57C5731A6C53}"/>
    <cellStyle name="SAPBEXexcCritical5 5 5 3" xfId="6949" xr:uid="{0963B017-0DA1-4EDB-A523-9C1F2AE41A5F}"/>
    <cellStyle name="SAPBEXexcCritical5 5 5 4" xfId="8808" xr:uid="{999648C9-4CAE-4DFF-9F57-0C5BCCB7B67E}"/>
    <cellStyle name="SAPBEXexcCritical5 5 5 5" xfId="10660" xr:uid="{413B35E6-E54A-4F2D-ABF3-BA9A86F1D3E4}"/>
    <cellStyle name="SAPBEXexcCritical5 5 5 6" xfId="12660" xr:uid="{925B1869-6C51-4CDF-B04F-1FBDFB0E3989}"/>
    <cellStyle name="SAPBEXexcCritical5 5 5 7" xfId="14670" xr:uid="{D59B2588-8C52-4BDE-94E5-79F5F79D299D}"/>
    <cellStyle name="SAPBEXexcCritical5 5 5 8" xfId="16797" xr:uid="{A4DF53AA-0D2D-43F8-8792-90ED26178533}"/>
    <cellStyle name="SAPBEXexcCritical5 5 5 9" xfId="18928" xr:uid="{05921C92-0A6B-4DBD-84A6-BE712B730F25}"/>
    <cellStyle name="SAPBEXexcCritical5 5 6" xfId="9782" xr:uid="{82A98C40-D1BB-440E-9FBE-8467A8C9001F}"/>
    <cellStyle name="SAPBEXexcCritical5 5 7" xfId="7448" xr:uid="{4CE89A8C-8C55-429C-BEF8-CF1A852FD0E6}"/>
    <cellStyle name="SAPBEXexcCritical5 6" xfId="806" xr:uid="{C85D72B8-B07D-49CA-A24A-4D1724631813}"/>
    <cellStyle name="SAPBEXexcCritical5 6 10" xfId="12465" xr:uid="{87AF5C02-4EFD-4C81-9039-7C64F5465242}"/>
    <cellStyle name="SAPBEXexcCritical5 6 11" xfId="5248" xr:uid="{5C844141-6ED6-48CF-AD74-F77D3D00E780}"/>
    <cellStyle name="SAPBEXexcCritical5 6 12" xfId="16009" xr:uid="{98FA9FE1-1915-44EF-8B4B-F5CFC2E8246C}"/>
    <cellStyle name="SAPBEXexcCritical5 6 2" xfId="1415" xr:uid="{83B2BF5A-B4F0-482E-AB58-7C2F52D4CA4C}"/>
    <cellStyle name="SAPBEXexcCritical5 6 2 10" xfId="18615" xr:uid="{D806A0AA-5B8D-4D24-99BF-37AC3242D7AA}"/>
    <cellStyle name="SAPBEXexcCritical5 6 2 11" xfId="20562" xr:uid="{3D36CC18-D950-4A9D-B992-323B3CFD4982}"/>
    <cellStyle name="SAPBEXexcCritical5 6 2 12" xfId="22524" xr:uid="{9C8F589A-41D9-4828-AB6C-3858B199A749}"/>
    <cellStyle name="SAPBEXexcCritical5 6 2 13" xfId="20796" xr:uid="{F6678AA2-E850-4F3D-80E6-45EE263430C0}"/>
    <cellStyle name="SAPBEXexcCritical5 6 2 14" xfId="27298" xr:uid="{2F8E1618-7814-48DB-A526-C10510E91AED}"/>
    <cellStyle name="SAPBEXexcCritical5 6 2 15" xfId="29083" xr:uid="{920382E8-C3A2-4579-98B3-31CF9390B856}"/>
    <cellStyle name="SAPBEXexcCritical5 6 2 16" xfId="30846" xr:uid="{BFE5E1D9-D68F-484C-9B86-149ED25FE920}"/>
    <cellStyle name="SAPBEXexcCritical5 6 2 17" xfId="32584" xr:uid="{FECE5051-BED7-47D7-80BE-20CDBC2DBB4E}"/>
    <cellStyle name="SAPBEXexcCritical5 6 2 18" xfId="34300" xr:uid="{522A7369-E06D-45AF-9029-B05CFDA02C13}"/>
    <cellStyle name="SAPBEXexcCritical5 6 2 2" xfId="4413" xr:uid="{02449C1F-B462-4B62-A534-AF6F17212FAA}"/>
    <cellStyle name="SAPBEXexcCritical5 6 2 2 10" xfId="21884" xr:uid="{AF767FF9-EAE6-4C17-8B57-0BFD3B13C5F5}"/>
    <cellStyle name="SAPBEXexcCritical5 6 2 2 11" xfId="23818" xr:uid="{539673FC-BCF6-4FAF-9E2E-35DCB10AA726}"/>
    <cellStyle name="SAPBEXexcCritical5 6 2 2 12" xfId="25520" xr:uid="{2A55D7AD-E562-42A2-855D-FE9BFBA1CA87}"/>
    <cellStyle name="SAPBEXexcCritical5 6 2 2 13" xfId="26795" xr:uid="{DED17684-1BC2-499D-888E-C0A84DD7FBF3}"/>
    <cellStyle name="SAPBEXexcCritical5 6 2 2 14" xfId="28581" xr:uid="{8F77AEB4-99BF-4893-9905-0E5F90CAB938}"/>
    <cellStyle name="SAPBEXexcCritical5 6 2 2 15" xfId="30346" xr:uid="{88249111-4C33-4F9B-8B3A-CF8E8CDB126F}"/>
    <cellStyle name="SAPBEXexcCritical5 6 2 2 16" xfId="32085" xr:uid="{C8D6E7B2-92F9-470F-99FB-E623D7975A10}"/>
    <cellStyle name="SAPBEXexcCritical5 6 2 2 17" xfId="33806" xr:uid="{B20C186C-DCBF-44B0-93FC-77DF134D1C54}"/>
    <cellStyle name="SAPBEXexcCritical5 6 2 2 18" xfId="35474" xr:uid="{93DD9E0C-4488-4EB6-B021-171383485363}"/>
    <cellStyle name="SAPBEXexcCritical5 6 2 2 2" xfId="6494" xr:uid="{49830282-374B-4193-9FFB-FF7B0D4C8716}"/>
    <cellStyle name="SAPBEXexcCritical5 6 2 2 3" xfId="7984" xr:uid="{F539B6AE-A5C6-4651-9074-0B995F264AAD}"/>
    <cellStyle name="SAPBEXexcCritical5 6 2 2 4" xfId="9836" xr:uid="{A635C9C9-831F-4942-8858-442694EA6DCF}"/>
    <cellStyle name="SAPBEXexcCritical5 6 2 2 5" xfId="11684" xr:uid="{4E06937B-478F-4FEF-B58F-8FF5D659BF7E}"/>
    <cellStyle name="SAPBEXexcCritical5 6 2 2 6" xfId="13695" xr:uid="{2B6F3308-18CD-4CB4-B9FC-A4334F659CE4}"/>
    <cellStyle name="SAPBEXexcCritical5 6 2 2 7" xfId="15695" xr:uid="{9EF58FF4-8735-4998-ABCE-E19F66D75A11}"/>
    <cellStyle name="SAPBEXexcCritical5 6 2 2 8" xfId="17822" xr:uid="{0F242CD2-8587-4060-A94F-21FE400AB574}"/>
    <cellStyle name="SAPBEXexcCritical5 6 2 2 9" xfId="19947" xr:uid="{60AACAB4-A793-4102-B0B9-B0940095AFC2}"/>
    <cellStyle name="SAPBEXexcCritical5 6 2 3" xfId="3054" xr:uid="{D4609664-1667-4A30-9C54-A467603AA384}"/>
    <cellStyle name="SAPBEXexcCritical5 6 2 4" xfId="2130" xr:uid="{C3AE1400-8ABA-4456-97A4-19D57E3C753E}"/>
    <cellStyle name="SAPBEXexcCritical5 6 2 5" xfId="8488" xr:uid="{26BD3CCC-3A49-4C26-983D-3391B8902765}"/>
    <cellStyle name="SAPBEXexcCritical5 6 2 6" xfId="10341" xr:uid="{8548511E-2267-43DA-9954-704558A2CDD0}"/>
    <cellStyle name="SAPBEXexcCritical5 6 2 7" xfId="12343" xr:uid="{0711C9B5-66C4-4C9E-9097-BC01B2F4A1EA}"/>
    <cellStyle name="SAPBEXexcCritical5 6 2 8" xfId="14355" xr:uid="{DE33A00A-05C0-4317-80DB-A6C37449CD03}"/>
    <cellStyle name="SAPBEXexcCritical5 6 2 9" xfId="16488" xr:uid="{32B27A13-4F87-4371-B033-E6B0A20540B8}"/>
    <cellStyle name="SAPBEXexcCritical5 6 3" xfId="1569" xr:uid="{203C40C0-0310-4F24-A936-8004AC230BD1}"/>
    <cellStyle name="SAPBEXexcCritical5 6 3 10" xfId="18768" xr:uid="{C5ED1444-CE7E-434D-A119-718566BCA961}"/>
    <cellStyle name="SAPBEXexcCritical5 6 3 11" xfId="20714" xr:uid="{BEECF7FB-1F74-4D55-97CC-48D638903A9A}"/>
    <cellStyle name="SAPBEXexcCritical5 6 3 12" xfId="22677" xr:uid="{84EB32BD-CFD0-427C-BFD2-114023EA3A98}"/>
    <cellStyle name="SAPBEXexcCritical5 6 3 13" xfId="21364" xr:uid="{3E6BEBFC-0CF1-4745-9043-8989E8A9935C}"/>
    <cellStyle name="SAPBEXexcCritical5 6 3 14" xfId="27452" xr:uid="{AF1D5123-9266-4C46-AEE2-7318187BF601}"/>
    <cellStyle name="SAPBEXexcCritical5 6 3 15" xfId="29237" xr:uid="{CC29A701-305A-4652-99EE-A981D3178139}"/>
    <cellStyle name="SAPBEXexcCritical5 6 3 16" xfId="30999" xr:uid="{81981570-6F15-4AFD-9895-BD41966252A6}"/>
    <cellStyle name="SAPBEXexcCritical5 6 3 17" xfId="32735" xr:uid="{5C2E72B7-40AF-47CF-A262-3C904EEE74DA}"/>
    <cellStyle name="SAPBEXexcCritical5 6 3 18" xfId="34450" xr:uid="{EF145DF8-F6D2-4F01-8D72-E5FE4287D931}"/>
    <cellStyle name="SAPBEXexcCritical5 6 3 2" xfId="4566" xr:uid="{77BBEB57-15C8-4260-A5CB-324D47C3ED47}"/>
    <cellStyle name="SAPBEXexcCritical5 6 3 2 10" xfId="22036" xr:uid="{7862EE85-0EFA-4FF9-8E1C-2F8EEDC389FD}"/>
    <cellStyle name="SAPBEXexcCritical5 6 3 2 11" xfId="23969" xr:uid="{19DB8EE5-BA43-413B-BCFF-5EAACF0F3D61}"/>
    <cellStyle name="SAPBEXexcCritical5 6 3 2 12" xfId="25671" xr:uid="{87DFEE8A-D526-463A-9D7F-757EBEDE8016}"/>
    <cellStyle name="SAPBEXexcCritical5 6 3 2 13" xfId="26947" xr:uid="{20C119D8-050A-4F11-89FB-78DD5F0DA0A9}"/>
    <cellStyle name="SAPBEXexcCritical5 6 3 2 14" xfId="28733" xr:uid="{7CDB8DC5-1B33-4149-8CF1-D5CCFF1D6C4C}"/>
    <cellStyle name="SAPBEXexcCritical5 6 3 2 15" xfId="30498" xr:uid="{BDA3653F-E397-477D-B2DC-241AD02A0C37}"/>
    <cellStyle name="SAPBEXexcCritical5 6 3 2 16" xfId="32237" xr:uid="{DA1837ED-570F-43C7-B222-57B1382786B6}"/>
    <cellStyle name="SAPBEXexcCritical5 6 3 2 17" xfId="33956" xr:uid="{62BE15E4-DB2E-4C7C-BCD5-70E90F103900}"/>
    <cellStyle name="SAPBEXexcCritical5 6 3 2 18" xfId="35624" xr:uid="{F6C08337-D71A-4790-9D05-A6AE5C42C85B}"/>
    <cellStyle name="SAPBEXexcCritical5 6 3 2 2" xfId="6647" xr:uid="{77CC3BF9-3F7D-4A4B-B394-74065B9A1F06}"/>
    <cellStyle name="SAPBEXexcCritical5 6 3 2 3" xfId="8137" xr:uid="{229DEFF8-4720-4B63-9FB9-EA38C5A21A5C}"/>
    <cellStyle name="SAPBEXexcCritical5 6 3 2 4" xfId="9989" xr:uid="{AD0B2D77-ED14-418D-982B-182F8150328B}"/>
    <cellStyle name="SAPBEXexcCritical5 6 3 2 5" xfId="11837" xr:uid="{30442D57-5F3E-4169-A01E-D6C5FD40B92F}"/>
    <cellStyle name="SAPBEXexcCritical5 6 3 2 6" xfId="13848" xr:uid="{4D79CEC5-EA07-4B40-99ED-535BB4F52EA3}"/>
    <cellStyle name="SAPBEXexcCritical5 6 3 2 7" xfId="15848" xr:uid="{2B0C3540-AF4D-4D13-ABC7-76485934F3CE}"/>
    <cellStyle name="SAPBEXexcCritical5 6 3 2 8" xfId="17975" xr:uid="{1E014E54-94B5-4A62-BD6B-25ADA1B0A4A4}"/>
    <cellStyle name="SAPBEXexcCritical5 6 3 2 9" xfId="20099" xr:uid="{DF715C01-9FDD-4AC5-9D0E-8636EE086BEB}"/>
    <cellStyle name="SAPBEXexcCritical5 6 3 3" xfId="3208" xr:uid="{2A869682-A09E-4278-91B3-074C41E889CF}"/>
    <cellStyle name="SAPBEXexcCritical5 6 3 4" xfId="6783" xr:uid="{E265D002-4899-4CF3-98C9-E9873E0D13BA}"/>
    <cellStyle name="SAPBEXexcCritical5 6 3 5" xfId="8642" xr:uid="{D825597D-C50E-4D68-8A7C-1D8AC10D4F88}"/>
    <cellStyle name="SAPBEXexcCritical5 6 3 6" xfId="10495" xr:uid="{ACC414EC-D29C-46D9-A15B-B4B0AFAA4ADB}"/>
    <cellStyle name="SAPBEXexcCritical5 6 3 7" xfId="12496" xr:uid="{ACE3630A-2426-414A-B9E0-A3FB203516DE}"/>
    <cellStyle name="SAPBEXexcCritical5 6 3 8" xfId="14509" xr:uid="{49EE947D-6BE0-406B-BF4A-38A1422D607C}"/>
    <cellStyle name="SAPBEXexcCritical5 6 3 9" xfId="16640" xr:uid="{2D14E218-1E6C-4749-AB1E-DAAB304B7985}"/>
    <cellStyle name="SAPBEXexcCritical5 6 4" xfId="3557" xr:uid="{11F24C17-9675-44B4-87FF-C5B08271EF24}"/>
    <cellStyle name="SAPBEXexcCritical5 6 4 10" xfId="21047" xr:uid="{521FED61-837A-4D88-869A-1D2A96F83C5A}"/>
    <cellStyle name="SAPBEXexcCritical5 6 4 11" xfId="23001" xr:uid="{14F22BA0-F80B-455F-8BF2-0CD45E4ABEF3}"/>
    <cellStyle name="SAPBEXexcCritical5 6 4 12" xfId="24675" xr:uid="{BC1AE54A-4465-467B-B1A6-AB2E399228CD}"/>
    <cellStyle name="SAPBEXexcCritical5 6 4 13" xfId="25980" xr:uid="{F17AAD3B-4DAF-40BE-B976-030BDBFBB01A}"/>
    <cellStyle name="SAPBEXexcCritical5 6 4 14" xfId="27773" xr:uid="{25B4BDDA-1FE5-401D-9A46-0E7C50D0A088}"/>
    <cellStyle name="SAPBEXexcCritical5 6 4 15" xfId="29546" xr:uid="{E08F0585-C672-4B91-8E87-3035DE7F11AE}"/>
    <cellStyle name="SAPBEXexcCritical5 6 4 16" xfId="31301" xr:uid="{68791BA1-276F-43DF-B475-8A90E7D981A2}"/>
    <cellStyle name="SAPBEXexcCritical5 6 4 17" xfId="33031" xr:uid="{2D23D60D-46D0-4C06-A7FF-4A362B5BC389}"/>
    <cellStyle name="SAPBEXexcCritical5 6 4 18" xfId="34722" xr:uid="{21C34584-7548-4CB8-B78E-E3F89FC52BD1}"/>
    <cellStyle name="SAPBEXexcCritical5 6 4 2" xfId="5638" xr:uid="{30E991DF-A33F-4644-BB1A-AA9C5AC49F25}"/>
    <cellStyle name="SAPBEXexcCritical5 6 4 3" xfId="7131" xr:uid="{68631B26-5692-4BD4-8B85-7B4C93C28197}"/>
    <cellStyle name="SAPBEXexcCritical5 6 4 4" xfId="8988" xr:uid="{A5537D83-01F1-4B99-B93B-797959BB51C1}"/>
    <cellStyle name="SAPBEXexcCritical5 6 4 5" xfId="10840" xr:uid="{51CD430F-2CDE-4670-A74B-E0261EFC6BCF}"/>
    <cellStyle name="SAPBEXexcCritical5 6 4 6" xfId="12840" xr:uid="{28135FE0-FBB8-4A29-80DA-DBD0A15E8D9B}"/>
    <cellStyle name="SAPBEXexcCritical5 6 4 7" xfId="14848" xr:uid="{A385755C-91E4-4CB0-AACF-78AC6B367345}"/>
    <cellStyle name="SAPBEXexcCritical5 6 4 8" xfId="16979" xr:uid="{372CE745-6AC6-4F9A-8218-BA2DEF3CEB4B}"/>
    <cellStyle name="SAPBEXexcCritical5 6 4 9" xfId="19105" xr:uid="{4FDEAFA1-C8E4-455E-908F-49BC317254EA}"/>
    <cellStyle name="SAPBEXexcCritical5 6 5" xfId="3746" xr:uid="{42BA14CE-5CF9-4F77-BE12-2665D7C107F5}"/>
    <cellStyle name="SAPBEXexcCritical5 6 5 10" xfId="21233" xr:uid="{9BE4929F-BE06-4D3B-9CD7-6198F2A70E25}"/>
    <cellStyle name="SAPBEXexcCritical5 6 5 11" xfId="23183" xr:uid="{51F55175-BE23-4FD9-8047-4E3B0D1784BB}"/>
    <cellStyle name="SAPBEXexcCritical5 6 5 12" xfId="24864" xr:uid="{B9E7EC76-0436-4C9D-8FD9-800215FE7767}"/>
    <cellStyle name="SAPBEXexcCritical5 6 5 13" xfId="26164" xr:uid="{26C338B3-AC60-4DF8-9261-A1ACD44BC411}"/>
    <cellStyle name="SAPBEXexcCritical5 6 5 14" xfId="27956" xr:uid="{6E7A0102-4CF0-4697-9E15-3CDC225D10C6}"/>
    <cellStyle name="SAPBEXexcCritical5 6 5 15" xfId="29726" xr:uid="{3D4B537B-2E36-4A84-BFD0-8E2DA3C2898B}"/>
    <cellStyle name="SAPBEXexcCritical5 6 5 16" xfId="31475" xr:uid="{2355B402-392A-4550-9EAB-07B0DEC32A35}"/>
    <cellStyle name="SAPBEXexcCritical5 6 5 17" xfId="33203" xr:uid="{29FE3D05-2B7C-405A-B2E1-32DF716A1873}"/>
    <cellStyle name="SAPBEXexcCritical5 6 5 18" xfId="34893" xr:uid="{964AB081-647E-49AC-B79D-990E4C453688}"/>
    <cellStyle name="SAPBEXexcCritical5 6 5 2" xfId="5827" xr:uid="{FCABBACE-17B3-4343-A9B6-474C10F909CC}"/>
    <cellStyle name="SAPBEXexcCritical5 6 5 3" xfId="7320" xr:uid="{F0F4FBB9-C6A8-4E5D-9266-D50F33D5B79B}"/>
    <cellStyle name="SAPBEXexcCritical5 6 5 4" xfId="9175" xr:uid="{82AD23C7-7658-4ACE-A1C0-4345F38C7C6F}"/>
    <cellStyle name="SAPBEXexcCritical5 6 5 5" xfId="11025" xr:uid="{A33061AD-08B0-40D2-AF33-958398400E97}"/>
    <cellStyle name="SAPBEXexcCritical5 6 5 6" xfId="13029" xr:uid="{6ED76441-6641-4E7E-8CA9-3EFF1F212EB1}"/>
    <cellStyle name="SAPBEXexcCritical5 6 5 7" xfId="15037" xr:uid="{4857F574-24FC-4FA5-9EED-1A3EE6072C03}"/>
    <cellStyle name="SAPBEXexcCritical5 6 5 8" xfId="17165" xr:uid="{819358BB-DF33-422C-8E5D-22E104C102A2}"/>
    <cellStyle name="SAPBEXexcCritical5 6 5 9" xfId="19292" xr:uid="{EE1AB583-6A82-4A06-B610-31A4F24A49BA}"/>
    <cellStyle name="SAPBEXexcCritical5 6 6" xfId="2361" xr:uid="{3F9F9260-50EF-4C52-91A7-F695E38D3D1F}"/>
    <cellStyle name="SAPBEXexcCritical5 6 7" xfId="5106" xr:uid="{1C347FFA-6AEC-4918-9CFD-626A180AC7BB}"/>
    <cellStyle name="SAPBEXexcCritical5 6 8" xfId="7447" xr:uid="{85F0E031-D2E3-49F2-985C-A222960EB001}"/>
    <cellStyle name="SAPBEXexcCritical5 6 9" xfId="9200" xr:uid="{845198EB-491D-4352-9F51-BF3A77E243F0}"/>
    <cellStyle name="SAPBEXexcCritical5 7" xfId="1186" xr:uid="{A110044D-71E8-4757-A51E-E2E94C72FF86}"/>
    <cellStyle name="SAPBEXexcCritical5 7 10" xfId="16261" xr:uid="{026518C0-7AC9-47B8-99A4-DF24FC023331}"/>
    <cellStyle name="SAPBEXexcCritical5 7 11" xfId="18388" xr:uid="{CCBA29E0-D71A-437F-884F-971B0C9EDE29}"/>
    <cellStyle name="SAPBEXexcCritical5 7 12" xfId="20334" xr:uid="{2151282B-3A81-49E1-ADFF-EF328291651C}"/>
    <cellStyle name="SAPBEXexcCritical5 7 13" xfId="22296" xr:uid="{5C7A5B09-5CC9-4F5B-A3D7-1F60088F9667}"/>
    <cellStyle name="SAPBEXexcCritical5 7 14" xfId="24091" xr:uid="{465EA81B-7FF7-4ECD-89AE-EF0717071656}"/>
    <cellStyle name="SAPBEXexcCritical5 7 15" xfId="10629" xr:uid="{476E9706-3559-47AE-89A6-B6B40B94C086}"/>
    <cellStyle name="SAPBEXexcCritical5 7 16" xfId="27070" xr:uid="{E5C2ADD1-8C47-48BC-9B00-557E1F1888F4}"/>
    <cellStyle name="SAPBEXexcCritical5 7 17" xfId="28856" xr:uid="{4AB0A7B2-5BC8-4330-8821-16398E2A81B4}"/>
    <cellStyle name="SAPBEXexcCritical5 7 18" xfId="30620" xr:uid="{3A092356-A6FC-41AA-AF3C-9AF53F6C5C6F}"/>
    <cellStyle name="SAPBEXexcCritical5 7 19" xfId="32359" xr:uid="{207FBE62-7E44-4E9E-9517-361AF999D029}"/>
    <cellStyle name="SAPBEXexcCritical5 7 2" xfId="4187" xr:uid="{BC7B6453-AC4D-492B-937E-0DA0F0BB2371}"/>
    <cellStyle name="SAPBEXexcCritical5 7 2 10" xfId="21658" xr:uid="{7C12CB67-A985-40C2-A5F6-841CA9F9E406}"/>
    <cellStyle name="SAPBEXexcCritical5 7 2 11" xfId="23592" xr:uid="{9466B407-A838-459C-84BC-C8D0A5449EB4}"/>
    <cellStyle name="SAPBEXexcCritical5 7 2 12" xfId="25295" xr:uid="{152DB91F-382D-48EF-BC96-7EB1FD44027B}"/>
    <cellStyle name="SAPBEXexcCritical5 7 2 13" xfId="26569" xr:uid="{5D563B4F-9BAF-4F43-A83F-9F33B1D8AA68}"/>
    <cellStyle name="SAPBEXexcCritical5 7 2 14" xfId="28355" xr:uid="{5A6578B7-E693-4328-98D5-C16D9069EA01}"/>
    <cellStyle name="SAPBEXexcCritical5 7 2 15" xfId="30121" xr:uid="{79B9B364-B53C-4389-A868-735E984A1D36}"/>
    <cellStyle name="SAPBEXexcCritical5 7 2 16" xfId="31860" xr:uid="{67386F76-EFDB-4AA2-88F1-D8ED3AE61005}"/>
    <cellStyle name="SAPBEXexcCritical5 7 2 17" xfId="33582" xr:uid="{9279F5DE-5120-4339-A462-770CA5E89089}"/>
    <cellStyle name="SAPBEXexcCritical5 7 2 18" xfId="35250" xr:uid="{3F9F8CCC-C7BE-4A7A-83F2-BDF340513619}"/>
    <cellStyle name="SAPBEXexcCritical5 7 2 2" xfId="6268" xr:uid="{2FC9469B-DED2-4BB4-99AD-A3EE9088BA06}"/>
    <cellStyle name="SAPBEXexcCritical5 7 2 3" xfId="7759" xr:uid="{D3F968DF-6ED6-4D31-85E6-8AF48598F584}"/>
    <cellStyle name="SAPBEXexcCritical5 7 2 4" xfId="9610" xr:uid="{63F7DED7-A992-4934-B48E-21550A3927B4}"/>
    <cellStyle name="SAPBEXexcCritical5 7 2 5" xfId="11458" xr:uid="{6FBD2B24-0712-437D-A312-E007392BA086}"/>
    <cellStyle name="SAPBEXexcCritical5 7 2 6" xfId="13469" xr:uid="{63D0B6E3-FF77-4941-B4E1-2BE25F9A9475}"/>
    <cellStyle name="SAPBEXexcCritical5 7 2 7" xfId="15469" xr:uid="{9892723D-253F-4439-90CA-DCD10E5669C0}"/>
    <cellStyle name="SAPBEXexcCritical5 7 2 8" xfId="17596" xr:uid="{38FF39B1-6D4E-4F39-9BA0-5CA56D1DFCB7}"/>
    <cellStyle name="SAPBEXexcCritical5 7 2 9" xfId="19721" xr:uid="{D2D8666A-1313-4830-8E9E-5056D9FA6A8B}"/>
    <cellStyle name="SAPBEXexcCritical5 7 20" xfId="34076" xr:uid="{5C3E812B-C9C9-4137-9692-8FF58236365B}"/>
    <cellStyle name="SAPBEXexcCritical5 7 3" xfId="2825" xr:uid="{B174BDB1-6F71-4F2C-8E69-0AAA5884AACE}"/>
    <cellStyle name="SAPBEXexcCritical5 7 4" xfId="4921" xr:uid="{76477973-7155-4B1E-8566-B89E7BEA47E7}"/>
    <cellStyle name="SAPBEXexcCritical5 7 5" xfId="2294" xr:uid="{A732C166-A604-416E-B76A-6CC71030505F}"/>
    <cellStyle name="SAPBEXexcCritical5 7 6" xfId="8260" xr:uid="{E54AD3AE-D25E-4024-84A1-F1B44A637B38}"/>
    <cellStyle name="SAPBEXexcCritical5 7 7" xfId="10112" xr:uid="{B2265FFF-2487-4C6E-9F1E-98308FC4A559}"/>
    <cellStyle name="SAPBEXexcCritical5 7 8" xfId="12114" xr:uid="{D94B1769-1174-4E32-9A7A-7086174B4EEE}"/>
    <cellStyle name="SAPBEXexcCritical5 7 9" xfId="14126" xr:uid="{90E72795-EE2C-43CC-8D32-3E42DF68E830}"/>
    <cellStyle name="SAPBEXexcCritical5 8" xfId="1642" xr:uid="{57CB897F-90FC-4656-9AD1-58CAC82C0974}"/>
    <cellStyle name="SAPBEXexcCritical5 8 10" xfId="18839" xr:uid="{857C2C6A-209F-433F-A3DD-3194EA481F59}"/>
    <cellStyle name="SAPBEXexcCritical5 8 11" xfId="20784" xr:uid="{CF9459CB-E9F1-4A09-977F-63784586995B}"/>
    <cellStyle name="SAPBEXexcCritical5 8 12" xfId="22749" xr:uid="{C4ED51F9-BE72-42D4-B6E9-F18F1F05C33D}"/>
    <cellStyle name="SAPBEXexcCritical5 8 13" xfId="5255" xr:uid="{6E690AB9-728F-4579-93FC-4876D0D66554}"/>
    <cellStyle name="SAPBEXexcCritical5 8 14" xfId="27524" xr:uid="{443550CE-0D5B-48EF-A722-94BB4D971E55}"/>
    <cellStyle name="SAPBEXexcCritical5 8 15" xfId="29308" xr:uid="{0BB17B07-B264-4C04-89A9-C91B052F45B6}"/>
    <cellStyle name="SAPBEXexcCritical5 8 16" xfId="31069" xr:uid="{8699B121-2215-41D7-BCE9-E21687A545C1}"/>
    <cellStyle name="SAPBEXexcCritical5 8 17" xfId="32803" xr:uid="{C5D4854E-D1C3-4CE1-865F-FFA34D5FE80C}"/>
    <cellStyle name="SAPBEXexcCritical5 8 18" xfId="34518" xr:uid="{44F3191C-F2BF-42C7-89FF-1C707DCE11DD}"/>
    <cellStyle name="SAPBEXexcCritical5 8 2" xfId="4637" xr:uid="{ABDD7B55-02ED-406D-819E-DA7C79E5474F}"/>
    <cellStyle name="SAPBEXexcCritical5 8 2 10" xfId="22106" xr:uid="{8B4F1E36-777F-4AF0-8007-6FC625F140D6}"/>
    <cellStyle name="SAPBEXexcCritical5 8 2 11" xfId="24040" xr:uid="{2EE64B3D-BB3D-494C-8825-F647299053DC}"/>
    <cellStyle name="SAPBEXexcCritical5 8 2 12" xfId="25741" xr:uid="{249EA964-F999-436D-A0CD-B22C99719E17}"/>
    <cellStyle name="SAPBEXexcCritical5 8 2 13" xfId="27018" xr:uid="{ADD07CAF-2B6D-4CBE-BE0A-F7F99D7072DC}"/>
    <cellStyle name="SAPBEXexcCritical5 8 2 14" xfId="28804" xr:uid="{50810DB7-8E9C-4CC4-B614-E800D6C6F8B1}"/>
    <cellStyle name="SAPBEXexcCritical5 8 2 15" xfId="30568" xr:uid="{BB6D0C2A-587B-410B-BF5A-75E2FC115B67}"/>
    <cellStyle name="SAPBEXexcCritical5 8 2 16" xfId="32307" xr:uid="{B20A701D-2000-4672-84F5-6CCA3B9AA1AD}"/>
    <cellStyle name="SAPBEXexcCritical5 8 2 17" xfId="34024" xr:uid="{E85376D4-E515-4E96-BE97-646FA789534B}"/>
    <cellStyle name="SAPBEXexcCritical5 8 2 18" xfId="35692" xr:uid="{DD9A6E5A-6D17-4B3E-9B84-035CAF794B88}"/>
    <cellStyle name="SAPBEXexcCritical5 8 2 2" xfId="6718" xr:uid="{0A3BEDFF-5468-4C69-A62A-3301694CC824}"/>
    <cellStyle name="SAPBEXexcCritical5 8 2 3" xfId="8208" xr:uid="{0D864CD3-7F1D-4C5E-B033-8A556F36DF6C}"/>
    <cellStyle name="SAPBEXexcCritical5 8 2 4" xfId="10060" xr:uid="{A60D4257-2A03-446B-84DA-0FF00F36E700}"/>
    <cellStyle name="SAPBEXexcCritical5 8 2 5" xfId="11908" xr:uid="{5454D143-671C-44D9-9D8A-ED3684C590E0}"/>
    <cellStyle name="SAPBEXexcCritical5 8 2 6" xfId="13919" xr:uid="{3646710C-0722-4D6F-830B-A9EFA332A6DB}"/>
    <cellStyle name="SAPBEXexcCritical5 8 2 7" xfId="15917" xr:uid="{990B1191-4DFD-4B27-9E2A-56F806058D56}"/>
    <cellStyle name="SAPBEXexcCritical5 8 2 8" xfId="18045" xr:uid="{7AC15FC5-F910-4083-AD72-00CE9E0AD292}"/>
    <cellStyle name="SAPBEXexcCritical5 8 2 9" xfId="20168" xr:uid="{8B00896A-7DEB-4F66-B0BA-145321766DA3}"/>
    <cellStyle name="SAPBEXexcCritical5 8 3" xfId="3281" xr:uid="{D7660276-209C-4987-B1C5-D4F726E11F44}"/>
    <cellStyle name="SAPBEXexcCritical5 8 4" xfId="6856" xr:uid="{D1002EE0-7BC7-4C6A-A91A-ACCFC17FE440}"/>
    <cellStyle name="SAPBEXexcCritical5 8 5" xfId="8715" xr:uid="{401DF275-3BA6-49AA-8C81-ED77F5FEFD6C}"/>
    <cellStyle name="SAPBEXexcCritical5 8 6" xfId="10568" xr:uid="{7B87171E-0B4B-4F6E-8F60-7247B30AFCB5}"/>
    <cellStyle name="SAPBEXexcCritical5 8 7" xfId="12568" xr:uid="{3C0195AF-988B-44F0-A9DC-AAA782AA7F7C}"/>
    <cellStyle name="SAPBEXexcCritical5 8 8" xfId="14581" xr:uid="{923843BC-0940-4BF9-95BE-3CAC453AE34E}"/>
    <cellStyle name="SAPBEXexcCritical5 8 9" xfId="16712" xr:uid="{1BE6BF6A-8421-4471-AC13-7AA0AE477926}"/>
    <cellStyle name="SAPBEXexcCritical5 9" xfId="3490" xr:uid="{256ED8D0-06F5-4DC6-B722-022E58626014}"/>
    <cellStyle name="SAPBEXexcCritical5 9 10" xfId="20982" xr:uid="{BC2CACF6-561D-4100-91EF-44613976C060}"/>
    <cellStyle name="SAPBEXexcCritical5 9 11" xfId="22935" xr:uid="{53EE315E-9BA0-4CB0-B20D-E4F7C078AD49}"/>
    <cellStyle name="SAPBEXexcCritical5 9 12" xfId="24608" xr:uid="{209396DA-BE02-4522-8216-C04D241449C4}"/>
    <cellStyle name="SAPBEXexcCritical5 9 13" xfId="25915" xr:uid="{9F59A2C8-419D-486F-96DE-B8556FA78ECA}"/>
    <cellStyle name="SAPBEXexcCritical5 9 14" xfId="27709" xr:uid="{B2FDEE9F-E2C8-4B72-8A0E-EFF57C967580}"/>
    <cellStyle name="SAPBEXexcCritical5 9 15" xfId="29485" xr:uid="{029D11CB-7A0E-44B6-A3DE-CBC0271EF109}"/>
    <cellStyle name="SAPBEXexcCritical5 9 16" xfId="31241" xr:uid="{D8CF6A04-57D9-4275-9B7C-1D6C7DD785FD}"/>
    <cellStyle name="SAPBEXexcCritical5 9 17" xfId="32971" xr:uid="{8E53B0F2-B3DD-4A65-9B0B-351BACFFFE42}"/>
    <cellStyle name="SAPBEXexcCritical5 9 18" xfId="34666" xr:uid="{757B2C44-FDD1-45C8-9565-C3E42AFDD9A8}"/>
    <cellStyle name="SAPBEXexcCritical5 9 2" xfId="5571" xr:uid="{CE89D0C9-D01A-47D9-B69C-F4B9900B1696}"/>
    <cellStyle name="SAPBEXexcCritical5 9 3" xfId="7064" xr:uid="{D7D72EE5-C216-499C-B8BF-DE8F36E18DA1}"/>
    <cellStyle name="SAPBEXexcCritical5 9 4" xfId="8922" xr:uid="{02673C65-FB95-4E96-A5F9-F105D0D810FD}"/>
    <cellStyle name="SAPBEXexcCritical5 9 5" xfId="10775" xr:uid="{672781A8-199C-43FE-99C1-9C623AA8C9BE}"/>
    <cellStyle name="SAPBEXexcCritical5 9 6" xfId="12773" xr:uid="{25A94742-BD1F-4E9B-BA38-694EDB2CEB4B}"/>
    <cellStyle name="SAPBEXexcCritical5 9 7" xfId="14784" xr:uid="{612D8CDE-7A77-41BF-938B-E85EF0D3FE6B}"/>
    <cellStyle name="SAPBEXexcCritical5 9 8" xfId="16912" xr:uid="{3DBDB160-3A3C-474E-B4A2-FAA02C60E580}"/>
    <cellStyle name="SAPBEXexcCritical5 9 9" xfId="19041" xr:uid="{FCCB7BA8-EE8B-4BFB-AA9C-99725A6D77E6}"/>
    <cellStyle name="SAPBEXexcCritical6" xfId="510" xr:uid="{F258918C-E587-48F3-9A17-0CF20BCC5446}"/>
    <cellStyle name="SAPBEXexcCritical6 10" xfId="6695" xr:uid="{75EF9E77-5E11-40FC-B097-0FEEE28FF847}"/>
    <cellStyle name="SAPBEXexcCritical6 11" xfId="13172" xr:uid="{F22E7027-605D-4037-A3CE-618EA5B06FFA}"/>
    <cellStyle name="SAPBEXexcCritical6 2" xfId="511" xr:uid="{8FD8F776-A12F-42DE-B9FC-E710E5EC9191}"/>
    <cellStyle name="SAPBEXexcCritical6 2 2" xfId="812" xr:uid="{6D16C837-6E39-4C36-B481-39ED1D32850B}"/>
    <cellStyle name="SAPBEXexcCritical6 2 2 10" xfId="14688" xr:uid="{97C6D264-B996-47D0-B690-E6446F1E08B9}"/>
    <cellStyle name="SAPBEXexcCritical6 2 2 11" xfId="17320" xr:uid="{029D7805-79A5-46A4-964F-62C620E7E591}"/>
    <cellStyle name="SAPBEXexcCritical6 2 2 12" xfId="18155" xr:uid="{E7C90B0E-EEC0-4065-BB9B-B5714CB6EFA0}"/>
    <cellStyle name="SAPBEXexcCritical6 2 2 2" xfId="1421" xr:uid="{A5734BAA-93D4-4CFC-931C-8724B94839DD}"/>
    <cellStyle name="SAPBEXexcCritical6 2 2 2 10" xfId="18621" xr:uid="{6DB1C914-6043-4442-8CA1-56519AA976F5}"/>
    <cellStyle name="SAPBEXexcCritical6 2 2 2 11" xfId="20568" xr:uid="{6454F858-F13E-4BCF-BEA1-C7152E8F932F}"/>
    <cellStyle name="SAPBEXexcCritical6 2 2 2 12" xfId="22530" xr:uid="{01464BF5-9DD1-4228-8792-B6BC85996BE9}"/>
    <cellStyle name="SAPBEXexcCritical6 2 2 2 13" xfId="17004" xr:uid="{AD10B37D-254C-4A45-9F3B-FD093C62FE0B}"/>
    <cellStyle name="SAPBEXexcCritical6 2 2 2 14" xfId="27304" xr:uid="{936B8047-9AA0-4A4E-9C6E-412468E77E86}"/>
    <cellStyle name="SAPBEXexcCritical6 2 2 2 15" xfId="29089" xr:uid="{F07127F9-B5D2-4B01-AFBB-633142820433}"/>
    <cellStyle name="SAPBEXexcCritical6 2 2 2 16" xfId="30852" xr:uid="{3FA1E106-1D0D-4BF7-88A9-97C66CAF435F}"/>
    <cellStyle name="SAPBEXexcCritical6 2 2 2 17" xfId="32590" xr:uid="{AA5F7A73-709B-4023-805F-6EA668DDB188}"/>
    <cellStyle name="SAPBEXexcCritical6 2 2 2 18" xfId="34306" xr:uid="{5E6E1D27-D78F-452E-8CE5-6217FD5F6331}"/>
    <cellStyle name="SAPBEXexcCritical6 2 2 2 2" xfId="4419" xr:uid="{D7BD6894-19A1-4016-9B97-720ED79476E4}"/>
    <cellStyle name="SAPBEXexcCritical6 2 2 2 2 10" xfId="21890" xr:uid="{DC5B0AE1-321F-43A5-ADC2-A293934854E1}"/>
    <cellStyle name="SAPBEXexcCritical6 2 2 2 2 11" xfId="23824" xr:uid="{EF6DDF51-DA25-4397-800E-9075E5D7E2F3}"/>
    <cellStyle name="SAPBEXexcCritical6 2 2 2 2 12" xfId="25526" xr:uid="{68CF8314-34EF-441F-AC26-FF2C378974ED}"/>
    <cellStyle name="SAPBEXexcCritical6 2 2 2 2 13" xfId="26801" xr:uid="{569296ED-7805-4A9C-910E-1E75C7A789E8}"/>
    <cellStyle name="SAPBEXexcCritical6 2 2 2 2 14" xfId="28587" xr:uid="{B05ED4C7-37E5-4C97-B97E-F8478F582D3B}"/>
    <cellStyle name="SAPBEXexcCritical6 2 2 2 2 15" xfId="30352" xr:uid="{D084F4C2-40AB-4838-A7DD-497E7C5737BE}"/>
    <cellStyle name="SAPBEXexcCritical6 2 2 2 2 16" xfId="32091" xr:uid="{B48EC93E-F89E-40FF-AFA2-3B6CE1A0DE39}"/>
    <cellStyle name="SAPBEXexcCritical6 2 2 2 2 17" xfId="33812" xr:uid="{482A515C-475D-4219-BDAB-3ABAFA7B2DD4}"/>
    <cellStyle name="SAPBEXexcCritical6 2 2 2 2 18" xfId="35480" xr:uid="{C9DDD240-92E2-439D-92C2-ED737DD9D7FC}"/>
    <cellStyle name="SAPBEXexcCritical6 2 2 2 2 2" xfId="6500" xr:uid="{78237064-E875-425F-BC4A-0605BF416824}"/>
    <cellStyle name="SAPBEXexcCritical6 2 2 2 2 3" xfId="7990" xr:uid="{D8B4D241-D7A5-4BD6-9597-00C2B99B3B90}"/>
    <cellStyle name="SAPBEXexcCritical6 2 2 2 2 4" xfId="9842" xr:uid="{87D69A84-72F2-40C4-ADE1-28D33C79ABA4}"/>
    <cellStyle name="SAPBEXexcCritical6 2 2 2 2 5" xfId="11690" xr:uid="{E39D7A6A-4302-4311-89C3-AF6207843B98}"/>
    <cellStyle name="SAPBEXexcCritical6 2 2 2 2 6" xfId="13701" xr:uid="{45D97580-2504-4D31-A852-9FD42876A23B}"/>
    <cellStyle name="SAPBEXexcCritical6 2 2 2 2 7" xfId="15701" xr:uid="{1FC9638F-D46C-455C-B7DF-E638A8B286C8}"/>
    <cellStyle name="SAPBEXexcCritical6 2 2 2 2 8" xfId="17828" xr:uid="{4ED61A21-420A-43E9-83B5-635F0CE74E21}"/>
    <cellStyle name="SAPBEXexcCritical6 2 2 2 2 9" xfId="19953" xr:uid="{23E6308A-94D3-4BF7-83E4-80DFAEDE5D21}"/>
    <cellStyle name="SAPBEXexcCritical6 2 2 2 3" xfId="3060" xr:uid="{B98C436B-A3E5-40D9-B103-E1D699D85008}"/>
    <cellStyle name="SAPBEXexcCritical6 2 2 2 4" xfId="2133" xr:uid="{CC8A53D4-ABEC-4C65-BFFD-66B6E708D8A3}"/>
    <cellStyle name="SAPBEXexcCritical6 2 2 2 5" xfId="8494" xr:uid="{40FA3AF8-D33D-46BC-9F8F-7F08C00328BA}"/>
    <cellStyle name="SAPBEXexcCritical6 2 2 2 6" xfId="10347" xr:uid="{D82BCE57-04BA-4782-8E76-4B5BBE3019E9}"/>
    <cellStyle name="SAPBEXexcCritical6 2 2 2 7" xfId="12349" xr:uid="{B4A9D190-8CA7-45B2-B584-04732E98BE8D}"/>
    <cellStyle name="SAPBEXexcCritical6 2 2 2 8" xfId="14361" xr:uid="{DFCFBFB1-92D7-4A0B-8625-E4362D856E98}"/>
    <cellStyle name="SAPBEXexcCritical6 2 2 2 9" xfId="16494" xr:uid="{834A80E9-99F0-4CA2-8861-B798ACB70B5E}"/>
    <cellStyle name="SAPBEXexcCritical6 2 2 3" xfId="1607" xr:uid="{34FD3B9B-A802-4BCB-9783-A42440030374}"/>
    <cellStyle name="SAPBEXexcCritical6 2 2 3 10" xfId="18806" xr:uid="{8A4F1153-C58E-451C-929E-0E1BBF0FA5DE}"/>
    <cellStyle name="SAPBEXexcCritical6 2 2 3 11" xfId="20750" xr:uid="{7D7E0F18-B0BC-4D13-BC75-68A414925B3C}"/>
    <cellStyle name="SAPBEXexcCritical6 2 2 3 12" xfId="22715" xr:uid="{0550E1BF-FBE8-4B5A-9164-685BA926A794}"/>
    <cellStyle name="SAPBEXexcCritical6 2 2 3 13" xfId="14709" xr:uid="{04D47B5E-242F-4874-B341-36CE13186556}"/>
    <cellStyle name="SAPBEXexcCritical6 2 2 3 14" xfId="27490" xr:uid="{4DA447B9-12BB-4153-8D31-048F992448BA}"/>
    <cellStyle name="SAPBEXexcCritical6 2 2 3 15" xfId="29274" xr:uid="{FEE7BEF3-2E34-4CA0-8E54-10F053B1D314}"/>
    <cellStyle name="SAPBEXexcCritical6 2 2 3 16" xfId="31036" xr:uid="{8055FA37-221D-4058-AB0A-F28B1721C8D8}"/>
    <cellStyle name="SAPBEXexcCritical6 2 2 3 17" xfId="32771" xr:uid="{98597D0F-41FE-493C-A4D5-0D95534BBAD0}"/>
    <cellStyle name="SAPBEXexcCritical6 2 2 3 18" xfId="34486" xr:uid="{0244BE43-FC8F-4342-98E3-C978D780006B}"/>
    <cellStyle name="SAPBEXexcCritical6 2 2 3 2" xfId="4604" xr:uid="{0378CF94-1A58-42A9-9547-5A8FBBE65585}"/>
    <cellStyle name="SAPBEXexcCritical6 2 2 3 2 10" xfId="22073" xr:uid="{EB405B74-6477-4757-9038-31510C3F588B}"/>
    <cellStyle name="SAPBEXexcCritical6 2 2 3 2 11" xfId="24007" xr:uid="{336BE488-D37E-42B3-A92A-E0FDE8F498AB}"/>
    <cellStyle name="SAPBEXexcCritical6 2 2 3 2 12" xfId="25708" xr:uid="{2A36B27A-7E05-46C6-8A23-1C14FB357458}"/>
    <cellStyle name="SAPBEXexcCritical6 2 2 3 2 13" xfId="26985" xr:uid="{D0DD000E-BEFE-49AF-97F8-2AB3F1155221}"/>
    <cellStyle name="SAPBEXexcCritical6 2 2 3 2 14" xfId="28771" xr:uid="{4A3C899F-A257-4541-A564-CF38DEAC3E39}"/>
    <cellStyle name="SAPBEXexcCritical6 2 2 3 2 15" xfId="30535" xr:uid="{4465E235-3427-4C1C-8E4C-924BDBFB7BA5}"/>
    <cellStyle name="SAPBEXexcCritical6 2 2 3 2 16" xfId="32274" xr:uid="{A0DE66B3-A1EE-4003-A250-302B723B139E}"/>
    <cellStyle name="SAPBEXexcCritical6 2 2 3 2 17" xfId="33992" xr:uid="{BF3AD596-2B48-43A6-B790-697E19C50612}"/>
    <cellStyle name="SAPBEXexcCritical6 2 2 3 2 18" xfId="35660" xr:uid="{F2E08280-63EF-4F85-98C8-7A1B754C2E09}"/>
    <cellStyle name="SAPBEXexcCritical6 2 2 3 2 2" xfId="6685" xr:uid="{A211103A-D6B7-4187-987A-9BCD525881EC}"/>
    <cellStyle name="SAPBEXexcCritical6 2 2 3 2 3" xfId="8175" xr:uid="{AC69D7D2-EBCC-40D3-B526-F19192835D8E}"/>
    <cellStyle name="SAPBEXexcCritical6 2 2 3 2 4" xfId="10027" xr:uid="{1C9DB8B6-D248-4331-A071-3E3042A480FC}"/>
    <cellStyle name="SAPBEXexcCritical6 2 2 3 2 5" xfId="11875" xr:uid="{1FB12687-7D72-4FD1-A4B5-30276AAAAA7B}"/>
    <cellStyle name="SAPBEXexcCritical6 2 2 3 2 6" xfId="13886" xr:uid="{355DDFFE-D57D-44B3-8C9E-2FFD8D12E944}"/>
    <cellStyle name="SAPBEXexcCritical6 2 2 3 2 7" xfId="15885" xr:uid="{5CEB1480-09A1-4E46-B82E-9351AE378C25}"/>
    <cellStyle name="SAPBEXexcCritical6 2 2 3 2 8" xfId="18013" xr:uid="{C848260E-DF60-4173-A9E8-D9780B14EC1E}"/>
    <cellStyle name="SAPBEXexcCritical6 2 2 3 2 9" xfId="20136" xr:uid="{3CE6A49D-C47F-4F72-AF4F-5EC631810A0B}"/>
    <cellStyle name="SAPBEXexcCritical6 2 2 3 3" xfId="3246" xr:uid="{7D25B18D-90F8-49C8-B39F-89307310A77B}"/>
    <cellStyle name="SAPBEXexcCritical6 2 2 3 4" xfId="6821" xr:uid="{EA8C7ACC-C462-4BA3-A4DE-D6B997E4BA48}"/>
    <cellStyle name="SAPBEXexcCritical6 2 2 3 5" xfId="8680" xr:uid="{C8C727A9-9F32-457F-8A18-7A33BA31AEA1}"/>
    <cellStyle name="SAPBEXexcCritical6 2 2 3 6" xfId="10533" xr:uid="{8DDA5F4C-C8EB-4577-A963-EF830938AF16}"/>
    <cellStyle name="SAPBEXexcCritical6 2 2 3 7" xfId="12533" xr:uid="{3E26020D-BCBC-45FE-A85D-0EA35A9BE8F3}"/>
    <cellStyle name="SAPBEXexcCritical6 2 2 3 8" xfId="14547" xr:uid="{EEA868A4-D438-4C7E-B209-1C5ABB161E21}"/>
    <cellStyle name="SAPBEXexcCritical6 2 2 3 9" xfId="16677" xr:uid="{D4B16A83-8528-4382-BA5A-8A092E8F0373}"/>
    <cellStyle name="SAPBEXexcCritical6 2 2 4" xfId="3563" xr:uid="{3EA808ED-8DF3-444D-98B2-E09B02F5F121}"/>
    <cellStyle name="SAPBEXexcCritical6 2 2 4 10" xfId="21053" xr:uid="{B2C2309D-E7D6-4373-95CD-1CD4F4996F3F}"/>
    <cellStyle name="SAPBEXexcCritical6 2 2 4 11" xfId="23007" xr:uid="{18921899-1C60-4682-AA9D-78642A727BB4}"/>
    <cellStyle name="SAPBEXexcCritical6 2 2 4 12" xfId="24681" xr:uid="{971365B0-2EDF-49F3-B917-BD599B25A5D7}"/>
    <cellStyle name="SAPBEXexcCritical6 2 2 4 13" xfId="25986" xr:uid="{39FCAE4B-C7B5-4FD4-A29B-14DA853B3A60}"/>
    <cellStyle name="SAPBEXexcCritical6 2 2 4 14" xfId="27779" xr:uid="{347A9555-EBE6-4559-87DC-4774D0078D8D}"/>
    <cellStyle name="SAPBEXexcCritical6 2 2 4 15" xfId="29552" xr:uid="{F9CE6F95-CE04-4C73-9707-A5BF9BF623D1}"/>
    <cellStyle name="SAPBEXexcCritical6 2 2 4 16" xfId="31307" xr:uid="{86D4CB12-B1DF-46E7-8A01-52D458BE9EDB}"/>
    <cellStyle name="SAPBEXexcCritical6 2 2 4 17" xfId="33037" xr:uid="{AE5FD688-D3B1-41FA-B24D-948773912000}"/>
    <cellStyle name="SAPBEXexcCritical6 2 2 4 18" xfId="34728" xr:uid="{BDDEA08F-EF6B-4CCB-9BE0-8B56173E5EDA}"/>
    <cellStyle name="SAPBEXexcCritical6 2 2 4 2" xfId="5644" xr:uid="{F6AB406E-CA09-45CE-9170-5AA050D6ABF8}"/>
    <cellStyle name="SAPBEXexcCritical6 2 2 4 3" xfId="7137" xr:uid="{1E9169EE-A2EA-45FA-9340-712AAFBEFC6F}"/>
    <cellStyle name="SAPBEXexcCritical6 2 2 4 4" xfId="8994" xr:uid="{29BD1C85-3D74-4312-89AF-A9C4171EEF93}"/>
    <cellStyle name="SAPBEXexcCritical6 2 2 4 5" xfId="10846" xr:uid="{7C068455-EA7C-4E7D-B2C3-8F2FB41F0524}"/>
    <cellStyle name="SAPBEXexcCritical6 2 2 4 6" xfId="12846" xr:uid="{814C22A1-1440-4F6B-B704-D84CBDFC2971}"/>
    <cellStyle name="SAPBEXexcCritical6 2 2 4 7" xfId="14854" xr:uid="{FC7CF781-83F3-4C8A-B331-CA89FF4DC248}"/>
    <cellStyle name="SAPBEXexcCritical6 2 2 4 8" xfId="16985" xr:uid="{E7CD8E33-8A8C-4E50-96EC-F88E5B4A0033}"/>
    <cellStyle name="SAPBEXexcCritical6 2 2 4 9" xfId="19111" xr:uid="{7BB87ED5-797A-479E-AAE1-D75F7EA39623}"/>
    <cellStyle name="SAPBEXexcCritical6 2 2 5" xfId="3752" xr:uid="{B7365469-3007-49C2-9967-9DD7A6EAC558}"/>
    <cellStyle name="SAPBEXexcCritical6 2 2 5 10" xfId="21239" xr:uid="{0F6D7409-01DF-449A-A74C-93550854CEC4}"/>
    <cellStyle name="SAPBEXexcCritical6 2 2 5 11" xfId="23189" xr:uid="{FDE58044-958E-4473-B4C7-A42FC556D49F}"/>
    <cellStyle name="SAPBEXexcCritical6 2 2 5 12" xfId="24870" xr:uid="{7A101D71-8715-427A-8517-324E27F25921}"/>
    <cellStyle name="SAPBEXexcCritical6 2 2 5 13" xfId="26170" xr:uid="{C288BC70-9E51-43BA-B554-920C664CEC86}"/>
    <cellStyle name="SAPBEXexcCritical6 2 2 5 14" xfId="27962" xr:uid="{7A6DCEA4-21AB-4E3E-AE47-8EA0A8E90999}"/>
    <cellStyle name="SAPBEXexcCritical6 2 2 5 15" xfId="29732" xr:uid="{2F5C0533-458C-456C-91A6-ED9E4E03262B}"/>
    <cellStyle name="SAPBEXexcCritical6 2 2 5 16" xfId="31481" xr:uid="{A9C9915B-A5F2-45BC-8507-57C48406EE07}"/>
    <cellStyle name="SAPBEXexcCritical6 2 2 5 17" xfId="33209" xr:uid="{F407CDF7-C5D7-4178-A289-A36DF975AC93}"/>
    <cellStyle name="SAPBEXexcCritical6 2 2 5 18" xfId="34899" xr:uid="{C87A7545-4ADF-4D7E-AF38-F1880C917CFF}"/>
    <cellStyle name="SAPBEXexcCritical6 2 2 5 2" xfId="5833" xr:uid="{7FCFC669-F5CA-4813-B309-A829004D2A8A}"/>
    <cellStyle name="SAPBEXexcCritical6 2 2 5 3" xfId="7326" xr:uid="{4CA16355-9E4F-42ED-8A6C-205CD9EA5D6F}"/>
    <cellStyle name="SAPBEXexcCritical6 2 2 5 4" xfId="9181" xr:uid="{8691FBBD-B616-4C9C-A425-9C158B515E99}"/>
    <cellStyle name="SAPBEXexcCritical6 2 2 5 5" xfId="11031" xr:uid="{630C8882-5F7D-452F-BA43-D33B39FD2169}"/>
    <cellStyle name="SAPBEXexcCritical6 2 2 5 6" xfId="13035" xr:uid="{B075E976-0263-48DA-B24F-FFC4EC5E06AE}"/>
    <cellStyle name="SAPBEXexcCritical6 2 2 5 7" xfId="15043" xr:uid="{FF52C500-4387-4CA3-B5CD-DFDBFD69A49C}"/>
    <cellStyle name="SAPBEXexcCritical6 2 2 5 8" xfId="17171" xr:uid="{B1F3E76D-6878-438B-825C-49A8C017AC84}"/>
    <cellStyle name="SAPBEXexcCritical6 2 2 5 9" xfId="19298" xr:uid="{4A8E8996-0D55-4C2C-91B5-F9D49523BBFE}"/>
    <cellStyle name="SAPBEXexcCritical6 2 2 6" xfId="2351" xr:uid="{4CEF6EC4-7412-45FC-B4E8-4D31F81C4F09}"/>
    <cellStyle name="SAPBEXexcCritical6 2 2 7" xfId="5950" xr:uid="{6B9BAF90-4EF3-4556-B453-99105C4FC76E}"/>
    <cellStyle name="SAPBEXexcCritical6 2 2 8" xfId="7075" xr:uid="{EA0678E3-8068-438E-A34B-20EF4F0FA31D}"/>
    <cellStyle name="SAPBEXexcCritical6 2 2 9" xfId="7274" xr:uid="{63F4C24F-8B2C-4BDC-8FEC-0BD29D3E7BD4}"/>
    <cellStyle name="SAPBEXexcCritical6 2 3" xfId="1192" xr:uid="{B8EC4225-4BC8-42A0-9523-60ECEA174701}"/>
    <cellStyle name="SAPBEXexcCritical6 2 3 10" xfId="16267" xr:uid="{A17C60BB-8CB2-4550-A65F-E2CE8DFDB94A}"/>
    <cellStyle name="SAPBEXexcCritical6 2 3 11" xfId="18394" xr:uid="{9D29CE76-0A61-4173-BCC6-64D628105D4A}"/>
    <cellStyle name="SAPBEXexcCritical6 2 3 12" xfId="20340" xr:uid="{7D26C39F-77D8-4A48-A6FD-8DE161A530F5}"/>
    <cellStyle name="SAPBEXexcCritical6 2 3 13" xfId="22302" xr:uid="{97A65F33-3D1F-4B19-83CF-080F60D2D754}"/>
    <cellStyle name="SAPBEXexcCritical6 2 3 14" xfId="24097" xr:uid="{E53F2091-9037-46FF-9167-2EDB38A68067}"/>
    <cellStyle name="SAPBEXexcCritical6 2 3 15" xfId="15246" xr:uid="{010F52AF-89BC-4509-91A6-8DE7AE0FD61D}"/>
    <cellStyle name="SAPBEXexcCritical6 2 3 16" xfId="27076" xr:uid="{B401FBAF-B22E-463B-A671-435CA62C68B1}"/>
    <cellStyle name="SAPBEXexcCritical6 2 3 17" xfId="28862" xr:uid="{61DBFEBD-1745-4466-86E5-9FB60F7865A5}"/>
    <cellStyle name="SAPBEXexcCritical6 2 3 18" xfId="30626" xr:uid="{1E44C919-9A7F-4F48-B0E2-BFC4FCB1B33A}"/>
    <cellStyle name="SAPBEXexcCritical6 2 3 19" xfId="32365" xr:uid="{ABB71070-772E-4C5A-96E8-1769A668D2F0}"/>
    <cellStyle name="SAPBEXexcCritical6 2 3 2" xfId="4193" xr:uid="{BE922217-D8A5-414C-B61D-D291B4FFB1A9}"/>
    <cellStyle name="SAPBEXexcCritical6 2 3 2 10" xfId="21664" xr:uid="{3CA5F747-2B39-4B66-9667-E4A11B3098EB}"/>
    <cellStyle name="SAPBEXexcCritical6 2 3 2 11" xfId="23598" xr:uid="{867D425F-DBED-4A55-94B5-CF29DD6AF420}"/>
    <cellStyle name="SAPBEXexcCritical6 2 3 2 12" xfId="25301" xr:uid="{66D60E59-BA78-4A35-99F9-F43E38F5AAFE}"/>
    <cellStyle name="SAPBEXexcCritical6 2 3 2 13" xfId="26575" xr:uid="{C7C20AD3-322E-43C1-A755-E4BD0E99997D}"/>
    <cellStyle name="SAPBEXexcCritical6 2 3 2 14" xfId="28361" xr:uid="{98CDF3EC-AFBE-4F36-B66A-D687CECB2D59}"/>
    <cellStyle name="SAPBEXexcCritical6 2 3 2 15" xfId="30127" xr:uid="{8E8C106F-A6C7-4473-A416-833C99D7FFBD}"/>
    <cellStyle name="SAPBEXexcCritical6 2 3 2 16" xfId="31866" xr:uid="{A8BD6EDE-730D-4D10-ADC5-786177E5D76E}"/>
    <cellStyle name="SAPBEXexcCritical6 2 3 2 17" xfId="33588" xr:uid="{DC9D618F-7E99-44FC-94D8-BFF8B9827047}"/>
    <cellStyle name="SAPBEXexcCritical6 2 3 2 18" xfId="35256" xr:uid="{DD3DB303-54FF-463B-963D-E2F21C3C9152}"/>
    <cellStyle name="SAPBEXexcCritical6 2 3 2 2" xfId="6274" xr:uid="{06FB0D28-2973-49C8-91C7-5C0B06F3ACCA}"/>
    <cellStyle name="SAPBEXexcCritical6 2 3 2 3" xfId="7765" xr:uid="{EC78BB5A-C922-46CA-B785-38B2C77E28A9}"/>
    <cellStyle name="SAPBEXexcCritical6 2 3 2 4" xfId="9616" xr:uid="{D8C46121-05AB-4494-8EF5-FD30658F2935}"/>
    <cellStyle name="SAPBEXexcCritical6 2 3 2 5" xfId="11464" xr:uid="{7806694E-020D-4FE0-A475-B1368C96123A}"/>
    <cellStyle name="SAPBEXexcCritical6 2 3 2 6" xfId="13475" xr:uid="{8E7E384A-7540-4C85-A891-614376A9B5C8}"/>
    <cellStyle name="SAPBEXexcCritical6 2 3 2 7" xfId="15475" xr:uid="{9FCE1899-F3E6-44C7-913C-2C20F89B786A}"/>
    <cellStyle name="SAPBEXexcCritical6 2 3 2 8" xfId="17602" xr:uid="{D61B802E-8E73-4529-92A9-7938E1E2C320}"/>
    <cellStyle name="SAPBEXexcCritical6 2 3 2 9" xfId="19727" xr:uid="{6ABFA130-25BB-4C42-A284-4297A403A986}"/>
    <cellStyle name="SAPBEXexcCritical6 2 3 20" xfId="34082" xr:uid="{C76C56DE-C178-4C90-84C1-6ECBC81F2B6C}"/>
    <cellStyle name="SAPBEXexcCritical6 2 3 3" xfId="2831" xr:uid="{9DDE317B-436D-4F14-B11A-EC4368711414}"/>
    <cellStyle name="SAPBEXexcCritical6 2 3 4" xfId="4927" xr:uid="{2792AFC4-6ACA-4327-9CCB-6F046658D2FE}"/>
    <cellStyle name="SAPBEXexcCritical6 2 3 5" xfId="2566" xr:uid="{43D9BD5A-AC66-4D2D-95C1-67C06F627802}"/>
    <cellStyle name="SAPBEXexcCritical6 2 3 6" xfId="8266" xr:uid="{FEA3A078-BA9C-449F-995E-56557500591A}"/>
    <cellStyle name="SAPBEXexcCritical6 2 3 7" xfId="10118" xr:uid="{A620EA47-EE55-4F79-BEA4-26629E1A478B}"/>
    <cellStyle name="SAPBEXexcCritical6 2 3 8" xfId="12120" xr:uid="{68EFDF64-F66C-4D01-B6ED-25A2359497F4}"/>
    <cellStyle name="SAPBEXexcCritical6 2 3 9" xfId="14132" xr:uid="{550FD4FF-DDD9-41E8-8774-DBA5D7414051}"/>
    <cellStyle name="SAPBEXexcCritical6 2 4" xfId="1562" xr:uid="{E49E4041-E025-4E85-A076-1B3019B3940A}"/>
    <cellStyle name="SAPBEXexcCritical6 2 4 10" xfId="18761" xr:uid="{AAE1A94B-BF81-4B6F-A83E-C462FBD43FB6}"/>
    <cellStyle name="SAPBEXexcCritical6 2 4 11" xfId="20707" xr:uid="{C5D1DAF8-7D21-4AD1-8A5D-479B7C9DFB71}"/>
    <cellStyle name="SAPBEXexcCritical6 2 4 12" xfId="22670" xr:uid="{9FAC64A0-8447-43A1-9744-01A3F5230C3F}"/>
    <cellStyle name="SAPBEXexcCritical6 2 4 13" xfId="25009" xr:uid="{520726A6-8593-45A3-9D4A-4BB97A670D8A}"/>
    <cellStyle name="SAPBEXexcCritical6 2 4 14" xfId="27445" xr:uid="{798E47AE-1EA4-41A6-B7CB-6BBCBA153A96}"/>
    <cellStyle name="SAPBEXexcCritical6 2 4 15" xfId="29230" xr:uid="{6C164A2C-A1F0-4E62-9B9F-269C98A2E9CE}"/>
    <cellStyle name="SAPBEXexcCritical6 2 4 16" xfId="30992" xr:uid="{7732BC40-E00B-4CB4-A81E-97604307EF81}"/>
    <cellStyle name="SAPBEXexcCritical6 2 4 17" xfId="32728" xr:uid="{CFFCDF1B-1035-42DF-A078-E189FE8F4430}"/>
    <cellStyle name="SAPBEXexcCritical6 2 4 18" xfId="34443" xr:uid="{8E506947-3E48-41A4-B237-FAD33A48CF2C}"/>
    <cellStyle name="SAPBEXexcCritical6 2 4 2" xfId="4559" xr:uid="{A30F1532-6D6F-43E6-9F7A-EFDCA6D56441}"/>
    <cellStyle name="SAPBEXexcCritical6 2 4 2 10" xfId="22029" xr:uid="{0FECC639-4D40-4141-982B-8F3F5FEEBE2B}"/>
    <cellStyle name="SAPBEXexcCritical6 2 4 2 11" xfId="23962" xr:uid="{423EE6D2-39D2-4363-A888-69837E02A0D0}"/>
    <cellStyle name="SAPBEXexcCritical6 2 4 2 12" xfId="25664" xr:uid="{91C8664A-73A8-460C-B86F-479797F34F8D}"/>
    <cellStyle name="SAPBEXexcCritical6 2 4 2 13" xfId="26940" xr:uid="{55A70F88-BA32-4A2A-A7CB-93428AFCCA87}"/>
    <cellStyle name="SAPBEXexcCritical6 2 4 2 14" xfId="28726" xr:uid="{6A688E88-1FFB-4FA4-B3A3-A25601402A5B}"/>
    <cellStyle name="SAPBEXexcCritical6 2 4 2 15" xfId="30491" xr:uid="{FD264D74-BCB8-4603-A0DA-5BEF56FC2854}"/>
    <cellStyle name="SAPBEXexcCritical6 2 4 2 16" xfId="32230" xr:uid="{E4B157C2-1154-40D9-A3C0-770E2C5DFAC7}"/>
    <cellStyle name="SAPBEXexcCritical6 2 4 2 17" xfId="33949" xr:uid="{9755BE98-7C53-43D6-BB71-59DE7352F423}"/>
    <cellStyle name="SAPBEXexcCritical6 2 4 2 18" xfId="35617" xr:uid="{DE73D482-D80F-4766-8CCC-443E2E8B39D6}"/>
    <cellStyle name="SAPBEXexcCritical6 2 4 2 2" xfId="6640" xr:uid="{7E42FB76-48D1-42D1-8A8D-944680FB0BF0}"/>
    <cellStyle name="SAPBEXexcCritical6 2 4 2 3" xfId="8130" xr:uid="{ED800A6B-7FC2-44F8-A60B-807121C4144B}"/>
    <cellStyle name="SAPBEXexcCritical6 2 4 2 4" xfId="9982" xr:uid="{D1B59DDE-66EB-47A7-A650-D4F1DBCFDEDB}"/>
    <cellStyle name="SAPBEXexcCritical6 2 4 2 5" xfId="11830" xr:uid="{8AC7D3B4-C61E-44C3-8DFE-090C22B40B61}"/>
    <cellStyle name="SAPBEXexcCritical6 2 4 2 6" xfId="13841" xr:uid="{EA422F13-6FC3-458E-A42E-D2749AD8DCC6}"/>
    <cellStyle name="SAPBEXexcCritical6 2 4 2 7" xfId="15841" xr:uid="{4AE3A121-8DB3-46CC-BE99-1E420E5CEED2}"/>
    <cellStyle name="SAPBEXexcCritical6 2 4 2 8" xfId="17968" xr:uid="{DE8EDAA1-607B-4416-A588-84D2780EFE6A}"/>
    <cellStyle name="SAPBEXexcCritical6 2 4 2 9" xfId="20092" xr:uid="{DB24C5A3-EF84-407E-8FB1-2808B4A0DE20}"/>
    <cellStyle name="SAPBEXexcCritical6 2 4 3" xfId="3201" xr:uid="{E8034396-D43A-4C6B-9BA1-C50C54B5D772}"/>
    <cellStyle name="SAPBEXexcCritical6 2 4 4" xfId="6776" xr:uid="{F62B67B5-46D2-4DEB-B050-2351E964DFB0}"/>
    <cellStyle name="SAPBEXexcCritical6 2 4 5" xfId="8635" xr:uid="{755BE63E-6D45-405A-BE4B-BF1B5F36036D}"/>
    <cellStyle name="SAPBEXexcCritical6 2 4 6" xfId="10488" xr:uid="{2734DECB-2322-42FA-8D57-A2341B4568BE}"/>
    <cellStyle name="SAPBEXexcCritical6 2 4 7" xfId="12489" xr:uid="{FE994781-72B9-4152-8544-412C8BB3DA4B}"/>
    <cellStyle name="SAPBEXexcCritical6 2 4 8" xfId="14502" xr:uid="{BA163019-55E2-4F90-8856-53F82F2E084B}"/>
    <cellStyle name="SAPBEXexcCritical6 2 4 9" xfId="16633" xr:uid="{481A7500-A7C6-4236-977C-1BF37CBD31BC}"/>
    <cellStyle name="SAPBEXexcCritical6 2 5" xfId="3373" xr:uid="{65F1EFC5-F024-4838-93C9-FCF4A771DC78}"/>
    <cellStyle name="SAPBEXexcCritical6 2 5 10" xfId="20869" xr:uid="{DA244616-294A-4B72-8B7E-F90FF39882B6}"/>
    <cellStyle name="SAPBEXexcCritical6 2 5 11" xfId="22830" xr:uid="{B1D1170A-3ECF-4B26-B9BE-E372D36D3042}"/>
    <cellStyle name="SAPBEXexcCritical6 2 5 12" xfId="24492" xr:uid="{3F942CFC-04E8-4C92-A248-62D79320EF65}"/>
    <cellStyle name="SAPBEXexcCritical6 2 5 13" xfId="25810" xr:uid="{4EECAB91-6EC0-429B-9B4A-8F75691BD66A}"/>
    <cellStyle name="SAPBEXexcCritical6 2 5 14" xfId="27606" xr:uid="{C0DA5EF6-2B6C-415E-B3BB-CD98A1DD9DB8}"/>
    <cellStyle name="SAPBEXexcCritical6 2 5 15" xfId="29387" xr:uid="{BE6D9098-0967-4384-A793-05DF09762ACA}"/>
    <cellStyle name="SAPBEXexcCritical6 2 5 16" xfId="31145" xr:uid="{787F5C19-2ED8-4ECA-88A1-29F72C31EED9}"/>
    <cellStyle name="SAPBEXexcCritical6 2 5 17" xfId="32875" xr:uid="{3A021DEF-C436-4FB9-8F22-0D6E857059D2}"/>
    <cellStyle name="SAPBEXexcCritical6 2 5 18" xfId="34582" xr:uid="{7E5FEF68-366E-4AF8-BD98-A82EB4FF35F7}"/>
    <cellStyle name="SAPBEXexcCritical6 2 5 2" xfId="5454" xr:uid="{27AF0948-D48D-40DA-917B-6670E6BDE61F}"/>
    <cellStyle name="SAPBEXexcCritical6 2 5 3" xfId="6948" xr:uid="{2E469530-E880-4D7E-85A8-719EC08012F8}"/>
    <cellStyle name="SAPBEXexcCritical6 2 5 4" xfId="8807" xr:uid="{7FE5991A-AC02-40E5-B6F6-0F8B1AF90F5C}"/>
    <cellStyle name="SAPBEXexcCritical6 2 5 5" xfId="10659" xr:uid="{7DC8ECB2-143F-42F9-A32B-CDE171ED7010}"/>
    <cellStyle name="SAPBEXexcCritical6 2 5 6" xfId="12659" xr:uid="{4FBD8DEA-851B-4194-8C9C-5BC003BDC41D}"/>
    <cellStyle name="SAPBEXexcCritical6 2 5 7" xfId="14669" xr:uid="{67144027-1218-4D60-82C3-C510CF533377}"/>
    <cellStyle name="SAPBEXexcCritical6 2 5 8" xfId="16796" xr:uid="{9858E7E3-10AB-468F-89C7-C64A12B1C96F}"/>
    <cellStyle name="SAPBEXexcCritical6 2 5 9" xfId="18927" xr:uid="{5CBA420F-4191-4A3F-AC3C-0572A312652B}"/>
    <cellStyle name="SAPBEXexcCritical6 2 6" xfId="1783" xr:uid="{067AB868-0FC6-40CE-8399-C109BF1EEF48}"/>
    <cellStyle name="SAPBEXexcCritical6 2 7" xfId="12601" xr:uid="{6032B798-E63C-4E1A-A89A-AAC7BAEDCD65}"/>
    <cellStyle name="SAPBEXexcCritical6 3" xfId="512" xr:uid="{EE93C409-7684-4960-ABC1-6F5BB4475A82}"/>
    <cellStyle name="SAPBEXexcCritical6 3 2" xfId="813" xr:uid="{4B4BCA50-6614-4A9F-B350-CA1F4A745436}"/>
    <cellStyle name="SAPBEXexcCritical6 3 2 10" xfId="13157" xr:uid="{5891B114-AC45-4D3F-89B3-2C3BA91DB428}"/>
    <cellStyle name="SAPBEXexcCritical6 3 2 11" xfId="16814" xr:uid="{6BFAFBF2-9CA8-41E8-BE4A-84A62C8A3579}"/>
    <cellStyle name="SAPBEXexcCritical6 3 2 12" xfId="19424" xr:uid="{B50A0BEE-9C23-49AA-8348-919691D35B2C}"/>
    <cellStyle name="SAPBEXexcCritical6 3 2 2" xfId="1422" xr:uid="{15F8F0A6-1F81-48A7-AD85-B24EA862AC7D}"/>
    <cellStyle name="SAPBEXexcCritical6 3 2 2 10" xfId="18622" xr:uid="{18A50BDC-2774-4B1C-9AB5-8193C17BFE12}"/>
    <cellStyle name="SAPBEXexcCritical6 3 2 2 11" xfId="20569" xr:uid="{22C0B078-1D64-4E05-BAD7-D84D692656D0}"/>
    <cellStyle name="SAPBEXexcCritical6 3 2 2 12" xfId="22531" xr:uid="{5403283C-D76E-4825-8837-15653A323189}"/>
    <cellStyle name="SAPBEXexcCritical6 3 2 2 13" xfId="18006" xr:uid="{2CDA8396-A5C1-434F-878D-EAFA1C48B729}"/>
    <cellStyle name="SAPBEXexcCritical6 3 2 2 14" xfId="27305" xr:uid="{BE3949B0-14FF-45B3-BEFB-D5D9D25D4143}"/>
    <cellStyle name="SAPBEXexcCritical6 3 2 2 15" xfId="29090" xr:uid="{28E9DB4D-1710-42FC-9336-5E0726F63423}"/>
    <cellStyle name="SAPBEXexcCritical6 3 2 2 16" xfId="30853" xr:uid="{D48D7E8E-21B4-4A91-A55E-71953304E9D9}"/>
    <cellStyle name="SAPBEXexcCritical6 3 2 2 17" xfId="32591" xr:uid="{5FF456F4-2109-4947-B0CE-2B7A9B9554A0}"/>
    <cellStyle name="SAPBEXexcCritical6 3 2 2 18" xfId="34307" xr:uid="{6031F048-E515-4120-83C0-5518AA07B877}"/>
    <cellStyle name="SAPBEXexcCritical6 3 2 2 2" xfId="4420" xr:uid="{F5E59FCE-115F-4CBB-9B58-C606D8BEE536}"/>
    <cellStyle name="SAPBEXexcCritical6 3 2 2 2 10" xfId="21891" xr:uid="{7E187DAA-95B8-4A66-9DA7-64F0F5B3DBCE}"/>
    <cellStyle name="SAPBEXexcCritical6 3 2 2 2 11" xfId="23825" xr:uid="{696E40BC-99F5-4A6C-AD85-B8DF82383559}"/>
    <cellStyle name="SAPBEXexcCritical6 3 2 2 2 12" xfId="25527" xr:uid="{A03E7E99-E041-48C3-ADFE-A751CA04EBB1}"/>
    <cellStyle name="SAPBEXexcCritical6 3 2 2 2 13" xfId="26802" xr:uid="{E79068B7-D861-49EC-BDF9-11FDFB4F34FE}"/>
    <cellStyle name="SAPBEXexcCritical6 3 2 2 2 14" xfId="28588" xr:uid="{3C37344C-8EEE-4DF7-95AD-A1DD771A3112}"/>
    <cellStyle name="SAPBEXexcCritical6 3 2 2 2 15" xfId="30353" xr:uid="{4E63A7BA-D9B6-4BCD-A7BC-31157F527EBF}"/>
    <cellStyle name="SAPBEXexcCritical6 3 2 2 2 16" xfId="32092" xr:uid="{DA9C8227-DFF8-46A4-A769-61561DF71EBF}"/>
    <cellStyle name="SAPBEXexcCritical6 3 2 2 2 17" xfId="33813" xr:uid="{73E73ABB-E45B-4DB9-B6D3-B015C7549DF4}"/>
    <cellStyle name="SAPBEXexcCritical6 3 2 2 2 18" xfId="35481" xr:uid="{1957BF2A-AFE2-4906-9FFC-77D389E94944}"/>
    <cellStyle name="SAPBEXexcCritical6 3 2 2 2 2" xfId="6501" xr:uid="{66925BE5-2F1E-42C5-AD41-C00FF61D08AC}"/>
    <cellStyle name="SAPBEXexcCritical6 3 2 2 2 3" xfId="7991" xr:uid="{37D4E67B-A855-4E2C-B012-42E2CF502C11}"/>
    <cellStyle name="SAPBEXexcCritical6 3 2 2 2 4" xfId="9843" xr:uid="{AC27CF55-C489-4446-AD15-B6639EAE80C7}"/>
    <cellStyle name="SAPBEXexcCritical6 3 2 2 2 5" xfId="11691" xr:uid="{C19BE9B8-5864-44B4-BD1F-62EBCD6D4F28}"/>
    <cellStyle name="SAPBEXexcCritical6 3 2 2 2 6" xfId="13702" xr:uid="{B7104699-2F39-40E9-9DFE-86055335365F}"/>
    <cellStyle name="SAPBEXexcCritical6 3 2 2 2 7" xfId="15702" xr:uid="{4505B7B8-3C64-4D56-A963-4A1C9EE0F04C}"/>
    <cellStyle name="SAPBEXexcCritical6 3 2 2 2 8" xfId="17829" xr:uid="{79AA4ADD-B0B5-4B23-A69A-01AF4C312352}"/>
    <cellStyle name="SAPBEXexcCritical6 3 2 2 2 9" xfId="19954" xr:uid="{F1E7DD88-3722-4C21-B0D1-DA13EAC283B6}"/>
    <cellStyle name="SAPBEXexcCritical6 3 2 2 3" xfId="3061" xr:uid="{78B01F67-2521-4D98-991C-312A34401CC3}"/>
    <cellStyle name="SAPBEXexcCritical6 3 2 2 4" xfId="2431" xr:uid="{85623D66-7490-49B5-A9AB-5AA736490AA1}"/>
    <cellStyle name="SAPBEXexcCritical6 3 2 2 5" xfId="8495" xr:uid="{8E88C2DA-8252-4DBD-A45F-2BF831E4CE25}"/>
    <cellStyle name="SAPBEXexcCritical6 3 2 2 6" xfId="10348" xr:uid="{87622A1D-5A45-4635-9CF1-C7819232731E}"/>
    <cellStyle name="SAPBEXexcCritical6 3 2 2 7" xfId="12350" xr:uid="{F49B5CF3-FD68-4D90-8B56-C1685F9E29F0}"/>
    <cellStyle name="SAPBEXexcCritical6 3 2 2 8" xfId="14362" xr:uid="{D75C1488-60E9-430C-864F-F5175AE9149A}"/>
    <cellStyle name="SAPBEXexcCritical6 3 2 2 9" xfId="16495" xr:uid="{D1DA63A4-245D-406A-B4F2-2CF0DE27232B}"/>
    <cellStyle name="SAPBEXexcCritical6 3 2 3" xfId="1360" xr:uid="{2A84CA04-69A9-4F2D-BA11-9B627D7CA8E9}"/>
    <cellStyle name="SAPBEXexcCritical6 3 2 3 10" xfId="18560" xr:uid="{E5E3C3FD-7187-4733-8EF5-D05D4CF69EEF}"/>
    <cellStyle name="SAPBEXexcCritical6 3 2 3 11" xfId="20508" xr:uid="{2B10B452-3C86-427A-8E31-37B7B17E1E68}"/>
    <cellStyle name="SAPBEXexcCritical6 3 2 3 12" xfId="22469" xr:uid="{82C46C9C-0971-4386-BF44-B777E49B4290}"/>
    <cellStyle name="SAPBEXexcCritical6 3 2 3 13" xfId="1881" xr:uid="{AB7FFF75-4B9F-47F7-BC9D-0AA2394AB013}"/>
    <cellStyle name="SAPBEXexcCritical6 3 2 3 14" xfId="27243" xr:uid="{234DD5B3-265E-4B52-8083-893FD0CBCD90}"/>
    <cellStyle name="SAPBEXexcCritical6 3 2 3 15" xfId="29029" xr:uid="{4EF191AE-6D95-42CE-88DD-5924E5CB7870}"/>
    <cellStyle name="SAPBEXexcCritical6 3 2 3 16" xfId="30792" xr:uid="{E2A98370-9300-49EB-923D-2CB1E024E6E8}"/>
    <cellStyle name="SAPBEXexcCritical6 3 2 3 17" xfId="32530" xr:uid="{F33EE016-A791-4012-87F8-7713A31A88F1}"/>
    <cellStyle name="SAPBEXexcCritical6 3 2 3 18" xfId="34246" xr:uid="{8ACD0AD5-99B3-40BD-B569-78BC2B6A5345}"/>
    <cellStyle name="SAPBEXexcCritical6 3 2 3 2" xfId="4358" xr:uid="{FDDD8076-A631-46B1-84B2-898ACCED9398}"/>
    <cellStyle name="SAPBEXexcCritical6 3 2 3 2 10" xfId="21829" xr:uid="{E740FB79-D210-4832-A9CC-35BB1357AD99}"/>
    <cellStyle name="SAPBEXexcCritical6 3 2 3 2 11" xfId="23763" xr:uid="{75EBD988-108E-4C59-B136-CEAF8F2161C9}"/>
    <cellStyle name="SAPBEXexcCritical6 3 2 3 2 12" xfId="25465" xr:uid="{D0C8CC48-5245-4184-8803-BBC801D8F468}"/>
    <cellStyle name="SAPBEXexcCritical6 3 2 3 2 13" xfId="26740" xr:uid="{567E81D1-7C23-4B07-B378-FF49AA4FE3B6}"/>
    <cellStyle name="SAPBEXexcCritical6 3 2 3 2 14" xfId="28526" xr:uid="{78140E70-8A19-4394-B607-74782D1536DC}"/>
    <cellStyle name="SAPBEXexcCritical6 3 2 3 2 15" xfId="30292" xr:uid="{E7AFFE2A-9DC2-4140-8142-09A967B5C704}"/>
    <cellStyle name="SAPBEXexcCritical6 3 2 3 2 16" xfId="32031" xr:uid="{CED70403-B5A8-432D-B850-551749C8F60D}"/>
    <cellStyle name="SAPBEXexcCritical6 3 2 3 2 17" xfId="33752" xr:uid="{87390E43-0F6D-4DBA-9499-6889FA9085A5}"/>
    <cellStyle name="SAPBEXexcCritical6 3 2 3 2 18" xfId="35420" xr:uid="{015443DA-0EAE-49B5-B3C4-1E04B78663D7}"/>
    <cellStyle name="SAPBEXexcCritical6 3 2 3 2 2" xfId="6439" xr:uid="{64285924-76B8-4967-BC1E-CB5EDADA004C}"/>
    <cellStyle name="SAPBEXexcCritical6 3 2 3 2 3" xfId="7930" xr:uid="{65D79166-B1EB-48B4-A613-527EF192C37B}"/>
    <cellStyle name="SAPBEXexcCritical6 3 2 3 2 4" xfId="9781" xr:uid="{0192C2AF-2FC0-4FF5-9129-A9E0E08F7D49}"/>
    <cellStyle name="SAPBEXexcCritical6 3 2 3 2 5" xfId="11629" xr:uid="{C98061E6-7311-4A45-AEB2-51E61AD54D1A}"/>
    <cellStyle name="SAPBEXexcCritical6 3 2 3 2 6" xfId="13640" xr:uid="{CA8D27CA-336D-4988-A3C1-B18431937760}"/>
    <cellStyle name="SAPBEXexcCritical6 3 2 3 2 7" xfId="15640" xr:uid="{0A7C795F-1F1B-4EA2-B315-4C7E026B2439}"/>
    <cellStyle name="SAPBEXexcCritical6 3 2 3 2 8" xfId="17767" xr:uid="{B8E7E127-EBC6-4BBC-ABB1-E6B92DCED6C2}"/>
    <cellStyle name="SAPBEXexcCritical6 3 2 3 2 9" xfId="19892" xr:uid="{4D0BC674-4561-4E4D-AB99-FC4092E4504A}"/>
    <cellStyle name="SAPBEXexcCritical6 3 2 3 3" xfId="2999" xr:uid="{C55567A9-4BB5-453B-940A-E4F3C4935F9B}"/>
    <cellStyle name="SAPBEXexcCritical6 3 2 3 4" xfId="5398" xr:uid="{0F5B0329-E7D2-46AB-BC51-130E94F17B02}"/>
    <cellStyle name="SAPBEXexcCritical6 3 2 3 5" xfId="8433" xr:uid="{E352690D-5999-4BB2-BBEF-14A5F58FA67B}"/>
    <cellStyle name="SAPBEXexcCritical6 3 2 3 6" xfId="10286" xr:uid="{169BF3C0-AAB7-4CB6-9B2D-7BEE35AE7446}"/>
    <cellStyle name="SAPBEXexcCritical6 3 2 3 7" xfId="12288" xr:uid="{F2867C30-B14A-4A51-9A6F-24FB918512A8}"/>
    <cellStyle name="SAPBEXexcCritical6 3 2 3 8" xfId="14300" xr:uid="{ADC6E3E0-0758-4188-A297-76FD67B8A670}"/>
    <cellStyle name="SAPBEXexcCritical6 3 2 3 9" xfId="16433" xr:uid="{744F2A82-2792-4A2F-9441-1A495722279C}"/>
    <cellStyle name="SAPBEXexcCritical6 3 2 4" xfId="3564" xr:uid="{BBED2118-0C8F-4059-9216-85D6148E85A3}"/>
    <cellStyle name="SAPBEXexcCritical6 3 2 4 10" xfId="21054" xr:uid="{18F705B1-364D-486C-A535-F66EA91A4EA8}"/>
    <cellStyle name="SAPBEXexcCritical6 3 2 4 11" xfId="23008" xr:uid="{F4C7FD6D-6FB3-4AC3-B94E-0D60AEBC39DB}"/>
    <cellStyle name="SAPBEXexcCritical6 3 2 4 12" xfId="24682" xr:uid="{B2BB2990-9423-4321-9736-9F68B29C3A3D}"/>
    <cellStyle name="SAPBEXexcCritical6 3 2 4 13" xfId="25987" xr:uid="{9841A948-923E-427F-B535-656A214A8917}"/>
    <cellStyle name="SAPBEXexcCritical6 3 2 4 14" xfId="27780" xr:uid="{8B40436C-7EFE-44BE-A1C9-9211E55DB047}"/>
    <cellStyle name="SAPBEXexcCritical6 3 2 4 15" xfId="29553" xr:uid="{77CA6715-ADA4-484B-96D9-7A4EDF82E9C4}"/>
    <cellStyle name="SAPBEXexcCritical6 3 2 4 16" xfId="31308" xr:uid="{BBBBC51C-C7AC-413E-B736-FA95EAA2BC64}"/>
    <cellStyle name="SAPBEXexcCritical6 3 2 4 17" xfId="33038" xr:uid="{447740D2-07F0-4BEF-BC72-C71AAEE43082}"/>
    <cellStyle name="SAPBEXexcCritical6 3 2 4 18" xfId="34729" xr:uid="{2AB92F6E-4E1E-494E-A708-936EF9EAE9F1}"/>
    <cellStyle name="SAPBEXexcCritical6 3 2 4 2" xfId="5645" xr:uid="{37517963-558C-4D40-8667-9E482D476A67}"/>
    <cellStyle name="SAPBEXexcCritical6 3 2 4 3" xfId="7138" xr:uid="{B229183E-3FF0-4F43-8A10-3A3034067D11}"/>
    <cellStyle name="SAPBEXexcCritical6 3 2 4 4" xfId="8995" xr:uid="{3BB11A12-2696-4CED-99AC-39FBCB65BB10}"/>
    <cellStyle name="SAPBEXexcCritical6 3 2 4 5" xfId="10847" xr:uid="{B80090A7-3B0F-44BB-951F-85C0AB22CA8C}"/>
    <cellStyle name="SAPBEXexcCritical6 3 2 4 6" xfId="12847" xr:uid="{74E1A0CD-48A5-4306-8770-733B000D4B90}"/>
    <cellStyle name="SAPBEXexcCritical6 3 2 4 7" xfId="14855" xr:uid="{BFCEF396-383D-414F-A7CE-2F9A139D585D}"/>
    <cellStyle name="SAPBEXexcCritical6 3 2 4 8" xfId="16986" xr:uid="{032A11F7-4EFA-4333-8C3D-47C954B3C95E}"/>
    <cellStyle name="SAPBEXexcCritical6 3 2 4 9" xfId="19112" xr:uid="{3E30B2FF-906F-43D5-B462-4973DF4E3D84}"/>
    <cellStyle name="SAPBEXexcCritical6 3 2 5" xfId="3753" xr:uid="{CF664E19-BBB6-436E-AAE2-8B4965773D2A}"/>
    <cellStyle name="SAPBEXexcCritical6 3 2 5 10" xfId="21240" xr:uid="{1483F2B7-F953-4709-90A3-8943318F7B48}"/>
    <cellStyle name="SAPBEXexcCritical6 3 2 5 11" xfId="23190" xr:uid="{52840B65-5589-4475-A627-3E351CC50E2F}"/>
    <cellStyle name="SAPBEXexcCritical6 3 2 5 12" xfId="24871" xr:uid="{0C223ECD-434B-45C3-9464-98796200ADF5}"/>
    <cellStyle name="SAPBEXexcCritical6 3 2 5 13" xfId="26171" xr:uid="{7C352876-EF8E-4E99-A5E9-CB649D0E54E6}"/>
    <cellStyle name="SAPBEXexcCritical6 3 2 5 14" xfId="27963" xr:uid="{459A4683-F125-4344-AF6F-3CAF8218EBF3}"/>
    <cellStyle name="SAPBEXexcCritical6 3 2 5 15" xfId="29733" xr:uid="{B630FB97-45E2-433E-8D69-ADC02D50AC14}"/>
    <cellStyle name="SAPBEXexcCritical6 3 2 5 16" xfId="31482" xr:uid="{2D0E692E-2635-499C-B862-B2FE21716CE0}"/>
    <cellStyle name="SAPBEXexcCritical6 3 2 5 17" xfId="33210" xr:uid="{9E8D27DE-2B14-46C5-8408-D0A53F5032D6}"/>
    <cellStyle name="SAPBEXexcCritical6 3 2 5 18" xfId="34900" xr:uid="{C07BB559-DD0C-41A0-ACB1-61458612DC39}"/>
    <cellStyle name="SAPBEXexcCritical6 3 2 5 2" xfId="5834" xr:uid="{AECDEF4C-8955-4D31-9D75-E867EFC64717}"/>
    <cellStyle name="SAPBEXexcCritical6 3 2 5 3" xfId="7327" xr:uid="{734898FF-1DE3-4F82-9725-7D2579AD0966}"/>
    <cellStyle name="SAPBEXexcCritical6 3 2 5 4" xfId="9182" xr:uid="{1CAB08E4-F723-47A3-99F3-A791B54719CC}"/>
    <cellStyle name="SAPBEXexcCritical6 3 2 5 5" xfId="11032" xr:uid="{6CB69A81-D2D7-49C8-A54E-B116C9B166A7}"/>
    <cellStyle name="SAPBEXexcCritical6 3 2 5 6" xfId="13036" xr:uid="{902FE6B2-5C33-4335-AD5B-64EC9FD4DF47}"/>
    <cellStyle name="SAPBEXexcCritical6 3 2 5 7" xfId="15044" xr:uid="{1E70D51E-9FD3-422A-9B5F-20E50EBCCE6D}"/>
    <cellStyle name="SAPBEXexcCritical6 3 2 5 8" xfId="17172" xr:uid="{E24258FC-5777-4521-80A7-230F922DF74A}"/>
    <cellStyle name="SAPBEXexcCritical6 3 2 5 9" xfId="19299" xr:uid="{2D1FA98E-3389-4A79-993C-F5C947678485}"/>
    <cellStyle name="SAPBEXexcCritical6 3 2 6" xfId="2401" xr:uid="{C9CBD8C4-659F-4B37-9A45-6B4BA0FAB2F3}"/>
    <cellStyle name="SAPBEXexcCritical6 3 2 7" xfId="1847" xr:uid="{C81FAFEF-2160-4CC5-B15E-6FC97E4BC683}"/>
    <cellStyle name="SAPBEXexcCritical6 3 2 8" xfId="2488" xr:uid="{B32B2133-A091-492A-9AB7-9D983809114B}"/>
    <cellStyle name="SAPBEXexcCritical6 3 2 9" xfId="1904" xr:uid="{99D25C27-7544-4980-92BE-1A8FB775A3E4}"/>
    <cellStyle name="SAPBEXexcCritical6 3 3" xfId="1193" xr:uid="{1B4F76CD-E3C7-495F-84B8-0AB7D1974397}"/>
    <cellStyle name="SAPBEXexcCritical6 3 3 10" xfId="16268" xr:uid="{531849AE-E4DF-4330-8012-BA671AB0CE7D}"/>
    <cellStyle name="SAPBEXexcCritical6 3 3 11" xfId="18395" xr:uid="{124C3434-FA1E-4C3C-8E79-F7DF719C1D58}"/>
    <cellStyle name="SAPBEXexcCritical6 3 3 12" xfId="20341" xr:uid="{D77596BF-E187-477A-B551-F7B02EF8ADDF}"/>
    <cellStyle name="SAPBEXexcCritical6 3 3 13" xfId="22303" xr:uid="{B35BC7EA-5739-467F-A8EF-C20C0E5794F0}"/>
    <cellStyle name="SAPBEXexcCritical6 3 3 14" xfId="24098" xr:uid="{ACB3FAD7-A4D5-4DCD-8B2F-4B9CB33302E0}"/>
    <cellStyle name="SAPBEXexcCritical6 3 3 15" xfId="18887" xr:uid="{090ADCEE-CD94-4776-ADA6-983B3F33F07C}"/>
    <cellStyle name="SAPBEXexcCritical6 3 3 16" xfId="27077" xr:uid="{86C90AEB-E3C8-4F8C-9EFA-631138BB89A5}"/>
    <cellStyle name="SAPBEXexcCritical6 3 3 17" xfId="28863" xr:uid="{6457C871-8830-4BC0-9884-C8CD25CE85FA}"/>
    <cellStyle name="SAPBEXexcCritical6 3 3 18" xfId="30627" xr:uid="{09F20E42-23E9-4CC1-9665-B302D70A7356}"/>
    <cellStyle name="SAPBEXexcCritical6 3 3 19" xfId="32366" xr:uid="{7B30FAFC-8827-4B12-BB63-5F923F4CB8B6}"/>
    <cellStyle name="SAPBEXexcCritical6 3 3 2" xfId="4194" xr:uid="{288897E1-D547-4BCF-A3E2-1A35E1D1815F}"/>
    <cellStyle name="SAPBEXexcCritical6 3 3 2 10" xfId="21665" xr:uid="{BC1ADA9B-7F30-4420-82C9-892529BC2F44}"/>
    <cellStyle name="SAPBEXexcCritical6 3 3 2 11" xfId="23599" xr:uid="{97392112-F687-447F-A38D-E1FE6C04FAA4}"/>
    <cellStyle name="SAPBEXexcCritical6 3 3 2 12" xfId="25302" xr:uid="{45CE2129-0C95-4ED4-A2D4-AD99B2F8FEB0}"/>
    <cellStyle name="SAPBEXexcCritical6 3 3 2 13" xfId="26576" xr:uid="{4A45CAA4-6AC7-4984-AF01-B7E0D03BD64F}"/>
    <cellStyle name="SAPBEXexcCritical6 3 3 2 14" xfId="28362" xr:uid="{D91DF3DA-E115-4FBD-A5D7-0C01174ADABD}"/>
    <cellStyle name="SAPBEXexcCritical6 3 3 2 15" xfId="30128" xr:uid="{EBA81F48-D3EE-4FAA-8D2E-A949398D1861}"/>
    <cellStyle name="SAPBEXexcCritical6 3 3 2 16" xfId="31867" xr:uid="{71242EC6-049D-45C0-B64A-331B7D5F52BA}"/>
    <cellStyle name="SAPBEXexcCritical6 3 3 2 17" xfId="33589" xr:uid="{D05FA7E5-386A-487C-9C00-CA1FD1F51F68}"/>
    <cellStyle name="SAPBEXexcCritical6 3 3 2 18" xfId="35257" xr:uid="{BEBB6DF7-77A7-4D80-B121-B6C99B024882}"/>
    <cellStyle name="SAPBEXexcCritical6 3 3 2 2" xfId="6275" xr:uid="{0D3A7FD8-9CD5-4E9B-9C3B-7DDFC50ADBB6}"/>
    <cellStyle name="SAPBEXexcCritical6 3 3 2 3" xfId="7766" xr:uid="{F7B9838C-8FB0-4EAB-A774-0AE67F3DDBEA}"/>
    <cellStyle name="SAPBEXexcCritical6 3 3 2 4" xfId="9617" xr:uid="{90C012E1-18BE-4572-9057-29F4DCBF1982}"/>
    <cellStyle name="SAPBEXexcCritical6 3 3 2 5" xfId="11465" xr:uid="{4F782031-C55E-471B-AC5E-6EDB5CD3E6FD}"/>
    <cellStyle name="SAPBEXexcCritical6 3 3 2 6" xfId="13476" xr:uid="{D43BC2A8-FCD0-4C14-B1F2-7B1863F3D43F}"/>
    <cellStyle name="SAPBEXexcCritical6 3 3 2 7" xfId="15476" xr:uid="{194F230F-DB2F-4935-B921-821CC362839C}"/>
    <cellStyle name="SAPBEXexcCritical6 3 3 2 8" xfId="17603" xr:uid="{52657204-77DF-4C2C-9075-02C0133178F7}"/>
    <cellStyle name="SAPBEXexcCritical6 3 3 2 9" xfId="19728" xr:uid="{42752179-C517-45E0-8D5D-4967FF7FF00F}"/>
    <cellStyle name="SAPBEXexcCritical6 3 3 20" xfId="34083" xr:uid="{6BFC78C1-688D-4C34-B222-4B47CCAAB040}"/>
    <cellStyle name="SAPBEXexcCritical6 3 3 3" xfId="2832" xr:uid="{38D74D44-37FC-4C8F-9AE9-B23A5D930CC8}"/>
    <cellStyle name="SAPBEXexcCritical6 3 3 4" xfId="4928" xr:uid="{2E649484-920A-4077-BAD1-882387CBA723}"/>
    <cellStyle name="SAPBEXexcCritical6 3 3 5" xfId="2369" xr:uid="{25586CC8-D0CF-4629-ADCD-304A2A12DBC2}"/>
    <cellStyle name="SAPBEXexcCritical6 3 3 6" xfId="8267" xr:uid="{7CC08912-06A3-43DC-A3FA-AE5A99746F39}"/>
    <cellStyle name="SAPBEXexcCritical6 3 3 7" xfId="10119" xr:uid="{18D4E67C-BBAD-4F9E-9D8B-0FA3CE045EBC}"/>
    <cellStyle name="SAPBEXexcCritical6 3 3 8" xfId="12121" xr:uid="{E97E2645-B16B-4D48-98EA-FA35159A91CB}"/>
    <cellStyle name="SAPBEXexcCritical6 3 3 9" xfId="14133" xr:uid="{27B3027B-8D0F-4AE2-969E-DD950A69EA18}"/>
    <cellStyle name="SAPBEXexcCritical6 3 4" xfId="1561" xr:uid="{F795A752-4151-45B0-B528-2674AD55EB5D}"/>
    <cellStyle name="SAPBEXexcCritical6 3 4 10" xfId="18760" xr:uid="{A7D3C594-1BC3-4B96-B98A-B694270918DA}"/>
    <cellStyle name="SAPBEXexcCritical6 3 4 11" xfId="20706" xr:uid="{81FAE54F-794D-4499-AFF5-03F78062FCFA}"/>
    <cellStyle name="SAPBEXexcCritical6 3 4 12" xfId="22669" xr:uid="{0076FAE4-6AC0-4BB2-8D47-9E07E11423A6}"/>
    <cellStyle name="SAPBEXexcCritical6 3 4 13" xfId="24470" xr:uid="{0179BC7C-176B-451E-A77F-7E42521AED85}"/>
    <cellStyle name="SAPBEXexcCritical6 3 4 14" xfId="27444" xr:uid="{3EB549DD-BC08-4062-A1A2-BCB2927237AA}"/>
    <cellStyle name="SAPBEXexcCritical6 3 4 15" xfId="29229" xr:uid="{009B5BA8-A7F6-40E5-83AE-AC61A678A3B0}"/>
    <cellStyle name="SAPBEXexcCritical6 3 4 16" xfId="30991" xr:uid="{73476DD0-BB30-481F-8AC5-6A38B072398C}"/>
    <cellStyle name="SAPBEXexcCritical6 3 4 17" xfId="32727" xr:uid="{EBF07004-C1B1-494D-BAB4-46D1552D2A3C}"/>
    <cellStyle name="SAPBEXexcCritical6 3 4 18" xfId="34442" xr:uid="{D39BB4D9-5CFE-40DF-8201-5FB49D4D67EF}"/>
    <cellStyle name="SAPBEXexcCritical6 3 4 2" xfId="4558" xr:uid="{9DF4B571-6571-4B3F-99B8-C63DA0937733}"/>
    <cellStyle name="SAPBEXexcCritical6 3 4 2 10" xfId="22028" xr:uid="{AE0989DE-931B-487A-839C-C912F89BCB5A}"/>
    <cellStyle name="SAPBEXexcCritical6 3 4 2 11" xfId="23961" xr:uid="{88FD536C-3F8C-425C-A598-AF4EA22F7AB9}"/>
    <cellStyle name="SAPBEXexcCritical6 3 4 2 12" xfId="25663" xr:uid="{B46873CF-BDFC-4BC6-B5CF-B4F6154ED4D3}"/>
    <cellStyle name="SAPBEXexcCritical6 3 4 2 13" xfId="26939" xr:uid="{DB2D3037-49C8-41D3-9438-EFC897FC8A5C}"/>
    <cellStyle name="SAPBEXexcCritical6 3 4 2 14" xfId="28725" xr:uid="{FE82C9BA-1147-4F80-9C90-052D8ADE1BC7}"/>
    <cellStyle name="SAPBEXexcCritical6 3 4 2 15" xfId="30490" xr:uid="{6DEF1DA3-E565-4657-8D19-DAFE02E205CE}"/>
    <cellStyle name="SAPBEXexcCritical6 3 4 2 16" xfId="32229" xr:uid="{45905D9E-B3B2-48C6-8E59-5B95EB28935C}"/>
    <cellStyle name="SAPBEXexcCritical6 3 4 2 17" xfId="33948" xr:uid="{C6A3301B-401F-4C01-A112-933CEF389557}"/>
    <cellStyle name="SAPBEXexcCritical6 3 4 2 18" xfId="35616" xr:uid="{819C9496-62E1-413D-B9EC-8052F10D9D4D}"/>
    <cellStyle name="SAPBEXexcCritical6 3 4 2 2" xfId="6639" xr:uid="{6DAB325E-9470-476B-90CD-A1E7BC39A83A}"/>
    <cellStyle name="SAPBEXexcCritical6 3 4 2 3" xfId="8129" xr:uid="{F5F227FD-A98A-4AC7-8A6B-61F8DE8694B4}"/>
    <cellStyle name="SAPBEXexcCritical6 3 4 2 4" xfId="9981" xr:uid="{FB3FBA3A-5FEB-4916-A5C8-DDDA7819F8B0}"/>
    <cellStyle name="SAPBEXexcCritical6 3 4 2 5" xfId="11829" xr:uid="{19CA4F94-0553-421C-A28C-05437811AE88}"/>
    <cellStyle name="SAPBEXexcCritical6 3 4 2 6" xfId="13840" xr:uid="{1751C6F8-913F-4DEE-AB9E-4C50134CDE16}"/>
    <cellStyle name="SAPBEXexcCritical6 3 4 2 7" xfId="15840" xr:uid="{74DBFA9E-9DA2-42B6-BC47-2771344026FF}"/>
    <cellStyle name="SAPBEXexcCritical6 3 4 2 8" xfId="17967" xr:uid="{BE427478-B409-42C4-ACAF-A02C304C990C}"/>
    <cellStyle name="SAPBEXexcCritical6 3 4 2 9" xfId="20091" xr:uid="{B086DBFA-75D3-44EC-8382-C50215269180}"/>
    <cellStyle name="SAPBEXexcCritical6 3 4 3" xfId="3200" xr:uid="{9872BB90-92F3-4F62-ACD5-BA4A1CA29255}"/>
    <cellStyle name="SAPBEXexcCritical6 3 4 4" xfId="6775" xr:uid="{8DBCD121-8ABB-43AB-B4C9-7821B678BFD6}"/>
    <cellStyle name="SAPBEXexcCritical6 3 4 5" xfId="8634" xr:uid="{0C88EEC6-E279-4172-ACF2-A2C83C101F77}"/>
    <cellStyle name="SAPBEXexcCritical6 3 4 6" xfId="10487" xr:uid="{D5398AA8-65F0-4EC3-BE27-6F0310FB32BB}"/>
    <cellStyle name="SAPBEXexcCritical6 3 4 7" xfId="12488" xr:uid="{6ABA2AD3-08A9-4175-A643-B614DE2CDB01}"/>
    <cellStyle name="SAPBEXexcCritical6 3 4 8" xfId="14501" xr:uid="{EB62BFBC-D658-42AF-B0DC-C6284096521D}"/>
    <cellStyle name="SAPBEXexcCritical6 3 4 9" xfId="16632" xr:uid="{302B3D57-CD10-4FC5-8DFC-74AE01F9201E}"/>
    <cellStyle name="SAPBEXexcCritical6 3 5" xfId="3460" xr:uid="{97A263B3-1FEA-49BB-BC4D-EED7F05168B8}"/>
    <cellStyle name="SAPBEXexcCritical6 3 5 10" xfId="20954" xr:uid="{A3D6AFDA-DB1A-4E95-A0B1-54DA571F3545}"/>
    <cellStyle name="SAPBEXexcCritical6 3 5 11" xfId="22908" xr:uid="{C6A83A08-1763-457C-BBAE-E77F77855E33}"/>
    <cellStyle name="SAPBEXexcCritical6 3 5 12" xfId="24579" xr:uid="{FD324E1B-66D7-4028-BC7A-5258C7B5D0EC}"/>
    <cellStyle name="SAPBEXexcCritical6 3 5 13" xfId="25890" xr:uid="{A25CE76E-ABCE-46FB-AE99-E268BD05584A}"/>
    <cellStyle name="SAPBEXexcCritical6 3 5 14" xfId="27686" xr:uid="{BE9BB97E-9171-4556-A48F-DCE5E8ED0084}"/>
    <cellStyle name="SAPBEXexcCritical6 3 5 15" xfId="29462" xr:uid="{20810E84-58B8-4F9D-8D37-003DC994F2E5}"/>
    <cellStyle name="SAPBEXexcCritical6 3 5 16" xfId="31218" xr:uid="{A57B8834-5CDE-40A0-A99E-AA103E5953B8}"/>
    <cellStyle name="SAPBEXexcCritical6 3 5 17" xfId="32948" xr:uid="{FDD404ED-7771-4B4F-B667-18F8A35BE759}"/>
    <cellStyle name="SAPBEXexcCritical6 3 5 18" xfId="34643" xr:uid="{F5E3B022-A0D9-4FE0-BDB5-048ADE63ADBF}"/>
    <cellStyle name="SAPBEXexcCritical6 3 5 2" xfId="5541" xr:uid="{04E7B518-28A1-4E0E-A82B-978F70F63829}"/>
    <cellStyle name="SAPBEXexcCritical6 3 5 3" xfId="7034" xr:uid="{F40F39C6-2514-428A-BBE7-2E991D558708}"/>
    <cellStyle name="SAPBEXexcCritical6 3 5 4" xfId="8893" xr:uid="{9FAF0452-0536-4A2E-A768-FD1C96BB7035}"/>
    <cellStyle name="SAPBEXexcCritical6 3 5 5" xfId="10745" xr:uid="{2F7DD42D-3B5B-4978-9A7A-4571B3ED8095}"/>
    <cellStyle name="SAPBEXexcCritical6 3 5 6" xfId="12744" xr:uid="{38D545F5-CEB3-4DAC-A25B-061A234A0FA7}"/>
    <cellStyle name="SAPBEXexcCritical6 3 5 7" xfId="14755" xr:uid="{1980EA20-F4D8-4359-AB87-115B73EC3FA8}"/>
    <cellStyle name="SAPBEXexcCritical6 3 5 8" xfId="16882" xr:uid="{2AD42EAF-52D8-47CF-ADE1-7BF0539B16DE}"/>
    <cellStyle name="SAPBEXexcCritical6 3 5 9" xfId="19012" xr:uid="{EE3AE562-699A-483E-B77B-B93634CA028C}"/>
    <cellStyle name="SAPBEXexcCritical6 3 6" xfId="9320" xr:uid="{3067869E-5CA5-43F4-BF94-78E0359F65BE}"/>
    <cellStyle name="SAPBEXexcCritical6 3 7" xfId="13156" xr:uid="{95A79C94-80A7-43F0-9E2E-EE71BF38BDD7}"/>
    <cellStyle name="SAPBEXexcCritical6 4" xfId="513" xr:uid="{736CA619-E0E2-44C9-A23E-FB8044223F59}"/>
    <cellStyle name="SAPBEXexcCritical6 4 2" xfId="814" xr:uid="{3E5DA8D1-7BB0-4335-9999-C6541299A6FF}"/>
    <cellStyle name="SAPBEXexcCritical6 4 2 10" xfId="12507" xr:uid="{EB34BF03-BE48-478F-A10B-4C9C0F359112}"/>
    <cellStyle name="SAPBEXexcCritical6 4 2 11" xfId="9392" xr:uid="{CC44F23C-CDF6-4E93-B104-D179DDBF9B8F}"/>
    <cellStyle name="SAPBEXexcCritical6 4 2 12" xfId="2535" xr:uid="{2A470837-C8E1-409C-AD6A-A2E5388D82DE}"/>
    <cellStyle name="SAPBEXexcCritical6 4 2 2" xfId="1423" xr:uid="{59E16586-2AE5-4E40-8F3F-55DBA9E1E5A5}"/>
    <cellStyle name="SAPBEXexcCritical6 4 2 2 10" xfId="18623" xr:uid="{0457CCD0-4EAB-4242-8DCA-5D727CB14900}"/>
    <cellStyle name="SAPBEXexcCritical6 4 2 2 11" xfId="20570" xr:uid="{15292E5F-F08B-4D9E-A773-239D5DCE6AA4}"/>
    <cellStyle name="SAPBEXexcCritical6 4 2 2 12" xfId="22532" xr:uid="{7BEDAC13-A1DC-4587-A2CC-EDAC1DCDED09}"/>
    <cellStyle name="SAPBEXexcCritical6 4 2 2 13" xfId="10698" xr:uid="{D7FDDBDB-877C-40A6-A8BD-E57000974DA3}"/>
    <cellStyle name="SAPBEXexcCritical6 4 2 2 14" xfId="27306" xr:uid="{2E843EE4-E640-4B6F-BAF8-87B542E4EC42}"/>
    <cellStyle name="SAPBEXexcCritical6 4 2 2 15" xfId="29091" xr:uid="{BDA4C02F-AF41-4280-BDA9-46B1DD268E54}"/>
    <cellStyle name="SAPBEXexcCritical6 4 2 2 16" xfId="30854" xr:uid="{26806CC8-F068-471F-8CFA-AB3B4B4775D8}"/>
    <cellStyle name="SAPBEXexcCritical6 4 2 2 17" xfId="32592" xr:uid="{280151A3-6D92-42E5-B407-85CD1B713923}"/>
    <cellStyle name="SAPBEXexcCritical6 4 2 2 18" xfId="34308" xr:uid="{19B77B99-C3E9-4CFC-A1E5-9FB8BB646C8C}"/>
    <cellStyle name="SAPBEXexcCritical6 4 2 2 2" xfId="4421" xr:uid="{C8819E22-012E-4B8A-ADF8-FEB2170BAD29}"/>
    <cellStyle name="SAPBEXexcCritical6 4 2 2 2 10" xfId="21892" xr:uid="{2A08EB5C-FE13-4401-9284-49497EFDA425}"/>
    <cellStyle name="SAPBEXexcCritical6 4 2 2 2 11" xfId="23826" xr:uid="{169BAAC1-4AFC-43B2-8B4A-7F15B4EC460A}"/>
    <cellStyle name="SAPBEXexcCritical6 4 2 2 2 12" xfId="25528" xr:uid="{352BF8B0-A444-4FF9-A54A-60674942BDB6}"/>
    <cellStyle name="SAPBEXexcCritical6 4 2 2 2 13" xfId="26803" xr:uid="{EC138D05-947A-4D48-ABCC-D644A5001D11}"/>
    <cellStyle name="SAPBEXexcCritical6 4 2 2 2 14" xfId="28589" xr:uid="{93C208CC-EC89-4D23-B131-F91EFD4D8559}"/>
    <cellStyle name="SAPBEXexcCritical6 4 2 2 2 15" xfId="30354" xr:uid="{031E44D2-FC50-4B09-9E39-74FD999C4208}"/>
    <cellStyle name="SAPBEXexcCritical6 4 2 2 2 16" xfId="32093" xr:uid="{F3B172EA-F6F1-4C43-AA3B-0DFBC1D9EF0B}"/>
    <cellStyle name="SAPBEXexcCritical6 4 2 2 2 17" xfId="33814" xr:uid="{7A75F105-1A82-44A6-B7E2-B3E2FE4DFC47}"/>
    <cellStyle name="SAPBEXexcCritical6 4 2 2 2 18" xfId="35482" xr:uid="{F740016D-004A-464E-8EC3-9450ED8B5D9D}"/>
    <cellStyle name="SAPBEXexcCritical6 4 2 2 2 2" xfId="6502" xr:uid="{B402E828-1B6A-4326-8DC3-0018D0A45DFC}"/>
    <cellStyle name="SAPBEXexcCritical6 4 2 2 2 3" xfId="7992" xr:uid="{FF8DA823-D5FC-46E0-9914-C8320F695A56}"/>
    <cellStyle name="SAPBEXexcCritical6 4 2 2 2 4" xfId="9844" xr:uid="{B04D895D-EFEF-4582-A0D2-9A7FC436DBCB}"/>
    <cellStyle name="SAPBEXexcCritical6 4 2 2 2 5" xfId="11692" xr:uid="{BE6DE729-A9F7-4C35-B518-D688A369B57D}"/>
    <cellStyle name="SAPBEXexcCritical6 4 2 2 2 6" xfId="13703" xr:uid="{64B6D10C-4112-4DBA-934A-3520334CD5D7}"/>
    <cellStyle name="SAPBEXexcCritical6 4 2 2 2 7" xfId="15703" xr:uid="{EEA1400D-1CAE-4DFA-89E1-CAB6892E6FFA}"/>
    <cellStyle name="SAPBEXexcCritical6 4 2 2 2 8" xfId="17830" xr:uid="{1DF7AF96-E118-46DB-BD9C-73918D3484AA}"/>
    <cellStyle name="SAPBEXexcCritical6 4 2 2 2 9" xfId="19955" xr:uid="{33766E10-4B1C-4AEF-95B1-0239FB7D94F7}"/>
    <cellStyle name="SAPBEXexcCritical6 4 2 2 3" xfId="3062" xr:uid="{79BADA6A-4640-41CA-996B-344C2D280ACA}"/>
    <cellStyle name="SAPBEXexcCritical6 4 2 2 4" xfId="2134" xr:uid="{14F23398-3CC9-4A5C-BBEA-3112694C5A04}"/>
    <cellStyle name="SAPBEXexcCritical6 4 2 2 5" xfId="8496" xr:uid="{7E164B83-0314-4134-9B5A-EBC7F5C14313}"/>
    <cellStyle name="SAPBEXexcCritical6 4 2 2 6" xfId="10349" xr:uid="{4DFBB602-5AAF-47BB-A0C4-DA4C0AB9DD4E}"/>
    <cellStyle name="SAPBEXexcCritical6 4 2 2 7" xfId="12351" xr:uid="{E6062080-78A0-4988-8D84-C59E8086D365}"/>
    <cellStyle name="SAPBEXexcCritical6 4 2 2 8" xfId="14363" xr:uid="{F2E37032-E799-4EAF-A51D-CFB089B3B902}"/>
    <cellStyle name="SAPBEXexcCritical6 4 2 2 9" xfId="16496" xr:uid="{8C3B5E77-CCCE-4E52-8901-5DEF1FC18063}"/>
    <cellStyle name="SAPBEXexcCritical6 4 2 3" xfId="1336" xr:uid="{3110E3D9-FF3F-4410-A82C-2EDF525F69E1}"/>
    <cellStyle name="SAPBEXexcCritical6 4 2 3 10" xfId="18538" xr:uid="{DEF835A9-F9E1-42F8-8CC0-0739132A01B5}"/>
    <cellStyle name="SAPBEXexcCritical6 4 2 3 11" xfId="20484" xr:uid="{66D77628-E9FB-4ACC-93C1-4A9F4CB729F0}"/>
    <cellStyle name="SAPBEXexcCritical6 4 2 3 12" xfId="22445" xr:uid="{F976D6FF-EA22-4E5E-9150-A5E863E06941}"/>
    <cellStyle name="SAPBEXexcCritical6 4 2 3 13" xfId="2529" xr:uid="{F08C3F90-E925-48C2-AC35-F8789495BC0A}"/>
    <cellStyle name="SAPBEXexcCritical6 4 2 3 14" xfId="27220" xr:uid="{1796AC6A-B783-4943-92BF-415A733E8BA9}"/>
    <cellStyle name="SAPBEXexcCritical6 4 2 3 15" xfId="29006" xr:uid="{19D48A86-642B-4189-8B6E-2860C431B712}"/>
    <cellStyle name="SAPBEXexcCritical6 4 2 3 16" xfId="30770" xr:uid="{16B2E7E2-EFF0-42CA-93C8-F4A9D208E552}"/>
    <cellStyle name="SAPBEXexcCritical6 4 2 3 17" xfId="32508" xr:uid="{6CB8A349-6D37-4B15-BC9E-9DDB99B5297B}"/>
    <cellStyle name="SAPBEXexcCritical6 4 2 3 18" xfId="34224" xr:uid="{BE7D301D-15CD-43DC-96D0-820DEA2F45D8}"/>
    <cellStyle name="SAPBEXexcCritical6 4 2 3 2" xfId="4336" xr:uid="{D97173A4-CADF-49C5-A958-CC3A4EF7AF05}"/>
    <cellStyle name="SAPBEXexcCritical6 4 2 3 2 10" xfId="21807" xr:uid="{78F66E98-53CD-4979-9494-57B68F3BE67F}"/>
    <cellStyle name="SAPBEXexcCritical6 4 2 3 2 11" xfId="23741" xr:uid="{1B66A97C-7613-4CA1-9D7A-537FCC3664B8}"/>
    <cellStyle name="SAPBEXexcCritical6 4 2 3 2 12" xfId="25443" xr:uid="{6EB30777-9E10-44F8-B70C-9F074EB99870}"/>
    <cellStyle name="SAPBEXexcCritical6 4 2 3 2 13" xfId="26718" xr:uid="{8A23B54B-72DC-463E-B031-E82ED77725D4}"/>
    <cellStyle name="SAPBEXexcCritical6 4 2 3 2 14" xfId="28504" xr:uid="{6D6396C7-49C7-465C-99E2-FFFC42E9C47B}"/>
    <cellStyle name="SAPBEXexcCritical6 4 2 3 2 15" xfId="30270" xr:uid="{351271F7-83DD-4153-B6E7-AF34950CA481}"/>
    <cellStyle name="SAPBEXexcCritical6 4 2 3 2 16" xfId="32009" xr:uid="{513F5058-8836-4548-ACAF-37581BAF183E}"/>
    <cellStyle name="SAPBEXexcCritical6 4 2 3 2 17" xfId="33730" xr:uid="{7AE056CC-E6A7-4CAE-8BDC-6A8BAF130330}"/>
    <cellStyle name="SAPBEXexcCritical6 4 2 3 2 18" xfId="35398" xr:uid="{109F6D35-4E65-43A0-AC4A-1B04C0236B6C}"/>
    <cellStyle name="SAPBEXexcCritical6 4 2 3 2 2" xfId="6417" xr:uid="{C9D5E532-23CC-4CAD-BDFB-C73BA8F9F43F}"/>
    <cellStyle name="SAPBEXexcCritical6 4 2 3 2 3" xfId="7908" xr:uid="{80267364-78B9-4774-9D77-8B8D1B664FDF}"/>
    <cellStyle name="SAPBEXexcCritical6 4 2 3 2 4" xfId="9759" xr:uid="{3A523532-8442-4F75-AA1E-905B9D8D337E}"/>
    <cellStyle name="SAPBEXexcCritical6 4 2 3 2 5" xfId="11607" xr:uid="{152A2D93-07A1-4C32-9F05-3D1A1D8237FD}"/>
    <cellStyle name="SAPBEXexcCritical6 4 2 3 2 6" xfId="13618" xr:uid="{36F53A6C-1794-4B2C-890D-5613A1E927CD}"/>
    <cellStyle name="SAPBEXexcCritical6 4 2 3 2 7" xfId="15618" xr:uid="{0ED08FC1-A1D7-441F-B49D-E1F9D6DD2D39}"/>
    <cellStyle name="SAPBEXexcCritical6 4 2 3 2 8" xfId="17745" xr:uid="{C753AC40-5A1D-4B4D-BBA8-1888097410E3}"/>
    <cellStyle name="SAPBEXexcCritical6 4 2 3 2 9" xfId="19870" xr:uid="{30466624-0A46-422F-9019-1929CC46B725}"/>
    <cellStyle name="SAPBEXexcCritical6 4 2 3 3" xfId="2975" xr:uid="{CB187B1E-9EF3-4F21-9CF7-E0B558634866}"/>
    <cellStyle name="SAPBEXexcCritical6 4 2 3 4" xfId="5061" xr:uid="{35F418D6-32ED-485E-B6C1-3135A7E37583}"/>
    <cellStyle name="SAPBEXexcCritical6 4 2 3 5" xfId="8410" xr:uid="{52D12EE4-9DBD-4340-B6F3-9C3EFD883206}"/>
    <cellStyle name="SAPBEXexcCritical6 4 2 3 6" xfId="10262" xr:uid="{2449D4EB-AE0E-4E04-940C-24030C26236C}"/>
    <cellStyle name="SAPBEXexcCritical6 4 2 3 7" xfId="12264" xr:uid="{48162593-E05A-4505-AB2B-FABC356C3571}"/>
    <cellStyle name="SAPBEXexcCritical6 4 2 3 8" xfId="14276" xr:uid="{2E6C53A9-1709-4C0B-B489-A9F95BA7542E}"/>
    <cellStyle name="SAPBEXexcCritical6 4 2 3 9" xfId="16410" xr:uid="{2E27F8EB-1292-4281-8F1D-5092E5F35BAC}"/>
    <cellStyle name="SAPBEXexcCritical6 4 2 4" xfId="3565" xr:uid="{360755D5-DDCE-4694-B322-3078B349D466}"/>
    <cellStyle name="SAPBEXexcCritical6 4 2 4 10" xfId="21055" xr:uid="{E91B3AB0-2E57-40D4-9B2E-2366E9429B46}"/>
    <cellStyle name="SAPBEXexcCritical6 4 2 4 11" xfId="23009" xr:uid="{97BE86A2-01D3-4D40-A1B9-EA35321CBF56}"/>
    <cellStyle name="SAPBEXexcCritical6 4 2 4 12" xfId="24683" xr:uid="{9233288D-4684-453F-B0A8-45638B1FAD38}"/>
    <cellStyle name="SAPBEXexcCritical6 4 2 4 13" xfId="25988" xr:uid="{604CF556-BA0D-4917-AD17-A9909077D5EE}"/>
    <cellStyle name="SAPBEXexcCritical6 4 2 4 14" xfId="27781" xr:uid="{7B1C6EBB-BF56-4E37-9C36-C1D0AF59B01A}"/>
    <cellStyle name="SAPBEXexcCritical6 4 2 4 15" xfId="29554" xr:uid="{974A72C1-1DAC-4BB1-9AF3-42A18A188DD1}"/>
    <cellStyle name="SAPBEXexcCritical6 4 2 4 16" xfId="31309" xr:uid="{62F10D4D-B951-4B72-8E4B-4FF58B44442B}"/>
    <cellStyle name="SAPBEXexcCritical6 4 2 4 17" xfId="33039" xr:uid="{D9F1B55E-B801-4EE5-800E-0AD88358EC39}"/>
    <cellStyle name="SAPBEXexcCritical6 4 2 4 18" xfId="34730" xr:uid="{1CC3F483-6C20-41B0-9728-6E42D69FEE99}"/>
    <cellStyle name="SAPBEXexcCritical6 4 2 4 2" xfId="5646" xr:uid="{8CDED4CD-7069-4557-B63F-5B33DB517B5E}"/>
    <cellStyle name="SAPBEXexcCritical6 4 2 4 3" xfId="7139" xr:uid="{CB3E9B1F-6AEB-4D2B-8124-197E968E4E7B}"/>
    <cellStyle name="SAPBEXexcCritical6 4 2 4 4" xfId="8996" xr:uid="{5F212EF4-E2A0-4994-B88F-194358094B27}"/>
    <cellStyle name="SAPBEXexcCritical6 4 2 4 5" xfId="10848" xr:uid="{A5FDC383-CFDE-4021-9E90-3E106C07277E}"/>
    <cellStyle name="SAPBEXexcCritical6 4 2 4 6" xfId="12848" xr:uid="{F499D7D8-31FD-428E-9FF1-85AFA9CEE40C}"/>
    <cellStyle name="SAPBEXexcCritical6 4 2 4 7" xfId="14856" xr:uid="{320B9743-990E-4749-816C-57C4848B9695}"/>
    <cellStyle name="SAPBEXexcCritical6 4 2 4 8" xfId="16987" xr:uid="{6DF801E7-1B01-40AA-AF1A-0E86E690DC72}"/>
    <cellStyle name="SAPBEXexcCritical6 4 2 4 9" xfId="19113" xr:uid="{9EF34999-D46F-4C4C-BC0A-304D2884EA9B}"/>
    <cellStyle name="SAPBEXexcCritical6 4 2 5" xfId="3754" xr:uid="{5B296C50-8B26-483C-89D6-F942420E48FA}"/>
    <cellStyle name="SAPBEXexcCritical6 4 2 5 10" xfId="21241" xr:uid="{7E500811-7B6F-43D2-B158-BCE8247F5203}"/>
    <cellStyle name="SAPBEXexcCritical6 4 2 5 11" xfId="23191" xr:uid="{10D8ECED-1589-4238-91A0-9BAB859B2664}"/>
    <cellStyle name="SAPBEXexcCritical6 4 2 5 12" xfId="24872" xr:uid="{4C527834-732A-4479-BC5E-A4E0E568FA11}"/>
    <cellStyle name="SAPBEXexcCritical6 4 2 5 13" xfId="26172" xr:uid="{6AC0451A-A33E-46C1-96F1-33A47CF380C9}"/>
    <cellStyle name="SAPBEXexcCritical6 4 2 5 14" xfId="27964" xr:uid="{992604D1-324B-43AA-95D5-454C87E12F8F}"/>
    <cellStyle name="SAPBEXexcCritical6 4 2 5 15" xfId="29734" xr:uid="{060580A3-61FC-4CB7-99A3-A5A9DE06AF1A}"/>
    <cellStyle name="SAPBEXexcCritical6 4 2 5 16" xfId="31483" xr:uid="{13A41082-C70D-4AFB-99D4-1E78438CE69D}"/>
    <cellStyle name="SAPBEXexcCritical6 4 2 5 17" xfId="33211" xr:uid="{3F34F6FA-EFD4-4152-8D6E-43EECB3F8545}"/>
    <cellStyle name="SAPBEXexcCritical6 4 2 5 18" xfId="34901" xr:uid="{427D39C3-A75E-425A-8B8B-03D1DC722192}"/>
    <cellStyle name="SAPBEXexcCritical6 4 2 5 2" xfId="5835" xr:uid="{1068BB59-061B-4E21-A98B-CC423632E5E1}"/>
    <cellStyle name="SAPBEXexcCritical6 4 2 5 3" xfId="7328" xr:uid="{6D69C9D0-D214-446C-964E-CFCBEF7CB4D3}"/>
    <cellStyle name="SAPBEXexcCritical6 4 2 5 4" xfId="9183" xr:uid="{71295D5F-FA8E-43FC-93BF-B9C31B8BF3A3}"/>
    <cellStyle name="SAPBEXexcCritical6 4 2 5 5" xfId="11033" xr:uid="{167FB233-C605-4D32-86D1-95336D58244C}"/>
    <cellStyle name="SAPBEXexcCritical6 4 2 5 6" xfId="13037" xr:uid="{484AD7A5-8773-4806-A046-61EE1E62B285}"/>
    <cellStyle name="SAPBEXexcCritical6 4 2 5 7" xfId="15045" xr:uid="{4FBBA510-EF91-4FAB-8848-AAAB39DBDFF3}"/>
    <cellStyle name="SAPBEXexcCritical6 4 2 5 8" xfId="17173" xr:uid="{DBFD6D42-3F35-419E-AB3E-0579283664A0}"/>
    <cellStyle name="SAPBEXexcCritical6 4 2 5 9" xfId="19300" xr:uid="{BB808D9F-CFE1-48E3-84B2-52EF00489D4C}"/>
    <cellStyle name="SAPBEXexcCritical6 4 2 6" xfId="1997" xr:uid="{5772DD31-C3AE-4B7E-B2C6-474212C121E6}"/>
    <cellStyle name="SAPBEXexcCritical6 4 2 7" xfId="5168" xr:uid="{32933019-D5A8-4E16-B263-765605D50E2E}"/>
    <cellStyle name="SAPBEXexcCritical6 4 2 8" xfId="2443" xr:uid="{016BBF03-37CE-42F3-A6D1-85F4E3A8AA5E}"/>
    <cellStyle name="SAPBEXexcCritical6 4 2 9" xfId="10680" xr:uid="{C88722DE-EAB7-4A35-AB16-BD5318899DA9}"/>
    <cellStyle name="SAPBEXexcCritical6 4 3" xfId="1194" xr:uid="{55EC652E-750D-4278-828E-6BED7E1C04C2}"/>
    <cellStyle name="SAPBEXexcCritical6 4 3 10" xfId="16269" xr:uid="{B1A971D0-9F58-4295-8475-95CF083B0AAA}"/>
    <cellStyle name="SAPBEXexcCritical6 4 3 11" xfId="18396" xr:uid="{072548B1-05EC-4C1B-A747-601579DD2D3B}"/>
    <cellStyle name="SAPBEXexcCritical6 4 3 12" xfId="20342" xr:uid="{1F6B3993-8FEF-4699-ACB2-2A1AB5511A64}"/>
    <cellStyle name="SAPBEXexcCritical6 4 3 13" xfId="22304" xr:uid="{0FD6BBBD-245D-48C1-9E59-45014CA43392}"/>
    <cellStyle name="SAPBEXexcCritical6 4 3 14" xfId="24099" xr:uid="{DC312FF9-4A67-428B-9752-EFD158CB00BF}"/>
    <cellStyle name="SAPBEXexcCritical6 4 3 15" xfId="8611" xr:uid="{1C000B50-2E33-4774-925C-7F0189CAC95E}"/>
    <cellStyle name="SAPBEXexcCritical6 4 3 16" xfId="27078" xr:uid="{FCC550AA-575B-466B-85BD-8C5F26E8EE6E}"/>
    <cellStyle name="SAPBEXexcCritical6 4 3 17" xfId="28864" xr:uid="{42704456-10E0-454F-9B4F-7198575EAEB7}"/>
    <cellStyle name="SAPBEXexcCritical6 4 3 18" xfId="30628" xr:uid="{1396F6F6-22E9-408A-BD66-B779C5707920}"/>
    <cellStyle name="SAPBEXexcCritical6 4 3 19" xfId="32367" xr:uid="{57C1309F-EECD-4366-9D58-6360AFCD880C}"/>
    <cellStyle name="SAPBEXexcCritical6 4 3 2" xfId="4195" xr:uid="{DA2F9E61-694C-4627-9491-F0D255236178}"/>
    <cellStyle name="SAPBEXexcCritical6 4 3 2 10" xfId="21666" xr:uid="{FC04EA7A-3FCD-40B5-8D6E-B80158BA5490}"/>
    <cellStyle name="SAPBEXexcCritical6 4 3 2 11" xfId="23600" xr:uid="{E56506E3-0AB7-438A-9760-929B9912E86E}"/>
    <cellStyle name="SAPBEXexcCritical6 4 3 2 12" xfId="25303" xr:uid="{D7C368D1-AC6A-4F9D-845D-CC5C39B64F4A}"/>
    <cellStyle name="SAPBEXexcCritical6 4 3 2 13" xfId="26577" xr:uid="{009C674C-4964-4D1F-A53E-828CD7F5966B}"/>
    <cellStyle name="SAPBEXexcCritical6 4 3 2 14" xfId="28363" xr:uid="{C7C8AD2A-2601-406B-BA2B-1A2A413C2FC6}"/>
    <cellStyle name="SAPBEXexcCritical6 4 3 2 15" xfId="30129" xr:uid="{C9FDAD8E-B946-437F-B345-45ED0FBDABB9}"/>
    <cellStyle name="SAPBEXexcCritical6 4 3 2 16" xfId="31868" xr:uid="{2CA66C19-0AED-496A-B605-B43402E82A41}"/>
    <cellStyle name="SAPBEXexcCritical6 4 3 2 17" xfId="33590" xr:uid="{C3D7D522-EA0E-42A8-BE10-C6E56880FA3F}"/>
    <cellStyle name="SAPBEXexcCritical6 4 3 2 18" xfId="35258" xr:uid="{FE23B5EB-FBCB-45F7-83CE-9978F2DAEA5F}"/>
    <cellStyle name="SAPBEXexcCritical6 4 3 2 2" xfId="6276" xr:uid="{2F737661-6DD0-48FD-94B7-5F4AFEDAB12E}"/>
    <cellStyle name="SAPBEXexcCritical6 4 3 2 3" xfId="7767" xr:uid="{03F7DDF7-E891-43A7-AC2F-9CCF7FE832CA}"/>
    <cellStyle name="SAPBEXexcCritical6 4 3 2 4" xfId="9618" xr:uid="{BF673CE9-F909-4C0C-89BA-8715DA62A64A}"/>
    <cellStyle name="SAPBEXexcCritical6 4 3 2 5" xfId="11466" xr:uid="{4ED5F4CB-7458-4AC2-B792-E336EE812AFD}"/>
    <cellStyle name="SAPBEXexcCritical6 4 3 2 6" xfId="13477" xr:uid="{780B5A29-0077-4A53-9608-DD401D50B782}"/>
    <cellStyle name="SAPBEXexcCritical6 4 3 2 7" xfId="15477" xr:uid="{04071CE5-D956-49E0-9E0C-A13BE05C8739}"/>
    <cellStyle name="SAPBEXexcCritical6 4 3 2 8" xfId="17604" xr:uid="{5B3EE4A7-22BB-4A47-9324-F5C4EAB2828D}"/>
    <cellStyle name="SAPBEXexcCritical6 4 3 2 9" xfId="19729" xr:uid="{E372A5BA-92E7-421C-BA0B-4EB31E3562D2}"/>
    <cellStyle name="SAPBEXexcCritical6 4 3 20" xfId="34084" xr:uid="{99F9AF67-7541-4C3C-9412-DFAA4A811C04}"/>
    <cellStyle name="SAPBEXexcCritical6 4 3 3" xfId="2833" xr:uid="{456C4729-E6CC-44B2-A239-9AE934B94A0A}"/>
    <cellStyle name="SAPBEXexcCritical6 4 3 4" xfId="4929" xr:uid="{BBE7ECB0-069A-4F29-9DE5-E81255EA0EE9}"/>
    <cellStyle name="SAPBEXexcCritical6 4 3 5" xfId="2481" xr:uid="{AF132F17-91BA-4141-B88A-308C28BD830F}"/>
    <cellStyle name="SAPBEXexcCritical6 4 3 6" xfId="8268" xr:uid="{13864C93-8373-47DB-AF2C-B44A1563244C}"/>
    <cellStyle name="SAPBEXexcCritical6 4 3 7" xfId="10120" xr:uid="{340B27EB-3980-4A8B-B74A-CC7D5CFE7362}"/>
    <cellStyle name="SAPBEXexcCritical6 4 3 8" xfId="12122" xr:uid="{6410B3DC-850F-4B97-9AEC-CC25974BEA59}"/>
    <cellStyle name="SAPBEXexcCritical6 4 3 9" xfId="14134" xr:uid="{76ED069A-4E4A-438B-ABA0-BBEAB9DC2B37}"/>
    <cellStyle name="SAPBEXexcCritical6 4 4" xfId="1560" xr:uid="{5222B627-6B18-4357-B466-BDE6B5DECACA}"/>
    <cellStyle name="SAPBEXexcCritical6 4 4 10" xfId="18759" xr:uid="{F54A4E83-4CD8-460F-9AC9-B96AA8A71CC7}"/>
    <cellStyle name="SAPBEXexcCritical6 4 4 11" xfId="20705" xr:uid="{FB2C7DF7-2D40-4857-A50F-8B6ADD4ABFF5}"/>
    <cellStyle name="SAPBEXexcCritical6 4 4 12" xfId="22668" xr:uid="{C1224FA8-F8FD-4E95-8816-9E7FEB9340A2}"/>
    <cellStyle name="SAPBEXexcCritical6 4 4 13" xfId="16028" xr:uid="{FCC7D21C-49F7-498A-A8FB-32D1D7DFA8CF}"/>
    <cellStyle name="SAPBEXexcCritical6 4 4 14" xfId="27443" xr:uid="{45320C03-1EED-43C6-BEA8-408B2FCAB8B7}"/>
    <cellStyle name="SAPBEXexcCritical6 4 4 15" xfId="29228" xr:uid="{9E2F76FD-1C29-46E4-B834-8D90A3636704}"/>
    <cellStyle name="SAPBEXexcCritical6 4 4 16" xfId="30990" xr:uid="{2B03389E-F73A-4670-9A91-735718009AF3}"/>
    <cellStyle name="SAPBEXexcCritical6 4 4 17" xfId="32726" xr:uid="{216909DE-AC69-4572-8629-0897503BDBFB}"/>
    <cellStyle name="SAPBEXexcCritical6 4 4 18" xfId="34441" xr:uid="{5E14983B-5601-4B2A-B5FC-417B1ADECBAD}"/>
    <cellStyle name="SAPBEXexcCritical6 4 4 2" xfId="4557" xr:uid="{C41CE7B8-5EDD-4369-BAC4-FDBD6ED428A1}"/>
    <cellStyle name="SAPBEXexcCritical6 4 4 2 10" xfId="22027" xr:uid="{A9FC90FF-AADE-4139-B00B-E79E20B9A09C}"/>
    <cellStyle name="SAPBEXexcCritical6 4 4 2 11" xfId="23960" xr:uid="{7C98CB8D-A052-400A-89A6-A28B46B1BFA4}"/>
    <cellStyle name="SAPBEXexcCritical6 4 4 2 12" xfId="25662" xr:uid="{3EA519F0-7D19-4829-BADF-870051DC6BF1}"/>
    <cellStyle name="SAPBEXexcCritical6 4 4 2 13" xfId="26938" xr:uid="{BFDF2BA7-8012-4175-A577-5B87FF0A3465}"/>
    <cellStyle name="SAPBEXexcCritical6 4 4 2 14" xfId="28724" xr:uid="{2C72A47C-54BE-4A71-9C12-D2CD9080A57C}"/>
    <cellStyle name="SAPBEXexcCritical6 4 4 2 15" xfId="30489" xr:uid="{FC8EF479-FAF3-4BAE-856D-E031C6C81E64}"/>
    <cellStyle name="SAPBEXexcCritical6 4 4 2 16" xfId="32228" xr:uid="{53E2DDF5-F594-4D4B-BB91-E2D35D4DA802}"/>
    <cellStyle name="SAPBEXexcCritical6 4 4 2 17" xfId="33947" xr:uid="{469B21B1-43A7-44D7-A27F-33323117272B}"/>
    <cellStyle name="SAPBEXexcCritical6 4 4 2 18" xfId="35615" xr:uid="{F20EA61F-A92D-4A39-BF0E-00A1C58B8316}"/>
    <cellStyle name="SAPBEXexcCritical6 4 4 2 2" xfId="6638" xr:uid="{C1760A81-2D30-492E-94A9-6BAE49FD0656}"/>
    <cellStyle name="SAPBEXexcCritical6 4 4 2 3" xfId="8128" xr:uid="{DAD63737-90B4-4756-8C68-23F8382FEFB2}"/>
    <cellStyle name="SAPBEXexcCritical6 4 4 2 4" xfId="9980" xr:uid="{643D4F6B-91D2-43AC-A2D6-FCDC639595FE}"/>
    <cellStyle name="SAPBEXexcCritical6 4 4 2 5" xfId="11828" xr:uid="{57A5AD04-94F0-4660-8B61-E63EBD4D89D0}"/>
    <cellStyle name="SAPBEXexcCritical6 4 4 2 6" xfId="13839" xr:uid="{496F7C4B-5692-4A8A-9CA8-2ABE39E53FC1}"/>
    <cellStyle name="SAPBEXexcCritical6 4 4 2 7" xfId="15839" xr:uid="{BF061362-51E9-47EA-8A2C-CF96CFAEE33E}"/>
    <cellStyle name="SAPBEXexcCritical6 4 4 2 8" xfId="17966" xr:uid="{84397B66-1163-40E4-9A1D-4BE69730F9A5}"/>
    <cellStyle name="SAPBEXexcCritical6 4 4 2 9" xfId="20090" xr:uid="{2F358BFF-3EB7-4077-899C-A591C44E2991}"/>
    <cellStyle name="SAPBEXexcCritical6 4 4 3" xfId="3199" xr:uid="{C3B0365D-3A83-42CC-8155-4C03DD7EF514}"/>
    <cellStyle name="SAPBEXexcCritical6 4 4 4" xfId="6774" xr:uid="{3ADD6C67-FAB2-4259-961B-A4056E3EEB73}"/>
    <cellStyle name="SAPBEXexcCritical6 4 4 5" xfId="8633" xr:uid="{7D229AAE-3C7C-49CA-BFDA-41E5BEBDA61A}"/>
    <cellStyle name="SAPBEXexcCritical6 4 4 6" xfId="10486" xr:uid="{DAD229AF-B224-4404-9ACD-0E1D85886AE6}"/>
    <cellStyle name="SAPBEXexcCritical6 4 4 7" xfId="12487" xr:uid="{21DA57A9-A61D-42E7-9181-F472E201F4EF}"/>
    <cellStyle name="SAPBEXexcCritical6 4 4 8" xfId="14500" xr:uid="{6434FA83-AC0A-49B1-A8C3-DADF8158C3A5}"/>
    <cellStyle name="SAPBEXexcCritical6 4 4 9" xfId="16631" xr:uid="{83D65102-253F-4017-AC2B-15E6B68865B7}"/>
    <cellStyle name="SAPBEXexcCritical6 4 5" xfId="3514" xr:uid="{F313F9EC-4324-440E-8C74-60DB07B38D83}"/>
    <cellStyle name="SAPBEXexcCritical6 4 5 10" xfId="21004" xr:uid="{B6F09137-C63E-4421-8786-CAC4463E0D95}"/>
    <cellStyle name="SAPBEXexcCritical6 4 5 11" xfId="22958" xr:uid="{C7247417-06C1-4E2B-9D73-A33B318C396C}"/>
    <cellStyle name="SAPBEXexcCritical6 4 5 12" xfId="24632" xr:uid="{C0F4089A-38FA-48C2-8095-71D7D80ADC02}"/>
    <cellStyle name="SAPBEXexcCritical6 4 5 13" xfId="25937" xr:uid="{7EA49CA7-B7A7-4168-BE32-6093042759F1}"/>
    <cellStyle name="SAPBEXexcCritical6 4 5 14" xfId="27730" xr:uid="{A3DF758B-0412-4E6C-8CDB-8755BD623062}"/>
    <cellStyle name="SAPBEXexcCritical6 4 5 15" xfId="29503" xr:uid="{007D0432-E30F-49B4-A7AE-60620A11D82E}"/>
    <cellStyle name="SAPBEXexcCritical6 4 5 16" xfId="31258" xr:uid="{1DE895D8-F5D3-4479-B223-F53C5E44C2CA}"/>
    <cellStyle name="SAPBEXexcCritical6 4 5 17" xfId="32988" xr:uid="{43F3D4A7-9085-4204-8D62-79853243FE18}"/>
    <cellStyle name="SAPBEXexcCritical6 4 5 18" xfId="34679" xr:uid="{4F2F7D14-5D16-444B-B90F-C90EAC82956B}"/>
    <cellStyle name="SAPBEXexcCritical6 4 5 2" xfId="5595" xr:uid="{A65F6B46-1445-462E-9B32-9B4A97AEFB9B}"/>
    <cellStyle name="SAPBEXexcCritical6 4 5 3" xfId="7088" xr:uid="{0E11BEB2-2FCA-423C-9AE8-0CAEC9411385}"/>
    <cellStyle name="SAPBEXexcCritical6 4 5 4" xfId="8945" xr:uid="{40F2F9AC-882D-4289-88FA-FBC2F259CD84}"/>
    <cellStyle name="SAPBEXexcCritical6 4 5 5" xfId="10797" xr:uid="{C4088B83-ECCB-47FB-A2A6-84C11CE30B34}"/>
    <cellStyle name="SAPBEXexcCritical6 4 5 6" xfId="12797" xr:uid="{74E781F7-6308-4FE6-8C39-36856625A85E}"/>
    <cellStyle name="SAPBEXexcCritical6 4 5 7" xfId="14805" xr:uid="{8A5E4647-E0AD-4BF2-9EC0-188ECD897DCC}"/>
    <cellStyle name="SAPBEXexcCritical6 4 5 8" xfId="16936" xr:uid="{769C75B3-5733-4C33-B38E-A5A227DBFC11}"/>
    <cellStyle name="SAPBEXexcCritical6 4 5 9" xfId="19062" xr:uid="{019FE889-5EF9-4E27-B34E-3D68D630C7D1}"/>
    <cellStyle name="SAPBEXexcCritical6 4 6" xfId="5234" xr:uid="{F15FA761-3BD7-4482-9102-BC5DEAC415CC}"/>
    <cellStyle name="SAPBEXexcCritical6 4 7" xfId="5324" xr:uid="{D5AEC1F7-64D9-43A0-8C0E-11F52F5671A1}"/>
    <cellStyle name="SAPBEXexcCritical6 5" xfId="514" xr:uid="{9E88B53D-780B-45F5-9832-F33D3473ADB5}"/>
    <cellStyle name="SAPBEXexcCritical6 5 2" xfId="815" xr:uid="{5956B8EF-9942-4ACA-B736-E9EA4D1FDA2E}"/>
    <cellStyle name="SAPBEXexcCritical6 5 2 10" xfId="15198" xr:uid="{49A9495F-02E4-4B8C-8205-BE5CC7BCC97F}"/>
    <cellStyle name="SAPBEXexcCritical6 5 2 11" xfId="15211" xr:uid="{4750A276-CAAD-45E3-9B2C-3275E3855875}"/>
    <cellStyle name="SAPBEXexcCritical6 5 2 12" xfId="18145" xr:uid="{39439171-DA4A-47DB-A7F5-F13CCCC84B91}"/>
    <cellStyle name="SAPBEXexcCritical6 5 2 2" xfId="1424" xr:uid="{EA6A0498-AEDA-4647-B7DB-CDF20C27EB16}"/>
    <cellStyle name="SAPBEXexcCritical6 5 2 2 10" xfId="18624" xr:uid="{1597AD39-BB1B-4F34-8945-64DC66713AFA}"/>
    <cellStyle name="SAPBEXexcCritical6 5 2 2 11" xfId="20571" xr:uid="{E386C984-1AD9-4FF0-AD37-0416B679CD29}"/>
    <cellStyle name="SAPBEXexcCritical6 5 2 2 12" xfId="22533" xr:uid="{6C69CA70-9BED-409F-9A32-E3D38CB93DC8}"/>
    <cellStyle name="SAPBEXexcCritical6 5 2 2 13" xfId="20884" xr:uid="{A3C8CB4F-DD5C-4C82-BF53-D75CEB69B3D5}"/>
    <cellStyle name="SAPBEXexcCritical6 5 2 2 14" xfId="27307" xr:uid="{1F957EF2-8B77-45E8-973B-1DAECDA43F55}"/>
    <cellStyle name="SAPBEXexcCritical6 5 2 2 15" xfId="29092" xr:uid="{F5D60959-807C-45F4-BFCD-37B3E0DF44BF}"/>
    <cellStyle name="SAPBEXexcCritical6 5 2 2 16" xfId="30855" xr:uid="{8C00CA0F-851B-4D62-9D53-7B25B1D02867}"/>
    <cellStyle name="SAPBEXexcCritical6 5 2 2 17" xfId="32593" xr:uid="{C37F51AA-73D8-4FAC-9901-3A0F1C673934}"/>
    <cellStyle name="SAPBEXexcCritical6 5 2 2 18" xfId="34309" xr:uid="{FBB57FE1-EC0F-4917-A88E-08B0651B53E7}"/>
    <cellStyle name="SAPBEXexcCritical6 5 2 2 2" xfId="4422" xr:uid="{F0893AC3-BC03-4706-B901-17F0AF62F3A8}"/>
    <cellStyle name="SAPBEXexcCritical6 5 2 2 2 10" xfId="21893" xr:uid="{AF09D6EA-B7A0-466C-9408-FD050D043672}"/>
    <cellStyle name="SAPBEXexcCritical6 5 2 2 2 11" xfId="23827" xr:uid="{7FADF4D6-140A-42AF-B631-5E4BB61D5BCD}"/>
    <cellStyle name="SAPBEXexcCritical6 5 2 2 2 12" xfId="25529" xr:uid="{E0D95AA4-F6E5-4E5C-8116-9ED894280A68}"/>
    <cellStyle name="SAPBEXexcCritical6 5 2 2 2 13" xfId="26804" xr:uid="{2AF80F6C-3917-4DD2-9C3C-870600F2C4DE}"/>
    <cellStyle name="SAPBEXexcCritical6 5 2 2 2 14" xfId="28590" xr:uid="{30D6E7E9-1D82-4BAB-81B0-7C3EE36B6BE7}"/>
    <cellStyle name="SAPBEXexcCritical6 5 2 2 2 15" xfId="30355" xr:uid="{D8B2273C-9EAD-4FA9-8AB2-54D625215A3E}"/>
    <cellStyle name="SAPBEXexcCritical6 5 2 2 2 16" xfId="32094" xr:uid="{0187FB88-39D6-41DA-A56B-4DEC15AC3C0F}"/>
    <cellStyle name="SAPBEXexcCritical6 5 2 2 2 17" xfId="33815" xr:uid="{F8DDD48B-6701-447C-9D0D-53CCE12F9E2F}"/>
    <cellStyle name="SAPBEXexcCritical6 5 2 2 2 18" xfId="35483" xr:uid="{5B172CE7-A499-4140-9436-7CC51C3781EE}"/>
    <cellStyle name="SAPBEXexcCritical6 5 2 2 2 2" xfId="6503" xr:uid="{F76B7F35-90CE-48E6-9BEA-E86A8DC1CF30}"/>
    <cellStyle name="SAPBEXexcCritical6 5 2 2 2 3" xfId="7993" xr:uid="{6C56275D-6B83-4DF0-9672-0E7BB4E3555C}"/>
    <cellStyle name="SAPBEXexcCritical6 5 2 2 2 4" xfId="9845" xr:uid="{1FAE6477-0155-4C4B-9112-58D16BFC5E62}"/>
    <cellStyle name="SAPBEXexcCritical6 5 2 2 2 5" xfId="11693" xr:uid="{350C25EA-799E-4FA5-936F-703DAFDCEF0A}"/>
    <cellStyle name="SAPBEXexcCritical6 5 2 2 2 6" xfId="13704" xr:uid="{028F49A6-CCA9-4197-8A73-8C342BE4A96E}"/>
    <cellStyle name="SAPBEXexcCritical6 5 2 2 2 7" xfId="15704" xr:uid="{8789D4C3-CBD6-46ED-A199-3BC35C69FE77}"/>
    <cellStyle name="SAPBEXexcCritical6 5 2 2 2 8" xfId="17831" xr:uid="{FF861C42-FC5C-4E5E-9E36-08DD0F94BBFF}"/>
    <cellStyle name="SAPBEXexcCritical6 5 2 2 2 9" xfId="19956" xr:uid="{9073F6BD-3856-473D-B428-9B7C160D02E6}"/>
    <cellStyle name="SAPBEXexcCritical6 5 2 2 3" xfId="3063" xr:uid="{803B2646-0FB3-46CB-AB66-1B9E24E4802D}"/>
    <cellStyle name="SAPBEXexcCritical6 5 2 2 4" xfId="2432" xr:uid="{EE644B29-F4F8-4CB3-BA5E-8E18DCEC79CB}"/>
    <cellStyle name="SAPBEXexcCritical6 5 2 2 5" xfId="8497" xr:uid="{F3B52F11-5446-47B8-9E00-A685B5DE8103}"/>
    <cellStyle name="SAPBEXexcCritical6 5 2 2 6" xfId="10350" xr:uid="{0AF22EFE-CF81-4492-81D9-52EC6CE06B19}"/>
    <cellStyle name="SAPBEXexcCritical6 5 2 2 7" xfId="12352" xr:uid="{E45EA544-4BEA-4CBC-9C4F-AAB14D664569}"/>
    <cellStyle name="SAPBEXexcCritical6 5 2 2 8" xfId="14364" xr:uid="{3742015F-04DE-4E75-ABDA-9BB6FD75CA88}"/>
    <cellStyle name="SAPBEXexcCritical6 5 2 2 9" xfId="16497" xr:uid="{35BFB430-DDD3-4C1E-BA25-6ADC86DB0B35}"/>
    <cellStyle name="SAPBEXexcCritical6 5 2 3" xfId="1651" xr:uid="{DBC449F2-AF3B-4D0B-A3B7-549EE91E3483}"/>
    <cellStyle name="SAPBEXexcCritical6 5 2 3 10" xfId="18848" xr:uid="{2F713F52-9EC3-4FF6-B2F2-CEF157252AF3}"/>
    <cellStyle name="SAPBEXexcCritical6 5 2 3 11" xfId="20793" xr:uid="{0FFC7A50-1CE7-4CEB-96FF-590425EF3619}"/>
    <cellStyle name="SAPBEXexcCritical6 5 2 3 12" xfId="22758" xr:uid="{FD5514DA-2558-49C3-8D1A-F50A28B933D3}"/>
    <cellStyle name="SAPBEXexcCritical6 5 2 3 13" xfId="25025" xr:uid="{9E80A1D3-42D0-4C82-8C50-422A350F2D48}"/>
    <cellStyle name="SAPBEXexcCritical6 5 2 3 14" xfId="27533" xr:uid="{DD920FEC-B03E-4106-AAD5-3CED13D9EC3F}"/>
    <cellStyle name="SAPBEXexcCritical6 5 2 3 15" xfId="29317" xr:uid="{74C52F17-15BD-40C8-9879-C2026B39E033}"/>
    <cellStyle name="SAPBEXexcCritical6 5 2 3 16" xfId="31078" xr:uid="{26F094C1-693E-41FB-8640-CA17C63E9AB3}"/>
    <cellStyle name="SAPBEXexcCritical6 5 2 3 17" xfId="32812" xr:uid="{3266DE17-9B90-415B-BDAE-CD9DC1BFF586}"/>
    <cellStyle name="SAPBEXexcCritical6 5 2 3 18" xfId="34527" xr:uid="{4B555004-E93B-45D2-8172-4C8B92AB411B}"/>
    <cellStyle name="SAPBEXexcCritical6 5 2 3 2" xfId="4646" xr:uid="{5871A4E8-99E6-4DCB-AA98-A5D55741274A}"/>
    <cellStyle name="SAPBEXexcCritical6 5 2 3 2 10" xfId="22115" xr:uid="{38CAA5C3-DE7E-4E6E-A44E-3AAF5DCE2FD8}"/>
    <cellStyle name="SAPBEXexcCritical6 5 2 3 2 11" xfId="24049" xr:uid="{B2196897-F284-4871-8794-5344CF8C9673}"/>
    <cellStyle name="SAPBEXexcCritical6 5 2 3 2 12" xfId="25750" xr:uid="{B849C5D9-6852-4C97-9FAE-8A5ECA7A2ACC}"/>
    <cellStyle name="SAPBEXexcCritical6 5 2 3 2 13" xfId="27027" xr:uid="{CFB3EF4E-C6C3-4094-97BC-4D5C40ED21C8}"/>
    <cellStyle name="SAPBEXexcCritical6 5 2 3 2 14" xfId="28813" xr:uid="{DD742752-5919-413A-838E-B8501F8C1DF9}"/>
    <cellStyle name="SAPBEXexcCritical6 5 2 3 2 15" xfId="30577" xr:uid="{D74AF515-4E46-44F2-8CFB-77BD016F6A43}"/>
    <cellStyle name="SAPBEXexcCritical6 5 2 3 2 16" xfId="32316" xr:uid="{E7D412AC-0D29-4491-BAC3-28C18B67E7CF}"/>
    <cellStyle name="SAPBEXexcCritical6 5 2 3 2 17" xfId="34033" xr:uid="{F5E03063-8933-4C2A-A693-FBDC2DC83598}"/>
    <cellStyle name="SAPBEXexcCritical6 5 2 3 2 18" xfId="35701" xr:uid="{FBA87E1E-4F9F-4A0F-B752-48C3690B366A}"/>
    <cellStyle name="SAPBEXexcCritical6 5 2 3 2 2" xfId="6727" xr:uid="{4E908701-A4F8-4E54-A8A1-83925CDFDA4D}"/>
    <cellStyle name="SAPBEXexcCritical6 5 2 3 2 3" xfId="8217" xr:uid="{C03BF144-94A7-452A-B162-B6C4DD008B22}"/>
    <cellStyle name="SAPBEXexcCritical6 5 2 3 2 4" xfId="10069" xr:uid="{8AFA6B2D-3979-4ACF-A411-7EC9D0796AC3}"/>
    <cellStyle name="SAPBEXexcCritical6 5 2 3 2 5" xfId="11917" xr:uid="{D25B29EE-6FC8-42A3-91FC-5F7061E04DB6}"/>
    <cellStyle name="SAPBEXexcCritical6 5 2 3 2 6" xfId="13928" xr:uid="{925ED1C6-3733-4F6E-8606-F64751D8C077}"/>
    <cellStyle name="SAPBEXexcCritical6 5 2 3 2 7" xfId="15926" xr:uid="{120B8368-CD1E-4DF6-8760-411E58EA5BD2}"/>
    <cellStyle name="SAPBEXexcCritical6 5 2 3 2 8" xfId="18054" xr:uid="{105CC3AF-01DA-4C0E-A1F7-1542E71FFA98}"/>
    <cellStyle name="SAPBEXexcCritical6 5 2 3 2 9" xfId="20177" xr:uid="{315CB43F-827C-40D2-91E8-9D8B6D86BB97}"/>
    <cellStyle name="SAPBEXexcCritical6 5 2 3 3" xfId="3290" xr:uid="{FB4A294C-4A35-4F77-81F5-C0BE677DB8FA}"/>
    <cellStyle name="SAPBEXexcCritical6 5 2 3 4" xfId="6865" xr:uid="{55233C62-9E5B-4786-9DF0-240DDE74BFB1}"/>
    <cellStyle name="SAPBEXexcCritical6 5 2 3 5" xfId="8724" xr:uid="{830C9364-F08A-4D4A-922C-BF07A4DA9441}"/>
    <cellStyle name="SAPBEXexcCritical6 5 2 3 6" xfId="10577" xr:uid="{EFF9C678-570B-4BDF-B082-4CC3701120A2}"/>
    <cellStyle name="SAPBEXexcCritical6 5 2 3 7" xfId="12577" xr:uid="{F1804EA0-10B5-4327-8DB3-C2944717F347}"/>
    <cellStyle name="SAPBEXexcCritical6 5 2 3 8" xfId="14590" xr:uid="{25F33753-8C25-40D4-A7CB-2C24C49EFC2A}"/>
    <cellStyle name="SAPBEXexcCritical6 5 2 3 9" xfId="16721" xr:uid="{396CE1E9-A809-4164-A017-DE0E1D700219}"/>
    <cellStyle name="SAPBEXexcCritical6 5 2 4" xfId="3566" xr:uid="{89E5AF33-492B-4931-814D-2C19D4E37A47}"/>
    <cellStyle name="SAPBEXexcCritical6 5 2 4 10" xfId="21056" xr:uid="{6449FD2D-C692-41EE-BFCF-8CE5A853EB95}"/>
    <cellStyle name="SAPBEXexcCritical6 5 2 4 11" xfId="23010" xr:uid="{A35F55DF-6076-40D9-89C9-2CBAE0D6C67F}"/>
    <cellStyle name="SAPBEXexcCritical6 5 2 4 12" xfId="24684" xr:uid="{B267D5BA-7446-4F6A-A7D0-FB2C0A9FD827}"/>
    <cellStyle name="SAPBEXexcCritical6 5 2 4 13" xfId="25989" xr:uid="{3C107D76-A9CD-4469-857D-55C4F2EB18EE}"/>
    <cellStyle name="SAPBEXexcCritical6 5 2 4 14" xfId="27782" xr:uid="{018E1D38-680C-44BE-A8D0-6869F38978F8}"/>
    <cellStyle name="SAPBEXexcCritical6 5 2 4 15" xfId="29555" xr:uid="{9E31B0CB-1390-4EEE-90FF-2AB97DD0CB6D}"/>
    <cellStyle name="SAPBEXexcCritical6 5 2 4 16" xfId="31310" xr:uid="{7D29DFC6-A4EA-4FBD-A268-CEC1E19707C1}"/>
    <cellStyle name="SAPBEXexcCritical6 5 2 4 17" xfId="33040" xr:uid="{682C29B1-7CC6-4601-B23A-3C89D3D73960}"/>
    <cellStyle name="SAPBEXexcCritical6 5 2 4 18" xfId="34731" xr:uid="{C3B46B0F-3639-4BEC-8A31-6CA4BBBD3184}"/>
    <cellStyle name="SAPBEXexcCritical6 5 2 4 2" xfId="5647" xr:uid="{300CD1AE-648A-40F1-8828-D8B2A9EC2D66}"/>
    <cellStyle name="SAPBEXexcCritical6 5 2 4 3" xfId="7140" xr:uid="{022B313B-9F72-4BCC-9943-CACA37E50EA7}"/>
    <cellStyle name="SAPBEXexcCritical6 5 2 4 4" xfId="8997" xr:uid="{E3F8993A-BCA8-41C2-B618-7077CA53916B}"/>
    <cellStyle name="SAPBEXexcCritical6 5 2 4 5" xfId="10849" xr:uid="{C60B208D-6099-473C-9373-FA84ADF5C75B}"/>
    <cellStyle name="SAPBEXexcCritical6 5 2 4 6" xfId="12849" xr:uid="{5C69C898-18C8-4FD5-85B2-E3A630106EB4}"/>
    <cellStyle name="SAPBEXexcCritical6 5 2 4 7" xfId="14857" xr:uid="{A4B82279-CABE-47A1-96F5-BE7CA777B17C}"/>
    <cellStyle name="SAPBEXexcCritical6 5 2 4 8" xfId="16988" xr:uid="{81935B9A-C766-495E-BC98-412075675F7B}"/>
    <cellStyle name="SAPBEXexcCritical6 5 2 4 9" xfId="19114" xr:uid="{98B380EF-21AA-4D48-BCFE-43D5398AB970}"/>
    <cellStyle name="SAPBEXexcCritical6 5 2 5" xfId="3755" xr:uid="{20052629-9916-46CF-8499-E470D51090A1}"/>
    <cellStyle name="SAPBEXexcCritical6 5 2 5 10" xfId="21242" xr:uid="{8390597C-F658-44AE-809D-3E5C17F60C21}"/>
    <cellStyle name="SAPBEXexcCritical6 5 2 5 11" xfId="23192" xr:uid="{B78AF2A2-F3F4-419B-A32A-E1A3FCE46999}"/>
    <cellStyle name="SAPBEXexcCritical6 5 2 5 12" xfId="24873" xr:uid="{0B9827E2-31BD-4F13-9A8B-8A9F58815F1C}"/>
    <cellStyle name="SAPBEXexcCritical6 5 2 5 13" xfId="26173" xr:uid="{91EB0C93-D1E5-4955-BE52-BF4561FBE64A}"/>
    <cellStyle name="SAPBEXexcCritical6 5 2 5 14" xfId="27965" xr:uid="{C6E080B6-8D68-4AB1-89FB-1B0B9A973210}"/>
    <cellStyle name="SAPBEXexcCritical6 5 2 5 15" xfId="29735" xr:uid="{F2F46C87-6927-4856-9AB4-28DCC2DBDA02}"/>
    <cellStyle name="SAPBEXexcCritical6 5 2 5 16" xfId="31484" xr:uid="{8AC8EFD4-9D78-482D-A612-AF6E2BC39C08}"/>
    <cellStyle name="SAPBEXexcCritical6 5 2 5 17" xfId="33212" xr:uid="{87ED4148-C03B-44E7-93A7-374E27C79D55}"/>
    <cellStyle name="SAPBEXexcCritical6 5 2 5 18" xfId="34902" xr:uid="{663793BE-7A88-4E50-BE48-60CAEDDC4A7B}"/>
    <cellStyle name="SAPBEXexcCritical6 5 2 5 2" xfId="5836" xr:uid="{3BB49016-F6BF-4693-8373-0641EE1014D9}"/>
    <cellStyle name="SAPBEXexcCritical6 5 2 5 3" xfId="7329" xr:uid="{396562E1-0108-4473-AC82-193C9B29F4A9}"/>
    <cellStyle name="SAPBEXexcCritical6 5 2 5 4" xfId="9184" xr:uid="{281A7B48-5FBD-4F24-B107-AA54A00AE545}"/>
    <cellStyle name="SAPBEXexcCritical6 5 2 5 5" xfId="11034" xr:uid="{553522E3-1261-44F7-86C0-9C35ECA85426}"/>
    <cellStyle name="SAPBEXexcCritical6 5 2 5 6" xfId="13038" xr:uid="{E08719FD-9121-405A-BC6D-69A92825C1A5}"/>
    <cellStyle name="SAPBEXexcCritical6 5 2 5 7" xfId="15046" xr:uid="{3059BBBD-2321-4F4A-96DE-C86C299D73A2}"/>
    <cellStyle name="SAPBEXexcCritical6 5 2 5 8" xfId="17174" xr:uid="{82254ED4-DB5C-4F3A-9753-11F132325D9E}"/>
    <cellStyle name="SAPBEXexcCritical6 5 2 5 9" xfId="19301" xr:uid="{C655F681-B01E-4DE5-9D44-DEFA4EC56003}"/>
    <cellStyle name="SAPBEXexcCritical6 5 2 6" xfId="1889" xr:uid="{C6097496-DDA7-44F7-8FDE-A5A479A4E323}"/>
    <cellStyle name="SAPBEXexcCritical6 5 2 7" xfId="6629" xr:uid="{25B5FE18-9736-424D-8252-17E4A58BB826}"/>
    <cellStyle name="SAPBEXexcCritical6 5 2 8" xfId="8788" xr:uid="{C0F5EA61-4AC2-4555-8F81-15742A3E8FB6}"/>
    <cellStyle name="SAPBEXexcCritical6 5 2 9" xfId="1660" xr:uid="{73993E97-5B5B-4110-B013-B9C0C8D2257F}"/>
    <cellStyle name="SAPBEXexcCritical6 5 3" xfId="1195" xr:uid="{DCF3BBD2-0524-4571-928F-CFE2CD2FDFF9}"/>
    <cellStyle name="SAPBEXexcCritical6 5 3 10" xfId="16270" xr:uid="{3AAFED75-C1F9-4EC0-8D26-649571B1F364}"/>
    <cellStyle name="SAPBEXexcCritical6 5 3 11" xfId="18397" xr:uid="{908EC380-F4AD-46BB-B425-07FD1711799A}"/>
    <cellStyle name="SAPBEXexcCritical6 5 3 12" xfId="20343" xr:uid="{B1C63438-FE25-4B21-A35D-59CE30358DAA}"/>
    <cellStyle name="SAPBEXexcCritical6 5 3 13" xfId="22305" xr:uid="{7C16A307-B32C-4F99-8F20-57702521AA11}"/>
    <cellStyle name="SAPBEXexcCritical6 5 3 14" xfId="24100" xr:uid="{C346BE88-2DAE-4D54-B646-0E9F0BADE36A}"/>
    <cellStyle name="SAPBEXexcCritical6 5 3 15" xfId="18129" xr:uid="{FC20357E-9719-435D-BD60-8977B7942481}"/>
    <cellStyle name="SAPBEXexcCritical6 5 3 16" xfId="27079" xr:uid="{D3F59D53-A03E-4022-BC1E-3BEFB071251B}"/>
    <cellStyle name="SAPBEXexcCritical6 5 3 17" xfId="28865" xr:uid="{A8502A66-33CF-4000-B136-D0A1D8785EF1}"/>
    <cellStyle name="SAPBEXexcCritical6 5 3 18" xfId="30629" xr:uid="{684F69E8-DA05-4F60-B590-1D6A996E2E36}"/>
    <cellStyle name="SAPBEXexcCritical6 5 3 19" xfId="32368" xr:uid="{408D2A97-07AA-4032-9850-EE6CEE5D3A93}"/>
    <cellStyle name="SAPBEXexcCritical6 5 3 2" xfId="4196" xr:uid="{C8E09E9C-0AB9-437F-ADEA-4B38A92C9860}"/>
    <cellStyle name="SAPBEXexcCritical6 5 3 2 10" xfId="21667" xr:uid="{13AEC781-8E26-4A85-88A8-713C21090C95}"/>
    <cellStyle name="SAPBEXexcCritical6 5 3 2 11" xfId="23601" xr:uid="{44FCA3E6-99A2-45C1-B612-6380C1003EF3}"/>
    <cellStyle name="SAPBEXexcCritical6 5 3 2 12" xfId="25304" xr:uid="{EBD49998-528C-4340-B128-858D2DFA905F}"/>
    <cellStyle name="SAPBEXexcCritical6 5 3 2 13" xfId="26578" xr:uid="{75BE61BC-9261-4279-AD27-B4A4D119150B}"/>
    <cellStyle name="SAPBEXexcCritical6 5 3 2 14" xfId="28364" xr:uid="{098EFB76-16A4-4FD8-911B-E6CFEAD92696}"/>
    <cellStyle name="SAPBEXexcCritical6 5 3 2 15" xfId="30130" xr:uid="{417EFD96-1F65-436A-A0F7-D94D8A146149}"/>
    <cellStyle name="SAPBEXexcCritical6 5 3 2 16" xfId="31869" xr:uid="{5E247D44-BB47-4D8A-8212-DCC49D2B5DF7}"/>
    <cellStyle name="SAPBEXexcCritical6 5 3 2 17" xfId="33591" xr:uid="{5B90C69C-F8F9-4EAD-90A7-DA682F8DE7B8}"/>
    <cellStyle name="SAPBEXexcCritical6 5 3 2 18" xfId="35259" xr:uid="{A395DE60-8338-44D2-B61F-4F9E5944D1C3}"/>
    <cellStyle name="SAPBEXexcCritical6 5 3 2 2" xfId="6277" xr:uid="{352AF593-6B3B-4BBF-81DD-310229A95818}"/>
    <cellStyle name="SAPBEXexcCritical6 5 3 2 3" xfId="7768" xr:uid="{3324905D-B86E-4371-B57B-C8590B57D41B}"/>
    <cellStyle name="SAPBEXexcCritical6 5 3 2 4" xfId="9619" xr:uid="{C5D27500-E1E6-4B50-AF58-59C381A01CF2}"/>
    <cellStyle name="SAPBEXexcCritical6 5 3 2 5" xfId="11467" xr:uid="{0B871AE4-98FF-46B2-A463-31162F200C74}"/>
    <cellStyle name="SAPBEXexcCritical6 5 3 2 6" xfId="13478" xr:uid="{594A0250-79CB-41C9-B3D6-4A0BAAC12DF4}"/>
    <cellStyle name="SAPBEXexcCritical6 5 3 2 7" xfId="15478" xr:uid="{DCF3D7DE-9C3B-4BA9-B573-D4B1F3E5B9E6}"/>
    <cellStyle name="SAPBEXexcCritical6 5 3 2 8" xfId="17605" xr:uid="{3CDD2EB4-A442-4D77-9A57-A74A2A542E01}"/>
    <cellStyle name="SAPBEXexcCritical6 5 3 2 9" xfId="19730" xr:uid="{3C27BA41-0B30-477B-BB41-06EF573113D6}"/>
    <cellStyle name="SAPBEXexcCritical6 5 3 20" xfId="34085" xr:uid="{45B335D2-7815-41FF-8AF0-325316FE7198}"/>
    <cellStyle name="SAPBEXexcCritical6 5 3 3" xfId="2834" xr:uid="{733AC85A-D829-4991-841D-D5C91A8EAC0B}"/>
    <cellStyle name="SAPBEXexcCritical6 5 3 4" xfId="4930" xr:uid="{62C3DAA2-6185-457C-8F1E-0FE601989AF9}"/>
    <cellStyle name="SAPBEXexcCritical6 5 3 5" xfId="2158" xr:uid="{47C37407-6D99-47E2-8575-54A05CC6DF41}"/>
    <cellStyle name="SAPBEXexcCritical6 5 3 6" xfId="8269" xr:uid="{370A61CA-DFDC-442E-96BF-E7EDC01C5867}"/>
    <cellStyle name="SAPBEXexcCritical6 5 3 7" xfId="10121" xr:uid="{14730EC6-95AF-42F2-90A5-EDC9D5B989B9}"/>
    <cellStyle name="SAPBEXexcCritical6 5 3 8" xfId="12123" xr:uid="{25EE6F14-D862-46A3-84E1-04C75ECAB553}"/>
    <cellStyle name="SAPBEXexcCritical6 5 3 9" xfId="14135" xr:uid="{FC16DAB6-D6B2-4527-B79F-B3BD1C51152C}"/>
    <cellStyle name="SAPBEXexcCritical6 5 4" xfId="1559" xr:uid="{A454F9CB-AF1A-4750-9A01-4FDEC9F3E564}"/>
    <cellStyle name="SAPBEXexcCritical6 5 4 10" xfId="18758" xr:uid="{6799C4B6-31A9-4D76-ABBF-D097ED25399F}"/>
    <cellStyle name="SAPBEXexcCritical6 5 4 11" xfId="20704" xr:uid="{C7E7E687-A098-49A4-8AAB-2C5CDCF2A6A4}"/>
    <cellStyle name="SAPBEXexcCritical6 5 4 12" xfId="22667" xr:uid="{1CADC969-2F41-498D-98D8-CDE8607111DD}"/>
    <cellStyle name="SAPBEXexcCritical6 5 4 13" xfId="2593" xr:uid="{455C8FAF-A860-4A00-9D1B-16FA1325A998}"/>
    <cellStyle name="SAPBEXexcCritical6 5 4 14" xfId="27442" xr:uid="{3E729786-70E4-41CE-89D0-C86F0BC03D34}"/>
    <cellStyle name="SAPBEXexcCritical6 5 4 15" xfId="29227" xr:uid="{EC0C5300-00BB-4817-BD85-D8DF9D99D874}"/>
    <cellStyle name="SAPBEXexcCritical6 5 4 16" xfId="30989" xr:uid="{AFDBAC62-7A23-480D-996F-2FD56C6A4416}"/>
    <cellStyle name="SAPBEXexcCritical6 5 4 17" xfId="32725" xr:uid="{AC5944C7-2E55-4BE1-8C8B-966385B563EB}"/>
    <cellStyle name="SAPBEXexcCritical6 5 4 18" xfId="34440" xr:uid="{D504ABB7-57F9-423F-9EEB-E330CAE980F4}"/>
    <cellStyle name="SAPBEXexcCritical6 5 4 2" xfId="4556" xr:uid="{B2149522-DB13-4B80-9A90-DA624DDCD7A4}"/>
    <cellStyle name="SAPBEXexcCritical6 5 4 2 10" xfId="22026" xr:uid="{37BFB5BC-73F9-45DB-83B0-4D400502C3C3}"/>
    <cellStyle name="SAPBEXexcCritical6 5 4 2 11" xfId="23959" xr:uid="{CD8DDCD1-AC18-4F61-89AA-AB1F9CE3393F}"/>
    <cellStyle name="SAPBEXexcCritical6 5 4 2 12" xfId="25661" xr:uid="{CC83BE76-CCCD-4B70-BFA6-AEB80F276E97}"/>
    <cellStyle name="SAPBEXexcCritical6 5 4 2 13" xfId="26937" xr:uid="{0D262C4A-7870-46F8-A3A1-6982476D3BEF}"/>
    <cellStyle name="SAPBEXexcCritical6 5 4 2 14" xfId="28723" xr:uid="{186EBB9C-C3B0-4921-A427-EF3BD686FF3E}"/>
    <cellStyle name="SAPBEXexcCritical6 5 4 2 15" xfId="30488" xr:uid="{FCF1F3A8-B2A4-45F3-AD75-F56C687140F2}"/>
    <cellStyle name="SAPBEXexcCritical6 5 4 2 16" xfId="32227" xr:uid="{C9AB72A8-F759-49B0-B016-101BB1EF439C}"/>
    <cellStyle name="SAPBEXexcCritical6 5 4 2 17" xfId="33946" xr:uid="{DDB44003-C2DE-4077-A5B0-25DADDFC92FD}"/>
    <cellStyle name="SAPBEXexcCritical6 5 4 2 18" xfId="35614" xr:uid="{56AD1C7F-29D5-43EF-9638-40D0D4560BB9}"/>
    <cellStyle name="SAPBEXexcCritical6 5 4 2 2" xfId="6637" xr:uid="{DC1C286D-691B-4F22-8C9B-8BA34B7CF66E}"/>
    <cellStyle name="SAPBEXexcCritical6 5 4 2 3" xfId="8127" xr:uid="{BD34D44E-CAC7-4B2E-84A0-55C8E7BDD724}"/>
    <cellStyle name="SAPBEXexcCritical6 5 4 2 4" xfId="9979" xr:uid="{B7C915DA-9E8A-4E72-BE33-95002D14E5AB}"/>
    <cellStyle name="SAPBEXexcCritical6 5 4 2 5" xfId="11827" xr:uid="{00BAECD2-B57D-42DF-990F-9FE574986FA5}"/>
    <cellStyle name="SAPBEXexcCritical6 5 4 2 6" xfId="13838" xr:uid="{F1F7494A-7E9F-4DB4-BD28-157A3A7386A3}"/>
    <cellStyle name="SAPBEXexcCritical6 5 4 2 7" xfId="15838" xr:uid="{0D87D3E0-C2C1-449E-85F2-F58749482A02}"/>
    <cellStyle name="SAPBEXexcCritical6 5 4 2 8" xfId="17965" xr:uid="{4CD8E80C-ED45-4C5D-B611-9E52237002A9}"/>
    <cellStyle name="SAPBEXexcCritical6 5 4 2 9" xfId="20089" xr:uid="{D088E736-9D46-4139-BEA3-09A1C2EE6689}"/>
    <cellStyle name="SAPBEXexcCritical6 5 4 3" xfId="3198" xr:uid="{93D8B96D-DFF8-4C01-A26A-CFFCA9EE3358}"/>
    <cellStyle name="SAPBEXexcCritical6 5 4 4" xfId="6773" xr:uid="{88575F9C-DEE9-447A-89FA-83B05740E9CB}"/>
    <cellStyle name="SAPBEXexcCritical6 5 4 5" xfId="8632" xr:uid="{D818F5AC-0438-4EC6-9D33-735083809750}"/>
    <cellStyle name="SAPBEXexcCritical6 5 4 6" xfId="10485" xr:uid="{46183262-62CA-415C-98AF-E7BC709E93BE}"/>
    <cellStyle name="SAPBEXexcCritical6 5 4 7" xfId="12486" xr:uid="{BEB14885-F6A0-4DB5-A057-CF6F95A8AE0E}"/>
    <cellStyle name="SAPBEXexcCritical6 5 4 8" xfId="14499" xr:uid="{F46F74AC-0A08-4D02-9A42-126850BEB89A}"/>
    <cellStyle name="SAPBEXexcCritical6 5 4 9" xfId="16630" xr:uid="{A0F9D79C-2ADD-4926-AFEB-1E4E1F96F1FA}"/>
    <cellStyle name="SAPBEXexcCritical6 5 5" xfId="3372" xr:uid="{8919082B-811C-4F4D-8850-1352A9CE0D2C}"/>
    <cellStyle name="SAPBEXexcCritical6 5 5 10" xfId="20868" xr:uid="{6A518A42-F367-4AD8-9B37-F9114993FED8}"/>
    <cellStyle name="SAPBEXexcCritical6 5 5 11" xfId="22829" xr:uid="{85CDA7A7-E5DA-4AA5-81A7-1F2E8A49576E}"/>
    <cellStyle name="SAPBEXexcCritical6 5 5 12" xfId="24491" xr:uid="{96ED1444-5698-4DB4-A87F-588ABD651DF8}"/>
    <cellStyle name="SAPBEXexcCritical6 5 5 13" xfId="25809" xr:uid="{45F887DB-E9AF-4AE6-9113-4B8502615142}"/>
    <cellStyle name="SAPBEXexcCritical6 5 5 14" xfId="27605" xr:uid="{28646538-271E-4DD0-8336-AB4AA6BABE5D}"/>
    <cellStyle name="SAPBEXexcCritical6 5 5 15" xfId="29386" xr:uid="{7EA8C07B-080A-48A0-A79B-2C0B98AB0A97}"/>
    <cellStyle name="SAPBEXexcCritical6 5 5 16" xfId="31144" xr:uid="{B67E2AA4-A6B1-448C-ACF1-4645D8699CFB}"/>
    <cellStyle name="SAPBEXexcCritical6 5 5 17" xfId="32874" xr:uid="{86FE3DE0-D3D0-4CE7-9436-88415F3A7F7E}"/>
    <cellStyle name="SAPBEXexcCritical6 5 5 18" xfId="34581" xr:uid="{48A66396-0D25-4CB4-9766-BA7C44AE5E55}"/>
    <cellStyle name="SAPBEXexcCritical6 5 5 2" xfId="5453" xr:uid="{CA5AAF0A-61C6-4729-AEF0-2801389A22FE}"/>
    <cellStyle name="SAPBEXexcCritical6 5 5 3" xfId="6947" xr:uid="{F4A22B48-5524-4CE8-8F93-0CEA7F410225}"/>
    <cellStyle name="SAPBEXexcCritical6 5 5 4" xfId="8806" xr:uid="{D111738E-EEFB-442B-8844-212A4D3D2832}"/>
    <cellStyle name="SAPBEXexcCritical6 5 5 5" xfId="10658" xr:uid="{407A09AA-E18E-4F8B-B6AF-FAB9CED483E0}"/>
    <cellStyle name="SAPBEXexcCritical6 5 5 6" xfId="12658" xr:uid="{8583F267-3E29-4983-8ED2-50A8D2686279}"/>
    <cellStyle name="SAPBEXexcCritical6 5 5 7" xfId="14668" xr:uid="{B17EBE9A-C27E-4307-9228-70D6A4D8D038}"/>
    <cellStyle name="SAPBEXexcCritical6 5 5 8" xfId="16795" xr:uid="{EF886508-C9C6-4AF3-AF25-A0B7147E5E48}"/>
    <cellStyle name="SAPBEXexcCritical6 5 5 9" xfId="18926" xr:uid="{2ACACEF2-A138-4ADB-A943-C7B6A3E4A0AC}"/>
    <cellStyle name="SAPBEXexcCritical6 5 6" xfId="5074" xr:uid="{1C7F2F5D-0738-4869-8EC4-262C5B82BF66}"/>
    <cellStyle name="SAPBEXexcCritical6 5 7" xfId="4813" xr:uid="{3210B171-4DF9-4556-A5F3-7ED936BB0BDB}"/>
    <cellStyle name="SAPBEXexcCritical6 6" xfId="811" xr:uid="{3802A7CB-B30D-4F2A-8630-4BF8C99765E9}"/>
    <cellStyle name="SAPBEXexcCritical6 6 10" xfId="15197" xr:uid="{65084E95-FA77-4181-B7F4-EC8A2640CC77}"/>
    <cellStyle name="SAPBEXexcCritical6 6 11" xfId="7076" xr:uid="{2CADEA84-E086-40E1-9F66-B04AD84EBFD4}"/>
    <cellStyle name="SAPBEXexcCritical6 6 12" xfId="14595" xr:uid="{C90E4F03-6878-45E2-A6E1-CBC62025CBE4}"/>
    <cellStyle name="SAPBEXexcCritical6 6 2" xfId="1420" xr:uid="{BF6E3270-EEF3-4072-B654-CAC1920ACAE0}"/>
    <cellStyle name="SAPBEXexcCritical6 6 2 10" xfId="18620" xr:uid="{C41E886D-CB09-4378-ABD0-A8F02AF2880F}"/>
    <cellStyle name="SAPBEXexcCritical6 6 2 11" xfId="20567" xr:uid="{A1B008CA-3B1D-40DA-B2A4-ED826A927204}"/>
    <cellStyle name="SAPBEXexcCritical6 6 2 12" xfId="22529" xr:uid="{592320E7-FE5E-4BC4-B8C6-F47065A8400D}"/>
    <cellStyle name="SAPBEXexcCritical6 6 2 13" xfId="15178" xr:uid="{5A87E187-20E7-4CA2-B403-686B0631F3B0}"/>
    <cellStyle name="SAPBEXexcCritical6 6 2 14" xfId="27303" xr:uid="{BB6ECA5B-8101-4BF9-8210-7CA5A37293CB}"/>
    <cellStyle name="SAPBEXexcCritical6 6 2 15" xfId="29088" xr:uid="{8E277B46-4869-4214-9DED-2EDC08817F58}"/>
    <cellStyle name="SAPBEXexcCritical6 6 2 16" xfId="30851" xr:uid="{1D5616B0-2189-4873-9E59-C7FCA63936BA}"/>
    <cellStyle name="SAPBEXexcCritical6 6 2 17" xfId="32589" xr:uid="{E3B9A90F-9560-4528-B973-1EE6A556E2FB}"/>
    <cellStyle name="SAPBEXexcCritical6 6 2 18" xfId="34305" xr:uid="{283C278C-34A3-4189-AD81-E5B64E38012F}"/>
    <cellStyle name="SAPBEXexcCritical6 6 2 2" xfId="4418" xr:uid="{4568948B-54CF-4856-B502-F86F0C1FC999}"/>
    <cellStyle name="SAPBEXexcCritical6 6 2 2 10" xfId="21889" xr:uid="{B4D05B01-94A6-4225-AC00-FC3FC64A4554}"/>
    <cellStyle name="SAPBEXexcCritical6 6 2 2 11" xfId="23823" xr:uid="{A9B5C7AC-F23A-4A71-A79F-C5C86753C4B0}"/>
    <cellStyle name="SAPBEXexcCritical6 6 2 2 12" xfId="25525" xr:uid="{D4160E85-DACB-4FED-A744-E13DB88CDD6C}"/>
    <cellStyle name="SAPBEXexcCritical6 6 2 2 13" xfId="26800" xr:uid="{44013ACB-3829-40DD-8931-D295F3955D23}"/>
    <cellStyle name="SAPBEXexcCritical6 6 2 2 14" xfId="28586" xr:uid="{CEC2CA01-08F9-4266-BD3B-1DF3CC8536D3}"/>
    <cellStyle name="SAPBEXexcCritical6 6 2 2 15" xfId="30351" xr:uid="{4A3A9ABF-CBBD-41AE-A705-B1828E1DD198}"/>
    <cellStyle name="SAPBEXexcCritical6 6 2 2 16" xfId="32090" xr:uid="{36AA0E64-9FE4-4690-AFC2-A83536EBAD6A}"/>
    <cellStyle name="SAPBEXexcCritical6 6 2 2 17" xfId="33811" xr:uid="{8A507AE2-730A-4796-BA38-0F35555B8E6F}"/>
    <cellStyle name="SAPBEXexcCritical6 6 2 2 18" xfId="35479" xr:uid="{CBB5A859-96EA-414B-8722-39CAD9AA95BA}"/>
    <cellStyle name="SAPBEXexcCritical6 6 2 2 2" xfId="6499" xr:uid="{CACFE06A-B6AC-4285-B311-D078E3B8B91F}"/>
    <cellStyle name="SAPBEXexcCritical6 6 2 2 3" xfId="7989" xr:uid="{24C81EE0-3CBA-495F-902C-D627E811E4FC}"/>
    <cellStyle name="SAPBEXexcCritical6 6 2 2 4" xfId="9841" xr:uid="{5ECB93BF-6707-4547-A368-287A9BDD5260}"/>
    <cellStyle name="SAPBEXexcCritical6 6 2 2 5" xfId="11689" xr:uid="{092E9DEE-2CA7-4F12-9DA9-9C2E2CD4C484}"/>
    <cellStyle name="SAPBEXexcCritical6 6 2 2 6" xfId="13700" xr:uid="{F8C621F4-9A14-43A2-BD9D-6014020D64E1}"/>
    <cellStyle name="SAPBEXexcCritical6 6 2 2 7" xfId="15700" xr:uid="{2F3719F6-5996-4502-8382-74AB99E20309}"/>
    <cellStyle name="SAPBEXexcCritical6 6 2 2 8" xfId="17827" xr:uid="{6A4C8C94-B0B8-4532-BBB5-21E113226AE2}"/>
    <cellStyle name="SAPBEXexcCritical6 6 2 2 9" xfId="19952" xr:uid="{ABC67520-E063-460A-B8CB-614D6C2D6B21}"/>
    <cellStyle name="SAPBEXexcCritical6 6 2 3" xfId="3059" xr:uid="{21C69EA8-47B5-4480-9169-32E48B0075A9}"/>
    <cellStyle name="SAPBEXexcCritical6 6 2 4" xfId="2132" xr:uid="{116A33F5-5913-4DC3-86F1-33BA422301C3}"/>
    <cellStyle name="SAPBEXexcCritical6 6 2 5" xfId="8493" xr:uid="{9E137645-4838-402A-9528-F593E0D48D1A}"/>
    <cellStyle name="SAPBEXexcCritical6 6 2 6" xfId="10346" xr:uid="{61E34542-00ED-4D21-9CAB-6BB3BBD5CDDA}"/>
    <cellStyle name="SAPBEXexcCritical6 6 2 7" xfId="12348" xr:uid="{347A1B20-A9D1-4B85-ABE3-989914E30F75}"/>
    <cellStyle name="SAPBEXexcCritical6 6 2 8" xfId="14360" xr:uid="{2C7DC0FA-E051-41AE-9C26-49F59DE9F5C6}"/>
    <cellStyle name="SAPBEXexcCritical6 6 2 9" xfId="16493" xr:uid="{51CEF32A-8745-4B28-8757-14B1FD1A5C75}"/>
    <cellStyle name="SAPBEXexcCritical6 6 3" xfId="1568" xr:uid="{580E010D-D59C-409E-A2E4-1DD36795350C}"/>
    <cellStyle name="SAPBEXexcCritical6 6 3 10" xfId="18767" xr:uid="{B509D1EB-A6D4-4121-8D63-167680C7750D}"/>
    <cellStyle name="SAPBEXexcCritical6 6 3 11" xfId="20713" xr:uid="{17E2BF98-54AC-4DBD-ACBA-6D549E72B5A2}"/>
    <cellStyle name="SAPBEXexcCritical6 6 3 12" xfId="22676" xr:uid="{29034D37-9FC6-4F3B-AA74-F854137A8514}"/>
    <cellStyle name="SAPBEXexcCritical6 6 3 13" xfId="13201" xr:uid="{87C5C409-93BD-4701-A573-B168000C0EA2}"/>
    <cellStyle name="SAPBEXexcCritical6 6 3 14" xfId="27451" xr:uid="{8CC4C673-7100-4D54-92F7-F76BF5399AB9}"/>
    <cellStyle name="SAPBEXexcCritical6 6 3 15" xfId="29236" xr:uid="{DD728F2B-7F48-4430-89A0-FFC6BC17E6B7}"/>
    <cellStyle name="SAPBEXexcCritical6 6 3 16" xfId="30998" xr:uid="{27B7B5F5-C753-4801-A857-3BBDEB58DF77}"/>
    <cellStyle name="SAPBEXexcCritical6 6 3 17" xfId="32734" xr:uid="{F1F18F4E-795B-43FC-BFB6-DE4AE0050DF0}"/>
    <cellStyle name="SAPBEXexcCritical6 6 3 18" xfId="34449" xr:uid="{C350FB88-3164-43D6-93FB-74CE305BD4EE}"/>
    <cellStyle name="SAPBEXexcCritical6 6 3 2" xfId="4565" xr:uid="{21E0339F-66AF-45B1-A55A-2ED26CD5A1D5}"/>
    <cellStyle name="SAPBEXexcCritical6 6 3 2 10" xfId="22035" xr:uid="{BF1470EF-A42B-4F30-8337-A71D2EA53599}"/>
    <cellStyle name="SAPBEXexcCritical6 6 3 2 11" xfId="23968" xr:uid="{39D8C39A-B246-44BF-9FBC-C473FB5F1F34}"/>
    <cellStyle name="SAPBEXexcCritical6 6 3 2 12" xfId="25670" xr:uid="{3F4CF92E-8924-40DC-83FF-6596DA70D8A4}"/>
    <cellStyle name="SAPBEXexcCritical6 6 3 2 13" xfId="26946" xr:uid="{FA9B68B9-4A85-40E7-B9BA-F373F9E8CEC9}"/>
    <cellStyle name="SAPBEXexcCritical6 6 3 2 14" xfId="28732" xr:uid="{AA64E30C-F395-4EE6-90C6-2CC5CC1CF73F}"/>
    <cellStyle name="SAPBEXexcCritical6 6 3 2 15" xfId="30497" xr:uid="{0BB34FC1-339A-43DA-9042-9270A39AA85B}"/>
    <cellStyle name="SAPBEXexcCritical6 6 3 2 16" xfId="32236" xr:uid="{AE9B1755-67C7-4227-9EE3-99A59550B757}"/>
    <cellStyle name="SAPBEXexcCritical6 6 3 2 17" xfId="33955" xr:uid="{9EE71751-8538-43CC-8B36-C04310B42AE8}"/>
    <cellStyle name="SAPBEXexcCritical6 6 3 2 18" xfId="35623" xr:uid="{F94DEFB9-B415-4318-AFE1-62E6C9AA30B7}"/>
    <cellStyle name="SAPBEXexcCritical6 6 3 2 2" xfId="6646" xr:uid="{45943ACC-6C11-4BC4-82E0-F3BB2825E035}"/>
    <cellStyle name="SAPBEXexcCritical6 6 3 2 3" xfId="8136" xr:uid="{7C58DC0F-12B6-4ABE-B2EF-CC98CC4364E9}"/>
    <cellStyle name="SAPBEXexcCritical6 6 3 2 4" xfId="9988" xr:uid="{773A373D-FEB4-4B96-950F-7BEAF821CECD}"/>
    <cellStyle name="SAPBEXexcCritical6 6 3 2 5" xfId="11836" xr:uid="{4CD321F1-7787-4B1B-A173-237E4D6A21CA}"/>
    <cellStyle name="SAPBEXexcCritical6 6 3 2 6" xfId="13847" xr:uid="{BEAB9E80-ECFD-4D92-91B2-367D6DF2EE61}"/>
    <cellStyle name="SAPBEXexcCritical6 6 3 2 7" xfId="15847" xr:uid="{61144A32-8760-4623-AB4A-F0B5C6DC8E03}"/>
    <cellStyle name="SAPBEXexcCritical6 6 3 2 8" xfId="17974" xr:uid="{8BEF18C6-98B7-4E3E-8019-D9A847FC0ABB}"/>
    <cellStyle name="SAPBEXexcCritical6 6 3 2 9" xfId="20098" xr:uid="{5B6CD763-24B0-41A4-B07C-CF6746479C28}"/>
    <cellStyle name="SAPBEXexcCritical6 6 3 3" xfId="3207" xr:uid="{A3F8168A-AC41-42DC-A74D-3B4596FA1EB7}"/>
    <cellStyle name="SAPBEXexcCritical6 6 3 4" xfId="6782" xr:uid="{0241444D-56D8-4893-B8C9-0A8170E8F1DB}"/>
    <cellStyle name="SAPBEXexcCritical6 6 3 5" xfId="8641" xr:uid="{FCAFC98D-BF9C-4C8C-981C-69FC02402B4B}"/>
    <cellStyle name="SAPBEXexcCritical6 6 3 6" xfId="10494" xr:uid="{B1C0AFF8-8DE8-44CE-B2E7-96EC8C7207AD}"/>
    <cellStyle name="SAPBEXexcCritical6 6 3 7" xfId="12495" xr:uid="{A189BF67-5866-432E-86F3-CB2798C6CCCF}"/>
    <cellStyle name="SAPBEXexcCritical6 6 3 8" xfId="14508" xr:uid="{073A5681-2CB4-42FA-A869-FCA3BABB00B0}"/>
    <cellStyle name="SAPBEXexcCritical6 6 3 9" xfId="16639" xr:uid="{DE227549-A270-41B9-97A5-9ECB2C3D7175}"/>
    <cellStyle name="SAPBEXexcCritical6 6 4" xfId="3562" xr:uid="{B3536217-1D3D-47C9-B721-2214CDB0B52A}"/>
    <cellStyle name="SAPBEXexcCritical6 6 4 10" xfId="21052" xr:uid="{0CE19C7F-662D-4520-8BA3-DC175D76B709}"/>
    <cellStyle name="SAPBEXexcCritical6 6 4 11" xfId="23006" xr:uid="{B2FCC4BA-FC67-4646-BF44-5E50194FF2C5}"/>
    <cellStyle name="SAPBEXexcCritical6 6 4 12" xfId="24680" xr:uid="{55F0E4CC-969D-44CB-AB1F-13F4B513EFF6}"/>
    <cellStyle name="SAPBEXexcCritical6 6 4 13" xfId="25985" xr:uid="{3B8DAF41-4A68-4F4D-B674-4C7248E859F0}"/>
    <cellStyle name="SAPBEXexcCritical6 6 4 14" xfId="27778" xr:uid="{8E1693A2-BFF1-4298-93E8-EB39C031A4DF}"/>
    <cellStyle name="SAPBEXexcCritical6 6 4 15" xfId="29551" xr:uid="{3C7C6E54-E8E4-425B-BFE1-C24ABAC76DCC}"/>
    <cellStyle name="SAPBEXexcCritical6 6 4 16" xfId="31306" xr:uid="{BA303019-1988-4E3A-8801-A3B761EBC295}"/>
    <cellStyle name="SAPBEXexcCritical6 6 4 17" xfId="33036" xr:uid="{6E6168F7-C8CD-42CE-BA7C-7922AD21C7D9}"/>
    <cellStyle name="SAPBEXexcCritical6 6 4 18" xfId="34727" xr:uid="{969D24E1-94F4-4935-BC8D-F70339289191}"/>
    <cellStyle name="SAPBEXexcCritical6 6 4 2" xfId="5643" xr:uid="{8706C7B8-C706-4D65-B8D9-07D70CE2F733}"/>
    <cellStyle name="SAPBEXexcCritical6 6 4 3" xfId="7136" xr:uid="{9CDD265F-E641-41EA-A058-856C19555611}"/>
    <cellStyle name="SAPBEXexcCritical6 6 4 4" xfId="8993" xr:uid="{691166FD-F17F-4250-B713-11FDC852307A}"/>
    <cellStyle name="SAPBEXexcCritical6 6 4 5" xfId="10845" xr:uid="{33F19260-D339-4008-930A-39ED83BAD926}"/>
    <cellStyle name="SAPBEXexcCritical6 6 4 6" xfId="12845" xr:uid="{B76FC791-7B93-412D-B0BC-ABA424ABCDA9}"/>
    <cellStyle name="SAPBEXexcCritical6 6 4 7" xfId="14853" xr:uid="{24B12288-41FC-4450-A840-C34307E25C13}"/>
    <cellStyle name="SAPBEXexcCritical6 6 4 8" xfId="16984" xr:uid="{20B16BEF-8DD2-45DD-9EEF-70454AF1CD36}"/>
    <cellStyle name="SAPBEXexcCritical6 6 4 9" xfId="19110" xr:uid="{88DE5FEB-8361-45F5-A6E1-72A53EF26935}"/>
    <cellStyle name="SAPBEXexcCritical6 6 5" xfId="3751" xr:uid="{5AB319C3-B093-4A1B-8779-B2C48C7C307C}"/>
    <cellStyle name="SAPBEXexcCritical6 6 5 10" xfId="21238" xr:uid="{9050F2ED-A0E0-489A-B95D-EC621CE5AE2D}"/>
    <cellStyle name="SAPBEXexcCritical6 6 5 11" xfId="23188" xr:uid="{2E8A6A33-CA3E-4C0B-AC26-3F5DCCE13EBD}"/>
    <cellStyle name="SAPBEXexcCritical6 6 5 12" xfId="24869" xr:uid="{3187C2B8-E0CE-4A8A-B330-26B8DA375006}"/>
    <cellStyle name="SAPBEXexcCritical6 6 5 13" xfId="26169" xr:uid="{0A5D5ABE-47AD-45C8-A418-0DB7E2400B54}"/>
    <cellStyle name="SAPBEXexcCritical6 6 5 14" xfId="27961" xr:uid="{85399A57-91FD-4110-921F-20C846D13436}"/>
    <cellStyle name="SAPBEXexcCritical6 6 5 15" xfId="29731" xr:uid="{56053A6B-AEEE-4F81-AB82-35B09530616B}"/>
    <cellStyle name="SAPBEXexcCritical6 6 5 16" xfId="31480" xr:uid="{119FA835-E27C-4B6B-AAE6-FF6E60716CC3}"/>
    <cellStyle name="SAPBEXexcCritical6 6 5 17" xfId="33208" xr:uid="{AD67B653-3DC0-4C85-8E6B-E6E327965DB0}"/>
    <cellStyle name="SAPBEXexcCritical6 6 5 18" xfId="34898" xr:uid="{7F02D20E-A052-4B96-A1EF-A1427F533AF2}"/>
    <cellStyle name="SAPBEXexcCritical6 6 5 2" xfId="5832" xr:uid="{8AD37934-D0D0-4ADE-AD75-14C7232C14C9}"/>
    <cellStyle name="SAPBEXexcCritical6 6 5 3" xfId="7325" xr:uid="{C4EC3621-B9FD-4317-8B5B-B9995FC059D7}"/>
    <cellStyle name="SAPBEXexcCritical6 6 5 4" xfId="9180" xr:uid="{2FFF535D-1356-4B71-ACC5-1E0C2E52C6AC}"/>
    <cellStyle name="SAPBEXexcCritical6 6 5 5" xfId="11030" xr:uid="{B4EACE37-71B3-4A7E-92BE-73C8CCFF7BCF}"/>
    <cellStyle name="SAPBEXexcCritical6 6 5 6" xfId="13034" xr:uid="{2538ECD9-2981-435B-BEDF-F49891B0646D}"/>
    <cellStyle name="SAPBEXexcCritical6 6 5 7" xfId="15042" xr:uid="{2AD41164-668B-470A-9FF5-0D971512436E}"/>
    <cellStyle name="SAPBEXexcCritical6 6 5 8" xfId="17170" xr:uid="{A5BEDFDC-5A6B-4966-83FD-AD6B010BC006}"/>
    <cellStyle name="SAPBEXexcCritical6 6 5 9" xfId="19297" xr:uid="{7E551F2E-82C0-42E1-B377-F01265E3CE68}"/>
    <cellStyle name="SAPBEXexcCritical6 6 6" xfId="2577" xr:uid="{CDDDDE6D-E373-40FF-B478-BBFF3266D584}"/>
    <cellStyle name="SAPBEXexcCritical6 6 7" xfId="5276" xr:uid="{AFD93517-E4F0-4D90-AC70-2DF2911ABF64}"/>
    <cellStyle name="SAPBEXexcCritical6 6 8" xfId="10254" xr:uid="{CD34B707-285C-4435-A219-82F2AD80AD6C}"/>
    <cellStyle name="SAPBEXexcCritical6 6 9" xfId="12256" xr:uid="{2CC60CB1-E3F9-40D8-8BC7-2AF46B15AE17}"/>
    <cellStyle name="SAPBEXexcCritical6 7" xfId="1191" xr:uid="{90689585-BEB2-4673-9936-856C310B9E3C}"/>
    <cellStyle name="SAPBEXexcCritical6 7 10" xfId="16266" xr:uid="{155C6105-1DB9-4B4C-860C-ABD94A5943FB}"/>
    <cellStyle name="SAPBEXexcCritical6 7 11" xfId="18393" xr:uid="{357DD871-F33D-4652-BF46-78294D9BE3DA}"/>
    <cellStyle name="SAPBEXexcCritical6 7 12" xfId="20339" xr:uid="{98230512-66BD-4E36-9024-2D5E3001CF93}"/>
    <cellStyle name="SAPBEXexcCritical6 7 13" xfId="22301" xr:uid="{09323722-DFE2-4577-A26C-3A8F0546B04B}"/>
    <cellStyle name="SAPBEXexcCritical6 7 14" xfId="24096" xr:uid="{865BB65F-68CD-418D-8759-BA2E1D5C5856}"/>
    <cellStyle name="SAPBEXexcCritical6 7 15" xfId="12765" xr:uid="{2F6CEB5C-ADA9-46DF-A2A8-F0E78F4A97E5}"/>
    <cellStyle name="SAPBEXexcCritical6 7 16" xfId="27075" xr:uid="{791946E1-93B7-45F9-A8D1-15AF376F1E23}"/>
    <cellStyle name="SAPBEXexcCritical6 7 17" xfId="28861" xr:uid="{013214F0-0E80-4A7A-A1EE-6A7524683821}"/>
    <cellStyle name="SAPBEXexcCritical6 7 18" xfId="30625" xr:uid="{112A1E37-271F-4498-BF6E-165F70778458}"/>
    <cellStyle name="SAPBEXexcCritical6 7 19" xfId="32364" xr:uid="{36593C97-CF81-4718-BB7B-35655C9DB488}"/>
    <cellStyle name="SAPBEXexcCritical6 7 2" xfId="4192" xr:uid="{8B669BC3-9604-48D7-B6B5-89E2AA130C29}"/>
    <cellStyle name="SAPBEXexcCritical6 7 2 10" xfId="21663" xr:uid="{3D17749E-6591-4753-9070-CA49AA94F0F0}"/>
    <cellStyle name="SAPBEXexcCritical6 7 2 11" xfId="23597" xr:uid="{7649F8DD-C903-4332-9B8B-C12F8100DBCE}"/>
    <cellStyle name="SAPBEXexcCritical6 7 2 12" xfId="25300" xr:uid="{51CE71B8-8A44-425C-856C-DB8125AFA6A3}"/>
    <cellStyle name="SAPBEXexcCritical6 7 2 13" xfId="26574" xr:uid="{7391D654-451B-4E3B-9449-46728172E23B}"/>
    <cellStyle name="SAPBEXexcCritical6 7 2 14" xfId="28360" xr:uid="{423108A5-C940-48C7-A3D1-74AC5E18AEA6}"/>
    <cellStyle name="SAPBEXexcCritical6 7 2 15" xfId="30126" xr:uid="{2FA4B0C7-6F66-40F6-9EE4-D0A2664795AD}"/>
    <cellStyle name="SAPBEXexcCritical6 7 2 16" xfId="31865" xr:uid="{998E69D1-786B-4A4A-9A9C-CD28B66537D6}"/>
    <cellStyle name="SAPBEXexcCritical6 7 2 17" xfId="33587" xr:uid="{C88D6D6A-CECB-4289-B72C-E71EA001839D}"/>
    <cellStyle name="SAPBEXexcCritical6 7 2 18" xfId="35255" xr:uid="{695CD164-1998-4484-9CB7-B6DD002E4F7C}"/>
    <cellStyle name="SAPBEXexcCritical6 7 2 2" xfId="6273" xr:uid="{41BDB5D0-3CA1-49A5-B7AA-F561EC6556C5}"/>
    <cellStyle name="SAPBEXexcCritical6 7 2 3" xfId="7764" xr:uid="{4CF6A3D8-35BD-4CE9-9508-8B2DFB3B48B4}"/>
    <cellStyle name="SAPBEXexcCritical6 7 2 4" xfId="9615" xr:uid="{8F1B826E-3818-4695-BC44-A69593E804F7}"/>
    <cellStyle name="SAPBEXexcCritical6 7 2 5" xfId="11463" xr:uid="{16AEF826-A737-4B32-8F08-65758057BEDD}"/>
    <cellStyle name="SAPBEXexcCritical6 7 2 6" xfId="13474" xr:uid="{7866D7B5-B5F8-4792-BDA5-9B2D6062C5D1}"/>
    <cellStyle name="SAPBEXexcCritical6 7 2 7" xfId="15474" xr:uid="{687036D3-4C42-4CAF-8678-172AC0630050}"/>
    <cellStyle name="SAPBEXexcCritical6 7 2 8" xfId="17601" xr:uid="{244CFD42-3A51-49B4-B948-620216051A7D}"/>
    <cellStyle name="SAPBEXexcCritical6 7 2 9" xfId="19726" xr:uid="{B3CA5345-41D6-4F74-80FB-2844FF9C701C}"/>
    <cellStyle name="SAPBEXexcCritical6 7 20" xfId="34081" xr:uid="{6E5FE842-E0C7-45B3-B583-7AE7DF3C6373}"/>
    <cellStyle name="SAPBEXexcCritical6 7 3" xfId="2830" xr:uid="{2F1A180D-97EC-4B79-954B-2D856C7B4C35}"/>
    <cellStyle name="SAPBEXexcCritical6 7 4" xfId="4926" xr:uid="{12E0241E-6E47-4D51-8D05-0409C9943763}"/>
    <cellStyle name="SAPBEXexcCritical6 7 5" xfId="2073" xr:uid="{0B54B96D-C817-412A-8DF4-24E2D9291C43}"/>
    <cellStyle name="SAPBEXexcCritical6 7 6" xfId="8265" xr:uid="{6FE21F28-3EEE-42CF-84D2-0F27D180A97E}"/>
    <cellStyle name="SAPBEXexcCritical6 7 7" xfId="10117" xr:uid="{535B4033-00AD-4FE1-9C3A-F69CEE80A2C1}"/>
    <cellStyle name="SAPBEXexcCritical6 7 8" xfId="12119" xr:uid="{5FFF23F3-D73B-41A0-AD4B-DA8EF341159F}"/>
    <cellStyle name="SAPBEXexcCritical6 7 9" xfId="14131" xr:uid="{8D9631BD-9D1A-46C2-8488-2E72577E3151}"/>
    <cellStyle name="SAPBEXexcCritical6 8" xfId="1563" xr:uid="{F35E9A9E-34F6-448A-B6FD-BE698388E8FB}"/>
    <cellStyle name="SAPBEXexcCritical6 8 10" xfId="18762" xr:uid="{221E0869-1A1A-4237-A688-96D86DC130D4}"/>
    <cellStyle name="SAPBEXexcCritical6 8 11" xfId="20708" xr:uid="{475F7EE0-F619-49C3-A46F-77FCAFF579ED}"/>
    <cellStyle name="SAPBEXexcCritical6 8 12" xfId="22671" xr:uid="{DC437881-B986-4C14-BB61-7FC51D46BB2B}"/>
    <cellStyle name="SAPBEXexcCritical6 8 13" xfId="17296" xr:uid="{AEAD0F5A-3249-47D7-9389-074548D965AA}"/>
    <cellStyle name="SAPBEXexcCritical6 8 14" xfId="27446" xr:uid="{FE2B8551-180E-4AB0-8F3C-C561D2919259}"/>
    <cellStyle name="SAPBEXexcCritical6 8 15" xfId="29231" xr:uid="{40CD2C1A-9DE9-49BA-9EB4-A52CEDC4A743}"/>
    <cellStyle name="SAPBEXexcCritical6 8 16" xfId="30993" xr:uid="{B4AC2A49-146D-4812-BC45-D9207AC63556}"/>
    <cellStyle name="SAPBEXexcCritical6 8 17" xfId="32729" xr:uid="{6004B122-ED54-4787-8276-398DE2FC2220}"/>
    <cellStyle name="SAPBEXexcCritical6 8 18" xfId="34444" xr:uid="{C22EB5E5-FE60-44FD-88E1-3312D0CCDAEE}"/>
    <cellStyle name="SAPBEXexcCritical6 8 2" xfId="4560" xr:uid="{B857F7E8-DA2E-4AD9-A006-FCA1FA4E1E1D}"/>
    <cellStyle name="SAPBEXexcCritical6 8 2 10" xfId="22030" xr:uid="{52056B49-A249-4BB0-A6FD-C2CC761D21DB}"/>
    <cellStyle name="SAPBEXexcCritical6 8 2 11" xfId="23963" xr:uid="{4FAE425E-6BF5-476A-BEF9-1FBB1C750151}"/>
    <cellStyle name="SAPBEXexcCritical6 8 2 12" xfId="25665" xr:uid="{7B18765C-0CCF-4CF7-B249-9FF551C3D236}"/>
    <cellStyle name="SAPBEXexcCritical6 8 2 13" xfId="26941" xr:uid="{C54E1593-9D14-40F8-9228-0C00B106E931}"/>
    <cellStyle name="SAPBEXexcCritical6 8 2 14" xfId="28727" xr:uid="{3A14DA39-0E95-49D1-B167-01B117163F6C}"/>
    <cellStyle name="SAPBEXexcCritical6 8 2 15" xfId="30492" xr:uid="{BDF5E026-E977-4AAF-9605-8681427A70B1}"/>
    <cellStyle name="SAPBEXexcCritical6 8 2 16" xfId="32231" xr:uid="{6E747EC6-688C-42E2-90FA-91156FE4E943}"/>
    <cellStyle name="SAPBEXexcCritical6 8 2 17" xfId="33950" xr:uid="{05E430A7-A8C1-495B-AF92-A8B96D645ADB}"/>
    <cellStyle name="SAPBEXexcCritical6 8 2 18" xfId="35618" xr:uid="{B5CEE8FE-5206-4CF9-8921-405ED0DB28CE}"/>
    <cellStyle name="SAPBEXexcCritical6 8 2 2" xfId="6641" xr:uid="{BF2D8868-8ED6-4EA9-9D87-1F5A1EDC6BD9}"/>
    <cellStyle name="SAPBEXexcCritical6 8 2 3" xfId="8131" xr:uid="{3716FAFD-AF57-4FE6-A337-8F9603E9F30B}"/>
    <cellStyle name="SAPBEXexcCritical6 8 2 4" xfId="9983" xr:uid="{0E24E684-35DA-4FD2-A073-48A20F8D46D0}"/>
    <cellStyle name="SAPBEXexcCritical6 8 2 5" xfId="11831" xr:uid="{72C6D875-16C2-42C8-9F39-FD1D73BDA344}"/>
    <cellStyle name="SAPBEXexcCritical6 8 2 6" xfId="13842" xr:uid="{95853E2F-AFE8-44B0-995A-B837C607F283}"/>
    <cellStyle name="SAPBEXexcCritical6 8 2 7" xfId="15842" xr:uid="{C4B61014-AB94-4E34-A620-C300288FFDC1}"/>
    <cellStyle name="SAPBEXexcCritical6 8 2 8" xfId="17969" xr:uid="{AF33CE81-01C6-404D-A8E8-8E196E0D3772}"/>
    <cellStyle name="SAPBEXexcCritical6 8 2 9" xfId="20093" xr:uid="{26F20FDE-B2BE-450C-90A6-1F0C9C0EAFDE}"/>
    <cellStyle name="SAPBEXexcCritical6 8 3" xfId="3202" xr:uid="{F5491398-7A74-4E3D-AE59-C7D41BFA9833}"/>
    <cellStyle name="SAPBEXexcCritical6 8 4" xfId="6777" xr:uid="{65E8BA86-69A7-4FAC-89A2-FEEBEF8B2882}"/>
    <cellStyle name="SAPBEXexcCritical6 8 5" xfId="8636" xr:uid="{03AEF748-2B0D-4D7D-A19C-05CDEF67D060}"/>
    <cellStyle name="SAPBEXexcCritical6 8 6" xfId="10489" xr:uid="{3BF1863D-54F4-4F11-BF38-937F872D6834}"/>
    <cellStyle name="SAPBEXexcCritical6 8 7" xfId="12490" xr:uid="{A3685D9B-5268-4A12-8616-378FB2326AAC}"/>
    <cellStyle name="SAPBEXexcCritical6 8 8" xfId="14503" xr:uid="{B0F64B70-94F5-4ADC-95C3-52319F5DE758}"/>
    <cellStyle name="SAPBEXexcCritical6 8 9" xfId="16634" xr:uid="{CBC69C16-40EA-44A1-8D7F-EE80476EF263}"/>
    <cellStyle name="SAPBEXexcCritical6 9" xfId="3309" xr:uid="{CD4DB2F9-1F88-4982-859D-ED01FB42068D}"/>
    <cellStyle name="SAPBEXexcCritical6 9 10" xfId="20808" xr:uid="{7531F474-5BCA-46D4-95D1-60B4C294EB83}"/>
    <cellStyle name="SAPBEXexcCritical6 9 11" xfId="22773" xr:uid="{46D3F73A-088A-4133-BDDC-18CDF304C2A4}"/>
    <cellStyle name="SAPBEXexcCritical6 9 12" xfId="24428" xr:uid="{DC0EA777-9730-478D-8394-844A6D472CBF}"/>
    <cellStyle name="SAPBEXexcCritical6 9 13" xfId="25752" xr:uid="{926D4DC8-DA6F-405A-9BB2-588D11906E55}"/>
    <cellStyle name="SAPBEXexcCritical6 9 14" xfId="27548" xr:uid="{909CCFF1-33BE-49EC-AE28-3DC481F72D4F}"/>
    <cellStyle name="SAPBEXexcCritical6 9 15" xfId="29331" xr:uid="{A99347F5-0F48-46C9-8DF3-0C6E43295E33}"/>
    <cellStyle name="SAPBEXexcCritical6 9 16" xfId="31091" xr:uid="{F47A2E2B-A2E5-45D2-AF82-EE9A281D28D8}"/>
    <cellStyle name="SAPBEXexcCritical6 9 17" xfId="32825" xr:uid="{9C97DD60-7C26-45AC-8469-C4AEF29F3578}"/>
    <cellStyle name="SAPBEXexcCritical6 9 18" xfId="34538" xr:uid="{25E8A04F-9E6E-4E8E-B795-0EB8D5F9EE65}"/>
    <cellStyle name="SAPBEXexcCritical6 9 2" xfId="5390" xr:uid="{CE12279D-12C8-4BAF-9CE4-1926AA725408}"/>
    <cellStyle name="SAPBEXexcCritical6 9 3" xfId="6884" xr:uid="{D305626F-AEA9-44AC-93F9-1FCBF8051E41}"/>
    <cellStyle name="SAPBEXexcCritical6 9 4" xfId="8743" xr:uid="{1A4283C1-A765-489E-AAFA-C6CE5DB5DF56}"/>
    <cellStyle name="SAPBEXexcCritical6 9 5" xfId="10596" xr:uid="{9538EE57-41DE-4C87-90DE-E86E35878451}"/>
    <cellStyle name="SAPBEXexcCritical6 9 6" xfId="12596" xr:uid="{4B4C525B-0528-4E0F-A38D-A726FC444D1F}"/>
    <cellStyle name="SAPBEXexcCritical6 9 7" xfId="14607" xr:uid="{C6A8E2CE-332C-4597-B910-4BE915E5202D}"/>
    <cellStyle name="SAPBEXexcCritical6 9 8" xfId="16737" xr:uid="{AA46D5C6-8165-487F-8578-1C93FB60CA2F}"/>
    <cellStyle name="SAPBEXexcCritical6 9 9" xfId="18866" xr:uid="{E3458055-721E-4C93-A25B-D02FDD80DFEF}"/>
    <cellStyle name="SAPBEXexcGood1" xfId="515" xr:uid="{6338C591-8DC8-46DB-8969-EAF6024CA9AE}"/>
    <cellStyle name="SAPBEXexcGood1 10" xfId="9303" xr:uid="{F36FF6B3-1E0C-48FF-AA84-4910AD391232}"/>
    <cellStyle name="SAPBEXexcGood1 11" xfId="5160" xr:uid="{8B13B695-9380-4014-B8C4-5D93D8654D56}"/>
    <cellStyle name="SAPBEXexcGood1 2" xfId="516" xr:uid="{796B0AB3-9B76-48BF-93AE-E63B9564BAEC}"/>
    <cellStyle name="SAPBEXexcGood1 2 2" xfId="817" xr:uid="{6BBDD5A3-5DAD-4315-AAC9-D2F307E848A5}"/>
    <cellStyle name="SAPBEXexcGood1 2 2 10" xfId="7468" xr:uid="{569512DA-9E5E-4FE3-A525-9B391FD06342}"/>
    <cellStyle name="SAPBEXexcGood1 2 2 11" xfId="16815" xr:uid="{9C1CD05E-31EE-4803-83F7-1B0A18F84BAD}"/>
    <cellStyle name="SAPBEXexcGood1 2 2 12" xfId="14592" xr:uid="{C1769825-468C-4070-89E7-6F848B69FFFA}"/>
    <cellStyle name="SAPBEXexcGood1 2 2 2" xfId="1426" xr:uid="{CD96489A-BD9B-42A6-ABB7-595BAD27EAAF}"/>
    <cellStyle name="SAPBEXexcGood1 2 2 2 10" xfId="18626" xr:uid="{5583C161-3114-4461-9E60-97185206EDB4}"/>
    <cellStyle name="SAPBEXexcGood1 2 2 2 11" xfId="20573" xr:uid="{4FDFDD79-6644-4F64-B59B-DD46664D9176}"/>
    <cellStyle name="SAPBEXexcGood1 2 2 2 12" xfId="22535" xr:uid="{00547C9A-8C57-4B04-A4BB-FB4971842F2C}"/>
    <cellStyle name="SAPBEXexcGood1 2 2 2 13" xfId="13162" xr:uid="{0D7CEF95-208C-4D7D-B1AB-CAAFEF31FB5F}"/>
    <cellStyle name="SAPBEXexcGood1 2 2 2 14" xfId="27309" xr:uid="{B78CB6B7-3B82-4E84-9C86-D517B417112E}"/>
    <cellStyle name="SAPBEXexcGood1 2 2 2 15" xfId="29094" xr:uid="{009C3F16-6EAA-4195-898D-ACD18A82C8B8}"/>
    <cellStyle name="SAPBEXexcGood1 2 2 2 16" xfId="30857" xr:uid="{4F234E8A-16CC-41C6-B0F2-8BD7BEE781AB}"/>
    <cellStyle name="SAPBEXexcGood1 2 2 2 17" xfId="32595" xr:uid="{450B50A7-10D3-408E-A681-14AEFB5649E4}"/>
    <cellStyle name="SAPBEXexcGood1 2 2 2 18" xfId="34311" xr:uid="{BE5318BA-29D8-477F-B19C-517BD832CF5C}"/>
    <cellStyle name="SAPBEXexcGood1 2 2 2 2" xfId="4424" xr:uid="{822EAEFF-7F93-45E7-B2A5-D3BF3754093C}"/>
    <cellStyle name="SAPBEXexcGood1 2 2 2 2 10" xfId="21895" xr:uid="{AD291113-C50B-404F-BAA6-78593D62089A}"/>
    <cellStyle name="SAPBEXexcGood1 2 2 2 2 11" xfId="23829" xr:uid="{4FBD3865-F1BE-4E7B-B1EB-62E4E246DD0D}"/>
    <cellStyle name="SAPBEXexcGood1 2 2 2 2 12" xfId="25531" xr:uid="{0EFE3043-3911-49ED-A92C-F20E946B15A8}"/>
    <cellStyle name="SAPBEXexcGood1 2 2 2 2 13" xfId="26806" xr:uid="{98C45842-099A-46DF-8DFA-551C0FFFC068}"/>
    <cellStyle name="SAPBEXexcGood1 2 2 2 2 14" xfId="28592" xr:uid="{03F1749B-DF92-4976-B9E0-2E29573640E2}"/>
    <cellStyle name="SAPBEXexcGood1 2 2 2 2 15" xfId="30357" xr:uid="{95C4844A-6307-4626-B209-43C84817F9DE}"/>
    <cellStyle name="SAPBEXexcGood1 2 2 2 2 16" xfId="32096" xr:uid="{5D7A7B9E-B5EC-4D84-939F-6510E0F2075A}"/>
    <cellStyle name="SAPBEXexcGood1 2 2 2 2 17" xfId="33817" xr:uid="{548F2658-7CFC-4891-B96B-635B891B0C76}"/>
    <cellStyle name="SAPBEXexcGood1 2 2 2 2 18" xfId="35485" xr:uid="{819DDB78-F62A-41BA-B408-56C780BE4EFB}"/>
    <cellStyle name="SAPBEXexcGood1 2 2 2 2 2" xfId="6505" xr:uid="{8E7078D1-2964-4ADE-AEEB-B6116F331766}"/>
    <cellStyle name="SAPBEXexcGood1 2 2 2 2 3" xfId="7995" xr:uid="{27132016-E636-41DE-AF76-93C59C3DDA84}"/>
    <cellStyle name="SAPBEXexcGood1 2 2 2 2 4" xfId="9847" xr:uid="{FD2549AE-846C-4EDA-8D31-73F929BD3A56}"/>
    <cellStyle name="SAPBEXexcGood1 2 2 2 2 5" xfId="11695" xr:uid="{29685205-E95D-4B0F-A3D7-B7643669B14F}"/>
    <cellStyle name="SAPBEXexcGood1 2 2 2 2 6" xfId="13706" xr:uid="{E54F61D9-20C7-41EE-82C3-770C7DCA5E7B}"/>
    <cellStyle name="SAPBEXexcGood1 2 2 2 2 7" xfId="15706" xr:uid="{B75FA4AB-7EAF-4550-B883-EA63F5DEF3A7}"/>
    <cellStyle name="SAPBEXexcGood1 2 2 2 2 8" xfId="17833" xr:uid="{2B8A408F-085D-487F-B32C-A89E556A6EBE}"/>
    <cellStyle name="SAPBEXexcGood1 2 2 2 2 9" xfId="19958" xr:uid="{F04C240A-45A4-4FD1-A90E-D402A5294CEA}"/>
    <cellStyle name="SAPBEXexcGood1 2 2 2 3" xfId="3065" xr:uid="{322A47DC-1E7F-4813-9E2B-B428CCA0814E}"/>
    <cellStyle name="SAPBEXexcGood1 2 2 2 4" xfId="2433" xr:uid="{84415ABC-5749-4A60-8DF3-1A7C6E981942}"/>
    <cellStyle name="SAPBEXexcGood1 2 2 2 5" xfId="8499" xr:uid="{7E7B2C6A-9B75-4297-95F7-36B9FC38E553}"/>
    <cellStyle name="SAPBEXexcGood1 2 2 2 6" xfId="10352" xr:uid="{8A241C22-CE1A-434B-8A4A-892268446C1F}"/>
    <cellStyle name="SAPBEXexcGood1 2 2 2 7" xfId="12354" xr:uid="{967F8A14-9BC5-49D2-A1AE-447CE0CE9A04}"/>
    <cellStyle name="SAPBEXexcGood1 2 2 2 8" xfId="14366" xr:uid="{FB4F30D4-EA37-4948-8487-0A0DD414CE8D}"/>
    <cellStyle name="SAPBEXexcGood1 2 2 2 9" xfId="16499" xr:uid="{232E15B0-D52E-421F-AA88-69378245D8AD}"/>
    <cellStyle name="SAPBEXexcGood1 2 2 3" xfId="1017" xr:uid="{E2FA2E88-F50D-4EF7-A0C7-95CE4893EB1C}"/>
    <cellStyle name="SAPBEXexcGood1 2 2 3 10" xfId="18219" xr:uid="{FDE870C0-150E-4D58-9EE2-06FA3040CC5F}"/>
    <cellStyle name="SAPBEXexcGood1 2 2 3 11" xfId="18942" xr:uid="{FA534CA0-DC7B-4339-937E-170913D35043}"/>
    <cellStyle name="SAPBEXexcGood1 2 2 3 12" xfId="22128" xr:uid="{AC0D6E51-DC8F-4A80-9293-D4C638920F94}"/>
    <cellStyle name="SAPBEXexcGood1 2 2 3 13" xfId="24818" xr:uid="{695228EC-C4F1-4E3D-8CDA-F50C439CA7E6}"/>
    <cellStyle name="SAPBEXexcGood1 2 2 3 14" xfId="23339" xr:uid="{2A7CD15D-3EF2-4362-8BED-E1F692E03691}"/>
    <cellStyle name="SAPBEXexcGood1 2 2 3 15" xfId="24237" xr:uid="{B94DD929-D294-401F-968E-A2B69CC1C22D}"/>
    <cellStyle name="SAPBEXexcGood1 2 2 3 16" xfId="24403" xr:uid="{3C2A277D-CC45-42AA-95C3-105092210655}"/>
    <cellStyle name="SAPBEXexcGood1 2 2 3 17" xfId="26113" xr:uid="{68834F24-8DD6-4591-9496-2A3879167513}"/>
    <cellStyle name="SAPBEXexcGood1 2 2 3 18" xfId="27906" xr:uid="{CBFA0901-1F32-49D5-A98A-380D9A4997C8}"/>
    <cellStyle name="SAPBEXexcGood1 2 2 3 2" xfId="4024" xr:uid="{70C7B5F3-E58C-42DD-A336-4356E55ED1D8}"/>
    <cellStyle name="SAPBEXexcGood1 2 2 3 2 10" xfId="21495" xr:uid="{A1374E64-B9BB-4E27-847D-DE67C9B596D3}"/>
    <cellStyle name="SAPBEXexcGood1 2 2 3 2 11" xfId="23429" xr:uid="{EF49F454-8F5B-48E1-90EE-008D5AD7B2DD}"/>
    <cellStyle name="SAPBEXexcGood1 2 2 3 2 12" xfId="25134" xr:uid="{9FDE901A-9EFB-4DA4-98D7-6FE4CA37FFE2}"/>
    <cellStyle name="SAPBEXexcGood1 2 2 3 2 13" xfId="26407" xr:uid="{C5A6CBFC-8BDA-457F-AF78-68F91CF23759}"/>
    <cellStyle name="SAPBEXexcGood1 2 2 3 2 14" xfId="28193" xr:uid="{E0DA1403-C8B5-4BDB-9183-83D5B083063C}"/>
    <cellStyle name="SAPBEXexcGood1 2 2 3 2 15" xfId="29959" xr:uid="{B968B6CC-E716-4252-BCB7-9C27DCD33543}"/>
    <cellStyle name="SAPBEXexcGood1 2 2 3 2 16" xfId="31698" xr:uid="{88BE5101-AB97-41AD-BF39-2D4527BD989C}"/>
    <cellStyle name="SAPBEXexcGood1 2 2 3 2 17" xfId="33421" xr:uid="{DA7330CA-0B92-418B-B704-E4A501CF837E}"/>
    <cellStyle name="SAPBEXexcGood1 2 2 3 2 18" xfId="35089" xr:uid="{1E3261AB-0245-4EFC-994B-9A6D1AF4276A}"/>
    <cellStyle name="SAPBEXexcGood1 2 2 3 2 2" xfId="6105" xr:uid="{794D2BA7-0400-45C0-80D6-A0821158D40A}"/>
    <cellStyle name="SAPBEXexcGood1 2 2 3 2 3" xfId="7596" xr:uid="{AD8F842E-70B2-4E9B-8079-D075F49ACFAF}"/>
    <cellStyle name="SAPBEXexcGood1 2 2 3 2 4" xfId="9448" xr:uid="{77C07D3D-CB01-44F4-A55A-CD6C6088B187}"/>
    <cellStyle name="SAPBEXexcGood1 2 2 3 2 5" xfId="11296" xr:uid="{BA64F70B-A7E0-4690-8CF2-0F0F0E45286B}"/>
    <cellStyle name="SAPBEXexcGood1 2 2 3 2 6" xfId="13306" xr:uid="{E3249A29-8C5E-4339-8C60-6EB2C0155DFE}"/>
    <cellStyle name="SAPBEXexcGood1 2 2 3 2 7" xfId="15306" xr:uid="{6286761C-E65E-42F9-B075-1CEAE6A35474}"/>
    <cellStyle name="SAPBEXexcGood1 2 2 3 2 8" xfId="17433" xr:uid="{245C3353-169D-42A9-BCE2-43087C37E825}"/>
    <cellStyle name="SAPBEXexcGood1 2 2 3 2 9" xfId="19558" xr:uid="{7FB2DAD8-4FB3-47D3-9F62-1D574DA40B7A}"/>
    <cellStyle name="SAPBEXexcGood1 2 2 3 3" xfId="2657" xr:uid="{ADC82BDD-10AD-4C35-8900-B0A22767CBAB}"/>
    <cellStyle name="SAPBEXexcGood1 2 2 3 4" xfId="2257" xr:uid="{99706797-EE0A-4473-961B-2CC6D66369E1}"/>
    <cellStyle name="SAPBEXexcGood1 2 2 3 5" xfId="4715" xr:uid="{2CD7CD66-081C-4A2C-B1F9-3A55297EFA78}"/>
    <cellStyle name="SAPBEXexcGood1 2 2 3 6" xfId="4954" xr:uid="{4230EF26-8A64-4D85-84D5-673F01182596}"/>
    <cellStyle name="SAPBEXexcGood1 2 2 3 7" xfId="11946" xr:uid="{E2071579-B41C-4F9B-9D01-4E453F9E1AA2}"/>
    <cellStyle name="SAPBEXexcGood1 2 2 3 8" xfId="13957" xr:uid="{48C90239-B53E-46BE-9C65-02EB4602C377}"/>
    <cellStyle name="SAPBEXexcGood1 2 2 3 9" xfId="16093" xr:uid="{71DA9CE6-982A-467C-8CDD-CC08A9CE10CB}"/>
    <cellStyle name="SAPBEXexcGood1 2 2 4" xfId="3568" xr:uid="{41EEDA6C-400E-442D-A2B9-284778653EC6}"/>
    <cellStyle name="SAPBEXexcGood1 2 2 4 10" xfId="21058" xr:uid="{80A36F6D-1BF9-46B7-B173-E0BDF9799348}"/>
    <cellStyle name="SAPBEXexcGood1 2 2 4 11" xfId="23012" xr:uid="{1CCE44D2-FB1E-41A2-BEB9-22E7DABF1E34}"/>
    <cellStyle name="SAPBEXexcGood1 2 2 4 12" xfId="24686" xr:uid="{4F61692C-36AE-4A33-A36B-88A8E275A4C3}"/>
    <cellStyle name="SAPBEXexcGood1 2 2 4 13" xfId="25991" xr:uid="{68238AA8-EAB8-411A-8A89-797981538690}"/>
    <cellStyle name="SAPBEXexcGood1 2 2 4 14" xfId="27784" xr:uid="{17AF3BBC-B3F7-4E2C-86DD-8A5FB9F2D06E}"/>
    <cellStyle name="SAPBEXexcGood1 2 2 4 15" xfId="29557" xr:uid="{04A49E3D-BFA6-4780-958D-B9FF13124F7B}"/>
    <cellStyle name="SAPBEXexcGood1 2 2 4 16" xfId="31312" xr:uid="{760885E9-14EB-42E5-A7EE-2DF5A3233F11}"/>
    <cellStyle name="SAPBEXexcGood1 2 2 4 17" xfId="33042" xr:uid="{81D62CA4-D012-41FB-BC85-6493C05086F4}"/>
    <cellStyle name="SAPBEXexcGood1 2 2 4 18" xfId="34733" xr:uid="{814FDCE6-C227-4E08-84BA-993C93D3B663}"/>
    <cellStyle name="SAPBEXexcGood1 2 2 4 2" xfId="5649" xr:uid="{247CC637-5261-496A-AFF5-62D8C2B6C5AE}"/>
    <cellStyle name="SAPBEXexcGood1 2 2 4 3" xfId="7142" xr:uid="{845A8DDA-B763-4CA7-9599-EDAB38FDC3F3}"/>
    <cellStyle name="SAPBEXexcGood1 2 2 4 4" xfId="8999" xr:uid="{29090CB2-C6CB-4525-AE97-6FB5C28E38FF}"/>
    <cellStyle name="SAPBEXexcGood1 2 2 4 5" xfId="10851" xr:uid="{86738C92-6FF7-4F22-AAAC-550955C71C72}"/>
    <cellStyle name="SAPBEXexcGood1 2 2 4 6" xfId="12851" xr:uid="{1A9D4B8A-9A8C-409C-9E10-71354878861C}"/>
    <cellStyle name="SAPBEXexcGood1 2 2 4 7" xfId="14859" xr:uid="{38993C45-E892-448B-B3E9-4E942CEFE204}"/>
    <cellStyle name="SAPBEXexcGood1 2 2 4 8" xfId="16990" xr:uid="{6983F7B1-A3FF-4316-8F7D-F02F3B9DEFA3}"/>
    <cellStyle name="SAPBEXexcGood1 2 2 4 9" xfId="19116" xr:uid="{DB4336D3-19DA-409A-930C-1FA8620059DA}"/>
    <cellStyle name="SAPBEXexcGood1 2 2 5" xfId="3757" xr:uid="{4EBBEA5A-AD5A-4190-B1D7-4AECAB4A92E2}"/>
    <cellStyle name="SAPBEXexcGood1 2 2 5 10" xfId="21244" xr:uid="{00D04BBA-3211-43B1-8E0E-77E5083F9D85}"/>
    <cellStyle name="SAPBEXexcGood1 2 2 5 11" xfId="23194" xr:uid="{1F27B7BB-4980-4FC1-A046-D37B5AD021A3}"/>
    <cellStyle name="SAPBEXexcGood1 2 2 5 12" xfId="24875" xr:uid="{030D6735-FC2B-45E6-8598-38D6ABB98652}"/>
    <cellStyle name="SAPBEXexcGood1 2 2 5 13" xfId="26175" xr:uid="{882A5DB5-CD26-43EF-93D7-765011011542}"/>
    <cellStyle name="SAPBEXexcGood1 2 2 5 14" xfId="27967" xr:uid="{7824481C-A86D-42D3-98EB-BA577A9B8476}"/>
    <cellStyle name="SAPBEXexcGood1 2 2 5 15" xfId="29737" xr:uid="{D381EF1A-C73F-49D0-82BF-F95A076C46CD}"/>
    <cellStyle name="SAPBEXexcGood1 2 2 5 16" xfId="31486" xr:uid="{3CAAD5DB-7427-42CD-88E2-730EFB20C85D}"/>
    <cellStyle name="SAPBEXexcGood1 2 2 5 17" xfId="33214" xr:uid="{1290B546-CA73-42AB-9AFB-32A342FE5BFC}"/>
    <cellStyle name="SAPBEXexcGood1 2 2 5 18" xfId="34904" xr:uid="{125E1325-E641-406C-8633-B7F41A77EC55}"/>
    <cellStyle name="SAPBEXexcGood1 2 2 5 2" xfId="5838" xr:uid="{95B470C4-A4F9-4BBF-97EF-B30F21FEC52B}"/>
    <cellStyle name="SAPBEXexcGood1 2 2 5 3" xfId="7331" xr:uid="{85661E57-17BA-4806-9B20-BD20EA0EB44B}"/>
    <cellStyle name="SAPBEXexcGood1 2 2 5 4" xfId="9186" xr:uid="{C64176F2-D917-430F-AFF1-216573BC58E2}"/>
    <cellStyle name="SAPBEXexcGood1 2 2 5 5" xfId="11036" xr:uid="{39CB54A5-6030-427E-9D84-42CA732184F2}"/>
    <cellStyle name="SAPBEXexcGood1 2 2 5 6" xfId="13040" xr:uid="{7C63FF57-E19D-4405-93B2-07F6ECCBB94C}"/>
    <cellStyle name="SAPBEXexcGood1 2 2 5 7" xfId="15048" xr:uid="{379F0B7B-07C0-4EA1-8CCC-DA7AD6FC9317}"/>
    <cellStyle name="SAPBEXexcGood1 2 2 5 8" xfId="17176" xr:uid="{D97F8305-EE66-4CEC-9A03-15ECD8720C29}"/>
    <cellStyle name="SAPBEXexcGood1 2 2 5 9" xfId="19303" xr:uid="{92FB46CE-7854-40D4-81DC-433595B33B3B}"/>
    <cellStyle name="SAPBEXexcGood1 2 2 6" xfId="2384" xr:uid="{9F584660-C1D2-4806-B077-68995A92D39E}"/>
    <cellStyle name="SAPBEXexcGood1 2 2 7" xfId="5761" xr:uid="{34700CC0-4A86-4F23-9FFF-AE569FC35F07}"/>
    <cellStyle name="SAPBEXexcGood1 2 2 8" xfId="5981" xr:uid="{8FC9289D-3C68-4E8B-BF4E-423B990893AB}"/>
    <cellStyle name="SAPBEXexcGood1 2 2 9" xfId="2093" xr:uid="{56B88E2B-E18B-4E80-8998-963FBFAE5821}"/>
    <cellStyle name="SAPBEXexcGood1 2 3" xfId="1197" xr:uid="{8F4A05F2-97CA-412A-AF42-4AB94B6D284B}"/>
    <cellStyle name="SAPBEXexcGood1 2 3 10" xfId="16272" xr:uid="{E9C560B3-27A6-4BEB-A5CC-4FCC1663C419}"/>
    <cellStyle name="SAPBEXexcGood1 2 3 11" xfId="18399" xr:uid="{B9CD0A4C-7E6C-4505-89B9-3F6B697599D8}"/>
    <cellStyle name="SAPBEXexcGood1 2 3 12" xfId="20345" xr:uid="{DCEFAC14-D4A7-45D2-A889-B6C320AF6931}"/>
    <cellStyle name="SAPBEXexcGood1 2 3 13" xfId="22307" xr:uid="{77D667B3-4AC4-429D-8846-3E5AF44BD1D4}"/>
    <cellStyle name="SAPBEXexcGood1 2 3 14" xfId="24102" xr:uid="{283B5614-C4BF-484D-A108-AF53A240A9C3}"/>
    <cellStyle name="SAPBEXexcGood1 2 3 15" xfId="5279" xr:uid="{A4A05E65-0C59-4D99-9940-02D0BDFC9299}"/>
    <cellStyle name="SAPBEXexcGood1 2 3 16" xfId="27081" xr:uid="{4E15B058-9B83-4A91-9FD9-094399E4DB06}"/>
    <cellStyle name="SAPBEXexcGood1 2 3 17" xfId="28867" xr:uid="{A74F4104-90C4-445E-8009-AAA66F7CF5D9}"/>
    <cellStyle name="SAPBEXexcGood1 2 3 18" xfId="30631" xr:uid="{D0E524CB-AD1C-45AE-B876-7D978FDE1E2F}"/>
    <cellStyle name="SAPBEXexcGood1 2 3 19" xfId="32370" xr:uid="{A6C483CB-54A3-4358-AEC9-F74D0C236ADC}"/>
    <cellStyle name="SAPBEXexcGood1 2 3 2" xfId="4198" xr:uid="{79453EC7-52D6-4980-8EDB-DD973077FAF4}"/>
    <cellStyle name="SAPBEXexcGood1 2 3 2 10" xfId="21669" xr:uid="{81326ED8-808C-45E8-8F10-4EED0E2B074C}"/>
    <cellStyle name="SAPBEXexcGood1 2 3 2 11" xfId="23603" xr:uid="{FEA88DDB-4D8D-49A5-92DA-C5F285416E19}"/>
    <cellStyle name="SAPBEXexcGood1 2 3 2 12" xfId="25306" xr:uid="{E29C37C9-0F98-4CEB-8E79-03691BEF49E2}"/>
    <cellStyle name="SAPBEXexcGood1 2 3 2 13" xfId="26580" xr:uid="{5AC36C7D-C0E8-405D-BD44-60475A90B6BB}"/>
    <cellStyle name="SAPBEXexcGood1 2 3 2 14" xfId="28366" xr:uid="{697AF3F9-38F6-490C-B5FA-74C70E26CBB4}"/>
    <cellStyle name="SAPBEXexcGood1 2 3 2 15" xfId="30132" xr:uid="{5442E178-645B-4EFE-B036-416210BC7249}"/>
    <cellStyle name="SAPBEXexcGood1 2 3 2 16" xfId="31871" xr:uid="{F2CB17C3-B4F9-434F-AD99-7B4C698408A9}"/>
    <cellStyle name="SAPBEXexcGood1 2 3 2 17" xfId="33593" xr:uid="{62973D8D-9A32-42F5-B789-C2CA7FB216FF}"/>
    <cellStyle name="SAPBEXexcGood1 2 3 2 18" xfId="35261" xr:uid="{F68FEBA6-8F1B-44F2-AA67-975103DD832B}"/>
    <cellStyle name="SAPBEXexcGood1 2 3 2 2" xfId="6279" xr:uid="{CF359385-BB10-4AC4-8C08-904A4FCFB231}"/>
    <cellStyle name="SAPBEXexcGood1 2 3 2 3" xfId="7770" xr:uid="{F9182B11-7532-4EF7-AC1F-4A9397939A09}"/>
    <cellStyle name="SAPBEXexcGood1 2 3 2 4" xfId="9621" xr:uid="{E22023C9-CDC1-498A-B179-77675DFA27F0}"/>
    <cellStyle name="SAPBEXexcGood1 2 3 2 5" xfId="11469" xr:uid="{CFE4C2A6-1997-4FFC-AE68-250F2D5DC159}"/>
    <cellStyle name="SAPBEXexcGood1 2 3 2 6" xfId="13480" xr:uid="{3BC7D732-F575-4929-8583-DD5CCBEF5706}"/>
    <cellStyle name="SAPBEXexcGood1 2 3 2 7" xfId="15480" xr:uid="{8883279B-AEAD-4BED-87B5-B6BA04CB8EF4}"/>
    <cellStyle name="SAPBEXexcGood1 2 3 2 8" xfId="17607" xr:uid="{27385128-23F0-48ED-85A7-9B1A158AD861}"/>
    <cellStyle name="SAPBEXexcGood1 2 3 2 9" xfId="19732" xr:uid="{C845EC1F-1FE9-4497-AEFD-7D3D83EE7EC9}"/>
    <cellStyle name="SAPBEXexcGood1 2 3 20" xfId="34087" xr:uid="{5FF6C16D-2660-4070-B52E-98F8BA9D53C2}"/>
    <cellStyle name="SAPBEXexcGood1 2 3 3" xfId="2836" xr:uid="{0E725BBF-D683-4BB1-A27A-E71F0706DC7D}"/>
    <cellStyle name="SAPBEXexcGood1 2 3 4" xfId="4932" xr:uid="{C274E13A-31EF-4003-9E30-43A931CD6B0E}"/>
    <cellStyle name="SAPBEXexcGood1 2 3 5" xfId="4702" xr:uid="{3EDB7BF0-4725-4CB8-8BDB-55FC1892ACCC}"/>
    <cellStyle name="SAPBEXexcGood1 2 3 6" xfId="8271" xr:uid="{8F6BC9C7-7EAC-4047-8853-CD726D451FF4}"/>
    <cellStyle name="SAPBEXexcGood1 2 3 7" xfId="10123" xr:uid="{76B5E08C-F125-4A85-8560-A9164D4802D4}"/>
    <cellStyle name="SAPBEXexcGood1 2 3 8" xfId="12125" xr:uid="{55E96C52-CAFE-4A68-84CC-F60014025139}"/>
    <cellStyle name="SAPBEXexcGood1 2 3 9" xfId="14137" xr:uid="{B327F3C6-E563-419A-8BB7-F712E102BB04}"/>
    <cellStyle name="SAPBEXexcGood1 2 4" xfId="1557" xr:uid="{17071D85-D927-495D-8D81-324586929997}"/>
    <cellStyle name="SAPBEXexcGood1 2 4 10" xfId="18756" xr:uid="{D9556CC6-4762-4594-B444-DC0F0ECD08AB}"/>
    <cellStyle name="SAPBEXexcGood1 2 4 11" xfId="20702" xr:uid="{B626DB57-3E22-49A4-9D90-BB2A90FC3F0A}"/>
    <cellStyle name="SAPBEXexcGood1 2 4 12" xfId="22665" xr:uid="{00F07636-E7DD-41E5-8321-40F1458991EC}"/>
    <cellStyle name="SAPBEXexcGood1 2 4 13" xfId="25066" xr:uid="{3A6F1A2F-D3FA-4BEC-AEBC-24AF78AE5535}"/>
    <cellStyle name="SAPBEXexcGood1 2 4 14" xfId="27440" xr:uid="{5BBF756C-5EC5-463C-A297-D21C6D74B245}"/>
    <cellStyle name="SAPBEXexcGood1 2 4 15" xfId="29225" xr:uid="{3FA5A52F-1C6B-4783-A519-F1B73D372C3F}"/>
    <cellStyle name="SAPBEXexcGood1 2 4 16" xfId="30987" xr:uid="{1D4BC2E0-498A-4881-A3AA-70775AAD1F05}"/>
    <cellStyle name="SAPBEXexcGood1 2 4 17" xfId="32723" xr:uid="{89747862-D184-4A4E-9F75-B03A08769E7E}"/>
    <cellStyle name="SAPBEXexcGood1 2 4 18" xfId="34438" xr:uid="{16C8F7BF-72A2-47F2-8356-B3257AA218FC}"/>
    <cellStyle name="SAPBEXexcGood1 2 4 2" xfId="4554" xr:uid="{1FB52B47-9496-49AE-9AB1-85B67404E9AF}"/>
    <cellStyle name="SAPBEXexcGood1 2 4 2 10" xfId="22024" xr:uid="{7CE48792-E4CF-4E3E-A1D7-0F3879FBAC55}"/>
    <cellStyle name="SAPBEXexcGood1 2 4 2 11" xfId="23957" xr:uid="{54D474D8-3EAC-42EF-AA5D-5DDA9F61D746}"/>
    <cellStyle name="SAPBEXexcGood1 2 4 2 12" xfId="25659" xr:uid="{10F1B116-5294-4A6C-89D0-553FEB200414}"/>
    <cellStyle name="SAPBEXexcGood1 2 4 2 13" xfId="26935" xr:uid="{4515030A-474B-44A7-A5FC-E061EA165178}"/>
    <cellStyle name="SAPBEXexcGood1 2 4 2 14" xfId="28721" xr:uid="{0E0B3618-8C9A-44FB-84B3-E60CF38320A1}"/>
    <cellStyle name="SAPBEXexcGood1 2 4 2 15" xfId="30486" xr:uid="{663E57D9-692D-4C6D-936E-779C154EBC15}"/>
    <cellStyle name="SAPBEXexcGood1 2 4 2 16" xfId="32225" xr:uid="{F2DC256A-6C95-4812-847D-2B2F31DF7CF8}"/>
    <cellStyle name="SAPBEXexcGood1 2 4 2 17" xfId="33944" xr:uid="{C5C25E2A-A6C8-4474-BDD8-A5B764EE3E98}"/>
    <cellStyle name="SAPBEXexcGood1 2 4 2 18" xfId="35612" xr:uid="{82070138-C312-4A9D-9FA3-6B672549045C}"/>
    <cellStyle name="SAPBEXexcGood1 2 4 2 2" xfId="6635" xr:uid="{9422759C-8C13-4B41-A58A-035806A496A6}"/>
    <cellStyle name="SAPBEXexcGood1 2 4 2 3" xfId="8125" xr:uid="{2BBE32DD-566F-41D1-8243-D57D5A71C8C8}"/>
    <cellStyle name="SAPBEXexcGood1 2 4 2 4" xfId="9977" xr:uid="{4666F524-B002-4396-B46F-CE8355F1EB10}"/>
    <cellStyle name="SAPBEXexcGood1 2 4 2 5" xfId="11825" xr:uid="{A9978C8F-7E27-4281-A698-710B21088428}"/>
    <cellStyle name="SAPBEXexcGood1 2 4 2 6" xfId="13836" xr:uid="{FBDEB6F4-832C-44F7-BD56-1872F7507A9A}"/>
    <cellStyle name="SAPBEXexcGood1 2 4 2 7" xfId="15836" xr:uid="{B403FFC5-0D25-4286-8A62-5B8A74EA0243}"/>
    <cellStyle name="SAPBEXexcGood1 2 4 2 8" xfId="17963" xr:uid="{0D783437-EB2E-47AC-B6F2-F3F00A259A78}"/>
    <cellStyle name="SAPBEXexcGood1 2 4 2 9" xfId="20087" xr:uid="{B5F8BE9B-8143-460B-BE9C-2CCD7C584E39}"/>
    <cellStyle name="SAPBEXexcGood1 2 4 3" xfId="3196" xr:uid="{B7C53EDD-AF8B-4D63-8839-BD76F6046483}"/>
    <cellStyle name="SAPBEXexcGood1 2 4 4" xfId="6771" xr:uid="{F321FDC7-6799-4080-BC8F-C1244C1526F6}"/>
    <cellStyle name="SAPBEXexcGood1 2 4 5" xfId="8630" xr:uid="{307FDE89-A3E6-478F-9F0D-E43B5F0C6A75}"/>
    <cellStyle name="SAPBEXexcGood1 2 4 6" xfId="10483" xr:uid="{3ECB5928-FE22-4680-8A99-20A7BA8D8B02}"/>
    <cellStyle name="SAPBEXexcGood1 2 4 7" xfId="12484" xr:uid="{7A1139D0-9FDA-4827-989E-C6BCB00A11AC}"/>
    <cellStyle name="SAPBEXexcGood1 2 4 8" xfId="14497" xr:uid="{651BB213-D49A-4939-98F4-03A662E7B7DF}"/>
    <cellStyle name="SAPBEXexcGood1 2 4 9" xfId="16628" xr:uid="{4C3C7104-55F1-49DE-823B-28E56EBD6CF6}"/>
    <cellStyle name="SAPBEXexcGood1 2 5" xfId="3513" xr:uid="{0FDCD89D-66AB-4F80-BF41-2DE751DFF054}"/>
    <cellStyle name="SAPBEXexcGood1 2 5 10" xfId="21003" xr:uid="{AE703DAD-829C-4792-B913-C8F890CA3125}"/>
    <cellStyle name="SAPBEXexcGood1 2 5 11" xfId="22957" xr:uid="{201B9085-AAA7-48FA-A616-5AFA30C5C7AD}"/>
    <cellStyle name="SAPBEXexcGood1 2 5 12" xfId="24631" xr:uid="{5D52D97C-D156-4B61-9F0A-356F593B3E24}"/>
    <cellStyle name="SAPBEXexcGood1 2 5 13" xfId="25936" xr:uid="{04AA9225-559E-4F80-A455-044B0991165E}"/>
    <cellStyle name="SAPBEXexcGood1 2 5 14" xfId="27729" xr:uid="{D9F07FB0-84DA-4BD7-B6BF-51E1E479EAD3}"/>
    <cellStyle name="SAPBEXexcGood1 2 5 15" xfId="29502" xr:uid="{30AE23A5-C9E6-44BC-AC4F-B8BFEABA6A09}"/>
    <cellStyle name="SAPBEXexcGood1 2 5 16" xfId="31257" xr:uid="{ACCCA3A9-54B0-4985-8622-6028927286B7}"/>
    <cellStyle name="SAPBEXexcGood1 2 5 17" xfId="32987" xr:uid="{DD8F3736-7112-47A9-9975-527B880EFFF6}"/>
    <cellStyle name="SAPBEXexcGood1 2 5 18" xfId="34678" xr:uid="{BD669BDC-1C53-4BFF-8A93-AD8E7A51C57E}"/>
    <cellStyle name="SAPBEXexcGood1 2 5 2" xfId="5594" xr:uid="{21E8703A-4DFD-4B47-9813-5C53019D372B}"/>
    <cellStyle name="SAPBEXexcGood1 2 5 3" xfId="7087" xr:uid="{331E7B41-F1CE-441C-B049-FF10F5C48E00}"/>
    <cellStyle name="SAPBEXexcGood1 2 5 4" xfId="8944" xr:uid="{CB0859B8-09FB-492A-8081-29BC5A445729}"/>
    <cellStyle name="SAPBEXexcGood1 2 5 5" xfId="10796" xr:uid="{4AA6F54F-C69D-4254-9735-87FACCF020BE}"/>
    <cellStyle name="SAPBEXexcGood1 2 5 6" xfId="12796" xr:uid="{EA0E7C71-392B-4057-8ADC-CEFCB338A499}"/>
    <cellStyle name="SAPBEXexcGood1 2 5 7" xfId="14804" xr:uid="{3FD03C52-F469-4903-88F6-94D8A36E8B74}"/>
    <cellStyle name="SAPBEXexcGood1 2 5 8" xfId="16935" xr:uid="{1D71D7B2-4E62-42A6-A7F9-137008CE585A}"/>
    <cellStyle name="SAPBEXexcGood1 2 5 9" xfId="19061" xr:uid="{DBC8543E-F4BB-4788-9708-67D650DA422E}"/>
    <cellStyle name="SAPBEXexcGood1 2 6" xfId="8748" xr:uid="{66A37605-E820-43A7-BB5B-356F0446A79C}"/>
    <cellStyle name="SAPBEXexcGood1 2 7" xfId="7449" xr:uid="{73B5A55B-9355-47E0-9EA5-329644945138}"/>
    <cellStyle name="SAPBEXexcGood1 3" xfId="517" xr:uid="{BF2C66BC-184C-4FD6-BA2A-B20063AC197B}"/>
    <cellStyle name="SAPBEXexcGood1 3 2" xfId="818" xr:uid="{EDDAB580-DB39-470E-B4CE-C2887A654E96}"/>
    <cellStyle name="SAPBEXexcGood1 3 2 10" xfId="12782" xr:uid="{3ADBD3A2-5839-4CFE-833D-60F079292FA6}"/>
    <cellStyle name="SAPBEXexcGood1 3 2 11" xfId="15213" xr:uid="{E9F9719B-FFD0-4651-B47A-4E6BF2F0ED7C}"/>
    <cellStyle name="SAPBEXexcGood1 3 2 12" xfId="19421" xr:uid="{E5D218B5-E93F-4C6B-809A-EE3555EB7AE8}"/>
    <cellStyle name="SAPBEXexcGood1 3 2 2" xfId="1427" xr:uid="{585A00B9-C2AD-4181-B72B-CF265D29F7A5}"/>
    <cellStyle name="SAPBEXexcGood1 3 2 2 10" xfId="18627" xr:uid="{A1A21F3E-A37D-41ED-AC68-9DD614EB42D7}"/>
    <cellStyle name="SAPBEXexcGood1 3 2 2 11" xfId="20574" xr:uid="{374AE916-C965-4EAC-AC19-1F8DF4A48E6F}"/>
    <cellStyle name="SAPBEXexcGood1 3 2 2 12" xfId="22536" xr:uid="{427692EC-1CCB-4745-85DE-48D696AE075A}"/>
    <cellStyle name="SAPBEXexcGood1 3 2 2 13" xfId="18133" xr:uid="{96F65379-87FC-4DAD-9104-1215E4587107}"/>
    <cellStyle name="SAPBEXexcGood1 3 2 2 14" xfId="27310" xr:uid="{856D346B-2575-4DDC-A0BB-3A41029A6D5C}"/>
    <cellStyle name="SAPBEXexcGood1 3 2 2 15" xfId="29095" xr:uid="{BD29592C-12B7-4889-810A-9CE15EF1DAFB}"/>
    <cellStyle name="SAPBEXexcGood1 3 2 2 16" xfId="30858" xr:uid="{3213BA95-725D-44A9-902A-FE0128567323}"/>
    <cellStyle name="SAPBEXexcGood1 3 2 2 17" xfId="32596" xr:uid="{099AAA90-8BAC-433B-9943-02DAFCC31D5D}"/>
    <cellStyle name="SAPBEXexcGood1 3 2 2 18" xfId="34312" xr:uid="{52B696B7-3ED1-493D-ADF6-FB2A08E6CFF4}"/>
    <cellStyle name="SAPBEXexcGood1 3 2 2 2" xfId="4425" xr:uid="{54B45991-0D6E-4BD4-93D7-A1C61AAE423C}"/>
    <cellStyle name="SAPBEXexcGood1 3 2 2 2 10" xfId="21896" xr:uid="{10936EA1-FA66-4043-B962-E6584DB34B61}"/>
    <cellStyle name="SAPBEXexcGood1 3 2 2 2 11" xfId="23830" xr:uid="{51A003C2-89D0-4841-8E5C-A6813397327E}"/>
    <cellStyle name="SAPBEXexcGood1 3 2 2 2 12" xfId="25532" xr:uid="{A8062024-4D63-4E04-AE79-B7D798B6BC8B}"/>
    <cellStyle name="SAPBEXexcGood1 3 2 2 2 13" xfId="26807" xr:uid="{2DAEBFE3-CA36-44B2-A2D6-DF1CB96C1CC7}"/>
    <cellStyle name="SAPBEXexcGood1 3 2 2 2 14" xfId="28593" xr:uid="{EBA35397-1A94-4539-9075-AA7FE2F1B45C}"/>
    <cellStyle name="SAPBEXexcGood1 3 2 2 2 15" xfId="30358" xr:uid="{A756A9AE-ACF3-4459-BE18-F8E3E23DCDD3}"/>
    <cellStyle name="SAPBEXexcGood1 3 2 2 2 16" xfId="32097" xr:uid="{D50B23BE-304B-4DA6-AB6E-3094B8A6BC73}"/>
    <cellStyle name="SAPBEXexcGood1 3 2 2 2 17" xfId="33818" xr:uid="{7515DD25-B3AF-48A8-BDF0-A76FA2662C20}"/>
    <cellStyle name="SAPBEXexcGood1 3 2 2 2 18" xfId="35486" xr:uid="{F2B24A62-6587-4D82-BAAC-88B5E7C3EC07}"/>
    <cellStyle name="SAPBEXexcGood1 3 2 2 2 2" xfId="6506" xr:uid="{048F4B31-0617-4389-ACD9-7D9503D52C2E}"/>
    <cellStyle name="SAPBEXexcGood1 3 2 2 2 3" xfId="7996" xr:uid="{5C7B47B1-C19C-4447-9245-A7F08B6D26D4}"/>
    <cellStyle name="SAPBEXexcGood1 3 2 2 2 4" xfId="9848" xr:uid="{A1FFF53D-1A64-446C-AB45-D3147B04C6A4}"/>
    <cellStyle name="SAPBEXexcGood1 3 2 2 2 5" xfId="11696" xr:uid="{C14595E0-E627-4766-8C75-33498AFD9676}"/>
    <cellStyle name="SAPBEXexcGood1 3 2 2 2 6" xfId="13707" xr:uid="{7EE96B89-445D-4DC9-BB2C-BAD5A43CB5F0}"/>
    <cellStyle name="SAPBEXexcGood1 3 2 2 2 7" xfId="15707" xr:uid="{3C03168E-9E4C-4558-A497-A2ECD158C95B}"/>
    <cellStyle name="SAPBEXexcGood1 3 2 2 2 8" xfId="17834" xr:uid="{13D14396-5490-4FD6-AF1C-0FDADB3217C9}"/>
    <cellStyle name="SAPBEXexcGood1 3 2 2 2 9" xfId="19959" xr:uid="{B3A0CDDB-9B97-4FED-833B-AEBDAADDCCC4}"/>
    <cellStyle name="SAPBEXexcGood1 3 2 2 3" xfId="3066" xr:uid="{EC416368-E1C5-43BB-9268-DD319080F739}"/>
    <cellStyle name="SAPBEXexcGood1 3 2 2 4" xfId="2136" xr:uid="{771C6F36-D2E4-4792-856D-51D6964E2DF1}"/>
    <cellStyle name="SAPBEXexcGood1 3 2 2 5" xfId="8500" xr:uid="{F63E8E9D-DE60-4B3C-A012-505F9705AE3C}"/>
    <cellStyle name="SAPBEXexcGood1 3 2 2 6" xfId="10353" xr:uid="{606B0D4C-F43D-435D-BE42-D812E246AD31}"/>
    <cellStyle name="SAPBEXexcGood1 3 2 2 7" xfId="12355" xr:uid="{864ADB1A-D3A5-403D-BC6F-C53433B8C51A}"/>
    <cellStyle name="SAPBEXexcGood1 3 2 2 8" xfId="14367" xr:uid="{F959D9B8-BE26-4FD0-88E5-16D8B85DF6CF}"/>
    <cellStyle name="SAPBEXexcGood1 3 2 2 9" xfId="16500" xr:uid="{BBC254FA-0A1F-41F8-8FD1-2E5AAD2E6CC6}"/>
    <cellStyle name="SAPBEXexcGood1 3 2 3" xfId="1354" xr:uid="{DED0E930-4D3F-4C75-8108-1260CFD62B95}"/>
    <cellStyle name="SAPBEXexcGood1 3 2 3 10" xfId="18555" xr:uid="{C191FE67-643D-4E0E-B0A5-ED4820259EC7}"/>
    <cellStyle name="SAPBEXexcGood1 3 2 3 11" xfId="20502" xr:uid="{DFD41BD1-7780-47A1-9B16-64D8C594E327}"/>
    <cellStyle name="SAPBEXexcGood1 3 2 3 12" xfId="22463" xr:uid="{F34C897D-3CC5-4D1C-9C97-D0308E5188F0}"/>
    <cellStyle name="SAPBEXexcGood1 3 2 3 13" xfId="22848" xr:uid="{0D5B731A-5F81-4600-A0EA-10400F4520F6}"/>
    <cellStyle name="SAPBEXexcGood1 3 2 3 14" xfId="27238" xr:uid="{ABC4AFDB-7A45-4818-B18D-FB4829BD4E74}"/>
    <cellStyle name="SAPBEXexcGood1 3 2 3 15" xfId="29024" xr:uid="{CCCF530B-C05C-4B52-AF5F-52F0C087DEC7}"/>
    <cellStyle name="SAPBEXexcGood1 3 2 3 16" xfId="30787" xr:uid="{8E46D831-1F13-4C33-BAFB-721B1806C43A}"/>
    <cellStyle name="SAPBEXexcGood1 3 2 3 17" xfId="32525" xr:uid="{C7BD90CF-68D1-4758-91E9-26F4E3448862}"/>
    <cellStyle name="SAPBEXexcGood1 3 2 3 18" xfId="34241" xr:uid="{B5C51616-9F2A-4149-9926-696EE46D92EF}"/>
    <cellStyle name="SAPBEXexcGood1 3 2 3 2" xfId="4353" xr:uid="{4110573C-76B7-4277-A5B3-AE0517317A76}"/>
    <cellStyle name="SAPBEXexcGood1 3 2 3 2 10" xfId="21824" xr:uid="{DF59000E-CD89-49ED-9000-A431A4F0967B}"/>
    <cellStyle name="SAPBEXexcGood1 3 2 3 2 11" xfId="23758" xr:uid="{375CEDB0-E844-4950-860A-B10B8C8C1B89}"/>
    <cellStyle name="SAPBEXexcGood1 3 2 3 2 12" xfId="25460" xr:uid="{2C43E834-29EB-496F-A3B0-2D318D5C6289}"/>
    <cellStyle name="SAPBEXexcGood1 3 2 3 2 13" xfId="26735" xr:uid="{FED5BED0-40C3-45B1-9E1E-BB061DD39E00}"/>
    <cellStyle name="SAPBEXexcGood1 3 2 3 2 14" xfId="28521" xr:uid="{BBB78589-E2B7-45AD-96AB-BDDE4A1791F1}"/>
    <cellStyle name="SAPBEXexcGood1 3 2 3 2 15" xfId="30287" xr:uid="{1A75DA69-5E5F-4B8B-88CE-00A1B1510789}"/>
    <cellStyle name="SAPBEXexcGood1 3 2 3 2 16" xfId="32026" xr:uid="{FDF15FAC-33AC-4000-AF7A-4C2DEFB682D2}"/>
    <cellStyle name="SAPBEXexcGood1 3 2 3 2 17" xfId="33747" xr:uid="{AEA9065F-CE7E-4892-A06B-F39D5AD1CF54}"/>
    <cellStyle name="SAPBEXexcGood1 3 2 3 2 18" xfId="35415" xr:uid="{9AACA504-4FFB-4931-9B53-003E9A63C60C}"/>
    <cellStyle name="SAPBEXexcGood1 3 2 3 2 2" xfId="6434" xr:uid="{6F13D7D5-8D6B-4F39-8096-6601D4FDCD92}"/>
    <cellStyle name="SAPBEXexcGood1 3 2 3 2 3" xfId="7925" xr:uid="{0F37B8CB-20C0-4E68-B2B9-CA2941AFF18F}"/>
    <cellStyle name="SAPBEXexcGood1 3 2 3 2 4" xfId="9776" xr:uid="{85CAA6E5-40BC-4E22-B155-462A08834659}"/>
    <cellStyle name="SAPBEXexcGood1 3 2 3 2 5" xfId="11624" xr:uid="{731EB366-9850-49FD-AF22-510FAAB4A151}"/>
    <cellStyle name="SAPBEXexcGood1 3 2 3 2 6" xfId="13635" xr:uid="{A727FB9D-FA6A-4BBB-A55E-5C21F580704F}"/>
    <cellStyle name="SAPBEXexcGood1 3 2 3 2 7" xfId="15635" xr:uid="{189EBCA8-53D2-431B-9648-739E065055E3}"/>
    <cellStyle name="SAPBEXexcGood1 3 2 3 2 8" xfId="17762" xr:uid="{C4091316-B48D-4DBF-9109-D91DFD53229E}"/>
    <cellStyle name="SAPBEXexcGood1 3 2 3 2 9" xfId="19887" xr:uid="{53B2C80B-2FEF-459B-B54C-F889A0929167}"/>
    <cellStyle name="SAPBEXexcGood1 3 2 3 3" xfId="2993" xr:uid="{E9026A3F-2C30-413A-94AD-D0421654456F}"/>
    <cellStyle name="SAPBEXexcGood1 3 2 3 4" xfId="5436" xr:uid="{88CFC335-2749-4819-927B-A55BD1EBAF12}"/>
    <cellStyle name="SAPBEXexcGood1 3 2 3 5" xfId="8428" xr:uid="{59DBEE39-7391-40E4-AF8C-AA19C0AFFB37}"/>
    <cellStyle name="SAPBEXexcGood1 3 2 3 6" xfId="10280" xr:uid="{697D24F5-1370-4E51-B9EE-D4241638EB9C}"/>
    <cellStyle name="SAPBEXexcGood1 3 2 3 7" xfId="12282" xr:uid="{5174D361-5894-4673-8E6E-ACB0384A4636}"/>
    <cellStyle name="SAPBEXexcGood1 3 2 3 8" xfId="14294" xr:uid="{FC73F138-4436-444E-B0FF-B84700782601}"/>
    <cellStyle name="SAPBEXexcGood1 3 2 3 9" xfId="16428" xr:uid="{8DCDAD6A-03CD-476E-AE8D-5F095BCB6AFC}"/>
    <cellStyle name="SAPBEXexcGood1 3 2 4" xfId="3569" xr:uid="{73DF3ABB-C0A9-45BB-8AF5-FD8E91086287}"/>
    <cellStyle name="SAPBEXexcGood1 3 2 4 10" xfId="21059" xr:uid="{14264D85-217E-4612-9714-3CFDB08326AB}"/>
    <cellStyle name="SAPBEXexcGood1 3 2 4 11" xfId="23013" xr:uid="{11F55EA1-F0E5-4808-965D-C01866F01448}"/>
    <cellStyle name="SAPBEXexcGood1 3 2 4 12" xfId="24687" xr:uid="{D56F1A12-E2BB-4386-99D1-4E01B5B17B09}"/>
    <cellStyle name="SAPBEXexcGood1 3 2 4 13" xfId="25992" xr:uid="{56EFE7A8-9F01-49D1-BFBA-5F01F0229EE9}"/>
    <cellStyle name="SAPBEXexcGood1 3 2 4 14" xfId="27785" xr:uid="{05BF078F-A264-468F-BF40-D2311C9E40D4}"/>
    <cellStyle name="SAPBEXexcGood1 3 2 4 15" xfId="29558" xr:uid="{58F7735F-BC08-4D3F-A974-0730F97B28AA}"/>
    <cellStyle name="SAPBEXexcGood1 3 2 4 16" xfId="31313" xr:uid="{6347EC8F-B1BF-49F7-9A75-26789F5E3F09}"/>
    <cellStyle name="SAPBEXexcGood1 3 2 4 17" xfId="33043" xr:uid="{234D5D0A-39AE-4573-8168-08F2F1398810}"/>
    <cellStyle name="SAPBEXexcGood1 3 2 4 18" xfId="34734" xr:uid="{DF6B36C8-A245-4370-912E-465C77E2BB55}"/>
    <cellStyle name="SAPBEXexcGood1 3 2 4 2" xfId="5650" xr:uid="{B32B3F94-4454-4C49-9704-4A6182E52DF1}"/>
    <cellStyle name="SAPBEXexcGood1 3 2 4 3" xfId="7143" xr:uid="{69D3E50B-DC31-46F0-B81F-8D745260B18B}"/>
    <cellStyle name="SAPBEXexcGood1 3 2 4 4" xfId="9000" xr:uid="{E55C69A7-9276-43C1-A51E-14971B6A5E42}"/>
    <cellStyle name="SAPBEXexcGood1 3 2 4 5" xfId="10852" xr:uid="{95D2BFEA-BEB2-4DEF-9483-FE397B81139C}"/>
    <cellStyle name="SAPBEXexcGood1 3 2 4 6" xfId="12852" xr:uid="{9377919A-CFC5-4D62-AA67-B3711E12276C}"/>
    <cellStyle name="SAPBEXexcGood1 3 2 4 7" xfId="14860" xr:uid="{66F769F2-71B0-42A6-8B77-ADA67BB6D3C7}"/>
    <cellStyle name="SAPBEXexcGood1 3 2 4 8" xfId="16991" xr:uid="{AE077FE0-D630-4288-B6F2-85126AB91B43}"/>
    <cellStyle name="SAPBEXexcGood1 3 2 4 9" xfId="19117" xr:uid="{71738548-2506-452A-833D-1904F8D61EFE}"/>
    <cellStyle name="SAPBEXexcGood1 3 2 5" xfId="3758" xr:uid="{89945A22-DF05-4AA3-92C1-B2A60348D125}"/>
    <cellStyle name="SAPBEXexcGood1 3 2 5 10" xfId="21245" xr:uid="{78079134-3B0D-454A-A352-4174D5870A79}"/>
    <cellStyle name="SAPBEXexcGood1 3 2 5 11" xfId="23195" xr:uid="{18328148-DB4C-481C-988F-17E35F9581EC}"/>
    <cellStyle name="SAPBEXexcGood1 3 2 5 12" xfId="24876" xr:uid="{B6F44642-F5AE-4EEA-B6E0-A80A91636651}"/>
    <cellStyle name="SAPBEXexcGood1 3 2 5 13" xfId="26176" xr:uid="{329E093B-C3EA-4759-B918-7DC0FC0A5B4F}"/>
    <cellStyle name="SAPBEXexcGood1 3 2 5 14" xfId="27968" xr:uid="{292B37CB-CC39-4800-8BD8-B3380A90ABDB}"/>
    <cellStyle name="SAPBEXexcGood1 3 2 5 15" xfId="29738" xr:uid="{43D92341-8D37-4829-BBEB-03114A9789A9}"/>
    <cellStyle name="SAPBEXexcGood1 3 2 5 16" xfId="31487" xr:uid="{342ED795-3BD7-48CA-91EA-1A6EBA8CEA2C}"/>
    <cellStyle name="SAPBEXexcGood1 3 2 5 17" xfId="33215" xr:uid="{EAE5F367-767D-43B7-82F1-4D417685DCA3}"/>
    <cellStyle name="SAPBEXexcGood1 3 2 5 18" xfId="34905" xr:uid="{120340E5-3E8F-4409-8DDE-A2A1E2E93D79}"/>
    <cellStyle name="SAPBEXexcGood1 3 2 5 2" xfId="5839" xr:uid="{C4E6BAFF-7519-4A43-A3AA-A0B57A435984}"/>
    <cellStyle name="SAPBEXexcGood1 3 2 5 3" xfId="7332" xr:uid="{55E827FF-71FF-4ED9-A94C-D17EDB5A69C4}"/>
    <cellStyle name="SAPBEXexcGood1 3 2 5 4" xfId="9187" xr:uid="{FD13E7A6-43AA-43FC-885F-10C85369D0A4}"/>
    <cellStyle name="SAPBEXexcGood1 3 2 5 5" xfId="11037" xr:uid="{5864DC07-14C8-4315-AF4D-1BB5A02E8240}"/>
    <cellStyle name="SAPBEXexcGood1 3 2 5 6" xfId="13041" xr:uid="{02832ED5-9B9F-49EE-B8A5-0E4674202981}"/>
    <cellStyle name="SAPBEXexcGood1 3 2 5 7" xfId="15049" xr:uid="{1964DFAB-0748-4C59-96B8-178C925F2029}"/>
    <cellStyle name="SAPBEXexcGood1 3 2 5 8" xfId="17177" xr:uid="{034EEDC3-6B37-4D24-A526-1F6161008364}"/>
    <cellStyle name="SAPBEXexcGood1 3 2 5 9" xfId="19304" xr:uid="{CC52F131-2104-48A0-9925-A5D8E3C923BC}"/>
    <cellStyle name="SAPBEXexcGood1 3 2 6" xfId="1873" xr:uid="{344CF98F-C94C-418F-A68F-B4D3AE71EA12}"/>
    <cellStyle name="SAPBEXexcGood1 3 2 7" xfId="8907" xr:uid="{F31ED985-496F-4566-969E-D4CB612C1877}"/>
    <cellStyle name="SAPBEXexcGood1 3 2 8" xfId="4771" xr:uid="{21501AA8-91E4-4600-8C29-9463B888309A}"/>
    <cellStyle name="SAPBEXexcGood1 3 2 9" xfId="5153" xr:uid="{2AB71ACA-45AC-4491-BA42-EB2E1CADC092}"/>
    <cellStyle name="SAPBEXexcGood1 3 3" xfId="1198" xr:uid="{782E7325-8EBD-4880-A4D5-7F5B806B49F3}"/>
    <cellStyle name="SAPBEXexcGood1 3 3 10" xfId="16273" xr:uid="{20FD73C7-1A51-4806-97F7-0347F9E8ED01}"/>
    <cellStyle name="SAPBEXexcGood1 3 3 11" xfId="18400" xr:uid="{7BDEC198-D521-4D9A-9602-42C95277761F}"/>
    <cellStyle name="SAPBEXexcGood1 3 3 12" xfId="20346" xr:uid="{299488DD-4681-40C3-A623-9FDD5398EE9C}"/>
    <cellStyle name="SAPBEXexcGood1 3 3 13" xfId="22308" xr:uid="{1D7EFA71-B992-4238-8A5B-41D167E16873}"/>
    <cellStyle name="SAPBEXexcGood1 3 3 14" xfId="24103" xr:uid="{7E5DB5E7-FDF1-4C1D-AEF4-45ED4397C1E0}"/>
    <cellStyle name="SAPBEXexcGood1 3 3 15" xfId="19247" xr:uid="{AB306CC6-9BCC-4393-9941-6434DAF3051E}"/>
    <cellStyle name="SAPBEXexcGood1 3 3 16" xfId="27082" xr:uid="{10138F46-0D21-4C82-8F91-092C32ED8D9F}"/>
    <cellStyle name="SAPBEXexcGood1 3 3 17" xfId="28868" xr:uid="{36B13B71-5ED8-4150-B68B-91EAD0AA9841}"/>
    <cellStyle name="SAPBEXexcGood1 3 3 18" xfId="30632" xr:uid="{6117883B-332D-4968-97EB-0F2EE1D9D8F9}"/>
    <cellStyle name="SAPBEXexcGood1 3 3 19" xfId="32371" xr:uid="{B0827104-6242-415F-B55F-AC5EB80C6EED}"/>
    <cellStyle name="SAPBEXexcGood1 3 3 2" xfId="4199" xr:uid="{52916B35-9215-46F4-9B76-28AD16770E25}"/>
    <cellStyle name="SAPBEXexcGood1 3 3 2 10" xfId="21670" xr:uid="{7851368B-FB89-45C0-8580-59ED14B98044}"/>
    <cellStyle name="SAPBEXexcGood1 3 3 2 11" xfId="23604" xr:uid="{4B45C0D0-3AFE-4E89-8B61-6D75DBF3640E}"/>
    <cellStyle name="SAPBEXexcGood1 3 3 2 12" xfId="25307" xr:uid="{EA1D86DC-4DC2-436F-BE58-292EB04A74C1}"/>
    <cellStyle name="SAPBEXexcGood1 3 3 2 13" xfId="26581" xr:uid="{18406633-D635-41B7-BADA-0FF681D6F7F6}"/>
    <cellStyle name="SAPBEXexcGood1 3 3 2 14" xfId="28367" xr:uid="{DD2BDA70-4BAE-4F18-893B-C4D6739748AB}"/>
    <cellStyle name="SAPBEXexcGood1 3 3 2 15" xfId="30133" xr:uid="{9F1F8716-6D48-41EE-9EBF-026075CAA136}"/>
    <cellStyle name="SAPBEXexcGood1 3 3 2 16" xfId="31872" xr:uid="{BE27371F-0216-4C32-A7E9-F388FF9DD9A1}"/>
    <cellStyle name="SAPBEXexcGood1 3 3 2 17" xfId="33594" xr:uid="{60D923F0-2383-4546-B068-F2293AB03158}"/>
    <cellStyle name="SAPBEXexcGood1 3 3 2 18" xfId="35262" xr:uid="{50975E95-24A3-4D75-982C-24FD16CBD509}"/>
    <cellStyle name="SAPBEXexcGood1 3 3 2 2" xfId="6280" xr:uid="{9AF90A5D-4766-41B0-8274-FF28B910ACFB}"/>
    <cellStyle name="SAPBEXexcGood1 3 3 2 3" xfId="7771" xr:uid="{CDD2BEE6-67B4-4427-88EF-1D83190D8BC1}"/>
    <cellStyle name="SAPBEXexcGood1 3 3 2 4" xfId="9622" xr:uid="{E7D74652-D21F-4091-8251-CDC71261DEC7}"/>
    <cellStyle name="SAPBEXexcGood1 3 3 2 5" xfId="11470" xr:uid="{378866F5-EB18-48F2-B760-3FD5829AD37B}"/>
    <cellStyle name="SAPBEXexcGood1 3 3 2 6" xfId="13481" xr:uid="{9F450181-B2FF-40ED-BE2B-B603E40A87E6}"/>
    <cellStyle name="SAPBEXexcGood1 3 3 2 7" xfId="15481" xr:uid="{54136A4C-F169-4846-B3CF-84D750075BA3}"/>
    <cellStyle name="SAPBEXexcGood1 3 3 2 8" xfId="17608" xr:uid="{519E768D-0245-4EE8-AB64-597B26BF2D1D}"/>
    <cellStyle name="SAPBEXexcGood1 3 3 2 9" xfId="19733" xr:uid="{5B764F81-0452-49E0-82A9-A35CBD1E65C8}"/>
    <cellStyle name="SAPBEXexcGood1 3 3 20" xfId="34088" xr:uid="{B5528018-399C-426C-A158-28AF5A03C3AB}"/>
    <cellStyle name="SAPBEXexcGood1 3 3 3" xfId="2837" xr:uid="{4A7112B6-1548-4AE1-AD66-42ED1804358F}"/>
    <cellStyle name="SAPBEXexcGood1 3 3 4" xfId="4933" xr:uid="{086A7828-0F6A-4D46-B883-22D1AF1D4531}"/>
    <cellStyle name="SAPBEXexcGood1 3 3 5" xfId="5330" xr:uid="{AAEA5A38-965E-4822-AADC-86441B3DE337}"/>
    <cellStyle name="SAPBEXexcGood1 3 3 6" xfId="8272" xr:uid="{C1CB46C2-3D5A-499E-A50B-809F56AADC58}"/>
    <cellStyle name="SAPBEXexcGood1 3 3 7" xfId="10124" xr:uid="{E8945864-4C76-4CEE-B15F-042EF6B2FE16}"/>
    <cellStyle name="SAPBEXexcGood1 3 3 8" xfId="12126" xr:uid="{29EAC405-049E-49E4-807B-D50EA9BC5CFB}"/>
    <cellStyle name="SAPBEXexcGood1 3 3 9" xfId="14138" xr:uid="{401A1229-9B69-4E56-97CB-8D4B7B8CAF33}"/>
    <cellStyle name="SAPBEXexcGood1 3 4" xfId="1556" xr:uid="{6E033974-3601-40D7-817A-1E31143ECED4}"/>
    <cellStyle name="SAPBEXexcGood1 3 4 10" xfId="18755" xr:uid="{80183E8E-CB36-4551-969C-E260F1BA4F38}"/>
    <cellStyle name="SAPBEXexcGood1 3 4 11" xfId="20701" xr:uid="{391D975D-8744-4562-A058-788577CCEFBB}"/>
    <cellStyle name="SAPBEXexcGood1 3 4 12" xfId="22664" xr:uid="{A7316266-21DC-4E48-8F10-13E62C535214}"/>
    <cellStyle name="SAPBEXexcGood1 3 4 13" xfId="24472" xr:uid="{12920CEF-B4A3-453F-A2A9-06B2FEBBCE80}"/>
    <cellStyle name="SAPBEXexcGood1 3 4 14" xfId="27439" xr:uid="{6F52B711-E236-4B56-91A7-1FFDE0BFB228}"/>
    <cellStyle name="SAPBEXexcGood1 3 4 15" xfId="29224" xr:uid="{51FC218D-BFDB-4B28-810A-142031960F62}"/>
    <cellStyle name="SAPBEXexcGood1 3 4 16" xfId="30986" xr:uid="{57F41B7F-ACE0-4909-906E-A1D9173E3C77}"/>
    <cellStyle name="SAPBEXexcGood1 3 4 17" xfId="32722" xr:uid="{DE395662-BC68-4F25-B77C-40B795E5B1F6}"/>
    <cellStyle name="SAPBEXexcGood1 3 4 18" xfId="34437" xr:uid="{E88A56CC-1EC9-4F92-8487-CF0CF5094538}"/>
    <cellStyle name="SAPBEXexcGood1 3 4 2" xfId="4553" xr:uid="{7AE04AD4-0C6D-49FD-83F9-C0DBBD91D66F}"/>
    <cellStyle name="SAPBEXexcGood1 3 4 2 10" xfId="22023" xr:uid="{1C1AB458-B5A6-42A5-AE4E-7B092A2B1654}"/>
    <cellStyle name="SAPBEXexcGood1 3 4 2 11" xfId="23956" xr:uid="{BDEA0DB3-69B3-4C19-92F9-F1DE0DB730F5}"/>
    <cellStyle name="SAPBEXexcGood1 3 4 2 12" xfId="25658" xr:uid="{58FBA59E-D12D-4676-BBFD-048B59694F8E}"/>
    <cellStyle name="SAPBEXexcGood1 3 4 2 13" xfId="26934" xr:uid="{12FC0AB1-FDB9-412D-8EF5-6A320CA86B49}"/>
    <cellStyle name="SAPBEXexcGood1 3 4 2 14" xfId="28720" xr:uid="{38D9015B-6462-4B6B-B1D5-64FDA00C6BC7}"/>
    <cellStyle name="SAPBEXexcGood1 3 4 2 15" xfId="30485" xr:uid="{7669934E-665D-47A5-A7DA-0257B1603966}"/>
    <cellStyle name="SAPBEXexcGood1 3 4 2 16" xfId="32224" xr:uid="{AC846B9B-92B9-46F1-930A-5E7FA937909B}"/>
    <cellStyle name="SAPBEXexcGood1 3 4 2 17" xfId="33943" xr:uid="{A7EFE39C-253F-4191-BF19-E3C8BD49FDFC}"/>
    <cellStyle name="SAPBEXexcGood1 3 4 2 18" xfId="35611" xr:uid="{DFC949A8-8E3A-47ED-BDFF-722EDFB04479}"/>
    <cellStyle name="SAPBEXexcGood1 3 4 2 2" xfId="6634" xr:uid="{00CDEE61-0743-4AD8-848F-CCD1F7E257F0}"/>
    <cellStyle name="SAPBEXexcGood1 3 4 2 3" xfId="8124" xr:uid="{5B9C9B4B-A321-4E6E-823F-4C4CEF0FA045}"/>
    <cellStyle name="SAPBEXexcGood1 3 4 2 4" xfId="9976" xr:uid="{B0986288-9D26-4776-8F6E-8BBD9D7F0C18}"/>
    <cellStyle name="SAPBEXexcGood1 3 4 2 5" xfId="11824" xr:uid="{DF2B7D5A-41FA-48AC-B327-7451280C547A}"/>
    <cellStyle name="SAPBEXexcGood1 3 4 2 6" xfId="13835" xr:uid="{B1EA648D-CBEE-4DE8-B107-1BC7CF340716}"/>
    <cellStyle name="SAPBEXexcGood1 3 4 2 7" xfId="15835" xr:uid="{FFA976DE-1FAB-48D7-A594-B8147879AEAE}"/>
    <cellStyle name="SAPBEXexcGood1 3 4 2 8" xfId="17962" xr:uid="{52E1E105-3604-4765-A006-C46CFF4D9667}"/>
    <cellStyle name="SAPBEXexcGood1 3 4 2 9" xfId="20086" xr:uid="{70A9FED4-C96D-4CE9-84B7-2EBB224C19EE}"/>
    <cellStyle name="SAPBEXexcGood1 3 4 3" xfId="3195" xr:uid="{C8122293-4114-43D9-9F9E-DB9EF3B314F5}"/>
    <cellStyle name="SAPBEXexcGood1 3 4 4" xfId="6770" xr:uid="{46A0BAD5-348E-4A64-BD85-01EEC976D312}"/>
    <cellStyle name="SAPBEXexcGood1 3 4 5" xfId="8629" xr:uid="{99562E31-A70B-488B-86E9-18F056A19DE9}"/>
    <cellStyle name="SAPBEXexcGood1 3 4 6" xfId="10482" xr:uid="{9FD71D35-E487-4FEB-AF8F-7AE1E81D11EC}"/>
    <cellStyle name="SAPBEXexcGood1 3 4 7" xfId="12483" xr:uid="{255B32EA-6E4E-4D36-AFDE-0BD7F6414A57}"/>
    <cellStyle name="SAPBEXexcGood1 3 4 8" xfId="14496" xr:uid="{C8ED8B06-8021-4E12-AB7C-7AB77C7C690F}"/>
    <cellStyle name="SAPBEXexcGood1 3 4 9" xfId="16627" xr:uid="{6A82BF46-5251-48EA-9E2E-0ADB39A3E4FC}"/>
    <cellStyle name="SAPBEXexcGood1 3 5" xfId="3370" xr:uid="{093F62AB-E3C9-4104-AAB2-044558D11029}"/>
    <cellStyle name="SAPBEXexcGood1 3 5 10" xfId="20866" xr:uid="{21782914-F7A8-4CA8-AB63-92910412EA9F}"/>
    <cellStyle name="SAPBEXexcGood1 3 5 11" xfId="22827" xr:uid="{3DEA2EC3-74D2-4C89-ACCF-B56BB5E4C42F}"/>
    <cellStyle name="SAPBEXexcGood1 3 5 12" xfId="24489" xr:uid="{E64D0A5B-1B57-494E-9FC7-5BBAE9CAAA5F}"/>
    <cellStyle name="SAPBEXexcGood1 3 5 13" xfId="25807" xr:uid="{27F31F0D-D12E-4A58-9ED9-C35067E89D41}"/>
    <cellStyle name="SAPBEXexcGood1 3 5 14" xfId="27603" xr:uid="{7F28CDDD-958B-43A4-AD90-47F4BA995118}"/>
    <cellStyle name="SAPBEXexcGood1 3 5 15" xfId="29384" xr:uid="{B330F12A-0C3C-448F-852E-986D2C446185}"/>
    <cellStyle name="SAPBEXexcGood1 3 5 16" xfId="31142" xr:uid="{BEBDD579-D709-44AB-AE39-146C75F690C8}"/>
    <cellStyle name="SAPBEXexcGood1 3 5 17" xfId="32872" xr:uid="{D2DF3D77-D8F9-4055-B176-E7BA22005555}"/>
    <cellStyle name="SAPBEXexcGood1 3 5 18" xfId="34579" xr:uid="{223C074E-AD24-4A33-85A5-6375C4621C36}"/>
    <cellStyle name="SAPBEXexcGood1 3 5 2" xfId="5451" xr:uid="{0630B710-5355-4CC5-BFFB-C656FB621481}"/>
    <cellStyle name="SAPBEXexcGood1 3 5 3" xfId="6945" xr:uid="{D6A2DE60-5395-4EB8-9853-1E764E344F02}"/>
    <cellStyle name="SAPBEXexcGood1 3 5 4" xfId="8804" xr:uid="{4D20591B-47D8-4E36-91E0-8BD7DA55F6F9}"/>
    <cellStyle name="SAPBEXexcGood1 3 5 5" xfId="10656" xr:uid="{EA06885E-F220-419B-B611-41B7892DF0DA}"/>
    <cellStyle name="SAPBEXexcGood1 3 5 6" xfId="12656" xr:uid="{E2E4E9AC-ADEE-4370-853E-394276BD6A70}"/>
    <cellStyle name="SAPBEXexcGood1 3 5 7" xfId="14666" xr:uid="{FA2AF313-D1EB-4530-905E-65EF7B09CA34}"/>
    <cellStyle name="SAPBEXexcGood1 3 5 8" xfId="16793" xr:uid="{43D1EC35-69CE-4FAE-BB74-75884A82BF5E}"/>
    <cellStyle name="SAPBEXexcGood1 3 5 9" xfId="18924" xr:uid="{869E7672-A01D-4670-9BE1-9D9FBF2EE4E5}"/>
    <cellStyle name="SAPBEXexcGood1 3 6" xfId="9317" xr:uid="{77467B17-A99D-4CA4-BFDC-AEB8D81C2B72}"/>
    <cellStyle name="SAPBEXexcGood1 3 7" xfId="4848" xr:uid="{11E94848-CBB6-4FB2-ACE4-2DE1B6B20631}"/>
    <cellStyle name="SAPBEXexcGood1 4" xfId="518" xr:uid="{AA2D3B3F-CA10-4BF2-A922-8461D764488D}"/>
    <cellStyle name="SAPBEXexcGood1 4 2" xfId="819" xr:uid="{3187147D-D602-4502-8D2D-B3CEFBF1774F}"/>
    <cellStyle name="SAPBEXexcGood1 4 2 10" xfId="15201" xr:uid="{695A22F9-0A02-41C8-B445-B8686539035F}"/>
    <cellStyle name="SAPBEXexcGood1 4 2 11" xfId="6049" xr:uid="{CDF6BB62-6A4D-4CBD-A6CE-50D2742A167A}"/>
    <cellStyle name="SAPBEXexcGood1 4 2 12" xfId="12617" xr:uid="{58988C7F-92F2-4445-8ACD-75169F1367A1}"/>
    <cellStyle name="SAPBEXexcGood1 4 2 2" xfId="1428" xr:uid="{E75EB401-E490-4F01-90A9-193B8527A852}"/>
    <cellStyle name="SAPBEXexcGood1 4 2 2 10" xfId="18628" xr:uid="{11A86DF2-0A7A-4EBC-93FD-AFD7F047F21B}"/>
    <cellStyle name="SAPBEXexcGood1 4 2 2 11" xfId="20575" xr:uid="{88C2F893-70DB-4850-BBDB-14C63897EB62}"/>
    <cellStyle name="SAPBEXexcGood1 4 2 2 12" xfId="22537" xr:uid="{F478FA0A-2E88-45ED-A53E-DDD4DABB9625}"/>
    <cellStyle name="SAPBEXexcGood1 4 2 2 13" xfId="5203" xr:uid="{7A6A938A-EAA1-48C7-96B0-A0CE84698410}"/>
    <cellStyle name="SAPBEXexcGood1 4 2 2 14" xfId="27311" xr:uid="{B0E312AE-F913-404B-978D-42EB18FBDCF3}"/>
    <cellStyle name="SAPBEXexcGood1 4 2 2 15" xfId="29096" xr:uid="{A3C38A74-BF2A-40D7-AC50-CFE7799331D8}"/>
    <cellStyle name="SAPBEXexcGood1 4 2 2 16" xfId="30859" xr:uid="{CFE071DC-C3FD-4670-8F3A-9AF062390FC2}"/>
    <cellStyle name="SAPBEXexcGood1 4 2 2 17" xfId="32597" xr:uid="{2AFAFDDC-F347-49EE-A043-19E2B0DF7D2A}"/>
    <cellStyle name="SAPBEXexcGood1 4 2 2 18" xfId="34313" xr:uid="{CDD71F54-C2DF-4723-B24F-047034951320}"/>
    <cellStyle name="SAPBEXexcGood1 4 2 2 2" xfId="4426" xr:uid="{E1407313-E19B-40BE-AF27-632D7C9AA61C}"/>
    <cellStyle name="SAPBEXexcGood1 4 2 2 2 10" xfId="21897" xr:uid="{F64637E4-5934-436C-9C27-AF5077DE1F9D}"/>
    <cellStyle name="SAPBEXexcGood1 4 2 2 2 11" xfId="23831" xr:uid="{8F0738A4-496D-40BD-9E7C-B20112AB42DC}"/>
    <cellStyle name="SAPBEXexcGood1 4 2 2 2 12" xfId="25533" xr:uid="{2209A570-899C-47D1-B7DE-141DAD601B83}"/>
    <cellStyle name="SAPBEXexcGood1 4 2 2 2 13" xfId="26808" xr:uid="{A2C2752B-C433-444E-8C1C-B713A225E6C6}"/>
    <cellStyle name="SAPBEXexcGood1 4 2 2 2 14" xfId="28594" xr:uid="{2FBAD624-3821-4777-97D2-E4BD9858CAD2}"/>
    <cellStyle name="SAPBEXexcGood1 4 2 2 2 15" xfId="30359" xr:uid="{67E3C8C5-200B-4B98-83EA-8EBFA9442BBE}"/>
    <cellStyle name="SAPBEXexcGood1 4 2 2 2 16" xfId="32098" xr:uid="{41BC4628-5B7B-4CC4-AECE-3BEE84C530DF}"/>
    <cellStyle name="SAPBEXexcGood1 4 2 2 2 17" xfId="33819" xr:uid="{EB05D324-2771-4498-8FE7-544CF857D845}"/>
    <cellStyle name="SAPBEXexcGood1 4 2 2 2 18" xfId="35487" xr:uid="{002A3766-FD83-471A-9A8F-41A734FBB944}"/>
    <cellStyle name="SAPBEXexcGood1 4 2 2 2 2" xfId="6507" xr:uid="{6EEEBB1A-0F21-4CEB-A2CE-2C945C1FF898}"/>
    <cellStyle name="SAPBEXexcGood1 4 2 2 2 3" xfId="7997" xr:uid="{34495336-7415-424E-8292-E41B890CAD3F}"/>
    <cellStyle name="SAPBEXexcGood1 4 2 2 2 4" xfId="9849" xr:uid="{BC2D66F7-B7F3-404D-96F4-0ADAC5E631D1}"/>
    <cellStyle name="SAPBEXexcGood1 4 2 2 2 5" xfId="11697" xr:uid="{7E925F0C-094D-49B2-AD45-43BF43FF93CB}"/>
    <cellStyle name="SAPBEXexcGood1 4 2 2 2 6" xfId="13708" xr:uid="{C666B47C-2034-4F24-A2C3-1E90E5317EE5}"/>
    <cellStyle name="SAPBEXexcGood1 4 2 2 2 7" xfId="15708" xr:uid="{A4DB93D2-27D7-4913-B749-042BDD9448C9}"/>
    <cellStyle name="SAPBEXexcGood1 4 2 2 2 8" xfId="17835" xr:uid="{EEA107D3-725A-4CF0-AC0E-086CE8B9D1DB}"/>
    <cellStyle name="SAPBEXexcGood1 4 2 2 2 9" xfId="19960" xr:uid="{BAC69A89-8BF9-4137-8D98-C25A29707E2A}"/>
    <cellStyle name="SAPBEXexcGood1 4 2 2 3" xfId="3067" xr:uid="{871FB0B3-104F-4384-8D69-6872690C785C}"/>
    <cellStyle name="SAPBEXexcGood1 4 2 2 4" xfId="2327" xr:uid="{F8B423A8-F661-4A9C-8857-93C505C9E669}"/>
    <cellStyle name="SAPBEXexcGood1 4 2 2 5" xfId="8501" xr:uid="{3D37BECE-E33B-4E97-A843-15E8500AF628}"/>
    <cellStyle name="SAPBEXexcGood1 4 2 2 6" xfId="10354" xr:uid="{95525C4E-F113-453C-8F19-A4F12F6030FB}"/>
    <cellStyle name="SAPBEXexcGood1 4 2 2 7" xfId="12356" xr:uid="{61DABCFE-00C9-41E9-BA6B-094CEE3CF060}"/>
    <cellStyle name="SAPBEXexcGood1 4 2 2 8" xfId="14368" xr:uid="{B0513CDE-1084-463C-A341-A704D087C844}"/>
    <cellStyle name="SAPBEXexcGood1 4 2 2 9" xfId="16501" xr:uid="{F43502BD-F40A-45D0-891E-18E9EE23D596}"/>
    <cellStyle name="SAPBEXexcGood1 4 2 3" xfId="1576" xr:uid="{0D42E6CC-127F-4ACC-8B6B-DC9B76D28744}"/>
    <cellStyle name="SAPBEXexcGood1 4 2 3 10" xfId="18775" xr:uid="{7B8D6A48-9487-4D30-9201-41A70302F609}"/>
    <cellStyle name="SAPBEXexcGood1 4 2 3 11" xfId="20721" xr:uid="{AA9A1FA0-6D60-4A9F-8D83-990230B5D817}"/>
    <cellStyle name="SAPBEXexcGood1 4 2 3 12" xfId="22684" xr:uid="{8F610885-4071-4DE2-B988-7EABB26D664E}"/>
    <cellStyle name="SAPBEXexcGood1 4 2 3 13" xfId="18813" xr:uid="{563C98B2-2BC9-455F-A1F6-423AFECDA0FE}"/>
    <cellStyle name="SAPBEXexcGood1 4 2 3 14" xfId="27459" xr:uid="{5468988B-1DA9-4573-ADB8-B13340AA3BC6}"/>
    <cellStyle name="SAPBEXexcGood1 4 2 3 15" xfId="29244" xr:uid="{91029243-F7C7-4FD1-A721-B67E4EFB425A}"/>
    <cellStyle name="SAPBEXexcGood1 4 2 3 16" xfId="31006" xr:uid="{51963B85-E502-495D-9BD8-E7E8AEB6A409}"/>
    <cellStyle name="SAPBEXexcGood1 4 2 3 17" xfId="32742" xr:uid="{D0379CEE-FD1A-45CD-AB0F-6014E2A99C05}"/>
    <cellStyle name="SAPBEXexcGood1 4 2 3 18" xfId="34457" xr:uid="{69EAA4E4-B315-4A70-AF37-737BF99AC844}"/>
    <cellStyle name="SAPBEXexcGood1 4 2 3 2" xfId="4573" xr:uid="{E90DBB1B-2FD0-44E0-B034-1979B546839C}"/>
    <cellStyle name="SAPBEXexcGood1 4 2 3 2 10" xfId="22043" xr:uid="{7FB33757-D5E3-4CBE-B8CA-C7F3D2717944}"/>
    <cellStyle name="SAPBEXexcGood1 4 2 3 2 11" xfId="23976" xr:uid="{8E77B515-9AEE-405B-AD97-6F244DD11285}"/>
    <cellStyle name="SAPBEXexcGood1 4 2 3 2 12" xfId="25678" xr:uid="{EFA2B443-C79E-4743-82B9-A78FA333998F}"/>
    <cellStyle name="SAPBEXexcGood1 4 2 3 2 13" xfId="26954" xr:uid="{C51CB59D-1CD0-49A9-B7EE-9715DBDA96A7}"/>
    <cellStyle name="SAPBEXexcGood1 4 2 3 2 14" xfId="28740" xr:uid="{86BA9DE8-CA2B-4EAC-89B6-7E392387E24A}"/>
    <cellStyle name="SAPBEXexcGood1 4 2 3 2 15" xfId="30505" xr:uid="{06E47983-6D5C-4023-8F01-D1453A7236DD}"/>
    <cellStyle name="SAPBEXexcGood1 4 2 3 2 16" xfId="32244" xr:uid="{E34D9BB5-A837-444B-96EA-5CB5C30D6813}"/>
    <cellStyle name="SAPBEXexcGood1 4 2 3 2 17" xfId="33963" xr:uid="{56C5DEAA-14AD-4C5D-936D-6590AF0D014B}"/>
    <cellStyle name="SAPBEXexcGood1 4 2 3 2 18" xfId="35631" xr:uid="{84473098-DDA5-4C58-BCBD-9389E714062F}"/>
    <cellStyle name="SAPBEXexcGood1 4 2 3 2 2" xfId="6654" xr:uid="{E9F67FDD-FC9B-4771-BEA0-D9FB7939A2E4}"/>
    <cellStyle name="SAPBEXexcGood1 4 2 3 2 3" xfId="8144" xr:uid="{AE46C592-B302-4408-A85D-19DF0DD04509}"/>
    <cellStyle name="SAPBEXexcGood1 4 2 3 2 4" xfId="9996" xr:uid="{035871C7-41D2-4858-ABED-2D5F34405814}"/>
    <cellStyle name="SAPBEXexcGood1 4 2 3 2 5" xfId="11844" xr:uid="{BBAC0DB2-6710-414C-A95F-2EAE168A65C7}"/>
    <cellStyle name="SAPBEXexcGood1 4 2 3 2 6" xfId="13855" xr:uid="{FAF23658-E284-4238-9773-72E8506E28D3}"/>
    <cellStyle name="SAPBEXexcGood1 4 2 3 2 7" xfId="15855" xr:uid="{4FCF232F-236C-4982-BF88-D108F8DC34F1}"/>
    <cellStyle name="SAPBEXexcGood1 4 2 3 2 8" xfId="17982" xr:uid="{2F29C451-20D1-4DF6-8FCD-CD35930DDE44}"/>
    <cellStyle name="SAPBEXexcGood1 4 2 3 2 9" xfId="20106" xr:uid="{7C11629C-42FA-43C9-A4B7-428D20A51C70}"/>
    <cellStyle name="SAPBEXexcGood1 4 2 3 3" xfId="3215" xr:uid="{4E45D85C-FA11-4D3D-888A-01F2074BB095}"/>
    <cellStyle name="SAPBEXexcGood1 4 2 3 4" xfId="6790" xr:uid="{9EFBDB0A-8DE0-499C-BAF0-E2A6ECACED83}"/>
    <cellStyle name="SAPBEXexcGood1 4 2 3 5" xfId="8649" xr:uid="{B122145F-9C7C-4FBF-B997-F4FC1E15E942}"/>
    <cellStyle name="SAPBEXexcGood1 4 2 3 6" xfId="10502" xr:uid="{165DD14A-94B7-4BA4-A4CC-85951DCF29DD}"/>
    <cellStyle name="SAPBEXexcGood1 4 2 3 7" xfId="12503" xr:uid="{EBDD4EAB-2937-4237-BEB1-4B1596F221E2}"/>
    <cellStyle name="SAPBEXexcGood1 4 2 3 8" xfId="14516" xr:uid="{3D5DC090-4DAD-48CF-A155-B68C7A95A81F}"/>
    <cellStyle name="SAPBEXexcGood1 4 2 3 9" xfId="16647" xr:uid="{D2123F67-7CB4-44ED-924C-3A6E88061E58}"/>
    <cellStyle name="SAPBEXexcGood1 4 2 4" xfId="3570" xr:uid="{E7F39DDC-5D22-41F9-8D95-814DC0335F0D}"/>
    <cellStyle name="SAPBEXexcGood1 4 2 4 10" xfId="21060" xr:uid="{665A8AC9-805F-40D5-874D-75757085986D}"/>
    <cellStyle name="SAPBEXexcGood1 4 2 4 11" xfId="23014" xr:uid="{7B57DFAF-B0EC-4241-911B-5D3CE7375FD0}"/>
    <cellStyle name="SAPBEXexcGood1 4 2 4 12" xfId="24688" xr:uid="{6E069CF1-6973-4DC3-BEFA-2F68092C6799}"/>
    <cellStyle name="SAPBEXexcGood1 4 2 4 13" xfId="25993" xr:uid="{CD15EFF3-543A-472A-B1FC-DB8E4A396884}"/>
    <cellStyle name="SAPBEXexcGood1 4 2 4 14" xfId="27786" xr:uid="{5A984DB1-1522-4E9E-878D-AF7F09989AED}"/>
    <cellStyle name="SAPBEXexcGood1 4 2 4 15" xfId="29559" xr:uid="{921E1123-507E-4D8D-9B4C-45845B3C5D8F}"/>
    <cellStyle name="SAPBEXexcGood1 4 2 4 16" xfId="31314" xr:uid="{EFE1977F-A203-4590-AC9D-CCC47A040FA2}"/>
    <cellStyle name="SAPBEXexcGood1 4 2 4 17" xfId="33044" xr:uid="{1887090F-0582-44F1-AE86-2AC4DCE864A3}"/>
    <cellStyle name="SAPBEXexcGood1 4 2 4 18" xfId="34735" xr:uid="{4A803287-8065-462B-8E34-5D2C2A3DEE42}"/>
    <cellStyle name="SAPBEXexcGood1 4 2 4 2" xfId="5651" xr:uid="{90122CFF-265C-4C65-9AF1-8946753CFA5C}"/>
    <cellStyle name="SAPBEXexcGood1 4 2 4 3" xfId="7144" xr:uid="{D7E78BC2-AD72-4331-9DC1-2B44AE60E6BD}"/>
    <cellStyle name="SAPBEXexcGood1 4 2 4 4" xfId="9001" xr:uid="{5CA92B9B-A113-4702-A7E1-CE22B33F3A54}"/>
    <cellStyle name="SAPBEXexcGood1 4 2 4 5" xfId="10853" xr:uid="{793F306B-D1FE-4AD4-8A63-01ABC0EB2960}"/>
    <cellStyle name="SAPBEXexcGood1 4 2 4 6" xfId="12853" xr:uid="{AFDC46C9-4C06-46FA-A93D-096EF0E90653}"/>
    <cellStyle name="SAPBEXexcGood1 4 2 4 7" xfId="14861" xr:uid="{B2CE14C4-B94C-4E8B-BD55-FE3C892C3366}"/>
    <cellStyle name="SAPBEXexcGood1 4 2 4 8" xfId="16992" xr:uid="{A5EBA7E9-DA35-4F83-A167-062347DE7FC7}"/>
    <cellStyle name="SAPBEXexcGood1 4 2 4 9" xfId="19118" xr:uid="{A224F566-91DF-4823-9D6E-191A33785BC1}"/>
    <cellStyle name="SAPBEXexcGood1 4 2 5" xfId="3759" xr:uid="{8AA36D4C-4DD1-4BDE-9A9B-AAFA975C0F91}"/>
    <cellStyle name="SAPBEXexcGood1 4 2 5 10" xfId="21246" xr:uid="{6A97CE87-6654-46A0-8128-34E5E3F19099}"/>
    <cellStyle name="SAPBEXexcGood1 4 2 5 11" xfId="23196" xr:uid="{B75EF721-7662-45ED-957A-CD8C7575268E}"/>
    <cellStyle name="SAPBEXexcGood1 4 2 5 12" xfId="24877" xr:uid="{A5F93C6B-D679-468B-9C7D-C2D832DBE5D6}"/>
    <cellStyle name="SAPBEXexcGood1 4 2 5 13" xfId="26177" xr:uid="{F445D105-B372-4E95-A265-274CE409E7C3}"/>
    <cellStyle name="SAPBEXexcGood1 4 2 5 14" xfId="27969" xr:uid="{661EB3EE-ED23-4B22-A445-2F6EE0FB4111}"/>
    <cellStyle name="SAPBEXexcGood1 4 2 5 15" xfId="29739" xr:uid="{C4819496-4BEF-4230-92CF-3A1651CBEBD7}"/>
    <cellStyle name="SAPBEXexcGood1 4 2 5 16" xfId="31488" xr:uid="{88EA232D-CA7B-4147-BE8E-C373D579943D}"/>
    <cellStyle name="SAPBEXexcGood1 4 2 5 17" xfId="33216" xr:uid="{9D3B37E9-5EA9-4B94-96A3-D8EB59683AD6}"/>
    <cellStyle name="SAPBEXexcGood1 4 2 5 18" xfId="34906" xr:uid="{9FE9A4CC-780F-405F-A459-EC8C3700A618}"/>
    <cellStyle name="SAPBEXexcGood1 4 2 5 2" xfId="5840" xr:uid="{1610D34C-1800-4B69-A8AC-EC2BEAF710E0}"/>
    <cellStyle name="SAPBEXexcGood1 4 2 5 3" xfId="7333" xr:uid="{AA4707C7-95A9-4EDC-B0DB-24E3819BE0E6}"/>
    <cellStyle name="SAPBEXexcGood1 4 2 5 4" xfId="9188" xr:uid="{26395C95-CB4F-4304-963B-E556AA260284}"/>
    <cellStyle name="SAPBEXexcGood1 4 2 5 5" xfId="11038" xr:uid="{BCB7AE16-4579-4846-B8DA-B2487BA66C0E}"/>
    <cellStyle name="SAPBEXexcGood1 4 2 5 6" xfId="13042" xr:uid="{38DEF17C-4905-4FDC-8985-4D7178BA0CBB}"/>
    <cellStyle name="SAPBEXexcGood1 4 2 5 7" xfId="15050" xr:uid="{13734CB3-21CD-4947-A581-7544C0E341DC}"/>
    <cellStyle name="SAPBEXexcGood1 4 2 5 8" xfId="17178" xr:uid="{AFAE4874-88DC-4C69-B3F3-0D0641A87FCD}"/>
    <cellStyle name="SAPBEXexcGood1 4 2 5 9" xfId="19305" xr:uid="{504B9235-EC12-4353-AE1E-EEE0E9752ECB}"/>
    <cellStyle name="SAPBEXexcGood1 4 2 6" xfId="1687" xr:uid="{5FD0998A-F7DC-4B77-A1B6-DD2985558BD8}"/>
    <cellStyle name="SAPBEXexcGood1 4 2 7" xfId="8818" xr:uid="{8FA35E6F-4DE4-43D2-B04B-ADBFC16BFC88}"/>
    <cellStyle name="SAPBEXexcGood1 4 2 8" xfId="7277" xr:uid="{6AC1C9C4-E5F3-421D-A2A1-260B7E7B709B}"/>
    <cellStyle name="SAPBEXexcGood1 4 2 9" xfId="4811" xr:uid="{C1E77490-D34D-4002-B137-C57ABC47DB50}"/>
    <cellStyle name="SAPBEXexcGood1 4 3" xfId="1199" xr:uid="{BC4C6745-4B58-428C-A073-7FBD370F4F09}"/>
    <cellStyle name="SAPBEXexcGood1 4 3 10" xfId="16274" xr:uid="{D9800BDE-B0C8-46F8-9ECE-D63BD18130B5}"/>
    <cellStyle name="SAPBEXexcGood1 4 3 11" xfId="18401" xr:uid="{26DA0AB6-3C00-40CF-B3B4-2B5937C687BD}"/>
    <cellStyle name="SAPBEXexcGood1 4 3 12" xfId="20347" xr:uid="{D6238D98-A54E-49EC-A886-7AC69F226BBC}"/>
    <cellStyle name="SAPBEXexcGood1 4 3 13" xfId="22309" xr:uid="{B73D5A98-B916-45B5-8EA3-8D8442C7CD17}"/>
    <cellStyle name="SAPBEXexcGood1 4 3 14" xfId="24104" xr:uid="{57997FA9-2DF0-4D95-BB19-CE2860A6FFD9}"/>
    <cellStyle name="SAPBEXexcGood1 4 3 15" xfId="5047" xr:uid="{DF8D42F6-6106-4E98-850B-CD7885754022}"/>
    <cellStyle name="SAPBEXexcGood1 4 3 16" xfId="27083" xr:uid="{C067154E-04B6-499F-AE97-BD041D152793}"/>
    <cellStyle name="SAPBEXexcGood1 4 3 17" xfId="28869" xr:uid="{5CDA5363-C2D1-4DD7-A6C4-B6391A692AAB}"/>
    <cellStyle name="SAPBEXexcGood1 4 3 18" xfId="30633" xr:uid="{60094E69-E5A9-47B8-ABE1-D1A8B9EF4579}"/>
    <cellStyle name="SAPBEXexcGood1 4 3 19" xfId="32372" xr:uid="{754D156B-E424-46F6-A20B-DFEB90D8B421}"/>
    <cellStyle name="SAPBEXexcGood1 4 3 2" xfId="4200" xr:uid="{D6576D4F-ABC2-446A-94F5-D7F97B24147D}"/>
    <cellStyle name="SAPBEXexcGood1 4 3 2 10" xfId="21671" xr:uid="{62055562-6428-4778-9184-DCD7215788A6}"/>
    <cellStyle name="SAPBEXexcGood1 4 3 2 11" xfId="23605" xr:uid="{30FA5707-F19E-4280-B2B2-07BBCFD549B9}"/>
    <cellStyle name="SAPBEXexcGood1 4 3 2 12" xfId="25308" xr:uid="{8827CEB9-59C6-479D-937A-D9D4D98112E4}"/>
    <cellStyle name="SAPBEXexcGood1 4 3 2 13" xfId="26582" xr:uid="{EB1BC4C6-B6BC-4D72-8D3D-DD329627475E}"/>
    <cellStyle name="SAPBEXexcGood1 4 3 2 14" xfId="28368" xr:uid="{3CFAAB20-BEFB-4F88-9D9C-A492773FAC23}"/>
    <cellStyle name="SAPBEXexcGood1 4 3 2 15" xfId="30134" xr:uid="{EBEAE910-8EEF-451B-96C0-FBD047BFE3DF}"/>
    <cellStyle name="SAPBEXexcGood1 4 3 2 16" xfId="31873" xr:uid="{20692094-D28D-41E2-A541-1271FEB9493D}"/>
    <cellStyle name="SAPBEXexcGood1 4 3 2 17" xfId="33595" xr:uid="{CCBAA555-E6B2-4F28-8840-F06B0E5A047A}"/>
    <cellStyle name="SAPBEXexcGood1 4 3 2 18" xfId="35263" xr:uid="{76A00856-C3AF-4CE6-96BC-1BB4AFCD6F9E}"/>
    <cellStyle name="SAPBEXexcGood1 4 3 2 2" xfId="6281" xr:uid="{CC4314B4-4E37-40B3-B5FD-A3C1F5ECBDCB}"/>
    <cellStyle name="SAPBEXexcGood1 4 3 2 3" xfId="7772" xr:uid="{82DE7571-1829-4C0D-87CA-7A1CCF05F7CD}"/>
    <cellStyle name="SAPBEXexcGood1 4 3 2 4" xfId="9623" xr:uid="{4F0AF732-9AE1-47A7-82D6-29C36382AC9F}"/>
    <cellStyle name="SAPBEXexcGood1 4 3 2 5" xfId="11471" xr:uid="{41BCA744-AAA1-4E84-8202-104FB1F8636A}"/>
    <cellStyle name="SAPBEXexcGood1 4 3 2 6" xfId="13482" xr:uid="{B1160A20-5543-43D0-888B-D0DBEEBC09E2}"/>
    <cellStyle name="SAPBEXexcGood1 4 3 2 7" xfId="15482" xr:uid="{75BB82B8-41DC-4D36-BA4D-53973C975D4B}"/>
    <cellStyle name="SAPBEXexcGood1 4 3 2 8" xfId="17609" xr:uid="{BAA35EBA-68F2-4FF5-B3BE-6024FEE42F2F}"/>
    <cellStyle name="SAPBEXexcGood1 4 3 2 9" xfId="19734" xr:uid="{B127A215-3563-4BE0-BAFD-5A5871CD974D}"/>
    <cellStyle name="SAPBEXexcGood1 4 3 20" xfId="34089" xr:uid="{E3F2F06F-7A4F-4B95-9947-50B4E47DB58E}"/>
    <cellStyle name="SAPBEXexcGood1 4 3 3" xfId="2838" xr:uid="{8D5ECB2D-824A-4F18-96EB-BEBC5844F971}"/>
    <cellStyle name="SAPBEXexcGood1 4 3 4" xfId="4934" xr:uid="{20323050-46CE-48B6-A1FD-FD15EDD7EEC3}"/>
    <cellStyle name="SAPBEXexcGood1 4 3 5" xfId="4847" xr:uid="{8EE1FC48-EE5B-4D7C-94F1-9477D65C9AA5}"/>
    <cellStyle name="SAPBEXexcGood1 4 3 6" xfId="8273" xr:uid="{4852E57D-FA8E-448A-8FA7-6B128014E484}"/>
    <cellStyle name="SAPBEXexcGood1 4 3 7" xfId="10125" xr:uid="{45A73F31-D91C-4D9C-BE0E-F761E9918E86}"/>
    <cellStyle name="SAPBEXexcGood1 4 3 8" xfId="12127" xr:uid="{F9CEA40A-D2B9-4855-B9A1-D96FBC68F8E6}"/>
    <cellStyle name="SAPBEXexcGood1 4 3 9" xfId="14139" xr:uid="{804E3783-CA48-41ED-B030-7343AB77EFAA}"/>
    <cellStyle name="SAPBEXexcGood1 4 4" xfId="1572" xr:uid="{7914CCA0-8EB8-4B67-B768-100CE4645C15}"/>
    <cellStyle name="SAPBEXexcGood1 4 4 10" xfId="18771" xr:uid="{AFAFF266-D00B-4773-9B17-73D2F22236CD}"/>
    <cellStyle name="SAPBEXexcGood1 4 4 11" xfId="20717" xr:uid="{CE718230-5CAF-4C2E-B711-83AEB2AE484E}"/>
    <cellStyle name="SAPBEXexcGood1 4 4 12" xfId="22680" xr:uid="{911189C4-C22B-4FEB-BFEF-074BFAAFC28D}"/>
    <cellStyle name="SAPBEXexcGood1 4 4 13" xfId="17302" xr:uid="{FFC8649D-2F83-4095-A8EB-E8D6D16E4BA7}"/>
    <cellStyle name="SAPBEXexcGood1 4 4 14" xfId="27455" xr:uid="{D382D628-0D10-4655-BD79-5C1CE83825BE}"/>
    <cellStyle name="SAPBEXexcGood1 4 4 15" xfId="29240" xr:uid="{17FC57DC-BF8D-4EC8-AAEB-00FFD1A6AEA0}"/>
    <cellStyle name="SAPBEXexcGood1 4 4 16" xfId="31002" xr:uid="{45968609-D2AC-421E-AD85-92FDAC922690}"/>
    <cellStyle name="SAPBEXexcGood1 4 4 17" xfId="32738" xr:uid="{265DEFE0-BD72-4596-8F8E-0639977F30D5}"/>
    <cellStyle name="SAPBEXexcGood1 4 4 18" xfId="34453" xr:uid="{AF599171-4876-4F55-B641-61BBCD502C46}"/>
    <cellStyle name="SAPBEXexcGood1 4 4 2" xfId="4569" xr:uid="{9F6393BE-9498-4CBD-A47C-1214F0A7C575}"/>
    <cellStyle name="SAPBEXexcGood1 4 4 2 10" xfId="22039" xr:uid="{2DCB1284-49C0-4385-8E51-A896D3C31778}"/>
    <cellStyle name="SAPBEXexcGood1 4 4 2 11" xfId="23972" xr:uid="{53508C12-6D6D-4381-931F-6C8D1670AC76}"/>
    <cellStyle name="SAPBEXexcGood1 4 4 2 12" xfId="25674" xr:uid="{F8C6651F-40EF-42AE-ACD6-7DF360E2501E}"/>
    <cellStyle name="SAPBEXexcGood1 4 4 2 13" xfId="26950" xr:uid="{0DF94C60-0FD2-44E1-AFCE-D6951FDDC077}"/>
    <cellStyle name="SAPBEXexcGood1 4 4 2 14" xfId="28736" xr:uid="{163AF9DF-2A81-4865-80A2-14833D44ACCD}"/>
    <cellStyle name="SAPBEXexcGood1 4 4 2 15" xfId="30501" xr:uid="{E92F07A7-1CB1-48D0-86AB-568F0DD9A780}"/>
    <cellStyle name="SAPBEXexcGood1 4 4 2 16" xfId="32240" xr:uid="{EB11D42E-D27C-414C-B532-13BB4E0800E9}"/>
    <cellStyle name="SAPBEXexcGood1 4 4 2 17" xfId="33959" xr:uid="{053C839B-085D-4D31-875B-4FBA81AFD4CD}"/>
    <cellStyle name="SAPBEXexcGood1 4 4 2 18" xfId="35627" xr:uid="{05DD92B3-97C7-4E97-B59C-CAB5D662D058}"/>
    <cellStyle name="SAPBEXexcGood1 4 4 2 2" xfId="6650" xr:uid="{8B0B5875-2E66-4F46-981D-FA5C2F3776E3}"/>
    <cellStyle name="SAPBEXexcGood1 4 4 2 3" xfId="8140" xr:uid="{8A605AA7-222D-4178-870F-AE6A9D8B26CA}"/>
    <cellStyle name="SAPBEXexcGood1 4 4 2 4" xfId="9992" xr:uid="{CDECDE70-F24B-44D8-9D2E-6C494ADB5E0C}"/>
    <cellStyle name="SAPBEXexcGood1 4 4 2 5" xfId="11840" xr:uid="{7C3D1A63-8171-46A4-A8CE-81D12D3D3ED0}"/>
    <cellStyle name="SAPBEXexcGood1 4 4 2 6" xfId="13851" xr:uid="{96F301C9-5562-4AAB-A042-E6B9C4DD3195}"/>
    <cellStyle name="SAPBEXexcGood1 4 4 2 7" xfId="15851" xr:uid="{08883B03-6BCB-4614-9CC2-D32A4F907D97}"/>
    <cellStyle name="SAPBEXexcGood1 4 4 2 8" xfId="17978" xr:uid="{6D99C733-CBB1-40DE-8E69-2741339EB78D}"/>
    <cellStyle name="SAPBEXexcGood1 4 4 2 9" xfId="20102" xr:uid="{E0B8D723-D428-4ADC-87E8-17751415C837}"/>
    <cellStyle name="SAPBEXexcGood1 4 4 3" xfId="3211" xr:uid="{1D3E714A-3CB1-4D80-A775-8020443FFFB0}"/>
    <cellStyle name="SAPBEXexcGood1 4 4 4" xfId="6786" xr:uid="{F6229190-3A48-4DD1-80D2-496EF070E375}"/>
    <cellStyle name="SAPBEXexcGood1 4 4 5" xfId="8645" xr:uid="{522D7F52-27D1-45C0-A741-52D3EFB68C78}"/>
    <cellStyle name="SAPBEXexcGood1 4 4 6" xfId="10498" xr:uid="{7C346635-3758-4BE7-9ACA-1A787CBDE01A}"/>
    <cellStyle name="SAPBEXexcGood1 4 4 7" xfId="12499" xr:uid="{91F542FC-520B-421C-AC65-9E336F6E906A}"/>
    <cellStyle name="SAPBEXexcGood1 4 4 8" xfId="14512" xr:uid="{3796C954-7E77-4FDF-AC19-E61CD30D7881}"/>
    <cellStyle name="SAPBEXexcGood1 4 4 9" xfId="16643" xr:uid="{1E153D37-CBF5-4DAE-8264-7F1D9E18F6B2}"/>
    <cellStyle name="SAPBEXexcGood1 4 5" xfId="3369" xr:uid="{CC787DEF-6570-465A-A4CD-589C317AF677}"/>
    <cellStyle name="SAPBEXexcGood1 4 5 10" xfId="20865" xr:uid="{2596E0EA-C904-4F08-9ED3-65C29E22A928}"/>
    <cellStyle name="SAPBEXexcGood1 4 5 11" xfId="22826" xr:uid="{3F70707D-7FDC-4E15-AF64-D274C624D932}"/>
    <cellStyle name="SAPBEXexcGood1 4 5 12" xfId="24488" xr:uid="{BBD6F277-574F-48C7-8363-177927682968}"/>
    <cellStyle name="SAPBEXexcGood1 4 5 13" xfId="25806" xr:uid="{1E602F77-3D45-4A78-921A-3EBC6CA4B386}"/>
    <cellStyle name="SAPBEXexcGood1 4 5 14" xfId="27602" xr:uid="{EB3611FE-2718-4A7B-9848-1A52C2F7B90D}"/>
    <cellStyle name="SAPBEXexcGood1 4 5 15" xfId="29383" xr:uid="{FD8CEC2B-142C-4225-9093-823490DB3811}"/>
    <cellStyle name="SAPBEXexcGood1 4 5 16" xfId="31141" xr:uid="{55D52E3E-A216-44DC-8B2B-37608EB3EDCE}"/>
    <cellStyle name="SAPBEXexcGood1 4 5 17" xfId="32871" xr:uid="{798EABC5-CA39-4A00-A7B1-8B2B0CCB8173}"/>
    <cellStyle name="SAPBEXexcGood1 4 5 18" xfId="34578" xr:uid="{46972F96-040F-4C8A-AF7A-26A7B6376221}"/>
    <cellStyle name="SAPBEXexcGood1 4 5 2" xfId="5450" xr:uid="{2C70B817-494E-47AB-94DF-6BBAD6090EA1}"/>
    <cellStyle name="SAPBEXexcGood1 4 5 3" xfId="6944" xr:uid="{B34C00BE-0120-4FF6-B358-6157169025CE}"/>
    <cellStyle name="SAPBEXexcGood1 4 5 4" xfId="8803" xr:uid="{69915D6A-3FF2-4CC8-A2DC-D0517A2B9E95}"/>
    <cellStyle name="SAPBEXexcGood1 4 5 5" xfId="10655" xr:uid="{FC0B108D-243D-4A9C-BFE8-A674F7756D9E}"/>
    <cellStyle name="SAPBEXexcGood1 4 5 6" xfId="12655" xr:uid="{4EF67549-4D17-412D-AC8E-3FBE9F516ACA}"/>
    <cellStyle name="SAPBEXexcGood1 4 5 7" xfId="14665" xr:uid="{FFD657B1-F063-4CF3-A052-10E48732659E}"/>
    <cellStyle name="SAPBEXexcGood1 4 5 8" xfId="16792" xr:uid="{EE6BCEE9-2E51-41FE-B994-C9755049D68D}"/>
    <cellStyle name="SAPBEXexcGood1 4 5 9" xfId="18923" xr:uid="{B2EE4A71-97AE-4FAE-9557-03FA49168443}"/>
    <cellStyle name="SAPBEXexcGood1 4 6" xfId="9347" xr:uid="{0A5770AF-AD13-43AC-9FAE-D7F6F1366D95}"/>
    <cellStyle name="SAPBEXexcGood1 4 7" xfId="6925" xr:uid="{9855B832-1E38-470B-8512-66480A6EDEA9}"/>
    <cellStyle name="SAPBEXexcGood1 5" xfId="519" xr:uid="{11456164-5937-4749-8226-676E79276C5A}"/>
    <cellStyle name="SAPBEXexcGood1 5 2" xfId="820" xr:uid="{D10494B3-6B81-432A-A30E-78BF08296E40}"/>
    <cellStyle name="SAPBEXexcGood1 5 2 10" xfId="14692" xr:uid="{FF179879-F3C9-4384-A904-3F882B83AEFF}"/>
    <cellStyle name="SAPBEXexcGood1 5 2 11" xfId="17322" xr:uid="{2AD3A51F-F054-469A-ACF0-36B30D1BCC8B}"/>
    <cellStyle name="SAPBEXexcGood1 5 2 12" xfId="18144" xr:uid="{9E772ACA-2708-4AFE-BA7C-99C1628DAAFD}"/>
    <cellStyle name="SAPBEXexcGood1 5 2 2" xfId="1429" xr:uid="{D650A040-CB2E-45DA-B6D9-30E0E3FA54DC}"/>
    <cellStyle name="SAPBEXexcGood1 5 2 2 10" xfId="18629" xr:uid="{B7529A97-965D-49FB-A7D9-E5A835FF74E3}"/>
    <cellStyle name="SAPBEXexcGood1 5 2 2 11" xfId="20576" xr:uid="{12E36CF8-4EC6-4AF9-A43C-8F3B3B1892E9}"/>
    <cellStyle name="SAPBEXexcGood1 5 2 2 12" xfId="22538" xr:uid="{93679AD3-1141-42C3-9567-0A458442B331}"/>
    <cellStyle name="SAPBEXexcGood1 5 2 2 13" xfId="24999" xr:uid="{379ED1D2-5EF4-4663-A38A-FD04CE852041}"/>
    <cellStyle name="SAPBEXexcGood1 5 2 2 14" xfId="27312" xr:uid="{19F753EE-6BE5-46ED-9524-D80309CB526F}"/>
    <cellStyle name="SAPBEXexcGood1 5 2 2 15" xfId="29097" xr:uid="{80DEDA48-3CCC-4EFB-8021-34FA87CBC256}"/>
    <cellStyle name="SAPBEXexcGood1 5 2 2 16" xfId="30860" xr:uid="{4414E065-3365-4149-B3C2-2DF0622158CE}"/>
    <cellStyle name="SAPBEXexcGood1 5 2 2 17" xfId="32598" xr:uid="{886951FB-9EC0-41C2-B170-FA37E5686224}"/>
    <cellStyle name="SAPBEXexcGood1 5 2 2 18" xfId="34314" xr:uid="{CE081688-6B9F-4804-96E3-9094AA69229A}"/>
    <cellStyle name="SAPBEXexcGood1 5 2 2 2" xfId="4427" xr:uid="{B3F3CD30-C1C1-466B-92AC-0487592997CB}"/>
    <cellStyle name="SAPBEXexcGood1 5 2 2 2 10" xfId="21898" xr:uid="{15D7C160-D9BC-4AFB-8373-C891A01C6ACD}"/>
    <cellStyle name="SAPBEXexcGood1 5 2 2 2 11" xfId="23832" xr:uid="{02AC8CD6-D85C-4183-9A90-8EFAA7B51B5A}"/>
    <cellStyle name="SAPBEXexcGood1 5 2 2 2 12" xfId="25534" xr:uid="{BCDA46F5-032D-4B69-80E5-AC696CA0E9DC}"/>
    <cellStyle name="SAPBEXexcGood1 5 2 2 2 13" xfId="26809" xr:uid="{E0B2BBBE-F9A5-4C38-A270-4B060F55F0F0}"/>
    <cellStyle name="SAPBEXexcGood1 5 2 2 2 14" xfId="28595" xr:uid="{5DE4F24C-F631-47A3-BD3F-E30069D49147}"/>
    <cellStyle name="SAPBEXexcGood1 5 2 2 2 15" xfId="30360" xr:uid="{8083705C-0D51-43A0-AE4E-DDE4F9E7B6E7}"/>
    <cellStyle name="SAPBEXexcGood1 5 2 2 2 16" xfId="32099" xr:uid="{D2BFB3AF-B8C7-4FA7-85BA-0A0BA59B78B4}"/>
    <cellStyle name="SAPBEXexcGood1 5 2 2 2 17" xfId="33820" xr:uid="{11DCB87D-67AE-456E-B59C-EDB983AC1BCA}"/>
    <cellStyle name="SAPBEXexcGood1 5 2 2 2 18" xfId="35488" xr:uid="{4224E463-A9FB-4681-9E67-54680A51DF45}"/>
    <cellStyle name="SAPBEXexcGood1 5 2 2 2 2" xfId="6508" xr:uid="{03D748F5-DC64-4F3F-95DA-9706EF21FDA6}"/>
    <cellStyle name="SAPBEXexcGood1 5 2 2 2 3" xfId="7998" xr:uid="{4EB148FB-D637-42FE-A3E3-7BE9A1E84211}"/>
    <cellStyle name="SAPBEXexcGood1 5 2 2 2 4" xfId="9850" xr:uid="{7D09B098-F8C4-4C80-8A88-BA40EE73EACD}"/>
    <cellStyle name="SAPBEXexcGood1 5 2 2 2 5" xfId="11698" xr:uid="{2194460F-33FC-4DC8-8EF2-1F76627C6CB7}"/>
    <cellStyle name="SAPBEXexcGood1 5 2 2 2 6" xfId="13709" xr:uid="{291DBCC4-0927-4313-A4D0-32AFA4F46C6E}"/>
    <cellStyle name="SAPBEXexcGood1 5 2 2 2 7" xfId="15709" xr:uid="{394F1822-DF4B-41F5-AFED-D23CA35A69CB}"/>
    <cellStyle name="SAPBEXexcGood1 5 2 2 2 8" xfId="17836" xr:uid="{2FA4FA4B-70AA-404C-82F2-B1F277364508}"/>
    <cellStyle name="SAPBEXexcGood1 5 2 2 2 9" xfId="19961" xr:uid="{C7F5E871-A96E-458B-9F8A-773A05DC5D3D}"/>
    <cellStyle name="SAPBEXexcGood1 5 2 2 3" xfId="3068" xr:uid="{8C032B07-E4A8-4C9B-8CFE-E602F821EAEC}"/>
    <cellStyle name="SAPBEXexcGood1 5 2 2 4" xfId="2434" xr:uid="{81815ECB-8D8A-4496-9D1A-60C29DD7A87C}"/>
    <cellStyle name="SAPBEXexcGood1 5 2 2 5" xfId="8502" xr:uid="{579D6403-AFCD-4A42-A911-9E556E53EDAD}"/>
    <cellStyle name="SAPBEXexcGood1 5 2 2 6" xfId="10355" xr:uid="{1982DCE7-E6A9-410D-A736-9AEBC5E25E4B}"/>
    <cellStyle name="SAPBEXexcGood1 5 2 2 7" xfId="12357" xr:uid="{163D9074-6D38-483C-86CF-A5BCE45BF099}"/>
    <cellStyle name="SAPBEXexcGood1 5 2 2 8" xfId="14369" xr:uid="{6A23AB00-4461-4D6F-B3BD-9025427C6B53}"/>
    <cellStyle name="SAPBEXexcGood1 5 2 2 9" xfId="16502" xr:uid="{4189FF1A-1476-4645-9B52-31FBC7E861E7}"/>
    <cellStyle name="SAPBEXexcGood1 5 2 3" xfId="1373" xr:uid="{A11D7D01-4971-498C-9A77-B446BDA78996}"/>
    <cellStyle name="SAPBEXexcGood1 5 2 3 10" xfId="18573" xr:uid="{93FFBCB8-9557-43E0-8ABD-FF2B20879E7D}"/>
    <cellStyle name="SAPBEXexcGood1 5 2 3 11" xfId="20520" xr:uid="{2D4700DA-A48D-49A9-BBDF-11B377C2E769}"/>
    <cellStyle name="SAPBEXexcGood1 5 2 3 12" xfId="22482" xr:uid="{66DA4486-A490-4B14-84C1-247DAD503C53}"/>
    <cellStyle name="SAPBEXexcGood1 5 2 3 13" xfId="24384" xr:uid="{ABA4864D-6E1A-4C71-BC38-35DB7219C32D}"/>
    <cellStyle name="SAPBEXexcGood1 5 2 3 14" xfId="27256" xr:uid="{73EF0B8A-BF8E-4869-9312-80F479D3F438}"/>
    <cellStyle name="SAPBEXexcGood1 5 2 3 15" xfId="29041" xr:uid="{486BAC1B-D0F7-4EE8-BB72-DCD4C62909FF}"/>
    <cellStyle name="SAPBEXexcGood1 5 2 3 16" xfId="30804" xr:uid="{16B0950B-7A04-4577-971D-F4765037C3AA}"/>
    <cellStyle name="SAPBEXexcGood1 5 2 3 17" xfId="32542" xr:uid="{CAE274B8-F11D-401E-8FFB-34B14544FBD2}"/>
    <cellStyle name="SAPBEXexcGood1 5 2 3 18" xfId="34258" xr:uid="{12994B83-3F42-4EE5-9C03-58D9D5C7447E}"/>
    <cellStyle name="SAPBEXexcGood1 5 2 3 2" xfId="4371" xr:uid="{C55E7F7E-92D1-458F-8671-7454097A72B3}"/>
    <cellStyle name="SAPBEXexcGood1 5 2 3 2 10" xfId="21842" xr:uid="{0DC99245-4FB2-4358-A82A-69C6164AFFDF}"/>
    <cellStyle name="SAPBEXexcGood1 5 2 3 2 11" xfId="23776" xr:uid="{1E7BD384-5743-4E66-9008-6B9E3C1BEEFD}"/>
    <cellStyle name="SAPBEXexcGood1 5 2 3 2 12" xfId="25478" xr:uid="{30AFFDB1-6142-4A6C-A059-B1B84EF165E5}"/>
    <cellStyle name="SAPBEXexcGood1 5 2 3 2 13" xfId="26753" xr:uid="{99AFAEF7-A4E2-40F9-B26D-46D0BCBD1694}"/>
    <cellStyle name="SAPBEXexcGood1 5 2 3 2 14" xfId="28539" xr:uid="{B6077B9F-0B71-47D9-BA80-66A59E9DA295}"/>
    <cellStyle name="SAPBEXexcGood1 5 2 3 2 15" xfId="30304" xr:uid="{4C6ABF96-B40D-459F-B18F-CA8F57A00923}"/>
    <cellStyle name="SAPBEXexcGood1 5 2 3 2 16" xfId="32043" xr:uid="{AB25D179-D1EB-40D6-A69D-AA9CDA271546}"/>
    <cellStyle name="SAPBEXexcGood1 5 2 3 2 17" xfId="33764" xr:uid="{04E6D9FA-F2DB-4503-A75B-2D554BC5141D}"/>
    <cellStyle name="SAPBEXexcGood1 5 2 3 2 18" xfId="35432" xr:uid="{371D7AFD-E8DB-468A-90B7-E9C0B1D4221F}"/>
    <cellStyle name="SAPBEXexcGood1 5 2 3 2 2" xfId="6452" xr:uid="{CE464424-AAD6-4093-A5EC-42F07B9DBE25}"/>
    <cellStyle name="SAPBEXexcGood1 5 2 3 2 3" xfId="7942" xr:uid="{EB8B722F-E14E-4C5C-9118-53F690115BF2}"/>
    <cellStyle name="SAPBEXexcGood1 5 2 3 2 4" xfId="9794" xr:uid="{5E42B299-D951-48BF-944B-33EE44295C44}"/>
    <cellStyle name="SAPBEXexcGood1 5 2 3 2 5" xfId="11642" xr:uid="{38F8112C-31A2-4261-B303-D9C39E6FB157}"/>
    <cellStyle name="SAPBEXexcGood1 5 2 3 2 6" xfId="13653" xr:uid="{6A7F770D-C2B9-486E-952E-136EE776101B}"/>
    <cellStyle name="SAPBEXexcGood1 5 2 3 2 7" xfId="15653" xr:uid="{D7E86086-782D-48F3-BB5E-9AB2B650025C}"/>
    <cellStyle name="SAPBEXexcGood1 5 2 3 2 8" xfId="17780" xr:uid="{BFC08C0F-6E3A-46F5-B0F4-6320DC5FCDD1}"/>
    <cellStyle name="SAPBEXexcGood1 5 2 3 2 9" xfId="19905" xr:uid="{C1268FF6-9ADA-4091-925C-0CA7BD3B88B2}"/>
    <cellStyle name="SAPBEXexcGood1 5 2 3 3" xfId="3012" xr:uid="{1133E0D2-63DA-49B1-836D-E030BA9DAD5A}"/>
    <cellStyle name="SAPBEXexcGood1 5 2 3 4" xfId="2061" xr:uid="{99A57D40-E885-4F87-8EAA-0940561F3F1F}"/>
    <cellStyle name="SAPBEXexcGood1 5 2 3 5" xfId="8446" xr:uid="{B62B7CE6-F380-4E7F-A71D-CA5FE6AEF0AF}"/>
    <cellStyle name="SAPBEXexcGood1 5 2 3 6" xfId="10299" xr:uid="{E648912C-BCE5-4CBE-8DF0-7AD553889B0A}"/>
    <cellStyle name="SAPBEXexcGood1 5 2 3 7" xfId="12301" xr:uid="{F3EA2F35-23E4-443B-91DD-B2B5F3EA665B}"/>
    <cellStyle name="SAPBEXexcGood1 5 2 3 8" xfId="14313" xr:uid="{374D6E87-F2BE-4257-9B72-690AE2337D0F}"/>
    <cellStyle name="SAPBEXexcGood1 5 2 3 9" xfId="16446" xr:uid="{D73C1CCA-02A2-4AA7-9328-F2075E08ED9D}"/>
    <cellStyle name="SAPBEXexcGood1 5 2 4" xfId="3571" xr:uid="{D27F755E-045E-42CA-B5DC-61B141097B4C}"/>
    <cellStyle name="SAPBEXexcGood1 5 2 4 10" xfId="21061" xr:uid="{CEF458CF-CEE7-4C74-B1D1-6244C33B9E9A}"/>
    <cellStyle name="SAPBEXexcGood1 5 2 4 11" xfId="23015" xr:uid="{4F49DB03-3691-4167-BF41-07AED1763EF7}"/>
    <cellStyle name="SAPBEXexcGood1 5 2 4 12" xfId="24689" xr:uid="{9AF06BC5-71E5-41F9-B68B-6B5583902406}"/>
    <cellStyle name="SAPBEXexcGood1 5 2 4 13" xfId="25994" xr:uid="{55F98BFF-2F7B-4CA5-86C1-F76987246C64}"/>
    <cellStyle name="SAPBEXexcGood1 5 2 4 14" xfId="27787" xr:uid="{CBC4DF47-96AC-424E-8576-6866BBC69E5B}"/>
    <cellStyle name="SAPBEXexcGood1 5 2 4 15" xfId="29560" xr:uid="{096FED87-DDCF-4585-A827-41379B3CC6A4}"/>
    <cellStyle name="SAPBEXexcGood1 5 2 4 16" xfId="31315" xr:uid="{3890394F-E817-4E9B-8888-A9EF551B4CC8}"/>
    <cellStyle name="SAPBEXexcGood1 5 2 4 17" xfId="33045" xr:uid="{8FE9C684-5A95-4249-878E-1FA3146D0F43}"/>
    <cellStyle name="SAPBEXexcGood1 5 2 4 18" xfId="34736" xr:uid="{4FB5ADCF-0BB3-4E86-81B6-468ED6E2B7C0}"/>
    <cellStyle name="SAPBEXexcGood1 5 2 4 2" xfId="5652" xr:uid="{533CC273-DB7E-4794-A150-39CE73D776B3}"/>
    <cellStyle name="SAPBEXexcGood1 5 2 4 3" xfId="7145" xr:uid="{0C75A622-F965-4880-9416-33F60CC3741B}"/>
    <cellStyle name="SAPBEXexcGood1 5 2 4 4" xfId="9002" xr:uid="{60E68445-55B1-4CE8-8F85-E2527C30CBA4}"/>
    <cellStyle name="SAPBEXexcGood1 5 2 4 5" xfId="10854" xr:uid="{CC13E245-0775-4B93-8FEF-26A4AEB64345}"/>
    <cellStyle name="SAPBEXexcGood1 5 2 4 6" xfId="12854" xr:uid="{65E4DA84-A079-40B6-A77B-A13AA2EEDAA4}"/>
    <cellStyle name="SAPBEXexcGood1 5 2 4 7" xfId="14862" xr:uid="{057943CF-4F84-49C7-948A-6EC0FF8FE2AD}"/>
    <cellStyle name="SAPBEXexcGood1 5 2 4 8" xfId="16993" xr:uid="{F232A345-8A47-4C26-A0E0-A18E1EE59DA4}"/>
    <cellStyle name="SAPBEXexcGood1 5 2 4 9" xfId="19119" xr:uid="{9D25B9EA-914D-4B1C-9DFB-EC438D113F09}"/>
    <cellStyle name="SAPBEXexcGood1 5 2 5" xfId="3760" xr:uid="{6457FD8A-8E68-4ADC-9473-68E17CA2B0F4}"/>
    <cellStyle name="SAPBEXexcGood1 5 2 5 10" xfId="21247" xr:uid="{D6227690-3FFD-4F9F-9FA1-848BCD4A1D4B}"/>
    <cellStyle name="SAPBEXexcGood1 5 2 5 11" xfId="23197" xr:uid="{80B43447-690E-469B-9AA3-7BAF2EBBB48F}"/>
    <cellStyle name="SAPBEXexcGood1 5 2 5 12" xfId="24878" xr:uid="{C96CA8BB-5552-4E3E-8A04-6E92BF3F9C13}"/>
    <cellStyle name="SAPBEXexcGood1 5 2 5 13" xfId="26178" xr:uid="{C0F49EC8-F2A4-412F-8BFF-CCE2B5BFA78C}"/>
    <cellStyle name="SAPBEXexcGood1 5 2 5 14" xfId="27970" xr:uid="{492C314D-81D4-4B08-B1FF-B222299B5665}"/>
    <cellStyle name="SAPBEXexcGood1 5 2 5 15" xfId="29740" xr:uid="{83776443-483F-4C43-A32B-EFE8358E45FB}"/>
    <cellStyle name="SAPBEXexcGood1 5 2 5 16" xfId="31489" xr:uid="{BDBCCB1C-5ECF-4C4D-AB72-592F9E991245}"/>
    <cellStyle name="SAPBEXexcGood1 5 2 5 17" xfId="33217" xr:uid="{7941D1F2-EC56-4A41-B337-2EA0E9AAF17C}"/>
    <cellStyle name="SAPBEXexcGood1 5 2 5 18" xfId="34907" xr:uid="{E63BA295-CB24-4BDA-BAE6-538952FEF9D2}"/>
    <cellStyle name="SAPBEXexcGood1 5 2 5 2" xfId="5841" xr:uid="{157A6EA4-AED7-433A-8087-34B652B7D9E6}"/>
    <cellStyle name="SAPBEXexcGood1 5 2 5 3" xfId="7334" xr:uid="{C2001E69-C84D-4CE3-B772-78B03B9363F2}"/>
    <cellStyle name="SAPBEXexcGood1 5 2 5 4" xfId="9189" xr:uid="{845EF962-D383-4F0B-86A1-2BD017FFFCBD}"/>
    <cellStyle name="SAPBEXexcGood1 5 2 5 5" xfId="11039" xr:uid="{D4D09944-456A-49B0-A0DE-59F808A60C46}"/>
    <cellStyle name="SAPBEXexcGood1 5 2 5 6" xfId="13043" xr:uid="{C4B6F2A8-0633-4F2E-895A-CAE75BBA0328}"/>
    <cellStyle name="SAPBEXexcGood1 5 2 5 7" xfId="15051" xr:uid="{1F0CA134-A9E0-40A0-A8B6-C22887EEF8F7}"/>
    <cellStyle name="SAPBEXexcGood1 5 2 5 8" xfId="17179" xr:uid="{3B036539-61A3-4D9B-BE88-207DAF1C996A}"/>
    <cellStyle name="SAPBEXexcGood1 5 2 5 9" xfId="19306" xr:uid="{6EE4EF24-FF74-44BD-957D-D4BFA01BC637}"/>
    <cellStyle name="SAPBEXexcGood1 5 2 6" xfId="2578" xr:uid="{9BA8433A-C45F-4117-BAEF-50FE0D7A7CF9}"/>
    <cellStyle name="SAPBEXexcGood1 5 2 7" xfId="8691" xr:uid="{59ACF929-8747-4566-A1A6-87491ACDC3DB}"/>
    <cellStyle name="SAPBEXexcGood1 5 2 8" xfId="1927" xr:uid="{F3736AC1-CC0B-4ED8-9029-8004F7390193}"/>
    <cellStyle name="SAPBEXexcGood1 5 2 9" xfId="9482" xr:uid="{7CB4D089-F608-4764-B438-773CF07174DB}"/>
    <cellStyle name="SAPBEXexcGood1 5 3" xfId="1200" xr:uid="{B2A18660-56DF-4B54-9C5D-9276B0C6050F}"/>
    <cellStyle name="SAPBEXexcGood1 5 3 10" xfId="16275" xr:uid="{E716EAE5-0634-457A-A5D5-6656EBB37C1C}"/>
    <cellStyle name="SAPBEXexcGood1 5 3 11" xfId="18402" xr:uid="{F04F1BB0-5F0C-447A-9495-B6545D8A72B4}"/>
    <cellStyle name="SAPBEXexcGood1 5 3 12" xfId="20348" xr:uid="{B6893F0B-0DB8-4B33-9EB9-52ED7D12C771}"/>
    <cellStyle name="SAPBEXexcGood1 5 3 13" xfId="22310" xr:uid="{A11068CC-5B37-4D5A-9F7A-AEFBC5ABFEF4}"/>
    <cellStyle name="SAPBEXexcGood1 5 3 14" xfId="24105" xr:uid="{430AA641-C754-415F-A90A-9CB90CBDC653}"/>
    <cellStyle name="SAPBEXexcGood1 5 3 15" xfId="12678" xr:uid="{75FAFBA2-6D97-4F10-926B-6247EF3C1599}"/>
    <cellStyle name="SAPBEXexcGood1 5 3 16" xfId="27084" xr:uid="{30671732-1025-46FA-8B15-2F338ADE857A}"/>
    <cellStyle name="SAPBEXexcGood1 5 3 17" xfId="28870" xr:uid="{318572C7-EF2C-46E0-933B-2E22F3D742B4}"/>
    <cellStyle name="SAPBEXexcGood1 5 3 18" xfId="30634" xr:uid="{0EB9F1F0-8572-45E0-BF82-17BD68300F26}"/>
    <cellStyle name="SAPBEXexcGood1 5 3 19" xfId="32373" xr:uid="{495C39BD-DB37-43B9-98C5-97B456FB1A80}"/>
    <cellStyle name="SAPBEXexcGood1 5 3 2" xfId="4201" xr:uid="{EE710FC9-9FF4-4593-BB08-D8330F106F91}"/>
    <cellStyle name="SAPBEXexcGood1 5 3 2 10" xfId="21672" xr:uid="{4C5914B4-39E2-4A8A-92BE-E872F8217E99}"/>
    <cellStyle name="SAPBEXexcGood1 5 3 2 11" xfId="23606" xr:uid="{40ED721D-4C87-4E68-8F73-36B4B59B35D7}"/>
    <cellStyle name="SAPBEXexcGood1 5 3 2 12" xfId="25309" xr:uid="{99716E05-3EEC-4E43-8505-3529D2144F39}"/>
    <cellStyle name="SAPBEXexcGood1 5 3 2 13" xfId="26583" xr:uid="{4FC0CCCA-29B8-4C84-8853-DF469326B91A}"/>
    <cellStyle name="SAPBEXexcGood1 5 3 2 14" xfId="28369" xr:uid="{46A3A2B9-636B-49C0-AD38-2718022E3F60}"/>
    <cellStyle name="SAPBEXexcGood1 5 3 2 15" xfId="30135" xr:uid="{52CA6019-84BD-4394-89C9-E68E88B253DC}"/>
    <cellStyle name="SAPBEXexcGood1 5 3 2 16" xfId="31874" xr:uid="{075B7A98-C552-448E-9033-39CADCF083FD}"/>
    <cellStyle name="SAPBEXexcGood1 5 3 2 17" xfId="33596" xr:uid="{61E57F4E-0114-468F-A00C-E2461D2BA493}"/>
    <cellStyle name="SAPBEXexcGood1 5 3 2 18" xfId="35264" xr:uid="{63932D67-9EB8-46B2-87CA-63FCAD1B4DDB}"/>
    <cellStyle name="SAPBEXexcGood1 5 3 2 2" xfId="6282" xr:uid="{522D25E7-942D-4A0C-8D99-E02B1AF6CCDC}"/>
    <cellStyle name="SAPBEXexcGood1 5 3 2 3" xfId="7773" xr:uid="{0B1E24B5-5CA2-4F9C-B9D4-BA9757DDE26F}"/>
    <cellStyle name="SAPBEXexcGood1 5 3 2 4" xfId="9624" xr:uid="{FB3D048E-B79C-4866-834E-95093EF5D3ED}"/>
    <cellStyle name="SAPBEXexcGood1 5 3 2 5" xfId="11472" xr:uid="{1CE47AFD-23EC-447A-AD1E-8F964CFF7AFE}"/>
    <cellStyle name="SAPBEXexcGood1 5 3 2 6" xfId="13483" xr:uid="{FFE697C3-191C-40B0-B9C0-48AF3E3E9C40}"/>
    <cellStyle name="SAPBEXexcGood1 5 3 2 7" xfId="15483" xr:uid="{1014533B-C8B8-466F-8991-034B2CC83676}"/>
    <cellStyle name="SAPBEXexcGood1 5 3 2 8" xfId="17610" xr:uid="{7DFDC09C-0C8B-43BD-B191-30163B527C00}"/>
    <cellStyle name="SAPBEXexcGood1 5 3 2 9" xfId="19735" xr:uid="{01310350-FE2D-4852-97F6-2D3B491DBABA}"/>
    <cellStyle name="SAPBEXexcGood1 5 3 20" xfId="34090" xr:uid="{824D0166-3CB1-4EF7-A585-1F04481C62AC}"/>
    <cellStyle name="SAPBEXexcGood1 5 3 3" xfId="2839" xr:uid="{941D5FA1-2E16-4E98-A172-EFC318C93D66}"/>
    <cellStyle name="SAPBEXexcGood1 5 3 4" xfId="4935" xr:uid="{D1C18599-2CB0-48CF-A212-E52AEC889AF3}"/>
    <cellStyle name="SAPBEXexcGood1 5 3 5" xfId="5331" xr:uid="{39B25699-54FA-4840-AD3A-D798DA837612}"/>
    <cellStyle name="SAPBEXexcGood1 5 3 6" xfId="8274" xr:uid="{83E9385C-4C5F-4A35-8D3F-B0CF5F24F464}"/>
    <cellStyle name="SAPBEXexcGood1 5 3 7" xfId="10126" xr:uid="{16C0FCB7-3769-4C18-8712-AF2791A26C41}"/>
    <cellStyle name="SAPBEXexcGood1 5 3 8" xfId="12128" xr:uid="{B7EEEBC4-D149-49D7-8F79-6523B3D37514}"/>
    <cellStyle name="SAPBEXexcGood1 5 3 9" xfId="14140" xr:uid="{E4EF20A7-85E8-4EFE-A562-14CD9FF5C2DB}"/>
    <cellStyle name="SAPBEXexcGood1 5 4" xfId="1128" xr:uid="{F20E716C-C302-42EC-9B92-806EB9F62684}"/>
    <cellStyle name="SAPBEXexcGood1 5 4 10" xfId="18330" xr:uid="{DCC821C3-BECC-4C0C-A3A6-7DA84D9A91B2}"/>
    <cellStyle name="SAPBEXexcGood1 5 4 11" xfId="20276" xr:uid="{51B750E4-F389-412E-B205-0F6DD0B52063}"/>
    <cellStyle name="SAPBEXexcGood1 5 4 12" xfId="22238" xr:uid="{48EB8C8F-D881-4E27-BAA3-427B9595D24E}"/>
    <cellStyle name="SAPBEXexcGood1 5 4 13" xfId="14491" xr:uid="{D769EC41-C6EC-4B02-A801-F33C6091C337}"/>
    <cellStyle name="SAPBEXexcGood1 5 4 14" xfId="18316" xr:uid="{91A0BC6A-2353-4546-B0C8-3541B68EBE5C}"/>
    <cellStyle name="SAPBEXexcGood1 5 4 15" xfId="24374" xr:uid="{AEBBD8B6-2218-4DA0-B5B5-FA3919C84F15}"/>
    <cellStyle name="SAPBEXexcGood1 5 4 16" xfId="24238" xr:uid="{750344DE-E21A-44A6-9CA0-6B402237F7A9}"/>
    <cellStyle name="SAPBEXexcGood1 5 4 17" xfId="24393" xr:uid="{B90AAAC0-9AD8-490B-ADF5-C8F1D06E980E}"/>
    <cellStyle name="SAPBEXexcGood1 5 4 18" xfId="26117" xr:uid="{3C5578FC-CDC7-47DA-84F3-104FC0F0319E}"/>
    <cellStyle name="SAPBEXexcGood1 5 4 2" xfId="4129" xr:uid="{48AC9F9D-13FB-465C-B936-9C90336FA7FC}"/>
    <cellStyle name="SAPBEXexcGood1 5 4 2 10" xfId="21600" xr:uid="{C6D8B4A2-2FDF-4DD4-9219-F3411A221B10}"/>
    <cellStyle name="SAPBEXexcGood1 5 4 2 11" xfId="23534" xr:uid="{13C3D509-EEEE-4A83-AB2D-3FC0F7BCBF80}"/>
    <cellStyle name="SAPBEXexcGood1 5 4 2 12" xfId="25237" xr:uid="{BE98FF25-F8CA-488C-9112-4BE2D8326913}"/>
    <cellStyle name="SAPBEXexcGood1 5 4 2 13" xfId="26511" xr:uid="{1EB5E87A-C360-404D-895D-4917684B90DB}"/>
    <cellStyle name="SAPBEXexcGood1 5 4 2 14" xfId="28297" xr:uid="{A24E12E9-9D9D-4E13-9400-145D776797C0}"/>
    <cellStyle name="SAPBEXexcGood1 5 4 2 15" xfId="30063" xr:uid="{77C6BB1A-5363-49D1-AF2F-E5C3FFE01506}"/>
    <cellStyle name="SAPBEXexcGood1 5 4 2 16" xfId="31802" xr:uid="{4C94D54E-88DE-43FE-975B-6A6B004E8E71}"/>
    <cellStyle name="SAPBEXexcGood1 5 4 2 17" xfId="33524" xr:uid="{D41E3C2A-F2C4-4FDE-B5F8-2936D8F7AC96}"/>
    <cellStyle name="SAPBEXexcGood1 5 4 2 18" xfId="35192" xr:uid="{E713854F-74E0-467D-81BB-E7AF1787A673}"/>
    <cellStyle name="SAPBEXexcGood1 5 4 2 2" xfId="6210" xr:uid="{7C6ADBFE-6759-4F30-87BE-C52397612367}"/>
    <cellStyle name="SAPBEXexcGood1 5 4 2 3" xfId="7701" xr:uid="{C5A0AE5F-BC5B-4A00-A8EA-96BF90A50F1F}"/>
    <cellStyle name="SAPBEXexcGood1 5 4 2 4" xfId="9552" xr:uid="{58541227-AEC8-4018-A341-BCBA7F34C9FC}"/>
    <cellStyle name="SAPBEXexcGood1 5 4 2 5" xfId="11400" xr:uid="{E9CEFDB8-07C2-4F6E-AFAD-DD36C6AAD825}"/>
    <cellStyle name="SAPBEXexcGood1 5 4 2 6" xfId="13411" xr:uid="{DADFB3E1-99D4-42EC-8A54-FCBD7336B63F}"/>
    <cellStyle name="SAPBEXexcGood1 5 4 2 7" xfId="15411" xr:uid="{DBC986CC-1562-48B2-8BEF-A4DEF4451274}"/>
    <cellStyle name="SAPBEXexcGood1 5 4 2 8" xfId="17538" xr:uid="{55B1E353-4CAF-41C0-B44C-E81C3BB2FC11}"/>
    <cellStyle name="SAPBEXexcGood1 5 4 2 9" xfId="19663" xr:uid="{03329B7E-198F-4799-88E0-3FAA042344E7}"/>
    <cellStyle name="SAPBEXexcGood1 5 4 3" xfId="2767" xr:uid="{A4B5695E-F56F-44F5-9BAA-81CD07CBED99}"/>
    <cellStyle name="SAPBEXexcGood1 5 4 4" xfId="2201" xr:uid="{B11EFB7F-A170-42E3-9430-DF8DA2C56D87}"/>
    <cellStyle name="SAPBEXexcGood1 5 4 5" xfId="5101" xr:uid="{17B78D70-1B93-4253-9773-B502CB9883DE}"/>
    <cellStyle name="SAPBEXexcGood1 5 4 6" xfId="4821" xr:uid="{816D641E-FCF9-4774-B5E2-AFBF5633330D}"/>
    <cellStyle name="SAPBEXexcGood1 5 4 7" xfId="12056" xr:uid="{ADFB9C99-EA50-4162-B373-759FC73F36CF}"/>
    <cellStyle name="SAPBEXexcGood1 5 4 8" xfId="14068" xr:uid="{B314F368-74D5-45ED-84EB-7CD53BF2CB1E}"/>
    <cellStyle name="SAPBEXexcGood1 5 4 9" xfId="16203" xr:uid="{C591C544-42F6-474B-9E40-66D112961DFF}"/>
    <cellStyle name="SAPBEXexcGood1 5 5" xfId="3402" xr:uid="{0A400C15-C083-4645-B66C-DCB4DCBC5AC8}"/>
    <cellStyle name="SAPBEXexcGood1 5 5 10" xfId="20897" xr:uid="{27DAEF24-5ED7-48BE-87B7-02DA0C1DD70E}"/>
    <cellStyle name="SAPBEXexcGood1 5 5 11" xfId="22856" xr:uid="{3F8E504D-4B96-4F85-865B-458D78AC1DA1}"/>
    <cellStyle name="SAPBEXexcGood1 5 5 12" xfId="24521" xr:uid="{CE10923C-1D68-4339-9393-2CE585A61466}"/>
    <cellStyle name="SAPBEXexcGood1 5 5 13" xfId="25837" xr:uid="{9BFF9B76-EE35-4367-A916-F86EDB77854C}"/>
    <cellStyle name="SAPBEXexcGood1 5 5 14" xfId="27633" xr:uid="{F3DA971B-F629-4172-925D-6E4A33A2EEDC}"/>
    <cellStyle name="SAPBEXexcGood1 5 5 15" xfId="29413" xr:uid="{2B93B613-9E06-4FCB-B956-1743F03C52C3}"/>
    <cellStyle name="SAPBEXexcGood1 5 5 16" xfId="31170" xr:uid="{2101E151-0722-46D6-AD4B-0928A24401BD}"/>
    <cellStyle name="SAPBEXexcGood1 5 5 17" xfId="32900" xr:uid="{72A4504F-DB02-48F4-A49E-2234E3D3341E}"/>
    <cellStyle name="SAPBEXexcGood1 5 5 18" xfId="34596" xr:uid="{1796EC50-D3E1-40C8-8461-C3CB130D5D14}"/>
    <cellStyle name="SAPBEXexcGood1 5 5 2" xfId="5483" xr:uid="{B272B4F7-888F-4E62-9E97-87B29FC0536E}"/>
    <cellStyle name="SAPBEXexcGood1 5 5 3" xfId="6977" xr:uid="{EBA863F1-6C31-45FF-9705-9DD79F1D1DEF}"/>
    <cellStyle name="SAPBEXexcGood1 5 5 4" xfId="8836" xr:uid="{EAD432FB-C141-47EF-8530-159E32DC4BA5}"/>
    <cellStyle name="SAPBEXexcGood1 5 5 5" xfId="10688" xr:uid="{B4413520-DB69-4572-B1E3-523DBD69C02D}"/>
    <cellStyle name="SAPBEXexcGood1 5 5 6" xfId="12686" xr:uid="{FAA48128-AAB0-45AB-B3E1-25776E6D0459}"/>
    <cellStyle name="SAPBEXexcGood1 5 5 7" xfId="14698" xr:uid="{3229D2E6-BC8A-4792-96FD-2057FD35F3DF}"/>
    <cellStyle name="SAPBEXexcGood1 5 5 8" xfId="16825" xr:uid="{7561B21B-760D-4B12-B1CC-399E283D4F5C}"/>
    <cellStyle name="SAPBEXexcGood1 5 5 9" xfId="18955" xr:uid="{011DCA75-309B-4823-AED5-AB28D9D5DB7E}"/>
    <cellStyle name="SAPBEXexcGood1 5 6" xfId="1769" xr:uid="{3542FABC-9607-430D-9567-C2553E14A223}"/>
    <cellStyle name="SAPBEXexcGood1 5 7" xfId="2476" xr:uid="{438A5D54-E45B-4FC5-BED9-13CA66ACBB76}"/>
    <cellStyle name="SAPBEXexcGood1 6" xfId="816" xr:uid="{E4164A0A-55A6-4442-B261-01313FD8A1CB}"/>
    <cellStyle name="SAPBEXexcGood1 6 10" xfId="14689" xr:uid="{ADEF3ACC-FB33-4A74-9C63-A732ABBB0946}"/>
    <cellStyle name="SAPBEXexcGood1 6 11" xfId="17321" xr:uid="{4C6008FD-A65B-4021-8D29-3ADC459E0301}"/>
    <cellStyle name="SAPBEXexcGood1 6 12" xfId="6870" xr:uid="{0EE4E9EE-73F9-429D-8074-0B29FACE1274}"/>
    <cellStyle name="SAPBEXexcGood1 6 2" xfId="1425" xr:uid="{E98BAD2E-4B87-4107-AAAC-BC4E5D62AEF0}"/>
    <cellStyle name="SAPBEXexcGood1 6 2 10" xfId="18625" xr:uid="{25CB0A87-0AB4-4C43-B370-7D21E44C9CCB}"/>
    <cellStyle name="SAPBEXexcGood1 6 2 11" xfId="20572" xr:uid="{4F6C24C5-D838-4514-8B3E-72F3F4FC563D}"/>
    <cellStyle name="SAPBEXexcGood1 6 2 12" xfId="22534" xr:uid="{37588DD0-E72D-4CC9-B87B-D3B8410C0740}"/>
    <cellStyle name="SAPBEXexcGood1 6 2 13" xfId="4804" xr:uid="{15E41098-1B8D-412E-BE65-FE9D43D9996F}"/>
    <cellStyle name="SAPBEXexcGood1 6 2 14" xfId="27308" xr:uid="{D2F94984-7E83-441F-99CD-D928465FAB4B}"/>
    <cellStyle name="SAPBEXexcGood1 6 2 15" xfId="29093" xr:uid="{BD3A82B0-9E92-4036-BCB1-0A6F0339EDCF}"/>
    <cellStyle name="SAPBEXexcGood1 6 2 16" xfId="30856" xr:uid="{D40E51E4-5793-40A5-A7FF-963AEDCEF825}"/>
    <cellStyle name="SAPBEXexcGood1 6 2 17" xfId="32594" xr:uid="{D05007BB-5CF0-474C-8D41-FDE3E5E9AF9C}"/>
    <cellStyle name="SAPBEXexcGood1 6 2 18" xfId="34310" xr:uid="{D361B79F-5946-4013-93F7-11B472A12FBC}"/>
    <cellStyle name="SAPBEXexcGood1 6 2 2" xfId="4423" xr:uid="{861F8470-42EA-4958-B8D0-1CEC5419A317}"/>
    <cellStyle name="SAPBEXexcGood1 6 2 2 10" xfId="21894" xr:uid="{E832670F-4F02-404D-9F9B-2F4CC76C2411}"/>
    <cellStyle name="SAPBEXexcGood1 6 2 2 11" xfId="23828" xr:uid="{277A0D8E-10DD-41E3-8A3E-D42C3F42BD5E}"/>
    <cellStyle name="SAPBEXexcGood1 6 2 2 12" xfId="25530" xr:uid="{54D1025F-D045-499F-ADF6-98105533F347}"/>
    <cellStyle name="SAPBEXexcGood1 6 2 2 13" xfId="26805" xr:uid="{C406AB37-35E7-4969-8204-EA7DB96E41EC}"/>
    <cellStyle name="SAPBEXexcGood1 6 2 2 14" xfId="28591" xr:uid="{1001E5CD-F6F1-48BB-84D9-1D0EE22C8F37}"/>
    <cellStyle name="SAPBEXexcGood1 6 2 2 15" xfId="30356" xr:uid="{8A78A0ED-FC3B-475D-A4FA-EDD2C0AFB7FE}"/>
    <cellStyle name="SAPBEXexcGood1 6 2 2 16" xfId="32095" xr:uid="{EC0C5EFA-8A58-46A9-A787-95F885A8A87E}"/>
    <cellStyle name="SAPBEXexcGood1 6 2 2 17" xfId="33816" xr:uid="{EB3B66AC-7ADD-47C4-89DB-76EEADFC6230}"/>
    <cellStyle name="SAPBEXexcGood1 6 2 2 18" xfId="35484" xr:uid="{ED9398F5-3DDD-49E6-8E60-3D9675DD100C}"/>
    <cellStyle name="SAPBEXexcGood1 6 2 2 2" xfId="6504" xr:uid="{0A35DCE6-C71C-4032-8941-FD78C8424F09}"/>
    <cellStyle name="SAPBEXexcGood1 6 2 2 3" xfId="7994" xr:uid="{83966918-3AE6-475A-A49D-F12645EA85AF}"/>
    <cellStyle name="SAPBEXexcGood1 6 2 2 4" xfId="9846" xr:uid="{86B84506-DD1B-426D-89E7-FFFE7503BA06}"/>
    <cellStyle name="SAPBEXexcGood1 6 2 2 5" xfId="11694" xr:uid="{556C8C19-81E8-411E-AAD1-F4F4D040BA3D}"/>
    <cellStyle name="SAPBEXexcGood1 6 2 2 6" xfId="13705" xr:uid="{437FDCC3-5BAF-41C1-BDF0-500A97C66A8B}"/>
    <cellStyle name="SAPBEXexcGood1 6 2 2 7" xfId="15705" xr:uid="{E8137B63-5D10-4F47-98B4-FFEA161A2BB1}"/>
    <cellStyle name="SAPBEXexcGood1 6 2 2 8" xfId="17832" xr:uid="{AF12ADC8-3902-4BF8-A0C0-A6B5AB358343}"/>
    <cellStyle name="SAPBEXexcGood1 6 2 2 9" xfId="19957" xr:uid="{0075CA71-95D8-4694-A55A-CCB75BD54E0C}"/>
    <cellStyle name="SAPBEXexcGood1 6 2 3" xfId="3064" xr:uid="{FED67AB5-D5F8-45F4-898F-3EB5377BC10A}"/>
    <cellStyle name="SAPBEXexcGood1 6 2 4" xfId="2135" xr:uid="{5BE29F2F-720E-4ACD-BA5F-D6DACCE000EA}"/>
    <cellStyle name="SAPBEXexcGood1 6 2 5" xfId="8498" xr:uid="{46B3C9D1-BF46-4DB1-BC17-58BECF41EBFA}"/>
    <cellStyle name="SAPBEXexcGood1 6 2 6" xfId="10351" xr:uid="{E3D29149-6A19-43F5-8EBE-8919E7CEE709}"/>
    <cellStyle name="SAPBEXexcGood1 6 2 7" xfId="12353" xr:uid="{0A51F1D0-9784-488D-94AD-80387589FCEE}"/>
    <cellStyle name="SAPBEXexcGood1 6 2 8" xfId="14365" xr:uid="{718D3430-9BF6-4E07-9202-FEEF0AC61D15}"/>
    <cellStyle name="SAPBEXexcGood1 6 2 9" xfId="16498" xr:uid="{076C520F-D858-4A16-B795-750A9B3CC3B5}"/>
    <cellStyle name="SAPBEXexcGood1 6 3" xfId="1567" xr:uid="{23460522-9F09-4F82-B58E-E9E405D4CBF2}"/>
    <cellStyle name="SAPBEXexcGood1 6 3 10" xfId="18766" xr:uid="{8822F074-AD61-4874-AEE6-48C91160BC31}"/>
    <cellStyle name="SAPBEXexcGood1 6 3 11" xfId="20712" xr:uid="{A55062DB-9CB8-499F-B5F6-2D7C1DBAFF6A}"/>
    <cellStyle name="SAPBEXexcGood1 6 3 12" xfId="22675" xr:uid="{0BF85D76-00DA-4B49-9273-29F31994DA32}"/>
    <cellStyle name="SAPBEXexcGood1 6 3 13" xfId="17119" xr:uid="{CB677CFC-8EF0-4935-90E5-F4FD65D0E610}"/>
    <cellStyle name="SAPBEXexcGood1 6 3 14" xfId="27450" xr:uid="{0457E56B-3FFD-4437-ADE0-41D588722C5B}"/>
    <cellStyle name="SAPBEXexcGood1 6 3 15" xfId="29235" xr:uid="{AC379955-5B54-4E9F-997F-E005A3223C41}"/>
    <cellStyle name="SAPBEXexcGood1 6 3 16" xfId="30997" xr:uid="{99897091-E589-4E12-A796-A47DAEDE4F54}"/>
    <cellStyle name="SAPBEXexcGood1 6 3 17" xfId="32733" xr:uid="{4C31AACB-47D8-44AD-B859-7BE5F7116E18}"/>
    <cellStyle name="SAPBEXexcGood1 6 3 18" xfId="34448" xr:uid="{BEE98792-9F55-4537-A6CA-BBB47EEE419D}"/>
    <cellStyle name="SAPBEXexcGood1 6 3 2" xfId="4564" xr:uid="{318B965C-D609-4363-B48A-AF51EBEBB956}"/>
    <cellStyle name="SAPBEXexcGood1 6 3 2 10" xfId="22034" xr:uid="{2185F0DF-2D18-48A1-929E-D83508ADB591}"/>
    <cellStyle name="SAPBEXexcGood1 6 3 2 11" xfId="23967" xr:uid="{6A9AE5B5-B88B-49D5-B019-1179EF5B183C}"/>
    <cellStyle name="SAPBEXexcGood1 6 3 2 12" xfId="25669" xr:uid="{DF6EF976-E90B-4471-A883-BDF33F0BA24B}"/>
    <cellStyle name="SAPBEXexcGood1 6 3 2 13" xfId="26945" xr:uid="{03EB383A-BD6D-4FBD-AF09-963DA81ECE70}"/>
    <cellStyle name="SAPBEXexcGood1 6 3 2 14" xfId="28731" xr:uid="{51F4182E-9FAB-41DC-91E5-B87586CA8D51}"/>
    <cellStyle name="SAPBEXexcGood1 6 3 2 15" xfId="30496" xr:uid="{EA17F0D7-3FFC-4EA2-8DE9-FE5BE6489BAB}"/>
    <cellStyle name="SAPBEXexcGood1 6 3 2 16" xfId="32235" xr:uid="{90D48994-3A51-43B2-B1BD-2311A62452A4}"/>
    <cellStyle name="SAPBEXexcGood1 6 3 2 17" xfId="33954" xr:uid="{B1255F7D-3D55-4C03-B76F-BE5A7E78E633}"/>
    <cellStyle name="SAPBEXexcGood1 6 3 2 18" xfId="35622" xr:uid="{D494E94A-6A51-48CB-B37C-44B9908C8107}"/>
    <cellStyle name="SAPBEXexcGood1 6 3 2 2" xfId="6645" xr:uid="{2DA0DA91-28F1-43C8-A5EA-A606BBBEF87D}"/>
    <cellStyle name="SAPBEXexcGood1 6 3 2 3" xfId="8135" xr:uid="{158F280A-3047-4CE4-986C-DD306869E655}"/>
    <cellStyle name="SAPBEXexcGood1 6 3 2 4" xfId="9987" xr:uid="{9775322F-1432-40EF-B48A-E0798C22A000}"/>
    <cellStyle name="SAPBEXexcGood1 6 3 2 5" xfId="11835" xr:uid="{B306B149-A730-4A05-950A-116DED976531}"/>
    <cellStyle name="SAPBEXexcGood1 6 3 2 6" xfId="13846" xr:uid="{33910B90-7F26-4D34-824F-F791B4FA3237}"/>
    <cellStyle name="SAPBEXexcGood1 6 3 2 7" xfId="15846" xr:uid="{23FD6296-3731-488F-AFCC-45AF6E9FC257}"/>
    <cellStyle name="SAPBEXexcGood1 6 3 2 8" xfId="17973" xr:uid="{B2393E4B-F937-4B6C-812F-B4288FB191C8}"/>
    <cellStyle name="SAPBEXexcGood1 6 3 2 9" xfId="20097" xr:uid="{59F35179-963E-4292-8A3C-21AE77762727}"/>
    <cellStyle name="SAPBEXexcGood1 6 3 3" xfId="3206" xr:uid="{D1F9B77A-1292-4C65-988D-81F9C1E29450}"/>
    <cellStyle name="SAPBEXexcGood1 6 3 4" xfId="6781" xr:uid="{7775F94B-3AC7-45E8-AC35-515D1AB542F1}"/>
    <cellStyle name="SAPBEXexcGood1 6 3 5" xfId="8640" xr:uid="{B980E2EC-4649-42F7-B078-4EC7FEEE48C6}"/>
    <cellStyle name="SAPBEXexcGood1 6 3 6" xfId="10493" xr:uid="{CD8B9324-13AD-4B66-B4E6-C3AE26933FBF}"/>
    <cellStyle name="SAPBEXexcGood1 6 3 7" xfId="12494" xr:uid="{7D02245D-0373-425D-BCFC-221AA116CC60}"/>
    <cellStyle name="SAPBEXexcGood1 6 3 8" xfId="14507" xr:uid="{D68BB6B6-DFE4-4FF7-A170-0B7285DC959D}"/>
    <cellStyle name="SAPBEXexcGood1 6 3 9" xfId="16638" xr:uid="{312918DE-5535-43B2-963D-C5C2BF386688}"/>
    <cellStyle name="SAPBEXexcGood1 6 4" xfId="3567" xr:uid="{9F294280-97BF-4AAC-AC32-16CE40516A6E}"/>
    <cellStyle name="SAPBEXexcGood1 6 4 10" xfId="21057" xr:uid="{566C668E-C726-4FAA-A676-01487611F9D2}"/>
    <cellStyle name="SAPBEXexcGood1 6 4 11" xfId="23011" xr:uid="{37FC50D4-1391-4F2C-981C-7DD3224D77FC}"/>
    <cellStyle name="SAPBEXexcGood1 6 4 12" xfId="24685" xr:uid="{02F4A3DD-B87E-4C93-B380-A5C95A190023}"/>
    <cellStyle name="SAPBEXexcGood1 6 4 13" xfId="25990" xr:uid="{4FEC022A-710B-44FC-A47F-B36474270221}"/>
    <cellStyle name="SAPBEXexcGood1 6 4 14" xfId="27783" xr:uid="{986B6D8A-8F38-498A-B03A-2B5F542ACBFF}"/>
    <cellStyle name="SAPBEXexcGood1 6 4 15" xfId="29556" xr:uid="{2F53E056-3710-4452-8CDC-BC05C55463B7}"/>
    <cellStyle name="SAPBEXexcGood1 6 4 16" xfId="31311" xr:uid="{F64F4377-AEA4-4898-9E61-F9901A231629}"/>
    <cellStyle name="SAPBEXexcGood1 6 4 17" xfId="33041" xr:uid="{360C2AAE-F1E8-475E-9F77-202370DB94BF}"/>
    <cellStyle name="SAPBEXexcGood1 6 4 18" xfId="34732" xr:uid="{C5B21026-7103-450E-946A-0CC367B592F6}"/>
    <cellStyle name="SAPBEXexcGood1 6 4 2" xfId="5648" xr:uid="{57F85866-4BB4-4F18-A384-DC01A9A73C63}"/>
    <cellStyle name="SAPBEXexcGood1 6 4 3" xfId="7141" xr:uid="{2F414AB7-5649-42BB-9FE1-CFFE765CF766}"/>
    <cellStyle name="SAPBEXexcGood1 6 4 4" xfId="8998" xr:uid="{3EB2E7DF-8301-4FC9-86CA-230DA975E4E6}"/>
    <cellStyle name="SAPBEXexcGood1 6 4 5" xfId="10850" xr:uid="{CA84C178-2427-4015-B9AF-31C82A7C1D28}"/>
    <cellStyle name="SAPBEXexcGood1 6 4 6" xfId="12850" xr:uid="{8FCD754E-140D-4024-901A-B063A7ED10C5}"/>
    <cellStyle name="SAPBEXexcGood1 6 4 7" xfId="14858" xr:uid="{B8B27A46-4458-454E-B5A8-1AB4F2CE7C5D}"/>
    <cellStyle name="SAPBEXexcGood1 6 4 8" xfId="16989" xr:uid="{40900AD8-4D7C-4F51-968C-3DF77AC5038B}"/>
    <cellStyle name="SAPBEXexcGood1 6 4 9" xfId="19115" xr:uid="{E5EAEB9D-A285-4AFD-841B-B65C68786BC6}"/>
    <cellStyle name="SAPBEXexcGood1 6 5" xfId="3756" xr:uid="{AEAA2691-41EF-4B90-84DA-9F5D43FFDB29}"/>
    <cellStyle name="SAPBEXexcGood1 6 5 10" xfId="21243" xr:uid="{8042DB04-1819-4A4B-A769-2757A2B9394A}"/>
    <cellStyle name="SAPBEXexcGood1 6 5 11" xfId="23193" xr:uid="{1F0E29E9-EC82-4119-8BC2-7735932045F1}"/>
    <cellStyle name="SAPBEXexcGood1 6 5 12" xfId="24874" xr:uid="{3C32F454-53CA-46C6-8667-EC03FA1B5466}"/>
    <cellStyle name="SAPBEXexcGood1 6 5 13" xfId="26174" xr:uid="{CB3467B2-5482-48EE-96F4-DF8728CA9758}"/>
    <cellStyle name="SAPBEXexcGood1 6 5 14" xfId="27966" xr:uid="{58B6C7D9-4514-460D-9C44-791AEA3F9E24}"/>
    <cellStyle name="SAPBEXexcGood1 6 5 15" xfId="29736" xr:uid="{A760CE23-E53A-4EC0-86AD-C984AE5B0FD2}"/>
    <cellStyle name="SAPBEXexcGood1 6 5 16" xfId="31485" xr:uid="{2EF31BAD-831B-45DC-BB2B-130EC4B4FBF2}"/>
    <cellStyle name="SAPBEXexcGood1 6 5 17" xfId="33213" xr:uid="{7D545AA1-7640-4FAB-BF95-4BD7D965E3E6}"/>
    <cellStyle name="SAPBEXexcGood1 6 5 18" xfId="34903" xr:uid="{D16D5392-515E-450D-98A2-435D0F413A76}"/>
    <cellStyle name="SAPBEXexcGood1 6 5 2" xfId="5837" xr:uid="{B046086A-730B-4DD9-B893-F4AB430C5BA0}"/>
    <cellStyle name="SAPBEXexcGood1 6 5 3" xfId="7330" xr:uid="{FDFD43BD-3190-42CF-98B2-8377677604E4}"/>
    <cellStyle name="SAPBEXexcGood1 6 5 4" xfId="9185" xr:uid="{7DA04319-1765-4264-A996-A646A7DE1B18}"/>
    <cellStyle name="SAPBEXexcGood1 6 5 5" xfId="11035" xr:uid="{DF80911C-CF64-4A07-9DE2-D5515A5959FE}"/>
    <cellStyle name="SAPBEXexcGood1 6 5 6" xfId="13039" xr:uid="{1FCCC341-7261-4A21-9E02-14465D72419C}"/>
    <cellStyle name="SAPBEXexcGood1 6 5 7" xfId="15047" xr:uid="{9B201778-0418-46CB-84E9-51EAB45F8E68}"/>
    <cellStyle name="SAPBEXexcGood1 6 5 8" xfId="17175" xr:uid="{10EE4AEE-3582-4252-A498-98CC6CCABED3}"/>
    <cellStyle name="SAPBEXexcGood1 6 5 9" xfId="19302" xr:uid="{375D9172-B20B-4627-A4AF-C15FFE538132}"/>
    <cellStyle name="SAPBEXexcGood1 6 6" xfId="2587" xr:uid="{4CBEEC49-670F-4420-A92F-CCA62AA02196}"/>
    <cellStyle name="SAPBEXexcGood1 6 7" xfId="6519" xr:uid="{FCE07AC7-49BC-4856-94F0-57B3D479E426}"/>
    <cellStyle name="SAPBEXexcGood1 6 8" xfId="5066" xr:uid="{1CE0425A-A574-4044-8389-38ACBB91B2F0}"/>
    <cellStyle name="SAPBEXexcGood1 6 9" xfId="9372" xr:uid="{374A116A-5F2F-4878-9010-E44AA67B851A}"/>
    <cellStyle name="SAPBEXexcGood1 7" xfId="1196" xr:uid="{86D33B6A-5E21-404D-88B9-08C23D4A2090}"/>
    <cellStyle name="SAPBEXexcGood1 7 10" xfId="16271" xr:uid="{EB04A398-24F8-4639-899C-772732103C34}"/>
    <cellStyle name="SAPBEXexcGood1 7 11" xfId="18398" xr:uid="{89CE2EA6-6493-40ED-8CC4-E2DD3EE954DA}"/>
    <cellStyle name="SAPBEXexcGood1 7 12" xfId="20344" xr:uid="{D101C086-FF8C-4506-B05F-53B91D455508}"/>
    <cellStyle name="SAPBEXexcGood1 7 13" xfId="22306" xr:uid="{82384AD7-9A54-4DDD-AB17-31D02CBDF6DE}"/>
    <cellStyle name="SAPBEXexcGood1 7 14" xfId="24101" xr:uid="{77A2A802-5297-435F-BA9E-DAE87B32E8F3}"/>
    <cellStyle name="SAPBEXexcGood1 7 15" xfId="18733" xr:uid="{026F234E-8BE4-499C-AD4F-BEB0F8713676}"/>
    <cellStyle name="SAPBEXexcGood1 7 16" xfId="27080" xr:uid="{0127E64C-1696-4136-8320-DD9A6D2A28C6}"/>
    <cellStyle name="SAPBEXexcGood1 7 17" xfId="28866" xr:uid="{05C02AA3-FF80-4769-843F-696EC7D067D1}"/>
    <cellStyle name="SAPBEXexcGood1 7 18" xfId="30630" xr:uid="{8728C6ED-658E-4391-A70B-9246CF821B9B}"/>
    <cellStyle name="SAPBEXexcGood1 7 19" xfId="32369" xr:uid="{571D6992-282E-43A4-A5C6-0317EC4D9966}"/>
    <cellStyle name="SAPBEXexcGood1 7 2" xfId="4197" xr:uid="{701E2B45-26AB-4E2B-B883-C76A2CB56800}"/>
    <cellStyle name="SAPBEXexcGood1 7 2 10" xfId="21668" xr:uid="{71882FC9-0D69-4301-B257-D9F718928E70}"/>
    <cellStyle name="SAPBEXexcGood1 7 2 11" xfId="23602" xr:uid="{3A82F7BF-3B94-4A80-9C7F-303F7A26D15C}"/>
    <cellStyle name="SAPBEXexcGood1 7 2 12" xfId="25305" xr:uid="{747D3BA5-4E4E-4B7A-B0EA-779132190DF0}"/>
    <cellStyle name="SAPBEXexcGood1 7 2 13" xfId="26579" xr:uid="{98B47BC8-8252-418B-B796-27C27D4E1AF3}"/>
    <cellStyle name="SAPBEXexcGood1 7 2 14" xfId="28365" xr:uid="{B73F987B-8C76-41F2-81E2-D2D99C33D5C3}"/>
    <cellStyle name="SAPBEXexcGood1 7 2 15" xfId="30131" xr:uid="{AB986FD5-A474-49E0-8B61-3DCFC824FADA}"/>
    <cellStyle name="SAPBEXexcGood1 7 2 16" xfId="31870" xr:uid="{8C01CF4D-DA36-40A7-99EB-C76787A344DB}"/>
    <cellStyle name="SAPBEXexcGood1 7 2 17" xfId="33592" xr:uid="{0D0BBF9E-9F89-4D76-B280-D23E871BB670}"/>
    <cellStyle name="SAPBEXexcGood1 7 2 18" xfId="35260" xr:uid="{BED33972-0127-4516-8BE2-B01575028725}"/>
    <cellStyle name="SAPBEXexcGood1 7 2 2" xfId="6278" xr:uid="{01C3C983-9C7E-4C44-81B1-2ADE490DAB2B}"/>
    <cellStyle name="SAPBEXexcGood1 7 2 3" xfId="7769" xr:uid="{E853B32E-8384-4BFD-B137-B36C9DF2A9C0}"/>
    <cellStyle name="SAPBEXexcGood1 7 2 4" xfId="9620" xr:uid="{1C885DF4-78F1-4A32-A8D9-3086DB00F94D}"/>
    <cellStyle name="SAPBEXexcGood1 7 2 5" xfId="11468" xr:uid="{A8791FCA-D842-46B3-885D-A884D678BE56}"/>
    <cellStyle name="SAPBEXexcGood1 7 2 6" xfId="13479" xr:uid="{ED07A4A8-8955-49D7-9C8D-B267D0545C8B}"/>
    <cellStyle name="SAPBEXexcGood1 7 2 7" xfId="15479" xr:uid="{18BDEC16-D220-463E-825E-A3BA824560D7}"/>
    <cellStyle name="SAPBEXexcGood1 7 2 8" xfId="17606" xr:uid="{2DB130E6-5AE2-44BE-A9EF-5633E2EC2893}"/>
    <cellStyle name="SAPBEXexcGood1 7 2 9" xfId="19731" xr:uid="{C5EA4F63-2647-460C-A429-C44157397BA1}"/>
    <cellStyle name="SAPBEXexcGood1 7 20" xfId="34086" xr:uid="{29C3FCAB-3276-4108-A69B-802B43DE2DA1}"/>
    <cellStyle name="SAPBEXexcGood1 7 3" xfId="2835" xr:uid="{5CDE4528-0BD7-431C-BF22-19F4DB978032}"/>
    <cellStyle name="SAPBEXexcGood1 7 4" xfId="4931" xr:uid="{8E60EFCD-52A7-4152-BBF2-6B754470FE0F}"/>
    <cellStyle name="SAPBEXexcGood1 7 5" xfId="5328" xr:uid="{7BCEA966-F7D2-4822-A258-805829E59D0A}"/>
    <cellStyle name="SAPBEXexcGood1 7 6" xfId="8270" xr:uid="{FC33D69F-E445-4942-BE26-E5083D252497}"/>
    <cellStyle name="SAPBEXexcGood1 7 7" xfId="10122" xr:uid="{16E21678-378F-4288-AD7D-AC55D0B4EDF4}"/>
    <cellStyle name="SAPBEXexcGood1 7 8" xfId="12124" xr:uid="{2C4CBE37-443C-4EB5-9D8E-BEBAFC9FDC31}"/>
    <cellStyle name="SAPBEXexcGood1 7 9" xfId="14136" xr:uid="{08687473-3060-4828-AC18-CAF8D886C9A5}"/>
    <cellStyle name="SAPBEXexcGood1 8" xfId="1558" xr:uid="{6FD52FEA-F479-4ABA-8412-A0267ECF8882}"/>
    <cellStyle name="SAPBEXexcGood1 8 10" xfId="18757" xr:uid="{42F345AD-9C97-4479-B2DA-9570800971CE}"/>
    <cellStyle name="SAPBEXexcGood1 8 11" xfId="20703" xr:uid="{9D2E3F8E-C964-4526-9C5A-1BFB2098BC72}"/>
    <cellStyle name="SAPBEXexcGood1 8 12" xfId="22666" xr:uid="{872DFE5C-95A6-4DEF-AFDF-268AB4A7F1BC}"/>
    <cellStyle name="SAPBEXexcGood1 8 13" xfId="24622" xr:uid="{A7E11664-06D9-4574-859D-F162299B7247}"/>
    <cellStyle name="SAPBEXexcGood1 8 14" xfId="27441" xr:uid="{496AE490-6E50-4A6B-9DFB-D0A9B0CB3AFB}"/>
    <cellStyle name="SAPBEXexcGood1 8 15" xfId="29226" xr:uid="{F93A7CAF-6FB6-4F00-9EE8-05432D09AC83}"/>
    <cellStyle name="SAPBEXexcGood1 8 16" xfId="30988" xr:uid="{BABA6A36-A4F6-4580-8F01-DDD4CF8338C0}"/>
    <cellStyle name="SAPBEXexcGood1 8 17" xfId="32724" xr:uid="{6DBA2AA1-9161-4B7F-A518-6CD7ABF8740D}"/>
    <cellStyle name="SAPBEXexcGood1 8 18" xfId="34439" xr:uid="{A803FADF-1731-4C89-82C7-05141B5621DB}"/>
    <cellStyle name="SAPBEXexcGood1 8 2" xfId="4555" xr:uid="{B99AC72B-9187-4060-9C13-9CE41E5687ED}"/>
    <cellStyle name="SAPBEXexcGood1 8 2 10" xfId="22025" xr:uid="{8ECDEBB2-FECA-407C-AAD0-262C972A304B}"/>
    <cellStyle name="SAPBEXexcGood1 8 2 11" xfId="23958" xr:uid="{0EDBF20E-244C-470B-9BAD-B9E963BE3BCF}"/>
    <cellStyle name="SAPBEXexcGood1 8 2 12" xfId="25660" xr:uid="{DF03BED8-ED68-4F4A-A748-D7B9F567DEAB}"/>
    <cellStyle name="SAPBEXexcGood1 8 2 13" xfId="26936" xr:uid="{E5EE978A-9B70-4649-89EF-76970CF48F20}"/>
    <cellStyle name="SAPBEXexcGood1 8 2 14" xfId="28722" xr:uid="{BDE62823-110D-4310-AD97-4AFDE259EFD5}"/>
    <cellStyle name="SAPBEXexcGood1 8 2 15" xfId="30487" xr:uid="{52BBD2A2-0FA2-45DA-945D-C2C0662D7669}"/>
    <cellStyle name="SAPBEXexcGood1 8 2 16" xfId="32226" xr:uid="{CDB96162-9DAF-4642-BC1B-9B3C6FA2278E}"/>
    <cellStyle name="SAPBEXexcGood1 8 2 17" xfId="33945" xr:uid="{C1B3B2DD-7D8E-474E-B51C-D582AB740353}"/>
    <cellStyle name="SAPBEXexcGood1 8 2 18" xfId="35613" xr:uid="{0D3E2F11-D581-4AD4-935F-E958610DD2FC}"/>
    <cellStyle name="SAPBEXexcGood1 8 2 2" xfId="6636" xr:uid="{C93ABEFC-73E1-4041-B809-92D8A67A5548}"/>
    <cellStyle name="SAPBEXexcGood1 8 2 3" xfId="8126" xr:uid="{4790EF1A-A96C-4F70-8CC6-5DD8920255B5}"/>
    <cellStyle name="SAPBEXexcGood1 8 2 4" xfId="9978" xr:uid="{C8E65825-2ADF-4821-BC67-3CC3153A40B9}"/>
    <cellStyle name="SAPBEXexcGood1 8 2 5" xfId="11826" xr:uid="{71EE6080-204A-4F22-AAB2-9C5EBBFB3FE6}"/>
    <cellStyle name="SAPBEXexcGood1 8 2 6" xfId="13837" xr:uid="{5F76273D-32D0-479F-A67A-A178BAF0DD06}"/>
    <cellStyle name="SAPBEXexcGood1 8 2 7" xfId="15837" xr:uid="{D8050F7B-95E5-4108-A967-474EFBEAA8E7}"/>
    <cellStyle name="SAPBEXexcGood1 8 2 8" xfId="17964" xr:uid="{1FB8F941-63A3-4E30-97FE-7062687E6D15}"/>
    <cellStyle name="SAPBEXexcGood1 8 2 9" xfId="20088" xr:uid="{21D9C0CC-21B4-41B9-B8C4-E88DAEC0A1D6}"/>
    <cellStyle name="SAPBEXexcGood1 8 3" xfId="3197" xr:uid="{0CE04638-171D-4366-A1AD-E72EEAD35621}"/>
    <cellStyle name="SAPBEXexcGood1 8 4" xfId="6772" xr:uid="{2C16769C-F87E-4D99-9F06-CD9B3334E833}"/>
    <cellStyle name="SAPBEXexcGood1 8 5" xfId="8631" xr:uid="{3F37487E-8B26-4889-9E59-CA84B425C94F}"/>
    <cellStyle name="SAPBEXexcGood1 8 6" xfId="10484" xr:uid="{16A1EA8F-5622-4CC5-BE0F-DA987CAA6582}"/>
    <cellStyle name="SAPBEXexcGood1 8 7" xfId="12485" xr:uid="{6A3A1F9F-2329-4A2D-AFE7-E276D648A93A}"/>
    <cellStyle name="SAPBEXexcGood1 8 8" xfId="14498" xr:uid="{EFCE66CE-50C1-44B5-BD7F-3D0832C26CF6}"/>
    <cellStyle name="SAPBEXexcGood1 8 9" xfId="16629" xr:uid="{0CC1B250-17B7-4602-B400-7C9D80CFB929}"/>
    <cellStyle name="SAPBEXexcGood1 9" xfId="3371" xr:uid="{A4AF569C-06A7-494A-AD8C-852B8A45CD4F}"/>
    <cellStyle name="SAPBEXexcGood1 9 10" xfId="20867" xr:uid="{2C984297-C0D8-403C-A1BE-9A4B69F71555}"/>
    <cellStyle name="SAPBEXexcGood1 9 11" xfId="22828" xr:uid="{6C91FEB6-BDA2-4526-B44D-A88D337EF31C}"/>
    <cellStyle name="SAPBEXexcGood1 9 12" xfId="24490" xr:uid="{374DF4B2-8FE5-4109-BF0E-FA80B95ABEC1}"/>
    <cellStyle name="SAPBEXexcGood1 9 13" xfId="25808" xr:uid="{FFE771D7-65E4-4FC0-97A1-0F2AE0C88EE0}"/>
    <cellStyle name="SAPBEXexcGood1 9 14" xfId="27604" xr:uid="{CEE6DF2F-15D0-4892-8527-3BC4440F8F32}"/>
    <cellStyle name="SAPBEXexcGood1 9 15" xfId="29385" xr:uid="{74F7F86B-EDCF-4954-8332-DC4013278E9E}"/>
    <cellStyle name="SAPBEXexcGood1 9 16" xfId="31143" xr:uid="{4790D2DD-77A9-4C54-A4BC-72B4EF62548D}"/>
    <cellStyle name="SAPBEXexcGood1 9 17" xfId="32873" xr:uid="{2A689843-6ADD-4146-9956-427193F335ED}"/>
    <cellStyle name="SAPBEXexcGood1 9 18" xfId="34580" xr:uid="{E84D656A-D987-4475-9091-2E9F8A8B9F29}"/>
    <cellStyle name="SAPBEXexcGood1 9 2" xfId="5452" xr:uid="{0A3AAD0E-2EA8-4694-99C5-9B00EA4EAA72}"/>
    <cellStyle name="SAPBEXexcGood1 9 3" xfId="6946" xr:uid="{4ABE6CE4-BAE1-4630-A6B7-5AF2F0BE82D0}"/>
    <cellStyle name="SAPBEXexcGood1 9 4" xfId="8805" xr:uid="{BF0F3055-BC2E-4278-B4AE-0CD3869215B5}"/>
    <cellStyle name="SAPBEXexcGood1 9 5" xfId="10657" xr:uid="{0ECDBAAE-FE7D-45F4-8D1A-7AD21A5E3445}"/>
    <cellStyle name="SAPBEXexcGood1 9 6" xfId="12657" xr:uid="{4941D787-1269-44FC-892B-BC4725905C21}"/>
    <cellStyle name="SAPBEXexcGood1 9 7" xfId="14667" xr:uid="{783A44B0-0C73-41AB-AA04-3C9A5350579D}"/>
    <cellStyle name="SAPBEXexcGood1 9 8" xfId="16794" xr:uid="{D0F2421B-F4A5-415F-B13C-1A41777382A7}"/>
    <cellStyle name="SAPBEXexcGood1 9 9" xfId="18925" xr:uid="{2D1C7DE7-4F29-4C16-A0D3-689CE0C458B0}"/>
    <cellStyle name="SAPBEXexcGood2" xfId="520" xr:uid="{CA02E117-D62F-47A9-B560-1E40DB8DE49B}"/>
    <cellStyle name="SAPBEXexcGood2 10" xfId="9374" xr:uid="{8D8D383F-C0FA-447F-9539-C589FF04736C}"/>
    <cellStyle name="SAPBEXexcGood2 11" xfId="13168" xr:uid="{4C6A14C0-BC4D-47AD-B8CA-0D363EE45AA4}"/>
    <cellStyle name="SAPBEXexcGood2 2" xfId="521" xr:uid="{26100797-29A5-4D4A-914A-2EC9F55E9C45}"/>
    <cellStyle name="SAPBEXexcGood2 2 2" xfId="822" xr:uid="{8D1731CA-6BD7-42B9-A841-A8B8CAAEEB0E}"/>
    <cellStyle name="SAPBEXexcGood2 2 2 10" xfId="11150" xr:uid="{669C70DE-2A74-4036-AAAD-8B3F5DFECA0A}"/>
    <cellStyle name="SAPBEXexcGood2 2 2 11" xfId="14722" xr:uid="{3DE47CD6-5BC6-4D25-8E8D-23EBBBC46591}"/>
    <cellStyle name="SAPBEXexcGood2 2 2 12" xfId="18136" xr:uid="{7BD897C5-AF41-4A56-AC19-7385EA91FB92}"/>
    <cellStyle name="SAPBEXexcGood2 2 2 2" xfId="1431" xr:uid="{4A0B0FD2-1206-4DD8-B4B9-455C7226584A}"/>
    <cellStyle name="SAPBEXexcGood2 2 2 2 10" xfId="18631" xr:uid="{4D83A6B1-6567-4654-8968-F2281AC777F6}"/>
    <cellStyle name="SAPBEXexcGood2 2 2 2 11" xfId="20578" xr:uid="{8880F6A5-AD65-4951-9AA1-DC9177892C96}"/>
    <cellStyle name="SAPBEXexcGood2 2 2 2 12" xfId="22540" xr:uid="{86E4C3D5-4BCD-4E82-8AAE-C6DE54ED96E3}"/>
    <cellStyle name="SAPBEXexcGood2 2 2 2 13" xfId="20889" xr:uid="{1989F622-9D66-4FAC-B93E-C11B330AFD0C}"/>
    <cellStyle name="SAPBEXexcGood2 2 2 2 14" xfId="27314" xr:uid="{628B062F-C61A-424B-974B-0129DAC3CFB6}"/>
    <cellStyle name="SAPBEXexcGood2 2 2 2 15" xfId="29099" xr:uid="{17C5FD2D-940C-4523-88CE-D52684B94CC5}"/>
    <cellStyle name="SAPBEXexcGood2 2 2 2 16" xfId="30862" xr:uid="{E32E63A5-0D0F-4D41-8047-6F14500F52F1}"/>
    <cellStyle name="SAPBEXexcGood2 2 2 2 17" xfId="32600" xr:uid="{22E644E9-7128-4CA7-BE93-71762CE9ADB7}"/>
    <cellStyle name="SAPBEXexcGood2 2 2 2 18" xfId="34316" xr:uid="{EBEA9718-6F3C-41BC-AB55-09EEAA3B4479}"/>
    <cellStyle name="SAPBEXexcGood2 2 2 2 2" xfId="4429" xr:uid="{D13BAC31-0D00-4CF1-B232-AA71A32BE9C6}"/>
    <cellStyle name="SAPBEXexcGood2 2 2 2 2 10" xfId="21900" xr:uid="{709238BC-3E10-4E84-AD6B-E0536E363DF2}"/>
    <cellStyle name="SAPBEXexcGood2 2 2 2 2 11" xfId="23834" xr:uid="{B3D34490-E5DC-43DE-8A6C-CC91F363A7EE}"/>
    <cellStyle name="SAPBEXexcGood2 2 2 2 2 12" xfId="25536" xr:uid="{6730F78A-8071-4042-AD90-E145CFCA3B92}"/>
    <cellStyle name="SAPBEXexcGood2 2 2 2 2 13" xfId="26811" xr:uid="{32B70AF4-2FAC-4084-BB51-EE12C3F4D9CF}"/>
    <cellStyle name="SAPBEXexcGood2 2 2 2 2 14" xfId="28597" xr:uid="{56A9550E-F320-465C-B2FF-FDB1639E9169}"/>
    <cellStyle name="SAPBEXexcGood2 2 2 2 2 15" xfId="30362" xr:uid="{582CE83D-D06F-49A6-8D70-4130417FF50F}"/>
    <cellStyle name="SAPBEXexcGood2 2 2 2 2 16" xfId="32101" xr:uid="{3752E992-17C6-4914-9F80-F0340010A9CC}"/>
    <cellStyle name="SAPBEXexcGood2 2 2 2 2 17" xfId="33822" xr:uid="{25D5CF7D-0966-4794-8043-4CFE2DF64F24}"/>
    <cellStyle name="SAPBEXexcGood2 2 2 2 2 18" xfId="35490" xr:uid="{4AB69FBD-A3A0-475F-9764-C366B41425AA}"/>
    <cellStyle name="SAPBEXexcGood2 2 2 2 2 2" xfId="6510" xr:uid="{216E6061-D4F9-4F16-87D9-D9FDE8D74E9F}"/>
    <cellStyle name="SAPBEXexcGood2 2 2 2 2 3" xfId="8000" xr:uid="{B6AC2D7F-419F-42A6-90BE-30ACACCD731C}"/>
    <cellStyle name="SAPBEXexcGood2 2 2 2 2 4" xfId="9852" xr:uid="{24FBF1B1-FFC2-41B1-9A23-ACA9AB739509}"/>
    <cellStyle name="SAPBEXexcGood2 2 2 2 2 5" xfId="11700" xr:uid="{167F47A5-3649-4048-BF44-EEE74017E520}"/>
    <cellStyle name="SAPBEXexcGood2 2 2 2 2 6" xfId="13711" xr:uid="{24EF016D-9F5D-4533-801B-66DC33467E98}"/>
    <cellStyle name="SAPBEXexcGood2 2 2 2 2 7" xfId="15711" xr:uid="{5E356BE7-8FCA-45B6-9162-30C6DE58A9EA}"/>
    <cellStyle name="SAPBEXexcGood2 2 2 2 2 8" xfId="17838" xr:uid="{C1C5B4EF-D077-42D3-BBB9-C02DB5C47E12}"/>
    <cellStyle name="SAPBEXexcGood2 2 2 2 2 9" xfId="19963" xr:uid="{41FACD56-F660-42CE-AA02-C632FCF67B07}"/>
    <cellStyle name="SAPBEXexcGood2 2 2 2 3" xfId="3070" xr:uid="{8A28A486-1C97-4436-93A9-EF3DA2FCCE33}"/>
    <cellStyle name="SAPBEXexcGood2 2 2 2 4" xfId="2161" xr:uid="{26754E22-5C12-4104-A03C-41C424D4CC97}"/>
    <cellStyle name="SAPBEXexcGood2 2 2 2 5" xfId="8504" xr:uid="{69373A1B-0120-4BA4-A5CD-355159EC7A6D}"/>
    <cellStyle name="SAPBEXexcGood2 2 2 2 6" xfId="10357" xr:uid="{F31D4256-0368-46D2-B9B1-F9E794D953DB}"/>
    <cellStyle name="SAPBEXexcGood2 2 2 2 7" xfId="12359" xr:uid="{50E8909F-E4B5-48DB-9002-73E37C7E1191}"/>
    <cellStyle name="SAPBEXexcGood2 2 2 2 8" xfId="14371" xr:uid="{68AD201F-1466-4DB2-8717-4C93CE0AFCC1}"/>
    <cellStyle name="SAPBEXexcGood2 2 2 2 9" xfId="16504" xr:uid="{93E97EF7-949F-44F5-918D-3459AE4FA8E9}"/>
    <cellStyle name="SAPBEXexcGood2 2 2 3" xfId="1337" xr:uid="{01A322C5-5143-4584-8AF3-C8DB3AB40158}"/>
    <cellStyle name="SAPBEXexcGood2 2 2 3 10" xfId="18539" xr:uid="{FE4655EA-A2B5-41CE-9194-79325B72B5F2}"/>
    <cellStyle name="SAPBEXexcGood2 2 2 3 11" xfId="20485" xr:uid="{888F6D03-6F05-4ADE-8F1B-F2DF8C176492}"/>
    <cellStyle name="SAPBEXexcGood2 2 2 3 12" xfId="22446" xr:uid="{C04F4809-DBCD-4AC9-A7A3-8639DFC3187E}"/>
    <cellStyle name="SAPBEXexcGood2 2 2 3 13" xfId="24600" xr:uid="{E325BC44-9444-4E47-B084-A28019431DA5}"/>
    <cellStyle name="SAPBEXexcGood2 2 2 3 14" xfId="27221" xr:uid="{3394F96C-6A32-400D-AE0A-8D9380A003D4}"/>
    <cellStyle name="SAPBEXexcGood2 2 2 3 15" xfId="29007" xr:uid="{7FAAD63E-E66C-4652-8753-1AB30903FAF5}"/>
    <cellStyle name="SAPBEXexcGood2 2 2 3 16" xfId="30771" xr:uid="{D3E0E998-3D4B-4B9A-B418-8B95C39B32F8}"/>
    <cellStyle name="SAPBEXexcGood2 2 2 3 17" xfId="32509" xr:uid="{C57432B3-1020-42DA-9919-61B06D0F3B2C}"/>
    <cellStyle name="SAPBEXexcGood2 2 2 3 18" xfId="34225" xr:uid="{007850AA-68DE-42DE-8891-8BE648CD0FD2}"/>
    <cellStyle name="SAPBEXexcGood2 2 2 3 2" xfId="4337" xr:uid="{1B3633B4-9D16-4E28-A63F-FDB50816ECFF}"/>
    <cellStyle name="SAPBEXexcGood2 2 2 3 2 10" xfId="21808" xr:uid="{D0A567EB-0B9A-4CEC-A639-F8861A721903}"/>
    <cellStyle name="SAPBEXexcGood2 2 2 3 2 11" xfId="23742" xr:uid="{082808CD-9BCF-4B5E-BD59-8C2307DCF804}"/>
    <cellStyle name="SAPBEXexcGood2 2 2 3 2 12" xfId="25444" xr:uid="{6F3816A1-EC9D-4578-B3F3-0491D609F84A}"/>
    <cellStyle name="SAPBEXexcGood2 2 2 3 2 13" xfId="26719" xr:uid="{606CA309-51C6-469F-8BD6-85252BEB1E85}"/>
    <cellStyle name="SAPBEXexcGood2 2 2 3 2 14" xfId="28505" xr:uid="{0BE7840D-E170-4F8E-BCFB-5DCC2067B396}"/>
    <cellStyle name="SAPBEXexcGood2 2 2 3 2 15" xfId="30271" xr:uid="{87295472-1E60-4B3E-AD16-073B9598435A}"/>
    <cellStyle name="SAPBEXexcGood2 2 2 3 2 16" xfId="32010" xr:uid="{21F401FE-4058-4722-8E78-CBE55190C001}"/>
    <cellStyle name="SAPBEXexcGood2 2 2 3 2 17" xfId="33731" xr:uid="{4DA0C580-88E8-4C1F-B399-22FB13DB97FD}"/>
    <cellStyle name="SAPBEXexcGood2 2 2 3 2 18" xfId="35399" xr:uid="{F8DD0581-DA2B-4AE3-AD24-5F275DE00AC4}"/>
    <cellStyle name="SAPBEXexcGood2 2 2 3 2 2" xfId="6418" xr:uid="{BCEDFC5F-8399-4049-B546-F2B855E5B0D9}"/>
    <cellStyle name="SAPBEXexcGood2 2 2 3 2 3" xfId="7909" xr:uid="{463A5F7E-5408-4145-9AEB-BE5ABE43AA6F}"/>
    <cellStyle name="SAPBEXexcGood2 2 2 3 2 4" xfId="9760" xr:uid="{E6600363-E834-4FDF-9B36-17135522EDBB}"/>
    <cellStyle name="SAPBEXexcGood2 2 2 3 2 5" xfId="11608" xr:uid="{28EEE272-836B-4813-B05F-A2AEE8372B26}"/>
    <cellStyle name="SAPBEXexcGood2 2 2 3 2 6" xfId="13619" xr:uid="{055FE20E-F719-489A-AA66-D022F661CAEA}"/>
    <cellStyle name="SAPBEXexcGood2 2 2 3 2 7" xfId="15619" xr:uid="{D98C654F-2B36-4257-8D97-047B4EB8E253}"/>
    <cellStyle name="SAPBEXexcGood2 2 2 3 2 8" xfId="17746" xr:uid="{AA768B22-320A-4B6E-B195-84C5124B071E}"/>
    <cellStyle name="SAPBEXexcGood2 2 2 3 2 9" xfId="19871" xr:uid="{8801C0D5-157E-4CF4-97F4-9504A993BC5A}"/>
    <cellStyle name="SAPBEXexcGood2 2 2 3 3" xfId="2976" xr:uid="{BE73FDCF-DF68-4A46-BBCD-4B67AF5C70C6}"/>
    <cellStyle name="SAPBEXexcGood2 2 2 3 4" xfId="4717" xr:uid="{6047009E-7B46-45EA-9894-C489A79D6B64}"/>
    <cellStyle name="SAPBEXexcGood2 2 2 3 5" xfId="8411" xr:uid="{40B0FC8D-32D5-496E-82C0-651C9B72160D}"/>
    <cellStyle name="SAPBEXexcGood2 2 2 3 6" xfId="10263" xr:uid="{E03533CA-E9ED-4789-99BC-7CD33877CCE9}"/>
    <cellStyle name="SAPBEXexcGood2 2 2 3 7" xfId="12265" xr:uid="{46F05970-0C1B-471D-8D30-127A9AFEBCF1}"/>
    <cellStyle name="SAPBEXexcGood2 2 2 3 8" xfId="14277" xr:uid="{C755DFDC-FAF1-40DB-9DCF-F71F214367F5}"/>
    <cellStyle name="SAPBEXexcGood2 2 2 3 9" xfId="16411" xr:uid="{2E295FC7-2267-42E3-83BC-CC847E9EF44D}"/>
    <cellStyle name="SAPBEXexcGood2 2 2 4" xfId="3573" xr:uid="{F39F1BF6-70A9-412C-9B47-E3C81CABD3EE}"/>
    <cellStyle name="SAPBEXexcGood2 2 2 4 10" xfId="21063" xr:uid="{0A7F174F-2924-47E9-A847-D35D12F4794D}"/>
    <cellStyle name="SAPBEXexcGood2 2 2 4 11" xfId="23017" xr:uid="{782A9F7F-5865-4D68-8AE7-C7B418B307B7}"/>
    <cellStyle name="SAPBEXexcGood2 2 2 4 12" xfId="24691" xr:uid="{94D4903B-FAD1-4AAB-8574-8A1F91F0B90C}"/>
    <cellStyle name="SAPBEXexcGood2 2 2 4 13" xfId="25996" xr:uid="{2412AB30-642A-42B3-934A-C607D8ABAE81}"/>
    <cellStyle name="SAPBEXexcGood2 2 2 4 14" xfId="27789" xr:uid="{4574C0E1-46E0-42E9-A844-BEC7DDA6C2B1}"/>
    <cellStyle name="SAPBEXexcGood2 2 2 4 15" xfId="29562" xr:uid="{FCDF5911-5F57-4F59-83D9-6279C6035B65}"/>
    <cellStyle name="SAPBEXexcGood2 2 2 4 16" xfId="31317" xr:uid="{5C1041C8-D31C-4AB5-BDCF-E476EED929E5}"/>
    <cellStyle name="SAPBEXexcGood2 2 2 4 17" xfId="33047" xr:uid="{D1C9D2B7-31BE-43B2-B494-64C1BC11BC1D}"/>
    <cellStyle name="SAPBEXexcGood2 2 2 4 18" xfId="34738" xr:uid="{830491F9-ECD2-4BA4-B0A1-9C8F6A49CE2B}"/>
    <cellStyle name="SAPBEXexcGood2 2 2 4 2" xfId="5654" xr:uid="{D1FAD054-83A6-4A22-BEC5-8530D4CE85E8}"/>
    <cellStyle name="SAPBEXexcGood2 2 2 4 3" xfId="7147" xr:uid="{7DDE3DB2-8B23-4E47-929F-274D17EA8686}"/>
    <cellStyle name="SAPBEXexcGood2 2 2 4 4" xfId="9004" xr:uid="{B06475F9-9723-4C32-985A-AEA61E2BB600}"/>
    <cellStyle name="SAPBEXexcGood2 2 2 4 5" xfId="10856" xr:uid="{493BB54D-F54E-49FA-B4A9-48ABB77496B3}"/>
    <cellStyle name="SAPBEXexcGood2 2 2 4 6" xfId="12856" xr:uid="{953E63D3-E34B-4613-881D-F50F9EA58ACD}"/>
    <cellStyle name="SAPBEXexcGood2 2 2 4 7" xfId="14864" xr:uid="{5C23B097-E832-480B-B37C-75F497249D5F}"/>
    <cellStyle name="SAPBEXexcGood2 2 2 4 8" xfId="16995" xr:uid="{3ABABFA5-38AF-48F2-A2FA-7088FAC7C08F}"/>
    <cellStyle name="SAPBEXexcGood2 2 2 4 9" xfId="19121" xr:uid="{302C0262-A5EA-49A9-AB36-35FA23D8A443}"/>
    <cellStyle name="SAPBEXexcGood2 2 2 5" xfId="3762" xr:uid="{E957C73D-21AF-41EE-ADB5-F43050DB67CB}"/>
    <cellStyle name="SAPBEXexcGood2 2 2 5 10" xfId="21249" xr:uid="{FEA8AECD-84EA-4890-9CA9-3B5C3F314AE5}"/>
    <cellStyle name="SAPBEXexcGood2 2 2 5 11" xfId="23199" xr:uid="{23C771F8-8F01-49C2-A434-C6492B072B8D}"/>
    <cellStyle name="SAPBEXexcGood2 2 2 5 12" xfId="24880" xr:uid="{72FD7A01-E514-4FB2-9E79-1678A9C83404}"/>
    <cellStyle name="SAPBEXexcGood2 2 2 5 13" xfId="26180" xr:uid="{C827CC60-B6B9-4D04-9020-2A371E97201F}"/>
    <cellStyle name="SAPBEXexcGood2 2 2 5 14" xfId="27972" xr:uid="{EA99CE86-203F-41C2-AC8D-989CBEDFC6B6}"/>
    <cellStyle name="SAPBEXexcGood2 2 2 5 15" xfId="29742" xr:uid="{464C7B81-49AB-4DF7-BE5D-9B6E573A00A8}"/>
    <cellStyle name="SAPBEXexcGood2 2 2 5 16" xfId="31491" xr:uid="{1A61D078-D153-4A78-A232-CE1AE6A84B3F}"/>
    <cellStyle name="SAPBEXexcGood2 2 2 5 17" xfId="33219" xr:uid="{27657153-841D-4BED-9E40-5082499E9EA7}"/>
    <cellStyle name="SAPBEXexcGood2 2 2 5 18" xfId="34909" xr:uid="{5EF53400-3FE4-4B08-A662-45C009373984}"/>
    <cellStyle name="SAPBEXexcGood2 2 2 5 2" xfId="5843" xr:uid="{611BCA6E-CBBF-41AC-868B-3F1A2D525F20}"/>
    <cellStyle name="SAPBEXexcGood2 2 2 5 3" xfId="7336" xr:uid="{438B7261-05E1-4596-8C72-370EC06D937D}"/>
    <cellStyle name="SAPBEXexcGood2 2 2 5 4" xfId="9191" xr:uid="{0E9ADF57-D269-477A-8E86-B3818C1781F9}"/>
    <cellStyle name="SAPBEXexcGood2 2 2 5 5" xfId="11041" xr:uid="{5C9DB738-1631-4DA7-9A4B-502F2C90F00C}"/>
    <cellStyle name="SAPBEXexcGood2 2 2 5 6" xfId="13045" xr:uid="{72578236-66BA-478C-93FA-3370FA1E123B}"/>
    <cellStyle name="SAPBEXexcGood2 2 2 5 7" xfId="15053" xr:uid="{32F7E153-D25F-4D2E-81C9-0627D506BFDA}"/>
    <cellStyle name="SAPBEXexcGood2 2 2 5 8" xfId="17181" xr:uid="{B09215BD-E48A-404C-8478-BE716EACF5B2}"/>
    <cellStyle name="SAPBEXexcGood2 2 2 5 9" xfId="19308" xr:uid="{9F08B346-31D2-4817-8B42-2FA770082889}"/>
    <cellStyle name="SAPBEXexcGood2 2 2 6" xfId="1665" xr:uid="{4C5C8B8F-994D-44CF-8DD0-6E36840CE71A}"/>
    <cellStyle name="SAPBEXexcGood2 2 2 7" xfId="5110" xr:uid="{DEE5FC11-DB2D-4C5A-8306-09300E6A41AE}"/>
    <cellStyle name="SAPBEXexcGood2 2 2 8" xfId="8932" xr:uid="{94013201-9D5D-4908-9D53-1A7FB322279A}"/>
    <cellStyle name="SAPBEXexcGood2 2 2 9" xfId="10982" xr:uid="{13B0FC95-7EAF-4C46-81ED-FB3C47E5C800}"/>
    <cellStyle name="SAPBEXexcGood2 2 3" xfId="1202" xr:uid="{55715106-B8F4-4D48-A80F-65F09E0C3D69}"/>
    <cellStyle name="SAPBEXexcGood2 2 3 10" xfId="16277" xr:uid="{63D5B905-FF27-4C86-8F39-14BCB5005AB8}"/>
    <cellStyle name="SAPBEXexcGood2 2 3 11" xfId="18404" xr:uid="{A0D7BFB1-9C59-477D-A6C5-AB6AA85EEB82}"/>
    <cellStyle name="SAPBEXexcGood2 2 3 12" xfId="20350" xr:uid="{99BB7EE4-530A-4BDC-B294-B902E45F99EE}"/>
    <cellStyle name="SAPBEXexcGood2 2 3 13" xfId="22312" xr:uid="{65D77316-DC27-409B-AAA3-39EE8272E99F}"/>
    <cellStyle name="SAPBEXexcGood2 2 3 14" xfId="24107" xr:uid="{D02F0219-F7BA-4336-8942-5BE33E0BA296}"/>
    <cellStyle name="SAPBEXexcGood2 2 3 15" xfId="16904" xr:uid="{71479A6C-F434-4A5D-A229-B874D3AE7B31}"/>
    <cellStyle name="SAPBEXexcGood2 2 3 16" xfId="27086" xr:uid="{6C8A26EB-F52D-4805-894D-2A19BBD753C2}"/>
    <cellStyle name="SAPBEXexcGood2 2 3 17" xfId="28872" xr:uid="{2757ADE8-623C-4AFD-8457-ADC3BBBD1A30}"/>
    <cellStyle name="SAPBEXexcGood2 2 3 18" xfId="30636" xr:uid="{9BB2BEA0-8A71-4636-AAEF-7BA7756F53C5}"/>
    <cellStyle name="SAPBEXexcGood2 2 3 19" xfId="32375" xr:uid="{76BB7BFA-7BE9-45F0-BDEA-A22A3881F26C}"/>
    <cellStyle name="SAPBEXexcGood2 2 3 2" xfId="4203" xr:uid="{07516AB5-E6E2-4C07-B706-979E91E30F11}"/>
    <cellStyle name="SAPBEXexcGood2 2 3 2 10" xfId="21674" xr:uid="{685B6A01-38CB-4DBC-A0ED-81F5CC88C32F}"/>
    <cellStyle name="SAPBEXexcGood2 2 3 2 11" xfId="23608" xr:uid="{0470BAA1-6A2F-4943-A559-80357CD43DC8}"/>
    <cellStyle name="SAPBEXexcGood2 2 3 2 12" xfId="25311" xr:uid="{F2B62F8E-D651-4403-80BE-EF2B5B07B4C0}"/>
    <cellStyle name="SAPBEXexcGood2 2 3 2 13" xfId="26585" xr:uid="{2A03F3B8-D90E-4AFF-8C30-EF5D25EEA3F0}"/>
    <cellStyle name="SAPBEXexcGood2 2 3 2 14" xfId="28371" xr:uid="{F08D86A3-CDC5-4739-A100-A551492EF2E4}"/>
    <cellStyle name="SAPBEXexcGood2 2 3 2 15" xfId="30137" xr:uid="{B2E07CF8-3B5D-4DD8-8492-D19248D1E28D}"/>
    <cellStyle name="SAPBEXexcGood2 2 3 2 16" xfId="31876" xr:uid="{4C9914E3-B97C-4E73-AFA9-65C69702B5D3}"/>
    <cellStyle name="SAPBEXexcGood2 2 3 2 17" xfId="33598" xr:uid="{EBE02844-DB99-4C5A-AEA5-CA8FB578F113}"/>
    <cellStyle name="SAPBEXexcGood2 2 3 2 18" xfId="35266" xr:uid="{E659B3A0-3644-4A06-8781-52834DB56FDB}"/>
    <cellStyle name="SAPBEXexcGood2 2 3 2 2" xfId="6284" xr:uid="{1C1AB693-DE2A-4D6E-8914-0A3EE7FE7E55}"/>
    <cellStyle name="SAPBEXexcGood2 2 3 2 3" xfId="7775" xr:uid="{E950D541-BBD4-4643-9AF3-647DE16CA0BC}"/>
    <cellStyle name="SAPBEXexcGood2 2 3 2 4" xfId="9626" xr:uid="{178BDBCC-B5E5-4D77-B763-00C0698A0DD9}"/>
    <cellStyle name="SAPBEXexcGood2 2 3 2 5" xfId="11474" xr:uid="{D22D1067-B4B8-43D4-9626-3C5BA4081124}"/>
    <cellStyle name="SAPBEXexcGood2 2 3 2 6" xfId="13485" xr:uid="{EBA5B153-8EAB-4826-A4D1-39B2E2C20653}"/>
    <cellStyle name="SAPBEXexcGood2 2 3 2 7" xfId="15485" xr:uid="{C50D0B87-142C-4D63-975A-33B70C13FB43}"/>
    <cellStyle name="SAPBEXexcGood2 2 3 2 8" xfId="17612" xr:uid="{06946065-76A0-495A-9270-02F360363D6D}"/>
    <cellStyle name="SAPBEXexcGood2 2 3 2 9" xfId="19737" xr:uid="{EE17B8B3-8C60-4DB8-A76A-BAC13637B638}"/>
    <cellStyle name="SAPBEXexcGood2 2 3 20" xfId="34092" xr:uid="{B641BD86-F52C-45CB-BF97-DD8911ACB0E2}"/>
    <cellStyle name="SAPBEXexcGood2 2 3 3" xfId="2841" xr:uid="{DC89F5FE-FF16-4CA8-89CD-025D54E05AF0}"/>
    <cellStyle name="SAPBEXexcGood2 2 3 4" xfId="4937" xr:uid="{A1B683AF-60EC-416F-B146-5020D4EA9552}"/>
    <cellStyle name="SAPBEXexcGood2 2 3 5" xfId="2412" xr:uid="{09B7475C-CC74-496E-8DF5-630D062B8300}"/>
    <cellStyle name="SAPBEXexcGood2 2 3 6" xfId="8276" xr:uid="{192565F0-4B4C-42A7-BE6C-978EEBD3ED9F}"/>
    <cellStyle name="SAPBEXexcGood2 2 3 7" xfId="10128" xr:uid="{148DFB06-FE20-426E-8790-D0D112E6CA93}"/>
    <cellStyle name="SAPBEXexcGood2 2 3 8" xfId="12130" xr:uid="{BB284508-4721-4ADB-AA3F-7C519D177EB2}"/>
    <cellStyle name="SAPBEXexcGood2 2 3 9" xfId="14142" xr:uid="{29504A61-409C-405D-8625-3A8189012C69}"/>
    <cellStyle name="SAPBEXexcGood2 2 4" xfId="1036" xr:uid="{F38797B5-4E3B-4DB3-B72E-8AD8B1E15884}"/>
    <cellStyle name="SAPBEXexcGood2 2 4 10" xfId="18238" xr:uid="{0FDDBC9E-B54D-4F71-9885-0EFA373CFDC5}"/>
    <cellStyle name="SAPBEXexcGood2 2 4 11" xfId="20184" xr:uid="{FD705450-2767-4CEF-AFE0-165BF9EFE2C3}"/>
    <cellStyle name="SAPBEXexcGood2 2 4 12" xfId="22147" xr:uid="{59AF3A0B-BE9D-40DD-9D61-E2EEAE94CA3A}"/>
    <cellStyle name="SAPBEXexcGood2 2 4 13" xfId="9321" xr:uid="{411C6914-634E-4408-9D2D-C7B16672DE15}"/>
    <cellStyle name="SAPBEXexcGood2 2 4 14" xfId="25789" xr:uid="{6161E7A0-17CB-4B38-8046-347EBAE254EC}"/>
    <cellStyle name="SAPBEXexcGood2 2 4 15" xfId="27585" xr:uid="{B6B661D0-D1C8-4C23-8617-C1DE77667119}"/>
    <cellStyle name="SAPBEXexcGood2 2 4 16" xfId="29367" xr:uid="{94892197-867E-40E7-B74E-4C706744F796}"/>
    <cellStyle name="SAPBEXexcGood2 2 4 17" xfId="31126" xr:uid="{3078B7E0-A0FC-4C88-9064-EDB0A2D468EE}"/>
    <cellStyle name="SAPBEXexcGood2 2 4 18" xfId="32858" xr:uid="{3C6FF26D-8F59-4A11-9689-18D2A3AB676D}"/>
    <cellStyle name="SAPBEXexcGood2 2 4 2" xfId="4043" xr:uid="{4358F7C1-286B-4E83-86DC-BF00F36C3CD8}"/>
    <cellStyle name="SAPBEXexcGood2 2 4 2 10" xfId="21514" xr:uid="{2BED99F7-AC2B-4605-BC12-7B08FFEB3301}"/>
    <cellStyle name="SAPBEXexcGood2 2 4 2 11" xfId="23448" xr:uid="{D49F6D3F-4E8B-4310-B8E8-87FBF50FA090}"/>
    <cellStyle name="SAPBEXexcGood2 2 4 2 12" xfId="25153" xr:uid="{0AFD3F0C-8FC5-439F-9B27-E96C546EF6C0}"/>
    <cellStyle name="SAPBEXexcGood2 2 4 2 13" xfId="26426" xr:uid="{5DCED0BB-7DDE-41E1-8E61-B4E0832C15B5}"/>
    <cellStyle name="SAPBEXexcGood2 2 4 2 14" xfId="28212" xr:uid="{169BF432-6324-4526-87EC-39197BA91662}"/>
    <cellStyle name="SAPBEXexcGood2 2 4 2 15" xfId="29978" xr:uid="{E3E38A73-396B-46DF-9D91-195FE008A0B1}"/>
    <cellStyle name="SAPBEXexcGood2 2 4 2 16" xfId="31717" xr:uid="{2753F8A8-FA39-477F-AC4D-5188FCF13A41}"/>
    <cellStyle name="SAPBEXexcGood2 2 4 2 17" xfId="33440" xr:uid="{05690AE0-5885-427F-B5C2-0338E0183016}"/>
    <cellStyle name="SAPBEXexcGood2 2 4 2 18" xfId="35108" xr:uid="{5C3118FB-2729-437D-9E65-99E1F0A4C23A}"/>
    <cellStyle name="SAPBEXexcGood2 2 4 2 2" xfId="6124" xr:uid="{05E63FB5-A4DE-4FE7-90B5-650DC0787FA0}"/>
    <cellStyle name="SAPBEXexcGood2 2 4 2 3" xfId="7615" xr:uid="{36206349-49A1-425E-992A-AD1CC98FA709}"/>
    <cellStyle name="SAPBEXexcGood2 2 4 2 4" xfId="9467" xr:uid="{B55AB567-4559-4ECB-83A7-BACCAB5C6A30}"/>
    <cellStyle name="SAPBEXexcGood2 2 4 2 5" xfId="11315" xr:uid="{49159844-28AD-4043-9D34-6173C3AC95EA}"/>
    <cellStyle name="SAPBEXexcGood2 2 4 2 6" xfId="13325" xr:uid="{DEDC9C39-0374-431F-AF03-FB908AD1478B}"/>
    <cellStyle name="SAPBEXexcGood2 2 4 2 7" xfId="15325" xr:uid="{6DF628A1-D524-4FBF-9E9E-0071C1D533FC}"/>
    <cellStyle name="SAPBEXexcGood2 2 4 2 8" xfId="17452" xr:uid="{9B647C49-C658-4F2D-AE5A-4F39A00B3E0B}"/>
    <cellStyle name="SAPBEXexcGood2 2 4 2 9" xfId="19577" xr:uid="{F190D20A-D5A2-4D5F-BE7F-04BAB3B5855D}"/>
    <cellStyle name="SAPBEXexcGood2 2 4 3" xfId="2676" xr:uid="{B130A5ED-E14C-436C-B635-178D94FFE019}"/>
    <cellStyle name="SAPBEXexcGood2 2 4 4" xfId="2217" xr:uid="{7F0684CB-CBC5-4684-922C-92CB06180F54}"/>
    <cellStyle name="SAPBEXexcGood2 2 4 5" xfId="6926" xr:uid="{D460A6FF-3F87-4E19-A372-5F32191BF8DE}"/>
    <cellStyle name="SAPBEXexcGood2 2 4 6" xfId="8785" xr:uid="{DDCD428E-5C67-43EF-BD49-474E04509A8D}"/>
    <cellStyle name="SAPBEXexcGood2 2 4 7" xfId="11965" xr:uid="{A0960516-A58D-4D00-87B4-2E1068314149}"/>
    <cellStyle name="SAPBEXexcGood2 2 4 8" xfId="13976" xr:uid="{B6C4A27C-3434-49FE-AE21-3A08844127AC}"/>
    <cellStyle name="SAPBEXexcGood2 2 4 9" xfId="16112" xr:uid="{3CCEE237-7528-4F31-B554-BA66AE43E9EF}"/>
    <cellStyle name="SAPBEXexcGood2 2 5" xfId="3333" xr:uid="{9ACE0C06-6F9E-45AB-82A6-E8A9C1947CD4}"/>
    <cellStyle name="SAPBEXexcGood2 2 5 10" xfId="20832" xr:uid="{CF7DD76C-024F-41EC-8D49-578334E40F6A}"/>
    <cellStyle name="SAPBEXexcGood2 2 5 11" xfId="22797" xr:uid="{946B18B8-38B8-4814-99B3-719E8636B570}"/>
    <cellStyle name="SAPBEXexcGood2 2 5 12" xfId="24452" xr:uid="{3028D8AF-C9BC-4B77-8434-CAFD63D9A7F7}"/>
    <cellStyle name="SAPBEXexcGood2 2 5 13" xfId="25775" xr:uid="{CFA2B085-4A76-4581-A2FE-130BC6F62BDE}"/>
    <cellStyle name="SAPBEXexcGood2 2 5 14" xfId="27571" xr:uid="{735EF5A8-691C-4843-9F18-358FD455AA0A}"/>
    <cellStyle name="SAPBEXexcGood2 2 5 15" xfId="29354" xr:uid="{636BAD89-3613-4EA7-BDB6-1C54E311DD3A}"/>
    <cellStyle name="SAPBEXexcGood2 2 5 16" xfId="31114" xr:uid="{1B272BE2-879E-4A28-8655-C4011D1CC091}"/>
    <cellStyle name="SAPBEXexcGood2 2 5 17" xfId="32846" xr:uid="{F99892E4-5ECD-4CA2-BAB8-EFA5F6BE9DA0}"/>
    <cellStyle name="SAPBEXexcGood2 2 5 18" xfId="34558" xr:uid="{7A77611F-A3F8-4733-95B3-0E94DDC4AD78}"/>
    <cellStyle name="SAPBEXexcGood2 2 5 2" xfId="5414" xr:uid="{B02A9DFF-9ED0-4734-A33B-E4EF8AA832CC}"/>
    <cellStyle name="SAPBEXexcGood2 2 5 3" xfId="6908" xr:uid="{52F1CE00-DF5F-471C-82AD-05CD492CDA58}"/>
    <cellStyle name="SAPBEXexcGood2 2 5 4" xfId="8767" xr:uid="{73D3A27A-AF3A-4675-9699-520D33C6E578}"/>
    <cellStyle name="SAPBEXexcGood2 2 5 5" xfId="10620" xr:uid="{29719D79-13D0-40A7-A777-E696E00C65C1}"/>
    <cellStyle name="SAPBEXexcGood2 2 5 6" xfId="12620" xr:uid="{8B106B9A-5669-4A55-ADE6-0F6F62900EA7}"/>
    <cellStyle name="SAPBEXexcGood2 2 5 7" xfId="14629" xr:uid="{C1BADB2A-9FC6-401D-BAF2-EE1A14872113}"/>
    <cellStyle name="SAPBEXexcGood2 2 5 8" xfId="16760" xr:uid="{13CDE20C-2D21-4C05-981E-F41ADB2F8ADF}"/>
    <cellStyle name="SAPBEXexcGood2 2 5 9" xfId="18890" xr:uid="{610B1CBB-37E1-492B-9066-4559E0E7725C}"/>
    <cellStyle name="SAPBEXexcGood2 2 6" xfId="8923" xr:uid="{D150477E-E5AE-447B-98C8-488FA4FB045A}"/>
    <cellStyle name="SAPBEXexcGood2 2 7" xfId="7454" xr:uid="{D1D80848-E650-44F2-98CA-17CA521B9504}"/>
    <cellStyle name="SAPBEXexcGood2 3" xfId="522" xr:uid="{511FFA73-498A-4D52-9C46-4CCCA91FB5AC}"/>
    <cellStyle name="SAPBEXexcGood2 3 2" xfId="823" xr:uid="{9056929C-F84E-4B01-B164-C76778842C59}"/>
    <cellStyle name="SAPBEXexcGood2 3 2 10" xfId="15203" xr:uid="{551D6EFF-CB29-4F93-AF5C-09E7D2B5AC42}"/>
    <cellStyle name="SAPBEXexcGood2 3 2 11" xfId="1798" xr:uid="{761FB7F1-A969-47A0-A3BE-7A43F49F5D11}"/>
    <cellStyle name="SAPBEXexcGood2 3 2 12" xfId="17368" xr:uid="{598A48B6-2BBC-47B2-8B24-BE6480A1A994}"/>
    <cellStyle name="SAPBEXexcGood2 3 2 2" xfId="1432" xr:uid="{B0002E6B-352F-423A-A35D-CDB510A550FA}"/>
    <cellStyle name="SAPBEXexcGood2 3 2 2 10" xfId="18632" xr:uid="{2B8BD2E7-6CC3-4378-88FB-EB85F2C5D14B}"/>
    <cellStyle name="SAPBEXexcGood2 3 2 2 11" xfId="20579" xr:uid="{B993CE7A-B6D5-41F8-90DC-444C33CBC7AE}"/>
    <cellStyle name="SAPBEXexcGood2 3 2 2 12" xfId="22541" xr:uid="{9F3762E7-1E6B-48AE-BBB7-22B3FDAAC117}"/>
    <cellStyle name="SAPBEXexcGood2 3 2 2 13" xfId="20202" xr:uid="{6CA1C6EB-2689-46FE-917E-3FEB4F2286C4}"/>
    <cellStyle name="SAPBEXexcGood2 3 2 2 14" xfId="27315" xr:uid="{FC6EC907-61B6-454C-82E5-ADF1A605F957}"/>
    <cellStyle name="SAPBEXexcGood2 3 2 2 15" xfId="29100" xr:uid="{AEA6447D-01D5-49C2-94B0-D363C8EF63F3}"/>
    <cellStyle name="SAPBEXexcGood2 3 2 2 16" xfId="30863" xr:uid="{0D75B941-1AFF-47E1-BC86-75D734A64EEE}"/>
    <cellStyle name="SAPBEXexcGood2 3 2 2 17" xfId="32601" xr:uid="{1DB098A4-D4BB-4FF1-A29C-04C3AEF67EBD}"/>
    <cellStyle name="SAPBEXexcGood2 3 2 2 18" xfId="34317" xr:uid="{49733658-83C6-47B5-99A3-C5E520E22C7C}"/>
    <cellStyle name="SAPBEXexcGood2 3 2 2 2" xfId="4430" xr:uid="{D2E92EFD-5338-40E7-8D48-0CB540397C5E}"/>
    <cellStyle name="SAPBEXexcGood2 3 2 2 2 10" xfId="21901" xr:uid="{28436519-2A02-41BA-9CB4-CF23F2477920}"/>
    <cellStyle name="SAPBEXexcGood2 3 2 2 2 11" xfId="23835" xr:uid="{97433BE7-2139-4455-A090-113F22109562}"/>
    <cellStyle name="SAPBEXexcGood2 3 2 2 2 12" xfId="25537" xr:uid="{11ABC6D5-40FA-4CF2-A1F8-CD22F097E78E}"/>
    <cellStyle name="SAPBEXexcGood2 3 2 2 2 13" xfId="26812" xr:uid="{CE22495C-D6FB-4159-8499-B81AC16DAED6}"/>
    <cellStyle name="SAPBEXexcGood2 3 2 2 2 14" xfId="28598" xr:uid="{ED72DEFC-A4D7-4C19-933E-099252812739}"/>
    <cellStyle name="SAPBEXexcGood2 3 2 2 2 15" xfId="30363" xr:uid="{48F39317-2001-4625-9FBC-04F0AEA75733}"/>
    <cellStyle name="SAPBEXexcGood2 3 2 2 2 16" xfId="32102" xr:uid="{EC3EC043-F5A2-4005-B182-79138E519A9A}"/>
    <cellStyle name="SAPBEXexcGood2 3 2 2 2 17" xfId="33823" xr:uid="{C861EC6A-3064-42FA-8DCA-EEEF45B2B970}"/>
    <cellStyle name="SAPBEXexcGood2 3 2 2 2 18" xfId="35491" xr:uid="{163FA826-1826-4845-A331-E148EB1BDD8F}"/>
    <cellStyle name="SAPBEXexcGood2 3 2 2 2 2" xfId="6511" xr:uid="{23E57ED2-6A24-429C-B67F-EE78C074B184}"/>
    <cellStyle name="SAPBEXexcGood2 3 2 2 2 3" xfId="8001" xr:uid="{52ED45FC-F80F-4CC8-8E28-0FAAE6FECF83}"/>
    <cellStyle name="SAPBEXexcGood2 3 2 2 2 4" xfId="9853" xr:uid="{1C373124-7EBF-42D3-8DBA-15F8FCD33027}"/>
    <cellStyle name="SAPBEXexcGood2 3 2 2 2 5" xfId="11701" xr:uid="{6F205B57-0AC6-4D95-A50E-31CCFF79C720}"/>
    <cellStyle name="SAPBEXexcGood2 3 2 2 2 6" xfId="13712" xr:uid="{79689062-866A-4FC5-A735-C164088DD816}"/>
    <cellStyle name="SAPBEXexcGood2 3 2 2 2 7" xfId="15712" xr:uid="{D6659E29-C36B-4A86-B726-0AD60D85AA6B}"/>
    <cellStyle name="SAPBEXexcGood2 3 2 2 2 8" xfId="17839" xr:uid="{AE73FE08-8CC2-411F-AD6C-489D592137C2}"/>
    <cellStyle name="SAPBEXexcGood2 3 2 2 2 9" xfId="19964" xr:uid="{0D7E3A35-552B-47CE-B415-8E7EE2B24650}"/>
    <cellStyle name="SAPBEXexcGood2 3 2 2 3" xfId="3071" xr:uid="{9EEB0440-CAE0-4F4A-9CC9-8DA6499CB74C}"/>
    <cellStyle name="SAPBEXexcGood2 3 2 2 4" xfId="2187" xr:uid="{335D9BE3-5B11-4BD1-8D73-3E1F5BEB6165}"/>
    <cellStyle name="SAPBEXexcGood2 3 2 2 5" xfId="8505" xr:uid="{DEE19FB2-AB6C-464A-8AB5-518C8AB2B154}"/>
    <cellStyle name="SAPBEXexcGood2 3 2 2 6" xfId="10358" xr:uid="{7FB521C0-C200-4685-AF46-5A659D197932}"/>
    <cellStyle name="SAPBEXexcGood2 3 2 2 7" xfId="12360" xr:uid="{2DBCD262-06F4-463B-B563-F0748D58ADF1}"/>
    <cellStyle name="SAPBEXexcGood2 3 2 2 8" xfId="14372" xr:uid="{80CE9E8A-F3AA-458C-957B-EEEE758DDB96}"/>
    <cellStyle name="SAPBEXexcGood2 3 2 2 9" xfId="16505" xr:uid="{7E2D8A59-6F0F-492D-9432-9AE339C00060}"/>
    <cellStyle name="SAPBEXexcGood2 3 2 3" xfId="1637" xr:uid="{B76B9912-992A-4450-8695-EFC4E7AAF08C}"/>
    <cellStyle name="SAPBEXexcGood2 3 2 3 10" xfId="18834" xr:uid="{1A281880-159E-4D43-8ED9-C8CD74636B3E}"/>
    <cellStyle name="SAPBEXexcGood2 3 2 3 11" xfId="20779" xr:uid="{1843914F-2A85-40D7-A9E6-79A44A5BAA84}"/>
    <cellStyle name="SAPBEXexcGood2 3 2 3 12" xfId="22744" xr:uid="{757AA150-19BA-4C37-9275-7DDD03458385}"/>
    <cellStyle name="SAPBEXexcGood2 3 2 3 13" xfId="21381" xr:uid="{779056EB-674C-4A6E-B951-C713392B9C07}"/>
    <cellStyle name="SAPBEXexcGood2 3 2 3 14" xfId="27519" xr:uid="{831D3418-451B-47AE-916E-E9D5A23C0DCE}"/>
    <cellStyle name="SAPBEXexcGood2 3 2 3 15" xfId="29303" xr:uid="{7C2FBF22-7ADA-472C-81F5-358CB6F253FE}"/>
    <cellStyle name="SAPBEXexcGood2 3 2 3 16" xfId="31064" xr:uid="{2DD7215D-D319-4812-9CA7-D7F4A0DDCD20}"/>
    <cellStyle name="SAPBEXexcGood2 3 2 3 17" xfId="32798" xr:uid="{D8C95006-C072-4DA5-88A0-0E03FC1E8DFD}"/>
    <cellStyle name="SAPBEXexcGood2 3 2 3 18" xfId="34513" xr:uid="{088FF45C-85B2-4787-8E73-380612AA4A34}"/>
    <cellStyle name="SAPBEXexcGood2 3 2 3 2" xfId="4632" xr:uid="{C2DEE571-2E25-4035-A6EA-AE7CBD8D7765}"/>
    <cellStyle name="SAPBEXexcGood2 3 2 3 2 10" xfId="22101" xr:uid="{41AE9DEC-912E-4F1B-9BC1-B1AE181DF728}"/>
    <cellStyle name="SAPBEXexcGood2 3 2 3 2 11" xfId="24035" xr:uid="{FB45C5FC-0020-4F81-B241-9C793162F1A1}"/>
    <cellStyle name="SAPBEXexcGood2 3 2 3 2 12" xfId="25736" xr:uid="{57FF8AB6-1B6B-4B5D-BA17-07D396D7C5EE}"/>
    <cellStyle name="SAPBEXexcGood2 3 2 3 2 13" xfId="27013" xr:uid="{2C6987D4-AF72-4D4F-B590-06AB86E0E3CD}"/>
    <cellStyle name="SAPBEXexcGood2 3 2 3 2 14" xfId="28799" xr:uid="{2AB431DC-0036-4F94-8CA4-9403360E8D9B}"/>
    <cellStyle name="SAPBEXexcGood2 3 2 3 2 15" xfId="30563" xr:uid="{3DD9777A-B631-46BF-9265-004AA634AE46}"/>
    <cellStyle name="SAPBEXexcGood2 3 2 3 2 16" xfId="32302" xr:uid="{8A33863B-AD42-4048-8587-D6D454941B09}"/>
    <cellStyle name="SAPBEXexcGood2 3 2 3 2 17" xfId="34019" xr:uid="{5A4CA7CC-2C3B-4F73-9AF1-78C52F4AAD40}"/>
    <cellStyle name="SAPBEXexcGood2 3 2 3 2 18" xfId="35687" xr:uid="{064D1D5E-3E17-438E-9BEE-76E1CF0A507A}"/>
    <cellStyle name="SAPBEXexcGood2 3 2 3 2 2" xfId="6713" xr:uid="{FE3ABF99-527B-4781-BEE9-C8862C7BA347}"/>
    <cellStyle name="SAPBEXexcGood2 3 2 3 2 3" xfId="8203" xr:uid="{6D50459B-6472-4424-9953-2F58BD9302E3}"/>
    <cellStyle name="SAPBEXexcGood2 3 2 3 2 4" xfId="10055" xr:uid="{EFE03A56-7902-4E65-B4A7-DE72586E001D}"/>
    <cellStyle name="SAPBEXexcGood2 3 2 3 2 5" xfId="11903" xr:uid="{AC1D08DF-9CD2-4212-9081-0575F2AE0E65}"/>
    <cellStyle name="SAPBEXexcGood2 3 2 3 2 6" xfId="13914" xr:uid="{9120BAAE-362B-4B49-AF9C-0B9F876CC2E2}"/>
    <cellStyle name="SAPBEXexcGood2 3 2 3 2 7" xfId="15912" xr:uid="{3461D63F-EAB4-4487-83D4-4AA051EB087F}"/>
    <cellStyle name="SAPBEXexcGood2 3 2 3 2 8" xfId="18040" xr:uid="{C48AF3AB-1CF6-436D-9992-A62E52D2EF12}"/>
    <cellStyle name="SAPBEXexcGood2 3 2 3 2 9" xfId="20163" xr:uid="{7A55F887-9BA7-4DC5-85D6-399B8E2670FD}"/>
    <cellStyle name="SAPBEXexcGood2 3 2 3 3" xfId="3276" xr:uid="{25C33494-7F64-4C24-B1D6-87976624236C}"/>
    <cellStyle name="SAPBEXexcGood2 3 2 3 4" xfId="6851" xr:uid="{62BA46CA-4C6A-494D-ABAC-2773DC7EC78F}"/>
    <cellStyle name="SAPBEXexcGood2 3 2 3 5" xfId="8710" xr:uid="{460DDBBF-2FE0-45A2-8801-0257009697C8}"/>
    <cellStyle name="SAPBEXexcGood2 3 2 3 6" xfId="10563" xr:uid="{90110D28-0A5F-4EAB-B4DB-D77F00E39231}"/>
    <cellStyle name="SAPBEXexcGood2 3 2 3 7" xfId="12563" xr:uid="{BA7F9035-6B7F-4831-9F9C-E711524BB655}"/>
    <cellStyle name="SAPBEXexcGood2 3 2 3 8" xfId="14576" xr:uid="{553C803D-0D56-4239-B832-07789D426720}"/>
    <cellStyle name="SAPBEXexcGood2 3 2 3 9" xfId="16707" xr:uid="{D396FDC5-5654-4549-9412-9B8C58EC35B0}"/>
    <cellStyle name="SAPBEXexcGood2 3 2 4" xfId="3574" xr:uid="{2DB69B29-66C2-4B62-9FE0-6C071D334FB3}"/>
    <cellStyle name="SAPBEXexcGood2 3 2 4 10" xfId="21064" xr:uid="{975DE7F2-09D3-4C98-BE01-96EDD88EC27C}"/>
    <cellStyle name="SAPBEXexcGood2 3 2 4 11" xfId="23018" xr:uid="{55B11ACF-3838-4250-97CF-CA844D830F59}"/>
    <cellStyle name="SAPBEXexcGood2 3 2 4 12" xfId="24692" xr:uid="{C476E965-2249-4747-ADEA-F1EF38AD9916}"/>
    <cellStyle name="SAPBEXexcGood2 3 2 4 13" xfId="25997" xr:uid="{A0834C00-2AFC-44AC-8C77-13610EE049A0}"/>
    <cellStyle name="SAPBEXexcGood2 3 2 4 14" xfId="27790" xr:uid="{E5ED6266-02B6-4EF1-AFCE-E6D5B83A0557}"/>
    <cellStyle name="SAPBEXexcGood2 3 2 4 15" xfId="29563" xr:uid="{DAAAF652-55F1-4A58-BDB0-865DB24D3C47}"/>
    <cellStyle name="SAPBEXexcGood2 3 2 4 16" xfId="31318" xr:uid="{466C2069-513B-4538-BAC2-A304B6EDAAC6}"/>
    <cellStyle name="SAPBEXexcGood2 3 2 4 17" xfId="33048" xr:uid="{4185BB60-C9D8-4678-8BF3-D586ECD09C9D}"/>
    <cellStyle name="SAPBEXexcGood2 3 2 4 18" xfId="34739" xr:uid="{5A701AED-CDF0-4FA5-922F-A5EE89FF40F4}"/>
    <cellStyle name="SAPBEXexcGood2 3 2 4 2" xfId="5655" xr:uid="{1EB15081-26C5-48B6-AE01-1D95B225F69D}"/>
    <cellStyle name="SAPBEXexcGood2 3 2 4 3" xfId="7148" xr:uid="{6BE7EA7D-7161-44E1-ACC6-BA0C635866E7}"/>
    <cellStyle name="SAPBEXexcGood2 3 2 4 4" xfId="9005" xr:uid="{C7F4D4EC-9AA2-47A8-8465-3A4F89969A0D}"/>
    <cellStyle name="SAPBEXexcGood2 3 2 4 5" xfId="10857" xr:uid="{DE16439B-9A5E-44F4-9816-ADBD660A3FE3}"/>
    <cellStyle name="SAPBEXexcGood2 3 2 4 6" xfId="12857" xr:uid="{58BA2B44-1EEF-4DD3-8D92-2E63D6A7604A}"/>
    <cellStyle name="SAPBEXexcGood2 3 2 4 7" xfId="14865" xr:uid="{6A7B0ECC-6078-45CE-B332-3DB1EDFEF9D5}"/>
    <cellStyle name="SAPBEXexcGood2 3 2 4 8" xfId="16996" xr:uid="{46C63C1B-F8E1-4C83-898B-78A8BB9A23B8}"/>
    <cellStyle name="SAPBEXexcGood2 3 2 4 9" xfId="19122" xr:uid="{B1D04E47-2342-4CEC-BC06-4674AE6B240A}"/>
    <cellStyle name="SAPBEXexcGood2 3 2 5" xfId="3763" xr:uid="{EE65106B-30F6-48CB-A769-FFCC970ECD9F}"/>
    <cellStyle name="SAPBEXexcGood2 3 2 5 10" xfId="21250" xr:uid="{1F4E3A2C-EB2D-4675-BD1E-3D8A255ACCC5}"/>
    <cellStyle name="SAPBEXexcGood2 3 2 5 11" xfId="23200" xr:uid="{6B727316-49EE-4D16-B7C0-AD7FAFECDA5C}"/>
    <cellStyle name="SAPBEXexcGood2 3 2 5 12" xfId="24881" xr:uid="{6BF74874-9FB9-47AB-9E32-C8738228B7A6}"/>
    <cellStyle name="SAPBEXexcGood2 3 2 5 13" xfId="26181" xr:uid="{6471FEBD-917F-4558-B514-1A0CF8034925}"/>
    <cellStyle name="SAPBEXexcGood2 3 2 5 14" xfId="27973" xr:uid="{BC547882-C3E9-4743-94DB-93602454FF2F}"/>
    <cellStyle name="SAPBEXexcGood2 3 2 5 15" xfId="29743" xr:uid="{D2FCB43B-76FC-4F88-B49D-7C771689DABB}"/>
    <cellStyle name="SAPBEXexcGood2 3 2 5 16" xfId="31492" xr:uid="{6B854D28-5E5B-4950-9AF6-618E1BC79502}"/>
    <cellStyle name="SAPBEXexcGood2 3 2 5 17" xfId="33220" xr:uid="{11E5E475-A6F3-4353-83B9-4058620DD4A5}"/>
    <cellStyle name="SAPBEXexcGood2 3 2 5 18" xfId="34910" xr:uid="{FC77E854-A829-4E2B-9471-0800F97CFFDC}"/>
    <cellStyle name="SAPBEXexcGood2 3 2 5 2" xfId="5844" xr:uid="{B535442F-0F77-48F1-A1B9-3B3E352A0DFA}"/>
    <cellStyle name="SAPBEXexcGood2 3 2 5 3" xfId="7337" xr:uid="{7405BA7A-524C-41C7-B712-3B9B294C250D}"/>
    <cellStyle name="SAPBEXexcGood2 3 2 5 4" xfId="9192" xr:uid="{1AD69ABA-17CA-4D7C-918D-89DB5C3A6460}"/>
    <cellStyle name="SAPBEXexcGood2 3 2 5 5" xfId="11042" xr:uid="{CB6307D3-075A-4A88-9EA7-3A39E009C996}"/>
    <cellStyle name="SAPBEXexcGood2 3 2 5 6" xfId="13046" xr:uid="{346A1DEF-05E2-4107-9187-F42008CF4D62}"/>
    <cellStyle name="SAPBEXexcGood2 3 2 5 7" xfId="15054" xr:uid="{1C1D9DCF-4B10-4158-AFBB-59882DD6BBFC}"/>
    <cellStyle name="SAPBEXexcGood2 3 2 5 8" xfId="17182" xr:uid="{906F4A80-592C-4EDF-80DF-E53609CE90E9}"/>
    <cellStyle name="SAPBEXexcGood2 3 2 5 9" xfId="19309" xr:uid="{E6F8C025-E36D-4383-9212-D7231E0D6215}"/>
    <cellStyle name="SAPBEXexcGood2 3 2 6" xfId="1686" xr:uid="{DE98F0D3-DD42-4941-B81B-DB82FE9B7EE8}"/>
    <cellStyle name="SAPBEXexcGood2 3 2 7" xfId="5365" xr:uid="{66BFD5A9-EFEE-4745-B227-DA37D2E17389}"/>
    <cellStyle name="SAPBEXexcGood2 3 2 8" xfId="7466" xr:uid="{EA9DC5CE-E219-43D5-A125-E114702E54A3}"/>
    <cellStyle name="SAPBEXexcGood2 3 2 9" xfId="11196" xr:uid="{56FBB24C-33B5-4EFC-8A22-D2A6BC01D798}"/>
    <cellStyle name="SAPBEXexcGood2 3 3" xfId="1203" xr:uid="{33B5651A-DCEC-4BAC-B81B-31BBE5AD39BA}"/>
    <cellStyle name="SAPBEXexcGood2 3 3 10" xfId="16278" xr:uid="{9C969F3A-380F-4454-9C8B-4F9D773341D0}"/>
    <cellStyle name="SAPBEXexcGood2 3 3 11" xfId="18405" xr:uid="{B705DDDD-53B5-4738-B974-C98513C51678}"/>
    <cellStyle name="SAPBEXexcGood2 3 3 12" xfId="20351" xr:uid="{1D542480-2647-4659-A8FB-B7AA1B22EA7B}"/>
    <cellStyle name="SAPBEXexcGood2 3 3 13" xfId="22313" xr:uid="{5CE620C1-E863-4E03-91AF-4FB315E7E4EF}"/>
    <cellStyle name="SAPBEXexcGood2 3 3 14" xfId="24108" xr:uid="{DEE615A2-4F69-4D13-8B44-14CA487CD943}"/>
    <cellStyle name="SAPBEXexcGood2 3 3 15" xfId="25012" xr:uid="{D5761651-E2D7-45D0-A389-DF6073DF43F9}"/>
    <cellStyle name="SAPBEXexcGood2 3 3 16" xfId="27087" xr:uid="{CEE422B3-2B3A-4E6A-ACFA-EB4B7DC804F4}"/>
    <cellStyle name="SAPBEXexcGood2 3 3 17" xfId="28873" xr:uid="{C749E924-75FC-4773-B19A-3CA5A1BE6D1A}"/>
    <cellStyle name="SAPBEXexcGood2 3 3 18" xfId="30637" xr:uid="{D2273E8F-20D8-4216-B4B0-DEE547E562C4}"/>
    <cellStyle name="SAPBEXexcGood2 3 3 19" xfId="32376" xr:uid="{DD8DA5AD-D1EF-4937-8DFF-49DCACD7E3E5}"/>
    <cellStyle name="SAPBEXexcGood2 3 3 2" xfId="4204" xr:uid="{429FE690-B713-4426-B0DD-5F70ADDB910D}"/>
    <cellStyle name="SAPBEXexcGood2 3 3 2 10" xfId="21675" xr:uid="{4A8AB22E-8713-4555-8383-CFBA343723DB}"/>
    <cellStyle name="SAPBEXexcGood2 3 3 2 11" xfId="23609" xr:uid="{8C11863F-8226-4405-8525-42A8B85574B7}"/>
    <cellStyle name="SAPBEXexcGood2 3 3 2 12" xfId="25312" xr:uid="{A6F2E201-CC45-4AE7-AB5C-FB5A2F318312}"/>
    <cellStyle name="SAPBEXexcGood2 3 3 2 13" xfId="26586" xr:uid="{CFED1524-C14D-4898-9ADC-675BE5A27DE5}"/>
    <cellStyle name="SAPBEXexcGood2 3 3 2 14" xfId="28372" xr:uid="{6D04DA90-679B-45DE-A027-053FB1AC10D6}"/>
    <cellStyle name="SAPBEXexcGood2 3 3 2 15" xfId="30138" xr:uid="{92F7C12B-AE14-438D-B861-EDF56FCE53A6}"/>
    <cellStyle name="SAPBEXexcGood2 3 3 2 16" xfId="31877" xr:uid="{C9045D2C-E03C-4DEF-BD8F-D4F0D16695A8}"/>
    <cellStyle name="SAPBEXexcGood2 3 3 2 17" xfId="33599" xr:uid="{CF59E901-0F6F-459F-83BB-AE365D042EE5}"/>
    <cellStyle name="SAPBEXexcGood2 3 3 2 18" xfId="35267" xr:uid="{893FCE5B-EC60-4063-974A-51585CEDE1C2}"/>
    <cellStyle name="SAPBEXexcGood2 3 3 2 2" xfId="6285" xr:uid="{AED9AD90-29E4-4EF6-92AA-7C6BC868A170}"/>
    <cellStyle name="SAPBEXexcGood2 3 3 2 3" xfId="7776" xr:uid="{00D53F34-535F-4684-BC14-7790472A8988}"/>
    <cellStyle name="SAPBEXexcGood2 3 3 2 4" xfId="9627" xr:uid="{90431C3D-BBCC-4571-8357-A37DF6AA42BC}"/>
    <cellStyle name="SAPBEXexcGood2 3 3 2 5" xfId="11475" xr:uid="{20BAE6C1-D176-4CA8-B726-1001997FA7E4}"/>
    <cellStyle name="SAPBEXexcGood2 3 3 2 6" xfId="13486" xr:uid="{4BEAFDBD-57F4-4496-B190-ACCB6FAD7522}"/>
    <cellStyle name="SAPBEXexcGood2 3 3 2 7" xfId="15486" xr:uid="{47C22DF3-CF25-4B2B-BA7E-0C6371076CF4}"/>
    <cellStyle name="SAPBEXexcGood2 3 3 2 8" xfId="17613" xr:uid="{60A03617-C69B-4AC8-A973-BA7207CFF506}"/>
    <cellStyle name="SAPBEXexcGood2 3 3 2 9" xfId="19738" xr:uid="{F0F2A728-95BD-4A18-B9E2-47089618DC09}"/>
    <cellStyle name="SAPBEXexcGood2 3 3 20" xfId="34093" xr:uid="{61186C30-9059-473A-886F-7E5367377F67}"/>
    <cellStyle name="SAPBEXexcGood2 3 3 3" xfId="2842" xr:uid="{959C647E-777A-419F-9E13-E1E0503283E5}"/>
    <cellStyle name="SAPBEXexcGood2 3 3 4" xfId="4938" xr:uid="{7AB90898-A159-4F64-AD64-E4DE05060F88}"/>
    <cellStyle name="SAPBEXexcGood2 3 3 5" xfId="1896" xr:uid="{98448D41-2387-4A44-BDB3-2EB6D38466E9}"/>
    <cellStyle name="SAPBEXexcGood2 3 3 6" xfId="8277" xr:uid="{BC7CC5C7-DDC9-4792-8406-64DF97C76DC8}"/>
    <cellStyle name="SAPBEXexcGood2 3 3 7" xfId="10129" xr:uid="{F60CA17B-1817-48C8-A560-1EA46A97B41D}"/>
    <cellStyle name="SAPBEXexcGood2 3 3 8" xfId="12131" xr:uid="{CB591F7C-D6A6-49B4-8C97-2BCC66BE1C68}"/>
    <cellStyle name="SAPBEXexcGood2 3 3 9" xfId="14143" xr:uid="{7E530944-E46A-4819-A91A-7631B316C176}"/>
    <cellStyle name="SAPBEXexcGood2 3 4" xfId="1555" xr:uid="{029E2797-52D1-46C6-98FA-7F61C7EC24B0}"/>
    <cellStyle name="SAPBEXexcGood2 3 4 10" xfId="18754" xr:uid="{07302AC1-4632-4BDD-9A11-3F1F44802AD3}"/>
    <cellStyle name="SAPBEXexcGood2 3 4 11" xfId="20700" xr:uid="{71BA49CC-14D5-45BC-BDE8-BAA97459A713}"/>
    <cellStyle name="SAPBEXexcGood2 3 4 12" xfId="22663" xr:uid="{C150EC43-776B-473C-A097-1CF7C2F83F3D}"/>
    <cellStyle name="SAPBEXexcGood2 3 4 13" xfId="25011" xr:uid="{5D54EB44-6226-4358-9EB1-097F47A2FDC8}"/>
    <cellStyle name="SAPBEXexcGood2 3 4 14" xfId="27438" xr:uid="{C04CFE3F-E507-4073-A543-9490C0856FD9}"/>
    <cellStyle name="SAPBEXexcGood2 3 4 15" xfId="29223" xr:uid="{AF30A3FC-0B52-434B-907B-9FA078CC9C6F}"/>
    <cellStyle name="SAPBEXexcGood2 3 4 16" xfId="30985" xr:uid="{CD1860E7-17B9-402E-BD4E-1556626BC1EE}"/>
    <cellStyle name="SAPBEXexcGood2 3 4 17" xfId="32721" xr:uid="{7D4AE69F-520E-4D11-A354-FA006787CB2C}"/>
    <cellStyle name="SAPBEXexcGood2 3 4 18" xfId="34436" xr:uid="{A6B34E0A-CF8E-443E-B0AB-930DBE02CB9E}"/>
    <cellStyle name="SAPBEXexcGood2 3 4 2" xfId="4552" xr:uid="{ED0D88FB-D168-42F4-8E72-285FE391B0DA}"/>
    <cellStyle name="SAPBEXexcGood2 3 4 2 10" xfId="22022" xr:uid="{F7ED12EB-FF3C-4EE1-ABB5-DE470F399805}"/>
    <cellStyle name="SAPBEXexcGood2 3 4 2 11" xfId="23955" xr:uid="{D6712DC3-EE9E-4CF9-B779-581895B46BE4}"/>
    <cellStyle name="SAPBEXexcGood2 3 4 2 12" xfId="25657" xr:uid="{E4F94176-36CD-45EC-BCBB-A708540BCE61}"/>
    <cellStyle name="SAPBEXexcGood2 3 4 2 13" xfId="26933" xr:uid="{2036C5F1-F60E-4D1A-8565-022B450F9B84}"/>
    <cellStyle name="SAPBEXexcGood2 3 4 2 14" xfId="28719" xr:uid="{6BE6E1B4-57DE-4672-8A6E-917143351B61}"/>
    <cellStyle name="SAPBEXexcGood2 3 4 2 15" xfId="30484" xr:uid="{B7B5E46A-B6A8-45CA-9B2D-16111F7A1FFA}"/>
    <cellStyle name="SAPBEXexcGood2 3 4 2 16" xfId="32223" xr:uid="{C7D479EA-690A-499D-BA2D-F551F7927CBB}"/>
    <cellStyle name="SAPBEXexcGood2 3 4 2 17" xfId="33942" xr:uid="{433DFF23-7157-47DE-8B7D-BC7C4780ED7F}"/>
    <cellStyle name="SAPBEXexcGood2 3 4 2 18" xfId="35610" xr:uid="{534A141D-D2ED-4979-91C7-12DE64F6972E}"/>
    <cellStyle name="SAPBEXexcGood2 3 4 2 2" xfId="6633" xr:uid="{E28E716A-DC14-41AD-8E97-6E5AA3576EFF}"/>
    <cellStyle name="SAPBEXexcGood2 3 4 2 3" xfId="8123" xr:uid="{B270297C-ED46-4F09-93B3-5553DFD96971}"/>
    <cellStyle name="SAPBEXexcGood2 3 4 2 4" xfId="9975" xr:uid="{F296C91A-2861-4233-97C3-FEB4509B5147}"/>
    <cellStyle name="SAPBEXexcGood2 3 4 2 5" xfId="11823" xr:uid="{667D87B4-9D57-45AC-871A-BDB6D40B8E90}"/>
    <cellStyle name="SAPBEXexcGood2 3 4 2 6" xfId="13834" xr:uid="{D21C61EB-2121-46E8-8098-41BA3CE6826C}"/>
    <cellStyle name="SAPBEXexcGood2 3 4 2 7" xfId="15834" xr:uid="{4591705B-4102-4682-90B4-C23B56754A64}"/>
    <cellStyle name="SAPBEXexcGood2 3 4 2 8" xfId="17961" xr:uid="{D2761C01-9F32-4966-8365-F4AA5657978E}"/>
    <cellStyle name="SAPBEXexcGood2 3 4 2 9" xfId="20085" xr:uid="{6F0E8149-43D4-49F4-83AD-53ACDDDB7BF8}"/>
    <cellStyle name="SAPBEXexcGood2 3 4 3" xfId="3194" xr:uid="{EDD0D18C-0359-4E83-BD6E-B758ECBC8689}"/>
    <cellStyle name="SAPBEXexcGood2 3 4 4" xfId="6769" xr:uid="{517034C9-963E-41F1-BD3C-B9F81BEB8C59}"/>
    <cellStyle name="SAPBEXexcGood2 3 4 5" xfId="8628" xr:uid="{48E829CF-026C-4A9B-8426-C24FE0E75E2A}"/>
    <cellStyle name="SAPBEXexcGood2 3 4 6" xfId="10481" xr:uid="{57F6712A-0F4F-4EFF-AAE3-C55ECC262E36}"/>
    <cellStyle name="SAPBEXexcGood2 3 4 7" xfId="12482" xr:uid="{DB9EC05C-39BB-4683-9DAF-8DECFB8B2DD5}"/>
    <cellStyle name="SAPBEXexcGood2 3 4 8" xfId="14495" xr:uid="{D5839836-317E-45FD-9F2D-91408535D80B}"/>
    <cellStyle name="SAPBEXexcGood2 3 4 9" xfId="16626" xr:uid="{9E4B0F26-72C3-4AD0-8EBD-0F36683A334E}"/>
    <cellStyle name="SAPBEXexcGood2 3 5" xfId="3403" xr:uid="{4863CB28-FF3B-4E10-BAD6-4E0B4EA6FFC3}"/>
    <cellStyle name="SAPBEXexcGood2 3 5 10" xfId="20898" xr:uid="{9D18AD32-E5FC-40D2-AFD3-A457F05EE85C}"/>
    <cellStyle name="SAPBEXexcGood2 3 5 11" xfId="22857" xr:uid="{DC06D56A-34D2-4044-B76D-97B11CF5ECC2}"/>
    <cellStyle name="SAPBEXexcGood2 3 5 12" xfId="24522" xr:uid="{776E9995-A6C4-436F-BAB8-AA64CE5E6026}"/>
    <cellStyle name="SAPBEXexcGood2 3 5 13" xfId="25838" xr:uid="{AA800B79-A42E-41CE-BF52-29012A2E35B9}"/>
    <cellStyle name="SAPBEXexcGood2 3 5 14" xfId="27634" xr:uid="{EDD79149-9F4E-4BBF-B026-760AFA7C9843}"/>
    <cellStyle name="SAPBEXexcGood2 3 5 15" xfId="29414" xr:uid="{062698CA-5731-4F50-AA25-DD25D1B70A0B}"/>
    <cellStyle name="SAPBEXexcGood2 3 5 16" xfId="31171" xr:uid="{D18C5DCB-A7C1-4B6C-9A17-F820933A7FD6}"/>
    <cellStyle name="SAPBEXexcGood2 3 5 17" xfId="32901" xr:uid="{DBB6CE05-EBC0-433D-867C-7234D0FAEFDF}"/>
    <cellStyle name="SAPBEXexcGood2 3 5 18" xfId="34597" xr:uid="{FDCF0AA7-7E6F-4E64-9231-9B556939B289}"/>
    <cellStyle name="SAPBEXexcGood2 3 5 2" xfId="5484" xr:uid="{0858CF85-4C3B-4B36-8ABE-6413D032FE83}"/>
    <cellStyle name="SAPBEXexcGood2 3 5 3" xfId="6978" xr:uid="{10624A08-52AD-4A90-B34D-3F9520B9215F}"/>
    <cellStyle name="SAPBEXexcGood2 3 5 4" xfId="8837" xr:uid="{ADEAC471-36E1-4BB2-8779-60CF68A28EDC}"/>
    <cellStyle name="SAPBEXexcGood2 3 5 5" xfId="10689" xr:uid="{65D20AD4-D2A1-44D2-BD6D-AA76E719F1E1}"/>
    <cellStyle name="SAPBEXexcGood2 3 5 6" xfId="12687" xr:uid="{79DA897F-C4DB-46CC-BDBE-9A8C9EB5DB58}"/>
    <cellStyle name="SAPBEXexcGood2 3 5 7" xfId="14699" xr:uid="{EF2F8208-7E4F-455F-AEAA-034ABA3921F6}"/>
    <cellStyle name="SAPBEXexcGood2 3 5 8" xfId="16826" xr:uid="{70C0DED8-34A2-4E24-932B-86C247745194}"/>
    <cellStyle name="SAPBEXexcGood2 3 5 9" xfId="18956" xr:uid="{B5DA7F69-95D0-4370-9E20-374950E34570}"/>
    <cellStyle name="SAPBEXexcGood2 3 6" xfId="4900" xr:uid="{276BF7FB-63C7-4E92-84C4-16C95385C7F3}"/>
    <cellStyle name="SAPBEXexcGood2 3 7" xfId="2140" xr:uid="{3673B785-EC0A-40CF-ABDB-2F33FBA4FBB8}"/>
    <cellStyle name="SAPBEXexcGood2 4" xfId="523" xr:uid="{0F4308F4-744C-4070-B53A-38593F0914B9}"/>
    <cellStyle name="SAPBEXexcGood2 4 2" xfId="824" xr:uid="{B53B744C-2028-429E-9C64-BFCF38D97643}"/>
    <cellStyle name="SAPBEXexcGood2 4 2 10" xfId="14694" xr:uid="{3A21BD0B-1F8F-4EE5-AB64-41E96668000A}"/>
    <cellStyle name="SAPBEXexcGood2 4 2 11" xfId="17325" xr:uid="{09382519-F51C-4805-8157-0717CB353009}"/>
    <cellStyle name="SAPBEXexcGood2 4 2 12" xfId="7050" xr:uid="{B0918879-2B51-4A48-B7C3-2A4C9ECE2D80}"/>
    <cellStyle name="SAPBEXexcGood2 4 2 2" xfId="1433" xr:uid="{0230779A-3C57-42B0-8467-88134EB7A1A4}"/>
    <cellStyle name="SAPBEXexcGood2 4 2 2 10" xfId="18633" xr:uid="{24EB907C-EB0C-432C-9232-8021FB5D50AF}"/>
    <cellStyle name="SAPBEXexcGood2 4 2 2 11" xfId="20580" xr:uid="{41711E21-395A-44D8-A4BB-910E3C9631E8}"/>
    <cellStyle name="SAPBEXexcGood2 4 2 2 12" xfId="22542" xr:uid="{A9F85B98-856B-42DD-B871-B65C812E7888}"/>
    <cellStyle name="SAPBEXexcGood2 4 2 2 13" xfId="15193" xr:uid="{DC0C040E-955A-46DF-98E7-3705EF90C83A}"/>
    <cellStyle name="SAPBEXexcGood2 4 2 2 14" xfId="27316" xr:uid="{4B11CF20-EEAC-4821-B004-49D4FFD513F5}"/>
    <cellStyle name="SAPBEXexcGood2 4 2 2 15" xfId="29101" xr:uid="{5D7FE892-CC8C-4919-8EA0-2293014C777A}"/>
    <cellStyle name="SAPBEXexcGood2 4 2 2 16" xfId="30864" xr:uid="{14BE9047-3924-4B65-BCF2-BAB072916ADB}"/>
    <cellStyle name="SAPBEXexcGood2 4 2 2 17" xfId="32602" xr:uid="{F9A812A5-6E34-4E90-B765-F101BB4042EA}"/>
    <cellStyle name="SAPBEXexcGood2 4 2 2 18" xfId="34318" xr:uid="{07CAF1DA-9EF4-40BF-A042-ADC359F57804}"/>
    <cellStyle name="SAPBEXexcGood2 4 2 2 2" xfId="4431" xr:uid="{2824D4AD-96C1-49F4-8C07-09E65B45A2E1}"/>
    <cellStyle name="SAPBEXexcGood2 4 2 2 2 10" xfId="21902" xr:uid="{171414CD-0230-48E9-817E-AF479CA775B5}"/>
    <cellStyle name="SAPBEXexcGood2 4 2 2 2 11" xfId="23836" xr:uid="{E55B72D8-48E7-4D6A-BD69-AEFE1C068F03}"/>
    <cellStyle name="SAPBEXexcGood2 4 2 2 2 12" xfId="25538" xr:uid="{4E739214-1120-46CE-BA12-243404FC7905}"/>
    <cellStyle name="SAPBEXexcGood2 4 2 2 2 13" xfId="26813" xr:uid="{C197A9F0-EBC1-482F-A79B-35E50CAFA9E9}"/>
    <cellStyle name="SAPBEXexcGood2 4 2 2 2 14" xfId="28599" xr:uid="{4D140159-FA36-4467-80FE-6BFAC535C23D}"/>
    <cellStyle name="SAPBEXexcGood2 4 2 2 2 15" xfId="30364" xr:uid="{6C00F40D-6DA6-466F-B18F-6C4F4A1F9738}"/>
    <cellStyle name="SAPBEXexcGood2 4 2 2 2 16" xfId="32103" xr:uid="{7C97842D-66CE-4DD1-BCCD-2DB100246DDF}"/>
    <cellStyle name="SAPBEXexcGood2 4 2 2 2 17" xfId="33824" xr:uid="{1B26DC32-DD57-4223-B641-27872F062FBC}"/>
    <cellStyle name="SAPBEXexcGood2 4 2 2 2 18" xfId="35492" xr:uid="{427DFA9B-0C5F-446D-B75D-F120E8ED8187}"/>
    <cellStyle name="SAPBEXexcGood2 4 2 2 2 2" xfId="6512" xr:uid="{F8D4B703-8B7D-4821-A1EA-21F3185E50C8}"/>
    <cellStyle name="SAPBEXexcGood2 4 2 2 2 3" xfId="8002" xr:uid="{0781AD42-0F13-407E-9BAB-DA9B11FA656B}"/>
    <cellStyle name="SAPBEXexcGood2 4 2 2 2 4" xfId="9854" xr:uid="{757F3E87-4F8C-4F25-81D2-FBD49ABAB870}"/>
    <cellStyle name="SAPBEXexcGood2 4 2 2 2 5" xfId="11702" xr:uid="{0FE7578C-E050-4FE9-9FE4-CC650EB63216}"/>
    <cellStyle name="SAPBEXexcGood2 4 2 2 2 6" xfId="13713" xr:uid="{49E9FDB2-079C-45AC-8068-BFE7E192A085}"/>
    <cellStyle name="SAPBEXexcGood2 4 2 2 2 7" xfId="15713" xr:uid="{DE47FA5F-CE44-43FF-8820-FE6534F1037E}"/>
    <cellStyle name="SAPBEXexcGood2 4 2 2 2 8" xfId="17840" xr:uid="{5EC74825-200D-44C8-9883-2FBA4A47D538}"/>
    <cellStyle name="SAPBEXexcGood2 4 2 2 2 9" xfId="19965" xr:uid="{9D5D60AE-D244-4A00-9C3A-EB85289F7337}"/>
    <cellStyle name="SAPBEXexcGood2 4 2 2 3" xfId="3072" xr:uid="{02FA985D-4C3C-4515-8CF3-85DE95D51BC4}"/>
    <cellStyle name="SAPBEXexcGood2 4 2 2 4" xfId="2457" xr:uid="{3FEF450A-5D78-403E-A242-1724A1BDF7AD}"/>
    <cellStyle name="SAPBEXexcGood2 4 2 2 5" xfId="8506" xr:uid="{FB32D20B-AEEA-4D8E-ABCB-431713D3F9D6}"/>
    <cellStyle name="SAPBEXexcGood2 4 2 2 6" xfId="10359" xr:uid="{5469B60E-95C3-4498-998B-24DE35E21A2D}"/>
    <cellStyle name="SAPBEXexcGood2 4 2 2 7" xfId="12361" xr:uid="{36BE367D-199A-4CEF-862D-A6412F5CAA57}"/>
    <cellStyle name="SAPBEXexcGood2 4 2 2 8" xfId="14373" xr:uid="{1A8C53B1-256F-481A-A733-0F0633B121A4}"/>
    <cellStyle name="SAPBEXexcGood2 4 2 2 9" xfId="16506" xr:uid="{CD8B6163-9C9E-4C76-AF98-8EA30143E7F6}"/>
    <cellStyle name="SAPBEXexcGood2 4 2 3" xfId="1574" xr:uid="{DABE8A89-5375-44CA-A914-A8213AA4E750}"/>
    <cellStyle name="SAPBEXexcGood2 4 2 3 10" xfId="18773" xr:uid="{C7370BA9-B76C-4D6A-80A2-9E4819387460}"/>
    <cellStyle name="SAPBEXexcGood2 4 2 3 11" xfId="20719" xr:uid="{32FEB21B-3620-42FD-B600-8B97A293F54F}"/>
    <cellStyle name="SAPBEXexcGood2 4 2 3 12" xfId="22682" xr:uid="{17286422-2E36-4A2C-9FFC-1A0050828889}"/>
    <cellStyle name="SAPBEXexcGood2 4 2 3 13" xfId="15184" xr:uid="{4FEAD2A5-3384-4C06-8237-F3A4A5CD2921}"/>
    <cellStyle name="SAPBEXexcGood2 4 2 3 14" xfId="27457" xr:uid="{9993883D-28D2-4BCE-ACE9-81D9DAB922EA}"/>
    <cellStyle name="SAPBEXexcGood2 4 2 3 15" xfId="29242" xr:uid="{B3A8FCFA-E065-4EFD-B02D-42A745A94797}"/>
    <cellStyle name="SAPBEXexcGood2 4 2 3 16" xfId="31004" xr:uid="{71B85A9E-24C5-4812-A49F-DB243A40C3F1}"/>
    <cellStyle name="SAPBEXexcGood2 4 2 3 17" xfId="32740" xr:uid="{0653F62A-8027-443C-9110-CFB6471127B7}"/>
    <cellStyle name="SAPBEXexcGood2 4 2 3 18" xfId="34455" xr:uid="{BC931FE1-C2F5-4D52-A19C-76650ECD49DB}"/>
    <cellStyle name="SAPBEXexcGood2 4 2 3 2" xfId="4571" xr:uid="{E2B8DDD5-1B09-4308-91F9-0B79CF43A635}"/>
    <cellStyle name="SAPBEXexcGood2 4 2 3 2 10" xfId="22041" xr:uid="{AE334DD1-5892-425A-8DA8-B5135EF4996B}"/>
    <cellStyle name="SAPBEXexcGood2 4 2 3 2 11" xfId="23974" xr:uid="{B58F13A3-051F-4E6D-B54D-922FA8766145}"/>
    <cellStyle name="SAPBEXexcGood2 4 2 3 2 12" xfId="25676" xr:uid="{0D774030-0E65-4B50-8C34-ABE1C40CFF19}"/>
    <cellStyle name="SAPBEXexcGood2 4 2 3 2 13" xfId="26952" xr:uid="{DA151C9C-EBBC-408D-BB33-1C30AEF006F7}"/>
    <cellStyle name="SAPBEXexcGood2 4 2 3 2 14" xfId="28738" xr:uid="{CD18CDC3-EE93-4A5B-BD62-1D5CD9F64249}"/>
    <cellStyle name="SAPBEXexcGood2 4 2 3 2 15" xfId="30503" xr:uid="{1053FD07-C318-4342-8481-4ABCBF630659}"/>
    <cellStyle name="SAPBEXexcGood2 4 2 3 2 16" xfId="32242" xr:uid="{8DAB934A-6A63-4B6A-B025-1DAF771BCF58}"/>
    <cellStyle name="SAPBEXexcGood2 4 2 3 2 17" xfId="33961" xr:uid="{93E18B88-8849-420A-8A78-2F9DA3B05DA2}"/>
    <cellStyle name="SAPBEXexcGood2 4 2 3 2 18" xfId="35629" xr:uid="{DCC31868-4792-4903-B52A-E70FC735B67E}"/>
    <cellStyle name="SAPBEXexcGood2 4 2 3 2 2" xfId="6652" xr:uid="{86A505F0-3814-4182-A665-C104B7850914}"/>
    <cellStyle name="SAPBEXexcGood2 4 2 3 2 3" xfId="8142" xr:uid="{656EB0A8-7892-466F-A4A7-EB6ADB53E0E8}"/>
    <cellStyle name="SAPBEXexcGood2 4 2 3 2 4" xfId="9994" xr:uid="{CE1284DF-E67D-4263-90F7-7E81B391BCAB}"/>
    <cellStyle name="SAPBEXexcGood2 4 2 3 2 5" xfId="11842" xr:uid="{9CDD453C-C7E2-457D-9183-D630E56F7C88}"/>
    <cellStyle name="SAPBEXexcGood2 4 2 3 2 6" xfId="13853" xr:uid="{5538C4E3-20A7-4FB4-8F0C-09C29CB0B20A}"/>
    <cellStyle name="SAPBEXexcGood2 4 2 3 2 7" xfId="15853" xr:uid="{18480CB9-872F-4E0B-94D9-DA8CDCB33CA2}"/>
    <cellStyle name="SAPBEXexcGood2 4 2 3 2 8" xfId="17980" xr:uid="{D594E867-4626-4175-A95F-5CC554BCCFCE}"/>
    <cellStyle name="SAPBEXexcGood2 4 2 3 2 9" xfId="20104" xr:uid="{184E1B34-30C5-4686-9E83-6F6AE53C9DCC}"/>
    <cellStyle name="SAPBEXexcGood2 4 2 3 3" xfId="3213" xr:uid="{D8750B46-8A01-4D41-AD08-DC290B1008A8}"/>
    <cellStyle name="SAPBEXexcGood2 4 2 3 4" xfId="6788" xr:uid="{7CECFC76-EF62-4650-8C99-AFCEDA222577}"/>
    <cellStyle name="SAPBEXexcGood2 4 2 3 5" xfId="8647" xr:uid="{74F1FC83-270B-4F36-8426-88D1DCF001BC}"/>
    <cellStyle name="SAPBEXexcGood2 4 2 3 6" xfId="10500" xr:uid="{DC4B44B6-0718-4B70-B888-8E0DD7DED62F}"/>
    <cellStyle name="SAPBEXexcGood2 4 2 3 7" xfId="12501" xr:uid="{782D92C3-8854-493E-A597-9652B22E286F}"/>
    <cellStyle name="SAPBEXexcGood2 4 2 3 8" xfId="14514" xr:uid="{D6644C3E-963A-4672-A32C-2B8990281D2E}"/>
    <cellStyle name="SAPBEXexcGood2 4 2 3 9" xfId="16645" xr:uid="{3D428EA2-4AAC-468B-810D-A0B3168A8190}"/>
    <cellStyle name="SAPBEXexcGood2 4 2 4" xfId="3575" xr:uid="{FD40E2E8-E4FA-486A-9087-B45A1015BDA4}"/>
    <cellStyle name="SAPBEXexcGood2 4 2 4 10" xfId="21065" xr:uid="{BC821AD2-2A51-43B2-8DA7-5A16FD320E06}"/>
    <cellStyle name="SAPBEXexcGood2 4 2 4 11" xfId="23019" xr:uid="{9478450D-F58F-4A98-839B-13A05EF5BC9C}"/>
    <cellStyle name="SAPBEXexcGood2 4 2 4 12" xfId="24693" xr:uid="{56B85D0B-5FC5-488F-A604-BD65EC9140D1}"/>
    <cellStyle name="SAPBEXexcGood2 4 2 4 13" xfId="25998" xr:uid="{AD13B994-8C91-498C-8C34-7E327D772F4E}"/>
    <cellStyle name="SAPBEXexcGood2 4 2 4 14" xfId="27791" xr:uid="{9FC929D1-226D-4DED-9779-D03C08F13A44}"/>
    <cellStyle name="SAPBEXexcGood2 4 2 4 15" xfId="29564" xr:uid="{9BAAA35B-836B-4AB2-A7CF-60637791A44A}"/>
    <cellStyle name="SAPBEXexcGood2 4 2 4 16" xfId="31319" xr:uid="{03830C2D-A5F9-4DC0-95FC-4E5612F5BA03}"/>
    <cellStyle name="SAPBEXexcGood2 4 2 4 17" xfId="33049" xr:uid="{CA6F055D-33CF-446B-809F-F6A0543EEE46}"/>
    <cellStyle name="SAPBEXexcGood2 4 2 4 18" xfId="34740" xr:uid="{CAF5D617-8124-4EA2-A1E3-3C2CBF1DFADE}"/>
    <cellStyle name="SAPBEXexcGood2 4 2 4 2" xfId="5656" xr:uid="{AFF9CD96-3AFE-467D-8F61-A9BD8F6FCDD9}"/>
    <cellStyle name="SAPBEXexcGood2 4 2 4 3" xfId="7149" xr:uid="{BBB2CCEE-356F-4EC1-B2DF-39A90DBC4F40}"/>
    <cellStyle name="SAPBEXexcGood2 4 2 4 4" xfId="9006" xr:uid="{1D0497AA-9D6B-41C6-8AE4-9E573CEFD61E}"/>
    <cellStyle name="SAPBEXexcGood2 4 2 4 5" xfId="10858" xr:uid="{E8305193-645C-412A-B1C3-4A59B4F7B926}"/>
    <cellStyle name="SAPBEXexcGood2 4 2 4 6" xfId="12858" xr:uid="{A462923D-409B-4D13-AC82-384CAD5BDA95}"/>
    <cellStyle name="SAPBEXexcGood2 4 2 4 7" xfId="14866" xr:uid="{C6072C8C-27A6-44DE-9E9C-C454CCB2B99B}"/>
    <cellStyle name="SAPBEXexcGood2 4 2 4 8" xfId="16997" xr:uid="{574E0428-BDEB-4CFA-93DA-9947AC4B8214}"/>
    <cellStyle name="SAPBEXexcGood2 4 2 4 9" xfId="19123" xr:uid="{E27D3F9B-92EF-4BF9-B240-5DC5518E4FD8}"/>
    <cellStyle name="SAPBEXexcGood2 4 2 5" xfId="3764" xr:uid="{06CE180B-AEDE-4D54-8D4D-71684F2B5849}"/>
    <cellStyle name="SAPBEXexcGood2 4 2 5 10" xfId="21251" xr:uid="{4B3A2430-D23B-45A0-B26E-1BE0EB046C2B}"/>
    <cellStyle name="SAPBEXexcGood2 4 2 5 11" xfId="23201" xr:uid="{1F735CE0-0267-4E6F-A5C3-EC4A4457B311}"/>
    <cellStyle name="SAPBEXexcGood2 4 2 5 12" xfId="24882" xr:uid="{2DC92F19-A0CD-4697-B816-6088F8E3E752}"/>
    <cellStyle name="SAPBEXexcGood2 4 2 5 13" xfId="26182" xr:uid="{84D7913F-2976-4307-A760-A4CAD97A7415}"/>
    <cellStyle name="SAPBEXexcGood2 4 2 5 14" xfId="27974" xr:uid="{2EDC0B01-E745-44BE-9AA1-7FC19BD190FA}"/>
    <cellStyle name="SAPBEXexcGood2 4 2 5 15" xfId="29744" xr:uid="{FF84EB0D-24FE-4645-B0D4-57224B3992C0}"/>
    <cellStyle name="SAPBEXexcGood2 4 2 5 16" xfId="31493" xr:uid="{E60F8E60-2C73-4B4E-9E5B-91FCA8DAA1F4}"/>
    <cellStyle name="SAPBEXexcGood2 4 2 5 17" xfId="33221" xr:uid="{6053FDCD-58F2-4D0C-A0D5-A8C06C6710A0}"/>
    <cellStyle name="SAPBEXexcGood2 4 2 5 18" xfId="34911" xr:uid="{DA0829C6-65E4-4581-B9DB-F2E5A8AEBA82}"/>
    <cellStyle name="SAPBEXexcGood2 4 2 5 2" xfId="5845" xr:uid="{42E676A1-B6E3-44A0-86FD-41F9DDD5D817}"/>
    <cellStyle name="SAPBEXexcGood2 4 2 5 3" xfId="7338" xr:uid="{F952BC8C-1890-4831-9134-25AD5BA8DF87}"/>
    <cellStyle name="SAPBEXexcGood2 4 2 5 4" xfId="9193" xr:uid="{A99DB9B1-5D42-4961-9627-814B68EFAFF6}"/>
    <cellStyle name="SAPBEXexcGood2 4 2 5 5" xfId="11043" xr:uid="{3F75B5E2-F125-4E66-9DF6-073317A93FF2}"/>
    <cellStyle name="SAPBEXexcGood2 4 2 5 6" xfId="13047" xr:uid="{476AC5BC-58B8-445A-8557-A100A1D1C4CB}"/>
    <cellStyle name="SAPBEXexcGood2 4 2 5 7" xfId="15055" xr:uid="{FF1BEAD1-BFEB-4994-9875-99B777A7494D}"/>
    <cellStyle name="SAPBEXexcGood2 4 2 5 8" xfId="17183" xr:uid="{27163CA7-1A6E-4E75-919B-48A3678ED4F0}"/>
    <cellStyle name="SAPBEXexcGood2 4 2 5 9" xfId="19310" xr:uid="{53877457-23DF-4373-83FC-24F550A56FED}"/>
    <cellStyle name="SAPBEXexcGood2 4 2 6" xfId="1658" xr:uid="{46303F8D-61AF-4508-972A-4D6F5D0107B7}"/>
    <cellStyle name="SAPBEXexcGood2 4 2 7" xfId="6002" xr:uid="{FC030E2F-AD71-4354-94FA-962895226541}"/>
    <cellStyle name="SAPBEXexcGood2 4 2 8" xfId="5184" xr:uid="{BD5F31F9-2B13-4BA3-8D16-69933E767D71}"/>
    <cellStyle name="SAPBEXexcGood2 4 2 9" xfId="4776" xr:uid="{EE97FEA0-B807-4A39-93CC-2366E8A893B6}"/>
    <cellStyle name="SAPBEXexcGood2 4 3" xfId="1204" xr:uid="{271DF8C5-06CC-4299-82BB-748B21635DF4}"/>
    <cellStyle name="SAPBEXexcGood2 4 3 10" xfId="16279" xr:uid="{61C764D2-046D-4A0B-989C-A7741985E80C}"/>
    <cellStyle name="SAPBEXexcGood2 4 3 11" xfId="18406" xr:uid="{287A4264-D157-4A0F-8162-99F83FC2D7A2}"/>
    <cellStyle name="SAPBEXexcGood2 4 3 12" xfId="20352" xr:uid="{74A6FC05-A525-4EE9-8FA7-D20D088B9AD1}"/>
    <cellStyle name="SAPBEXexcGood2 4 3 13" xfId="22314" xr:uid="{8164019D-2763-4C40-9A48-06C7D61A76C0}"/>
    <cellStyle name="SAPBEXexcGood2 4 3 14" xfId="24109" xr:uid="{5DE215B5-2F89-4155-AF55-15BB21E53F2F}"/>
    <cellStyle name="SAPBEXexcGood2 4 3 15" xfId="24473" xr:uid="{10DFE708-6D09-4B92-A642-A5C4C2019AE6}"/>
    <cellStyle name="SAPBEXexcGood2 4 3 16" xfId="27088" xr:uid="{4E0FAA31-201E-4F63-89B0-227BA617E5FA}"/>
    <cellStyle name="SAPBEXexcGood2 4 3 17" xfId="28874" xr:uid="{AFDB717E-CFD0-4263-8977-85369AA87F49}"/>
    <cellStyle name="SAPBEXexcGood2 4 3 18" xfId="30638" xr:uid="{58B412FB-4C35-46C3-9546-65B0602B1FFF}"/>
    <cellStyle name="SAPBEXexcGood2 4 3 19" xfId="32377" xr:uid="{1865A165-F66C-4B0C-AC12-800E52496603}"/>
    <cellStyle name="SAPBEXexcGood2 4 3 2" xfId="4205" xr:uid="{10592385-8BCB-4F89-B0C8-2B4086CEC7B6}"/>
    <cellStyle name="SAPBEXexcGood2 4 3 2 10" xfId="21676" xr:uid="{A2843AE6-42A1-42F4-A4CD-0D6DFDC15DFF}"/>
    <cellStyle name="SAPBEXexcGood2 4 3 2 11" xfId="23610" xr:uid="{23EC51A2-CC93-46C4-8ED5-493B5C63084F}"/>
    <cellStyle name="SAPBEXexcGood2 4 3 2 12" xfId="25313" xr:uid="{28452953-8814-43C4-8A44-63289D076211}"/>
    <cellStyle name="SAPBEXexcGood2 4 3 2 13" xfId="26587" xr:uid="{2CAFDAFA-CD6D-4FF2-8E2D-5FEB13B5DFDC}"/>
    <cellStyle name="SAPBEXexcGood2 4 3 2 14" xfId="28373" xr:uid="{D97589AF-88E7-427F-B023-2F14926024E4}"/>
    <cellStyle name="SAPBEXexcGood2 4 3 2 15" xfId="30139" xr:uid="{C095D622-218C-4094-AD5A-BC2ED1851266}"/>
    <cellStyle name="SAPBEXexcGood2 4 3 2 16" xfId="31878" xr:uid="{206C0C3F-DED3-4F94-98D9-39A495DA5855}"/>
    <cellStyle name="SAPBEXexcGood2 4 3 2 17" xfId="33600" xr:uid="{4496140A-B3EB-4C5C-8662-1ABDFD7BA955}"/>
    <cellStyle name="SAPBEXexcGood2 4 3 2 18" xfId="35268" xr:uid="{E2677C51-B452-4099-B862-D19F213EFDB5}"/>
    <cellStyle name="SAPBEXexcGood2 4 3 2 2" xfId="6286" xr:uid="{A914DECA-0AE7-4815-867B-0A89E35B0730}"/>
    <cellStyle name="SAPBEXexcGood2 4 3 2 3" xfId="7777" xr:uid="{63058ED6-165C-4640-8962-642528E6A501}"/>
    <cellStyle name="SAPBEXexcGood2 4 3 2 4" xfId="9628" xr:uid="{39F2E69D-D575-45BC-B921-5D4A588F2B6C}"/>
    <cellStyle name="SAPBEXexcGood2 4 3 2 5" xfId="11476" xr:uid="{D84A7D2C-5A53-4134-8657-C5141BC7BF5F}"/>
    <cellStyle name="SAPBEXexcGood2 4 3 2 6" xfId="13487" xr:uid="{8E7F4284-2082-43C2-94BE-65B64EF097F6}"/>
    <cellStyle name="SAPBEXexcGood2 4 3 2 7" xfId="15487" xr:uid="{94E1BC4D-1EDC-4DB2-A695-6A45F169F8EF}"/>
    <cellStyle name="SAPBEXexcGood2 4 3 2 8" xfId="17614" xr:uid="{8CA1604D-F23F-4225-ACCE-3485A46BDED8}"/>
    <cellStyle name="SAPBEXexcGood2 4 3 2 9" xfId="19739" xr:uid="{67919DF5-2B2F-4606-B0ED-8BDE4DB9B014}"/>
    <cellStyle name="SAPBEXexcGood2 4 3 20" xfId="34094" xr:uid="{F1759F1A-25A0-4918-935F-511B71BAA5D0}"/>
    <cellStyle name="SAPBEXexcGood2 4 3 3" xfId="2843" xr:uid="{D61461D1-2293-4617-9A97-B1AA96D427FC}"/>
    <cellStyle name="SAPBEXexcGood2 4 3 4" xfId="4939" xr:uid="{EE843FFB-0D75-4371-9D64-40E32F7317BD}"/>
    <cellStyle name="SAPBEXexcGood2 4 3 5" xfId="2295" xr:uid="{D73CEAFC-13BF-4725-BA7F-FC00E9AF06F0}"/>
    <cellStyle name="SAPBEXexcGood2 4 3 6" xfId="8278" xr:uid="{AEEF53B4-D37F-4642-9D95-7F8D2119053E}"/>
    <cellStyle name="SAPBEXexcGood2 4 3 7" xfId="10130" xr:uid="{351AA1F8-51F7-46A2-9349-B3D183EBAA42}"/>
    <cellStyle name="SAPBEXexcGood2 4 3 8" xfId="12132" xr:uid="{0618D53F-BD53-43AA-8D57-A8B5E5E34F14}"/>
    <cellStyle name="SAPBEXexcGood2 4 3 9" xfId="14144" xr:uid="{A0C5896F-8F4A-4C48-BDFF-EE80CF251014}"/>
    <cellStyle name="SAPBEXexcGood2 4 4" xfId="1554" xr:uid="{B4396E75-F7D2-49A5-B53B-18BD2EE190F4}"/>
    <cellStyle name="SAPBEXexcGood2 4 4 10" xfId="18753" xr:uid="{588B7019-7355-4A59-96A6-2A5E109BA16F}"/>
    <cellStyle name="SAPBEXexcGood2 4 4 11" xfId="20699" xr:uid="{A5058A3B-CC81-4AEF-9C45-907E41F788B3}"/>
    <cellStyle name="SAPBEXexcGood2 4 4 12" xfId="22662" xr:uid="{83333545-B60B-4445-A40C-713A64E6C8FF}"/>
    <cellStyle name="SAPBEXexcGood2 4 4 13" xfId="12669" xr:uid="{396B5006-23CC-443F-B811-7B95457832D2}"/>
    <cellStyle name="SAPBEXexcGood2 4 4 14" xfId="27437" xr:uid="{C55544F9-7D42-40AA-84B9-E512465D4C2D}"/>
    <cellStyle name="SAPBEXexcGood2 4 4 15" xfId="29222" xr:uid="{EDB37880-0A45-40EA-A9C9-CA4296280F26}"/>
    <cellStyle name="SAPBEXexcGood2 4 4 16" xfId="30984" xr:uid="{F2579D37-43E8-49E3-B355-8CC865C58071}"/>
    <cellStyle name="SAPBEXexcGood2 4 4 17" xfId="32720" xr:uid="{FEDB9FAB-7ADB-4DC0-8D4C-A080C0A2B22D}"/>
    <cellStyle name="SAPBEXexcGood2 4 4 18" xfId="34435" xr:uid="{3BDBB98C-A0E8-4B4F-9798-690E1F9642C2}"/>
    <cellStyle name="SAPBEXexcGood2 4 4 2" xfId="4551" xr:uid="{D795EA8E-1ED6-485E-B469-AA72FF9CA578}"/>
    <cellStyle name="SAPBEXexcGood2 4 4 2 10" xfId="22021" xr:uid="{AAA8350E-A4D5-4BB0-B209-F5CFADDEA01B}"/>
    <cellStyle name="SAPBEXexcGood2 4 4 2 11" xfId="23954" xr:uid="{A55D1BDA-D05B-4F90-8BEC-A35E6DACA5E7}"/>
    <cellStyle name="SAPBEXexcGood2 4 4 2 12" xfId="25656" xr:uid="{62F5825F-5D50-42E9-B09B-0DCD609613F7}"/>
    <cellStyle name="SAPBEXexcGood2 4 4 2 13" xfId="26932" xr:uid="{D4721FCC-E207-40F7-A3A3-4CDA7D179504}"/>
    <cellStyle name="SAPBEXexcGood2 4 4 2 14" xfId="28718" xr:uid="{10CD6AD6-8AF8-468A-AF50-0A9102953C36}"/>
    <cellStyle name="SAPBEXexcGood2 4 4 2 15" xfId="30483" xr:uid="{66BBA0F5-2C4A-4E2B-B2A5-D4DEAE85A7AA}"/>
    <cellStyle name="SAPBEXexcGood2 4 4 2 16" xfId="32222" xr:uid="{2BF76E7C-F7DD-4DC1-B91F-B486CE8DA002}"/>
    <cellStyle name="SAPBEXexcGood2 4 4 2 17" xfId="33941" xr:uid="{DD7A378C-4000-47EE-9A83-67551EC5B149}"/>
    <cellStyle name="SAPBEXexcGood2 4 4 2 18" xfId="35609" xr:uid="{CDD11630-A609-4C10-A441-4A97C1F59CC6}"/>
    <cellStyle name="SAPBEXexcGood2 4 4 2 2" xfId="6632" xr:uid="{945AF426-396D-4881-94CD-9B3D4084F97F}"/>
    <cellStyle name="SAPBEXexcGood2 4 4 2 3" xfId="8122" xr:uid="{8514B16B-1765-46A9-80B8-689A0A3F24C1}"/>
    <cellStyle name="SAPBEXexcGood2 4 4 2 4" xfId="9974" xr:uid="{7B47D75A-4ADC-4F4E-9F31-887E3FFDFD29}"/>
    <cellStyle name="SAPBEXexcGood2 4 4 2 5" xfId="11822" xr:uid="{7F213BF7-D092-445D-9286-B0D13796BD40}"/>
    <cellStyle name="SAPBEXexcGood2 4 4 2 6" xfId="13833" xr:uid="{BE731A1F-599B-4B0D-9A51-4D7588456D17}"/>
    <cellStyle name="SAPBEXexcGood2 4 4 2 7" xfId="15833" xr:uid="{338DE1C4-BB72-44FD-B857-0D798BF04253}"/>
    <cellStyle name="SAPBEXexcGood2 4 4 2 8" xfId="17960" xr:uid="{293B03E3-C612-4AA3-A15B-2973F61A6612}"/>
    <cellStyle name="SAPBEXexcGood2 4 4 2 9" xfId="20084" xr:uid="{EAE7D0DC-4AB7-428A-9470-BA84947F537A}"/>
    <cellStyle name="SAPBEXexcGood2 4 4 3" xfId="3193" xr:uid="{10823208-7716-4285-8DD1-89FD5A437FD5}"/>
    <cellStyle name="SAPBEXexcGood2 4 4 4" xfId="6768" xr:uid="{6629EEC6-BCB2-4AE7-9D4C-17132F246483}"/>
    <cellStyle name="SAPBEXexcGood2 4 4 5" xfId="8627" xr:uid="{2148543B-0C71-4DCF-BB1F-F5D0810E8135}"/>
    <cellStyle name="SAPBEXexcGood2 4 4 6" xfId="10480" xr:uid="{2FF95367-2915-41A6-8835-D446BDF5B358}"/>
    <cellStyle name="SAPBEXexcGood2 4 4 7" xfId="12481" xr:uid="{8A892331-2BA7-4A33-8988-05AE03C0CF63}"/>
    <cellStyle name="SAPBEXexcGood2 4 4 8" xfId="14494" xr:uid="{C09DF83D-C42D-4FE5-A2BF-53514D274832}"/>
    <cellStyle name="SAPBEXexcGood2 4 4 9" xfId="16625" xr:uid="{AADE36E9-4B3F-49CD-A67B-8C058E1CB0AA}"/>
    <cellStyle name="SAPBEXexcGood2 4 5" xfId="3380" xr:uid="{61F62AF7-870E-4741-859C-D81B10F6A13D}"/>
    <cellStyle name="SAPBEXexcGood2 4 5 10" xfId="20875" xr:uid="{A8D8C8CE-4F2D-43CE-8FF8-5D7245917585}"/>
    <cellStyle name="SAPBEXexcGood2 4 5 11" xfId="22837" xr:uid="{602B6EDB-54AF-44F8-BCE0-7A166CEE860B}"/>
    <cellStyle name="SAPBEXexcGood2 4 5 12" xfId="24499" xr:uid="{B176A7AA-CF9F-4165-9CF6-6A3ECE5AA9D0}"/>
    <cellStyle name="SAPBEXexcGood2 4 5 13" xfId="25816" xr:uid="{F377F05F-618A-49AE-89D3-755F081018C9}"/>
    <cellStyle name="SAPBEXexcGood2 4 5 14" xfId="27612" xr:uid="{97E55BC2-1872-4F5C-88B4-0C8E8383693A}"/>
    <cellStyle name="SAPBEXexcGood2 4 5 15" xfId="29393" xr:uid="{8395A8B5-8099-448F-AE7E-CC0B125668F0}"/>
    <cellStyle name="SAPBEXexcGood2 4 5 16" xfId="31151" xr:uid="{51B910DD-4E59-424D-9AE7-0977B0CBB230}"/>
    <cellStyle name="SAPBEXexcGood2 4 5 17" xfId="32881" xr:uid="{29D3A27F-9429-44D1-BA12-1759CB526BC7}"/>
    <cellStyle name="SAPBEXexcGood2 4 5 18" xfId="34588" xr:uid="{D049E895-4377-4FC7-958A-357C4A467533}"/>
    <cellStyle name="SAPBEXexcGood2 4 5 2" xfId="5461" xr:uid="{0F825667-A74D-44BC-8516-9F3643099331}"/>
    <cellStyle name="SAPBEXexcGood2 4 5 3" xfId="6955" xr:uid="{9D6DCA8D-6BCC-499D-9F77-AF4AC6309219}"/>
    <cellStyle name="SAPBEXexcGood2 4 5 4" xfId="8814" xr:uid="{77AF54AE-422B-43B1-B0FC-D9DE43300673}"/>
    <cellStyle name="SAPBEXexcGood2 4 5 5" xfId="10666" xr:uid="{994A58C7-0AF6-4959-8DC4-2CA09E2D9627}"/>
    <cellStyle name="SAPBEXexcGood2 4 5 6" xfId="12665" xr:uid="{53492013-E926-44D0-92FC-6250E19408C6}"/>
    <cellStyle name="SAPBEXexcGood2 4 5 7" xfId="14676" xr:uid="{A2305CA9-DBB8-4101-9FCC-EF7FEF442D15}"/>
    <cellStyle name="SAPBEXexcGood2 4 5 8" xfId="16803" xr:uid="{F5470DF6-0B57-4DF8-AB41-0FA5B28C2270}"/>
    <cellStyle name="SAPBEXexcGood2 4 5 9" xfId="18934" xr:uid="{0B1D53E5-B19E-4A76-BD32-560673CD2136}"/>
    <cellStyle name="SAPBEXexcGood2 4 6" xfId="4946" xr:uid="{1C05E85E-3315-4DDE-9CCD-826F682FA4FD}"/>
    <cellStyle name="SAPBEXexcGood2 4 7" xfId="11200" xr:uid="{DDE53721-7C36-4421-B450-6E1E6451C5EB}"/>
    <cellStyle name="SAPBEXexcGood2 5" xfId="524" xr:uid="{44E0A971-0E52-4F0D-A4C9-A05F2270E155}"/>
    <cellStyle name="SAPBEXexcGood2 5 2" xfId="825" xr:uid="{41AA8CA4-E06A-4B34-A89A-7E40F0B57A6A}"/>
    <cellStyle name="SAPBEXexcGood2 5 2 10" xfId="5772" xr:uid="{5527C347-E407-4562-9DC0-633FD150D29C}"/>
    <cellStyle name="SAPBEXexcGood2 5 2 11" xfId="16819" xr:uid="{DBC5E5D7-F041-4AD5-92F9-47EF935E365A}"/>
    <cellStyle name="SAPBEXexcGood2 5 2 12" xfId="19418" xr:uid="{323CE250-AEFA-4E86-8A9B-3CE06BA5655D}"/>
    <cellStyle name="SAPBEXexcGood2 5 2 2" xfId="1434" xr:uid="{50A21DA6-BD8B-4556-9375-A5B925E3CFF0}"/>
    <cellStyle name="SAPBEXexcGood2 5 2 2 10" xfId="18634" xr:uid="{D6425BC2-61EE-483E-9DCB-C4A48090B46A}"/>
    <cellStyle name="SAPBEXexcGood2 5 2 2 11" xfId="20581" xr:uid="{0CAAD02E-6282-4BF8-B35A-E1C4FC534B14}"/>
    <cellStyle name="SAPBEXexcGood2 5 2 2 12" xfId="22543" xr:uid="{D66ED331-C0C7-4559-810C-3262562F1918}"/>
    <cellStyle name="SAPBEXexcGood2 5 2 2 13" xfId="25079" xr:uid="{655AD8A3-A6F9-4166-AE46-79DFD669158C}"/>
    <cellStyle name="SAPBEXexcGood2 5 2 2 14" xfId="27317" xr:uid="{07F09737-0300-440D-8E03-4F392A521CB2}"/>
    <cellStyle name="SAPBEXexcGood2 5 2 2 15" xfId="29102" xr:uid="{97C3CFED-B2C9-4D16-9C4E-D4D715C25DED}"/>
    <cellStyle name="SAPBEXexcGood2 5 2 2 16" xfId="30865" xr:uid="{FD55A515-EC46-40D3-9346-A86D90D37612}"/>
    <cellStyle name="SAPBEXexcGood2 5 2 2 17" xfId="32603" xr:uid="{CCC3E160-D40D-4C77-B175-5E35BB59A6C9}"/>
    <cellStyle name="SAPBEXexcGood2 5 2 2 18" xfId="34319" xr:uid="{5C70101E-7150-4AB1-BC58-E9DE40A134BC}"/>
    <cellStyle name="SAPBEXexcGood2 5 2 2 2" xfId="4432" xr:uid="{0F37CAFE-17F1-4624-A091-8C9952687730}"/>
    <cellStyle name="SAPBEXexcGood2 5 2 2 2 10" xfId="21903" xr:uid="{14039A3D-6B0F-45A0-943C-AE657F9F7763}"/>
    <cellStyle name="SAPBEXexcGood2 5 2 2 2 11" xfId="23837" xr:uid="{12761C74-AA87-4154-B62C-848B1FB725EF}"/>
    <cellStyle name="SAPBEXexcGood2 5 2 2 2 12" xfId="25539" xr:uid="{62AD9B20-3295-40AC-81E0-9B5478BC9CF8}"/>
    <cellStyle name="SAPBEXexcGood2 5 2 2 2 13" xfId="26814" xr:uid="{7142ADD1-A7E1-4968-9079-E3C444F2F993}"/>
    <cellStyle name="SAPBEXexcGood2 5 2 2 2 14" xfId="28600" xr:uid="{926B7976-B472-4393-A9C6-BD8F21E078AA}"/>
    <cellStyle name="SAPBEXexcGood2 5 2 2 2 15" xfId="30365" xr:uid="{AE432256-7FD0-47A7-BF16-F88A8C49B278}"/>
    <cellStyle name="SAPBEXexcGood2 5 2 2 2 16" xfId="32104" xr:uid="{77BB0350-6EB4-47AE-B52D-9CB897FDE2B9}"/>
    <cellStyle name="SAPBEXexcGood2 5 2 2 2 17" xfId="33825" xr:uid="{8CFA3C69-D17F-41BB-8CA5-22C7579CBE92}"/>
    <cellStyle name="SAPBEXexcGood2 5 2 2 2 18" xfId="35493" xr:uid="{948D2834-F5E1-4A1B-B743-AB6A8379C633}"/>
    <cellStyle name="SAPBEXexcGood2 5 2 2 2 2" xfId="6513" xr:uid="{F0CC5656-133A-44D0-96D3-BDFBF35F1607}"/>
    <cellStyle name="SAPBEXexcGood2 5 2 2 2 3" xfId="8003" xr:uid="{4A24104E-4125-4899-815A-C9F4BD4B23FC}"/>
    <cellStyle name="SAPBEXexcGood2 5 2 2 2 4" xfId="9855" xr:uid="{E36F785B-CAA3-4C5A-A68D-B1F23363A060}"/>
    <cellStyle name="SAPBEXexcGood2 5 2 2 2 5" xfId="11703" xr:uid="{0D1438DB-3AE7-4758-8A64-8344090E071E}"/>
    <cellStyle name="SAPBEXexcGood2 5 2 2 2 6" xfId="13714" xr:uid="{1CDF1029-1E09-4E96-AC8E-87FB1A2E7978}"/>
    <cellStyle name="SAPBEXexcGood2 5 2 2 2 7" xfId="15714" xr:uid="{41EDBBEF-F094-471B-A979-D85EE0D52096}"/>
    <cellStyle name="SAPBEXexcGood2 5 2 2 2 8" xfId="17841" xr:uid="{D384BD00-B25F-4258-B50F-FEC32F548089}"/>
    <cellStyle name="SAPBEXexcGood2 5 2 2 2 9" xfId="19966" xr:uid="{8C0F5F6C-0ED4-4084-9D1B-1C99D6489A79}"/>
    <cellStyle name="SAPBEXexcGood2 5 2 2 3" xfId="3073" xr:uid="{A7E6D99D-6895-46B9-8D59-8DC9788EB727}"/>
    <cellStyle name="SAPBEXexcGood2 5 2 2 4" xfId="2430" xr:uid="{61E8959B-3708-4948-92DA-DF228F77BFED}"/>
    <cellStyle name="SAPBEXexcGood2 5 2 2 5" xfId="8507" xr:uid="{D7812322-0732-4EAD-A8CC-D8D4382CA0FE}"/>
    <cellStyle name="SAPBEXexcGood2 5 2 2 6" xfId="10360" xr:uid="{A238D307-572F-4D85-9C8B-4539BD5C996C}"/>
    <cellStyle name="SAPBEXexcGood2 5 2 2 7" xfId="12362" xr:uid="{E5B8A38F-DB09-4B9F-B77D-DE3D3C7F6BAE}"/>
    <cellStyle name="SAPBEXexcGood2 5 2 2 8" xfId="14374" xr:uid="{C906472E-0A26-4D31-BBBD-A7710C546BCF}"/>
    <cellStyle name="SAPBEXexcGood2 5 2 2 9" xfId="16507" xr:uid="{07E91D25-5896-44B6-9C8F-4570578923DB}"/>
    <cellStyle name="SAPBEXexcGood2 5 2 3" xfId="1606" xr:uid="{E2D26BD7-1776-44A8-BA35-CA9BC1BAF212}"/>
    <cellStyle name="SAPBEXexcGood2 5 2 3 10" xfId="18805" xr:uid="{7359F926-A276-460C-98BA-56BFC5C59525}"/>
    <cellStyle name="SAPBEXexcGood2 5 2 3 11" xfId="20749" xr:uid="{CA507B8C-EB31-4C53-8A24-B79FB48ACC08}"/>
    <cellStyle name="SAPBEXexcGood2 5 2 3 12" xfId="22714" xr:uid="{DDFB6E42-76DB-4849-9C0F-E46E483AADFD}"/>
    <cellStyle name="SAPBEXexcGood2 5 2 3 13" xfId="7252" xr:uid="{D48B77F8-1668-4C6B-A82D-DEC863AD41E7}"/>
    <cellStyle name="SAPBEXexcGood2 5 2 3 14" xfId="27489" xr:uid="{D783BCB5-6CB4-479C-A023-0A3DF7FCE6F6}"/>
    <cellStyle name="SAPBEXexcGood2 5 2 3 15" xfId="29273" xr:uid="{55C07E2A-E871-4DBF-B3F5-8450AD2E6F84}"/>
    <cellStyle name="SAPBEXexcGood2 5 2 3 16" xfId="31035" xr:uid="{3C8574D6-78A2-4BB1-A547-3DDB80916602}"/>
    <cellStyle name="SAPBEXexcGood2 5 2 3 17" xfId="32770" xr:uid="{FD747DED-DB45-40BA-AF35-04B50143D538}"/>
    <cellStyle name="SAPBEXexcGood2 5 2 3 18" xfId="34485" xr:uid="{CD27D2F5-5238-4DB1-A899-445293322920}"/>
    <cellStyle name="SAPBEXexcGood2 5 2 3 2" xfId="4603" xr:uid="{0F8E511B-7EAD-41C8-9070-E00F0FA870EB}"/>
    <cellStyle name="SAPBEXexcGood2 5 2 3 2 10" xfId="22072" xr:uid="{897C2995-6758-4C09-BF7B-429EC8CD4A21}"/>
    <cellStyle name="SAPBEXexcGood2 5 2 3 2 11" xfId="24006" xr:uid="{F7BF0865-5FAD-40AC-B331-3B60139777EC}"/>
    <cellStyle name="SAPBEXexcGood2 5 2 3 2 12" xfId="25707" xr:uid="{DB0A9725-2750-4D04-9A37-D79B231A875B}"/>
    <cellStyle name="SAPBEXexcGood2 5 2 3 2 13" xfId="26984" xr:uid="{23E82C1C-4FFA-4BB3-B0C2-189C25059ACC}"/>
    <cellStyle name="SAPBEXexcGood2 5 2 3 2 14" xfId="28770" xr:uid="{8477B1E7-2418-4B29-8F41-91D0FE176614}"/>
    <cellStyle name="SAPBEXexcGood2 5 2 3 2 15" xfId="30534" xr:uid="{B516E472-8788-4120-B913-CDF131976180}"/>
    <cellStyle name="SAPBEXexcGood2 5 2 3 2 16" xfId="32273" xr:uid="{74C0E228-FC71-4A8A-AA2A-24685CB60435}"/>
    <cellStyle name="SAPBEXexcGood2 5 2 3 2 17" xfId="33991" xr:uid="{38ED9534-DEC3-4C02-99DC-4299275F3056}"/>
    <cellStyle name="SAPBEXexcGood2 5 2 3 2 18" xfId="35659" xr:uid="{71FD4E2F-369F-483F-A717-86D663EC3D73}"/>
    <cellStyle name="SAPBEXexcGood2 5 2 3 2 2" xfId="6684" xr:uid="{BAEB858F-BBF6-4A03-82EF-C3F20914D7B2}"/>
    <cellStyle name="SAPBEXexcGood2 5 2 3 2 3" xfId="8174" xr:uid="{51CDEA61-8738-449B-8CEF-FC2499782726}"/>
    <cellStyle name="SAPBEXexcGood2 5 2 3 2 4" xfId="10026" xr:uid="{31211BD1-8A18-47D3-91B6-6916A6136FC1}"/>
    <cellStyle name="SAPBEXexcGood2 5 2 3 2 5" xfId="11874" xr:uid="{02E6C56D-74B7-4F33-BFE8-4990584500EE}"/>
    <cellStyle name="SAPBEXexcGood2 5 2 3 2 6" xfId="13885" xr:uid="{621A87E0-8E64-442A-9C24-0A6427C046A0}"/>
    <cellStyle name="SAPBEXexcGood2 5 2 3 2 7" xfId="15884" xr:uid="{EB9EC154-2DEC-4CD0-99BD-0E3348BCB5ED}"/>
    <cellStyle name="SAPBEXexcGood2 5 2 3 2 8" xfId="18012" xr:uid="{9A5F16B3-27E8-45FC-BF5B-F3644CB0C407}"/>
    <cellStyle name="SAPBEXexcGood2 5 2 3 2 9" xfId="20135" xr:uid="{8AA3DE91-3CE8-4AAF-9A6A-C137EB8813B1}"/>
    <cellStyle name="SAPBEXexcGood2 5 2 3 3" xfId="3245" xr:uid="{7FB6E547-931A-4BCD-84F7-045E7861A07F}"/>
    <cellStyle name="SAPBEXexcGood2 5 2 3 4" xfId="6820" xr:uid="{8A184017-9929-426B-ACDF-203520C4D349}"/>
    <cellStyle name="SAPBEXexcGood2 5 2 3 5" xfId="8679" xr:uid="{97C44FCD-35F1-43F3-AD92-220871270B73}"/>
    <cellStyle name="SAPBEXexcGood2 5 2 3 6" xfId="10532" xr:uid="{73BF0024-8472-4C95-AE09-0511F0456BC7}"/>
    <cellStyle name="SAPBEXexcGood2 5 2 3 7" xfId="12532" xr:uid="{7CCA4AD7-9A7F-46A0-B87A-FF976B5F8412}"/>
    <cellStyle name="SAPBEXexcGood2 5 2 3 8" xfId="14546" xr:uid="{CA86FAA7-A9C1-4CB0-ACF5-2910EEF7E0E2}"/>
    <cellStyle name="SAPBEXexcGood2 5 2 3 9" xfId="16676" xr:uid="{544176B3-24E5-4D7F-B439-7AE409EC2B67}"/>
    <cellStyle name="SAPBEXexcGood2 5 2 4" xfId="3576" xr:uid="{7A66876D-C495-408B-9F6B-EEEE7314F21D}"/>
    <cellStyle name="SAPBEXexcGood2 5 2 4 10" xfId="21066" xr:uid="{7449EB31-166A-4853-9D20-99FDEE1CF16F}"/>
    <cellStyle name="SAPBEXexcGood2 5 2 4 11" xfId="23020" xr:uid="{8A1C7682-EC59-46E4-8D64-DA72671A72CA}"/>
    <cellStyle name="SAPBEXexcGood2 5 2 4 12" xfId="24694" xr:uid="{7602FC60-D7AC-470B-8D52-500AB4F8F0EE}"/>
    <cellStyle name="SAPBEXexcGood2 5 2 4 13" xfId="25999" xr:uid="{6A8E3B4A-E0FC-4B3A-A95D-03AA149B2BE4}"/>
    <cellStyle name="SAPBEXexcGood2 5 2 4 14" xfId="27792" xr:uid="{FB6D9E52-05E9-42B8-A383-94E24034E7EA}"/>
    <cellStyle name="SAPBEXexcGood2 5 2 4 15" xfId="29565" xr:uid="{A62F6802-D162-43FC-BCF5-85845CC4D344}"/>
    <cellStyle name="SAPBEXexcGood2 5 2 4 16" xfId="31320" xr:uid="{EFD5B2BC-AFF0-4BD8-84A0-28C0BDC10E59}"/>
    <cellStyle name="SAPBEXexcGood2 5 2 4 17" xfId="33050" xr:uid="{213FB65D-5E9E-4DAC-AA5D-D34B40876FD0}"/>
    <cellStyle name="SAPBEXexcGood2 5 2 4 18" xfId="34741" xr:uid="{A052BE51-E1AF-4D99-8B76-853CE8A5D5C3}"/>
    <cellStyle name="SAPBEXexcGood2 5 2 4 2" xfId="5657" xr:uid="{90D69465-F752-468C-80F7-624D8FF5A435}"/>
    <cellStyle name="SAPBEXexcGood2 5 2 4 3" xfId="7150" xr:uid="{53F3E1B7-5BFC-4FBF-8E1A-C8510F059EC1}"/>
    <cellStyle name="SAPBEXexcGood2 5 2 4 4" xfId="9007" xr:uid="{E2D161B1-D15F-4941-8D86-820279B8C221}"/>
    <cellStyle name="SAPBEXexcGood2 5 2 4 5" xfId="10859" xr:uid="{4439BCAE-2D7D-46A0-B501-B386825251E2}"/>
    <cellStyle name="SAPBEXexcGood2 5 2 4 6" xfId="12859" xr:uid="{E400385C-5093-418C-BC2A-C5F416A355F6}"/>
    <cellStyle name="SAPBEXexcGood2 5 2 4 7" xfId="14867" xr:uid="{1533E5F6-5D5A-4DE2-9212-FDF85E53932F}"/>
    <cellStyle name="SAPBEXexcGood2 5 2 4 8" xfId="16998" xr:uid="{B4B23BB9-89AD-4EE7-9B69-2EFEC4E03044}"/>
    <cellStyle name="SAPBEXexcGood2 5 2 4 9" xfId="19124" xr:uid="{3663E787-D113-4A00-B2E6-634D5B8F7365}"/>
    <cellStyle name="SAPBEXexcGood2 5 2 5" xfId="3765" xr:uid="{4941694A-6427-4838-9920-BCCCFE7CB051}"/>
    <cellStyle name="SAPBEXexcGood2 5 2 5 10" xfId="21252" xr:uid="{CBE698FA-D3E3-4350-88C1-E1BB1AD4C608}"/>
    <cellStyle name="SAPBEXexcGood2 5 2 5 11" xfId="23202" xr:uid="{48898503-9774-4E17-B051-7A887E7EA7E3}"/>
    <cellStyle name="SAPBEXexcGood2 5 2 5 12" xfId="24883" xr:uid="{C51FB187-4066-484B-8954-058EF334B761}"/>
    <cellStyle name="SAPBEXexcGood2 5 2 5 13" xfId="26183" xr:uid="{85954E48-E630-48EA-B4C2-FEA48C2896AD}"/>
    <cellStyle name="SAPBEXexcGood2 5 2 5 14" xfId="27975" xr:uid="{5230D106-750C-4673-9680-A7DF4D7D1214}"/>
    <cellStyle name="SAPBEXexcGood2 5 2 5 15" xfId="29745" xr:uid="{C88637B7-5FB5-4109-8F12-BC7F75A842F3}"/>
    <cellStyle name="SAPBEXexcGood2 5 2 5 16" xfId="31494" xr:uid="{8799A4EB-176C-4CC1-9381-7908D926DB00}"/>
    <cellStyle name="SAPBEXexcGood2 5 2 5 17" xfId="33222" xr:uid="{D554E149-E82D-4F38-9864-B1F528A699C0}"/>
    <cellStyle name="SAPBEXexcGood2 5 2 5 18" xfId="34912" xr:uid="{C9690E62-C4F7-4C05-9846-94F3AF7B3C6C}"/>
    <cellStyle name="SAPBEXexcGood2 5 2 5 2" xfId="5846" xr:uid="{2BBED137-2DE8-46B9-8058-5210768F3C26}"/>
    <cellStyle name="SAPBEXexcGood2 5 2 5 3" xfId="7339" xr:uid="{21DF9FE5-63DC-4EE4-B63F-D6954C6A69A1}"/>
    <cellStyle name="SAPBEXexcGood2 5 2 5 4" xfId="9194" xr:uid="{DFE3D030-42DB-4D77-9B5F-2C1EA57514B9}"/>
    <cellStyle name="SAPBEXexcGood2 5 2 5 5" xfId="11044" xr:uid="{82E0D6E4-4D1A-4FF0-BC57-8E73BCB0F97D}"/>
    <cellStyle name="SAPBEXexcGood2 5 2 5 6" xfId="13048" xr:uid="{ABA31FAA-521D-4560-82DC-C7BFA8454631}"/>
    <cellStyle name="SAPBEXexcGood2 5 2 5 7" xfId="15056" xr:uid="{F1325496-FF41-4E47-8FC4-5D035058C765}"/>
    <cellStyle name="SAPBEXexcGood2 5 2 5 8" xfId="17184" xr:uid="{57B97DB0-8E04-4FDF-BAB4-65C0A596AF27}"/>
    <cellStyle name="SAPBEXexcGood2 5 2 5 9" xfId="19311" xr:uid="{6E34C8C3-7C04-4B5D-8F27-FC78860CCE76}"/>
    <cellStyle name="SAPBEXexcGood2 5 2 6" xfId="2405" xr:uid="{AB9C870A-B1A9-469C-85E1-734282706029}"/>
    <cellStyle name="SAPBEXexcGood2 5 2 7" xfId="5079" xr:uid="{753BF769-F731-4302-96CB-04DD90620C27}"/>
    <cellStyle name="SAPBEXexcGood2 5 2 8" xfId="8791" xr:uid="{346C2093-6EF5-4874-9426-AA20E684BF1B}"/>
    <cellStyle name="SAPBEXexcGood2 5 2 9" xfId="11185" xr:uid="{BF8BD0C0-0D09-4C25-8403-B1DE0D903374}"/>
    <cellStyle name="SAPBEXexcGood2 5 3" xfId="1205" xr:uid="{1587D6DF-EDE1-471D-BF2D-3E8241F05605}"/>
    <cellStyle name="SAPBEXexcGood2 5 3 10" xfId="16280" xr:uid="{900B094D-DF06-482F-A2E3-EA9C730D2ADB}"/>
    <cellStyle name="SAPBEXexcGood2 5 3 11" xfId="18407" xr:uid="{6007CE06-959F-437A-809E-8998D4794322}"/>
    <cellStyle name="SAPBEXexcGood2 5 3 12" xfId="20353" xr:uid="{94506507-63EE-4355-B2A1-AF4118725383}"/>
    <cellStyle name="SAPBEXexcGood2 5 3 13" xfId="22315" xr:uid="{236DBC9E-5EFC-4653-95E0-D6B96D5CC3F3}"/>
    <cellStyle name="SAPBEXexcGood2 5 3 14" xfId="24110" xr:uid="{C2835F20-4C27-4895-BEAA-81706234000E}"/>
    <cellStyle name="SAPBEXexcGood2 5 3 15" xfId="25067" xr:uid="{69EA9E5B-ED3B-4B84-9DE1-20829F11F23B}"/>
    <cellStyle name="SAPBEXexcGood2 5 3 16" xfId="27089" xr:uid="{78BEC7BA-F86C-4648-8326-5187F10D5B54}"/>
    <cellStyle name="SAPBEXexcGood2 5 3 17" xfId="28875" xr:uid="{4C45A416-6CC7-4FCC-A95F-5E22496BDF73}"/>
    <cellStyle name="SAPBEXexcGood2 5 3 18" xfId="30639" xr:uid="{D39CD6DF-2E6A-4E3E-A8F9-9F6E59E18200}"/>
    <cellStyle name="SAPBEXexcGood2 5 3 19" xfId="32378" xr:uid="{D4CAC4EF-87C1-4912-8CB1-3459978CDB2D}"/>
    <cellStyle name="SAPBEXexcGood2 5 3 2" xfId="4206" xr:uid="{438B4606-8666-4672-8FA5-7944B38CBA56}"/>
    <cellStyle name="SAPBEXexcGood2 5 3 2 10" xfId="21677" xr:uid="{A62C2AE9-2522-4A90-BFCE-8EE92F2BD192}"/>
    <cellStyle name="SAPBEXexcGood2 5 3 2 11" xfId="23611" xr:uid="{59C802A7-05D7-4C2F-BA04-A4861A3A0F9E}"/>
    <cellStyle name="SAPBEXexcGood2 5 3 2 12" xfId="25314" xr:uid="{5979BB3E-7A60-4613-8AE6-886924AB0DD2}"/>
    <cellStyle name="SAPBEXexcGood2 5 3 2 13" xfId="26588" xr:uid="{7FE3F237-A94E-4710-BC9A-90C86608CE12}"/>
    <cellStyle name="SAPBEXexcGood2 5 3 2 14" xfId="28374" xr:uid="{12346557-96D2-4BF4-AAD6-1728667072EB}"/>
    <cellStyle name="SAPBEXexcGood2 5 3 2 15" xfId="30140" xr:uid="{6D3DCEC0-DC77-4A3E-BF6E-8CA57772862C}"/>
    <cellStyle name="SAPBEXexcGood2 5 3 2 16" xfId="31879" xr:uid="{5BF77D08-964C-435B-8A43-12D5D2C5F341}"/>
    <cellStyle name="SAPBEXexcGood2 5 3 2 17" xfId="33601" xr:uid="{2A80B060-5FF1-4D08-B8FE-D6A3E78EEBE1}"/>
    <cellStyle name="SAPBEXexcGood2 5 3 2 18" xfId="35269" xr:uid="{4CB25E61-D7A1-4299-88A8-A942CB4C4B40}"/>
    <cellStyle name="SAPBEXexcGood2 5 3 2 2" xfId="6287" xr:uid="{3DFFA30C-26A6-40EF-841F-CECB1221A06E}"/>
    <cellStyle name="SAPBEXexcGood2 5 3 2 3" xfId="7778" xr:uid="{D33D1542-DF7E-4BD3-8BB1-1DE32EE429A1}"/>
    <cellStyle name="SAPBEXexcGood2 5 3 2 4" xfId="9629" xr:uid="{95167353-0D0C-4B49-A7EB-D745C9C12568}"/>
    <cellStyle name="SAPBEXexcGood2 5 3 2 5" xfId="11477" xr:uid="{8A145749-2945-4011-B440-86280280FE6E}"/>
    <cellStyle name="SAPBEXexcGood2 5 3 2 6" xfId="13488" xr:uid="{13AC3C88-85B4-465A-B747-9226AAB822F7}"/>
    <cellStyle name="SAPBEXexcGood2 5 3 2 7" xfId="15488" xr:uid="{D2941A6E-1071-45A8-9A6E-397072C3E400}"/>
    <cellStyle name="SAPBEXexcGood2 5 3 2 8" xfId="17615" xr:uid="{A6A87837-1CD7-4F93-9C09-C31C8F75CDB4}"/>
    <cellStyle name="SAPBEXexcGood2 5 3 2 9" xfId="19740" xr:uid="{C301FF74-D278-4E6E-A619-9C1D08C79F10}"/>
    <cellStyle name="SAPBEXexcGood2 5 3 20" xfId="34095" xr:uid="{0338DF98-3B0D-4D49-998F-147169D3F610}"/>
    <cellStyle name="SAPBEXexcGood2 5 3 3" xfId="2844" xr:uid="{CB46B8A2-8AC0-4E09-94C5-B0EE35A7230B}"/>
    <cellStyle name="SAPBEXexcGood2 5 3 4" xfId="4940" xr:uid="{B0CF9561-EC40-46A3-87FB-76B64014B694}"/>
    <cellStyle name="SAPBEXexcGood2 5 3 5" xfId="2497" xr:uid="{7856F19A-DB5E-46A1-B620-95485F9A6937}"/>
    <cellStyle name="SAPBEXexcGood2 5 3 6" xfId="8279" xr:uid="{35116870-09B2-415A-A49F-2C50DA5481A0}"/>
    <cellStyle name="SAPBEXexcGood2 5 3 7" xfId="10131" xr:uid="{954AB42C-A5AE-4255-B0C1-46AC8FD94903}"/>
    <cellStyle name="SAPBEXexcGood2 5 3 8" xfId="12133" xr:uid="{2DBDB0C8-05D3-4D6E-9363-30E122ADABE9}"/>
    <cellStyle name="SAPBEXexcGood2 5 3 9" xfId="14145" xr:uid="{A57FF6D3-0E89-41B8-A19F-EAA7BFDB62F2}"/>
    <cellStyle name="SAPBEXexcGood2 5 4" xfId="1553" xr:uid="{BFF1305C-F318-42FB-A234-A3911B89ABE4}"/>
    <cellStyle name="SAPBEXexcGood2 5 4 10" xfId="18752" xr:uid="{9C3A446A-B7A8-4B22-B8BA-DEF1DF5EAFA5}"/>
    <cellStyle name="SAPBEXexcGood2 5 4 11" xfId="20698" xr:uid="{7AEA73BE-549E-409B-9023-B165E04EF956}"/>
    <cellStyle name="SAPBEXexcGood2 5 4 12" xfId="22661" xr:uid="{051F4EA3-D8A7-4AF5-826C-807CFC24A452}"/>
    <cellStyle name="SAPBEXexcGood2 5 4 13" xfId="13164" xr:uid="{06177C04-91AD-4E59-86C0-BBA1573699DB}"/>
    <cellStyle name="SAPBEXexcGood2 5 4 14" xfId="27436" xr:uid="{F114178E-9395-4FF0-9728-F645B8B575FE}"/>
    <cellStyle name="SAPBEXexcGood2 5 4 15" xfId="29221" xr:uid="{E2084069-232E-4103-98A0-C65F7A580D55}"/>
    <cellStyle name="SAPBEXexcGood2 5 4 16" xfId="30983" xr:uid="{4FE4CA45-9260-4421-BD54-1A16814004E4}"/>
    <cellStyle name="SAPBEXexcGood2 5 4 17" xfId="32719" xr:uid="{E4FB2A97-E898-4B02-B52D-F34184B587FA}"/>
    <cellStyle name="SAPBEXexcGood2 5 4 18" xfId="34434" xr:uid="{3F810811-487C-425B-AB0C-4F2B908E2CB3}"/>
    <cellStyle name="SAPBEXexcGood2 5 4 2" xfId="4550" xr:uid="{DFEDF662-CA3F-47E9-80F1-8DEB14AACE75}"/>
    <cellStyle name="SAPBEXexcGood2 5 4 2 10" xfId="22020" xr:uid="{1BF9D267-E3C4-43EA-943C-BE322D470ECE}"/>
    <cellStyle name="SAPBEXexcGood2 5 4 2 11" xfId="23953" xr:uid="{395E28F5-032A-491D-89D2-44C599432765}"/>
    <cellStyle name="SAPBEXexcGood2 5 4 2 12" xfId="25655" xr:uid="{2BECBA5D-90B9-4F07-9FAF-2500E56D765F}"/>
    <cellStyle name="SAPBEXexcGood2 5 4 2 13" xfId="26931" xr:uid="{5AC475DB-A64A-4D5D-A9F6-BCC8D2431E33}"/>
    <cellStyle name="SAPBEXexcGood2 5 4 2 14" xfId="28717" xr:uid="{480CD7F0-FF96-43A0-B78B-32BD155F395D}"/>
    <cellStyle name="SAPBEXexcGood2 5 4 2 15" xfId="30482" xr:uid="{0C1C8BD6-22E7-4D3F-AAFA-42B69DDECCC8}"/>
    <cellStyle name="SAPBEXexcGood2 5 4 2 16" xfId="32221" xr:uid="{D391027D-99E2-453D-8DCF-1F789A00E91A}"/>
    <cellStyle name="SAPBEXexcGood2 5 4 2 17" xfId="33940" xr:uid="{7EDA6DAA-8C38-4CD5-9D80-99EF5805580F}"/>
    <cellStyle name="SAPBEXexcGood2 5 4 2 18" xfId="35608" xr:uid="{D165B9F8-FA3B-4F9D-9146-88CF9F50E9FA}"/>
    <cellStyle name="SAPBEXexcGood2 5 4 2 2" xfId="6631" xr:uid="{035CF147-E4BB-4CCF-A334-3B5C21FF8953}"/>
    <cellStyle name="SAPBEXexcGood2 5 4 2 3" xfId="8121" xr:uid="{F23D301C-0891-4D58-BA48-A59BFA8DFE2D}"/>
    <cellStyle name="SAPBEXexcGood2 5 4 2 4" xfId="9973" xr:uid="{23A4DC63-3ECF-4C05-B114-2F93629E7C2E}"/>
    <cellStyle name="SAPBEXexcGood2 5 4 2 5" xfId="11821" xr:uid="{911D602E-83A7-454F-9E7B-38186F18DEDC}"/>
    <cellStyle name="SAPBEXexcGood2 5 4 2 6" xfId="13832" xr:uid="{3BA6293E-3A82-4EB4-AC93-B321301F5639}"/>
    <cellStyle name="SAPBEXexcGood2 5 4 2 7" xfId="15832" xr:uid="{7250AE9E-2EC0-4EDA-94A1-EABBE5D6F870}"/>
    <cellStyle name="SAPBEXexcGood2 5 4 2 8" xfId="17959" xr:uid="{9380C88E-74D8-453E-B09E-17791F8000FD}"/>
    <cellStyle name="SAPBEXexcGood2 5 4 2 9" xfId="20083" xr:uid="{A83C62FB-FE57-4C3F-8813-D293960352E6}"/>
    <cellStyle name="SAPBEXexcGood2 5 4 3" xfId="3192" xr:uid="{EB7C7933-D056-4D5E-A571-CB24894738F8}"/>
    <cellStyle name="SAPBEXexcGood2 5 4 4" xfId="6767" xr:uid="{D168D430-792B-4E32-8034-433903BD8605}"/>
    <cellStyle name="SAPBEXexcGood2 5 4 5" xfId="8626" xr:uid="{C8828F48-6202-4549-B4FC-4C1C0FAEF0E9}"/>
    <cellStyle name="SAPBEXexcGood2 5 4 6" xfId="10479" xr:uid="{39615792-4ECE-4FB0-943C-F6BC2C0CD877}"/>
    <cellStyle name="SAPBEXexcGood2 5 4 7" xfId="12480" xr:uid="{B68E78F3-A602-46D5-8AA9-8FCA75CD165D}"/>
    <cellStyle name="SAPBEXexcGood2 5 4 8" xfId="14493" xr:uid="{0160A062-2056-40E6-869B-9DDBD3419835}"/>
    <cellStyle name="SAPBEXexcGood2 5 4 9" xfId="16624" xr:uid="{A43F8557-F6BA-414C-8AE8-E79435656A2A}"/>
    <cellStyle name="SAPBEXexcGood2 5 5" xfId="3498" xr:uid="{42E90015-AF1F-4C7D-B1FF-B7AD9CB8FB8D}"/>
    <cellStyle name="SAPBEXexcGood2 5 5 10" xfId="20990" xr:uid="{B0DD2425-CFF9-42CE-ADD5-1DAC658AC5A6}"/>
    <cellStyle name="SAPBEXexcGood2 5 5 11" xfId="22943" xr:uid="{7705BC82-DDE2-4A58-ADE0-0D6A5E6502FC}"/>
    <cellStyle name="SAPBEXexcGood2 5 5 12" xfId="24616" xr:uid="{AF71996D-D5A6-447B-805F-9CF81DE4B0A6}"/>
    <cellStyle name="SAPBEXexcGood2 5 5 13" xfId="25923" xr:uid="{96702658-A184-43B7-B051-29534FEA0CBB}"/>
    <cellStyle name="SAPBEXexcGood2 5 5 14" xfId="27716" xr:uid="{6B87B562-3F6C-4F23-8DE3-602A439B8CAF}"/>
    <cellStyle name="SAPBEXexcGood2 5 5 15" xfId="29492" xr:uid="{D92CEB98-6376-4EE5-99D3-4D6F3BB0E409}"/>
    <cellStyle name="SAPBEXexcGood2 5 5 16" xfId="31248" xr:uid="{A4C72AEC-0F3E-4B0F-903A-9C892870358A}"/>
    <cellStyle name="SAPBEXexcGood2 5 5 17" xfId="32978" xr:uid="{520EDF22-B914-472C-9676-93D09A55AB81}"/>
    <cellStyle name="SAPBEXexcGood2 5 5 18" xfId="34672" xr:uid="{484B148A-D9E4-45C8-A40C-6D29F268D113}"/>
    <cellStyle name="SAPBEXexcGood2 5 5 2" xfId="5579" xr:uid="{8F8DA57A-DCBD-4C49-BE90-AEE69AA1FAB6}"/>
    <cellStyle name="SAPBEXexcGood2 5 5 3" xfId="7072" xr:uid="{12E509CF-DBE3-40A4-9E95-AA8253D83CB2}"/>
    <cellStyle name="SAPBEXexcGood2 5 5 4" xfId="8930" xr:uid="{D57149E1-5CB2-42D3-9765-05E3CE320316}"/>
    <cellStyle name="SAPBEXexcGood2 5 5 5" xfId="10782" xr:uid="{3D2A7D63-3352-4F66-8491-D63000943B79}"/>
    <cellStyle name="SAPBEXexcGood2 5 5 6" xfId="12781" xr:uid="{89BCFED8-943A-47E8-8103-A625C981045E}"/>
    <cellStyle name="SAPBEXexcGood2 5 5 7" xfId="14791" xr:uid="{AE4526BF-AB6C-4818-BBC5-047552DA6C1E}"/>
    <cellStyle name="SAPBEXexcGood2 5 5 8" xfId="16920" xr:uid="{86CBBCC4-FC2C-4F18-A390-AB268299C5AC}"/>
    <cellStyle name="SAPBEXexcGood2 5 5 9" xfId="19049" xr:uid="{4737109C-F2B7-4A59-BF50-940E739E1DE3}"/>
    <cellStyle name="SAPBEXexcGood2 5 6" xfId="1838" xr:uid="{26D96D77-A821-4E03-A829-B9A1F564CD82}"/>
    <cellStyle name="SAPBEXexcGood2 5 7" xfId="11969" xr:uid="{6C3EA1F9-7B54-46C2-95CA-9CB28E52AFBE}"/>
    <cellStyle name="SAPBEXexcGood2 6" xfId="821" xr:uid="{2E501E5E-E99D-4E4F-8E64-098BE1212FF0}"/>
    <cellStyle name="SAPBEXexcGood2 6 10" xfId="1812" xr:uid="{7C40AE7B-DFBE-43CD-974C-05CCEACEF1D5}"/>
    <cellStyle name="SAPBEXexcGood2 6 11" xfId="16816" xr:uid="{4C4173B4-B3FE-44EB-AF23-CF469B069665}"/>
    <cellStyle name="SAPBEXexcGood2 6 12" xfId="16026" xr:uid="{54637F25-5AF4-48EF-8DAD-CA52783385A7}"/>
    <cellStyle name="SAPBEXexcGood2 6 2" xfId="1430" xr:uid="{D1E5AA5A-35C0-4D82-93D0-5174C9FFBA6F}"/>
    <cellStyle name="SAPBEXexcGood2 6 2 10" xfId="18630" xr:uid="{95AE6DB6-8021-468C-83E0-06883C1F017A}"/>
    <cellStyle name="SAPBEXexcGood2 6 2 11" xfId="20577" xr:uid="{D26E87D9-5EDD-41E9-B309-BB51813AE7FC}"/>
    <cellStyle name="SAPBEXexcGood2 6 2 12" xfId="22539" xr:uid="{6B603F3B-8D92-4719-9E2A-CD8BD87F4825}"/>
    <cellStyle name="SAPBEXexcGood2 6 2 13" xfId="17120" xr:uid="{C11AA4C8-6C37-4466-B79C-C71695F65D53}"/>
    <cellStyle name="SAPBEXexcGood2 6 2 14" xfId="27313" xr:uid="{806EAB40-5349-4A2B-ADA2-B5903524F220}"/>
    <cellStyle name="SAPBEXexcGood2 6 2 15" xfId="29098" xr:uid="{B2BDB079-7E09-45BF-83AC-05894A8FF8E3}"/>
    <cellStyle name="SAPBEXexcGood2 6 2 16" xfId="30861" xr:uid="{B96B16CE-2E40-47BA-904F-47C4C36F8534}"/>
    <cellStyle name="SAPBEXexcGood2 6 2 17" xfId="32599" xr:uid="{12348300-10F6-48FF-8A36-54D0B0E7CE01}"/>
    <cellStyle name="SAPBEXexcGood2 6 2 18" xfId="34315" xr:uid="{FC419EDF-EF75-47DA-9C9C-419B88E9E30F}"/>
    <cellStyle name="SAPBEXexcGood2 6 2 2" xfId="4428" xr:uid="{901781E3-6724-4A42-AE67-76633C84BD25}"/>
    <cellStyle name="SAPBEXexcGood2 6 2 2 10" xfId="21899" xr:uid="{B147220E-BBC2-4E68-813C-78233EA394B1}"/>
    <cellStyle name="SAPBEXexcGood2 6 2 2 11" xfId="23833" xr:uid="{06330B55-D213-4F76-80CD-10363942344D}"/>
    <cellStyle name="SAPBEXexcGood2 6 2 2 12" xfId="25535" xr:uid="{EDA89D88-F0FD-4D04-A96A-C79C8B6BD1E4}"/>
    <cellStyle name="SAPBEXexcGood2 6 2 2 13" xfId="26810" xr:uid="{7AFE98E7-2D12-4C72-9913-65720F1919FF}"/>
    <cellStyle name="SAPBEXexcGood2 6 2 2 14" xfId="28596" xr:uid="{EDFC7A6C-42C1-4F49-968F-172864E2FCF7}"/>
    <cellStyle name="SAPBEXexcGood2 6 2 2 15" xfId="30361" xr:uid="{27D0B7D2-AB76-4F61-B643-8DF87FB20BF3}"/>
    <cellStyle name="SAPBEXexcGood2 6 2 2 16" xfId="32100" xr:uid="{68E614E2-E0F5-40B3-AADC-F69EFBF1888E}"/>
    <cellStyle name="SAPBEXexcGood2 6 2 2 17" xfId="33821" xr:uid="{0969C79C-1DD6-43B1-8EA0-3B02B1ED8EAC}"/>
    <cellStyle name="SAPBEXexcGood2 6 2 2 18" xfId="35489" xr:uid="{A074C2E8-45A0-44C5-B98A-D3DB0ADAD3F7}"/>
    <cellStyle name="SAPBEXexcGood2 6 2 2 2" xfId="6509" xr:uid="{ADCB5CC7-2517-4BC2-B941-E946FD2B5ADF}"/>
    <cellStyle name="SAPBEXexcGood2 6 2 2 3" xfId="7999" xr:uid="{CE2EFE6E-8FD0-4795-9344-A7B33A0FAAE3}"/>
    <cellStyle name="SAPBEXexcGood2 6 2 2 4" xfId="9851" xr:uid="{AAFFE1C8-C441-45C1-985C-9D7F275AACA5}"/>
    <cellStyle name="SAPBEXexcGood2 6 2 2 5" xfId="11699" xr:uid="{1110AC36-7D49-4438-8E81-584D157333EA}"/>
    <cellStyle name="SAPBEXexcGood2 6 2 2 6" xfId="13710" xr:uid="{CBE7C172-CC24-47AC-91B3-793037BBF59A}"/>
    <cellStyle name="SAPBEXexcGood2 6 2 2 7" xfId="15710" xr:uid="{9E3850ED-77C4-4076-B6F9-E23117BFDCA0}"/>
    <cellStyle name="SAPBEXexcGood2 6 2 2 8" xfId="17837" xr:uid="{8237EFBF-CE8E-4550-BA94-4D4C419376F4}"/>
    <cellStyle name="SAPBEXexcGood2 6 2 2 9" xfId="19962" xr:uid="{F0D43A2B-B9CC-4405-87C7-4FA83D678EBE}"/>
    <cellStyle name="SAPBEXexcGood2 6 2 3" xfId="3069" xr:uid="{7426F980-4264-444E-AAEB-058B41DC003B}"/>
    <cellStyle name="SAPBEXexcGood2 6 2 4" xfId="2185" xr:uid="{089BD3C9-C821-426C-A60E-C9241155F608}"/>
    <cellStyle name="SAPBEXexcGood2 6 2 5" xfId="8503" xr:uid="{69E5C546-4247-46EB-AA9B-E24D99B064A9}"/>
    <cellStyle name="SAPBEXexcGood2 6 2 6" xfId="10356" xr:uid="{AB5F5C03-25B1-4074-BB2C-CA776471CA25}"/>
    <cellStyle name="SAPBEXexcGood2 6 2 7" xfId="12358" xr:uid="{121CD6B9-554D-4B50-91F8-F0459A01ABB4}"/>
    <cellStyle name="SAPBEXexcGood2 6 2 8" xfId="14370" xr:uid="{7CF67C0C-7855-4A61-8FA7-E87D83C6CAD0}"/>
    <cellStyle name="SAPBEXexcGood2 6 2 9" xfId="16503" xr:uid="{C0E1E71A-48A3-4853-A28E-DDC06F1F9E14}"/>
    <cellStyle name="SAPBEXexcGood2 6 3" xfId="1628" xr:uid="{0227FF34-582F-4DFD-B8A7-D1D7BF18F19D}"/>
    <cellStyle name="SAPBEXexcGood2 6 3 10" xfId="18825" xr:uid="{A83AA010-F6A3-4532-B4DA-10BA43EC76C7}"/>
    <cellStyle name="SAPBEXexcGood2 6 3 11" xfId="20770" xr:uid="{67320F52-EE26-4502-8452-73ACD9EC08DE}"/>
    <cellStyle name="SAPBEXexcGood2 6 3 12" xfId="22735" xr:uid="{8FD9B5E7-59BF-4509-9331-7CF727BDC68B}"/>
    <cellStyle name="SAPBEXexcGood2 6 3 13" xfId="24509" xr:uid="{15912B27-A8F3-43D9-9317-6B76A4EAC741}"/>
    <cellStyle name="SAPBEXexcGood2 6 3 14" xfId="27510" xr:uid="{82455DA3-6C32-4633-8F13-AE609975A01C}"/>
    <cellStyle name="SAPBEXexcGood2 6 3 15" xfId="29294" xr:uid="{968676E0-C8F3-476B-9448-08599CF0757F}"/>
    <cellStyle name="SAPBEXexcGood2 6 3 16" xfId="31055" xr:uid="{9390E253-5505-4477-A0B9-E71F5CCB6D72}"/>
    <cellStyle name="SAPBEXexcGood2 6 3 17" xfId="32789" xr:uid="{76A0340E-EB06-40B5-90DE-5D89AD489F63}"/>
    <cellStyle name="SAPBEXexcGood2 6 3 18" xfId="34504" xr:uid="{9DAC55CA-9E2D-4D63-A814-DDF0DD19C4E9}"/>
    <cellStyle name="SAPBEXexcGood2 6 3 2" xfId="4623" xr:uid="{E444FEF1-B588-4CEA-A28A-9CD3A5AD81B5}"/>
    <cellStyle name="SAPBEXexcGood2 6 3 2 10" xfId="22092" xr:uid="{FB57B157-739F-4F77-8F5F-54D1CBC30C07}"/>
    <cellStyle name="SAPBEXexcGood2 6 3 2 11" xfId="24026" xr:uid="{D4A70195-21E2-43CC-8B16-01A7B1064D69}"/>
    <cellStyle name="SAPBEXexcGood2 6 3 2 12" xfId="25727" xr:uid="{8C5130B9-28E2-4CCB-AE68-EA3E8F2D07CD}"/>
    <cellStyle name="SAPBEXexcGood2 6 3 2 13" xfId="27004" xr:uid="{AD4CD8ED-FE8A-437B-B3B4-7B202FE81BEE}"/>
    <cellStyle name="SAPBEXexcGood2 6 3 2 14" xfId="28790" xr:uid="{6A0EB097-CA54-4319-A124-55457D153E6A}"/>
    <cellStyle name="SAPBEXexcGood2 6 3 2 15" xfId="30554" xr:uid="{0FD74FEE-559E-4239-9BA9-8C5079DD0885}"/>
    <cellStyle name="SAPBEXexcGood2 6 3 2 16" xfId="32293" xr:uid="{DD0F4642-C387-4840-B567-4C114DAECC7A}"/>
    <cellStyle name="SAPBEXexcGood2 6 3 2 17" xfId="34010" xr:uid="{556C4E6E-62D4-46A3-8B70-F9E677E8E115}"/>
    <cellStyle name="SAPBEXexcGood2 6 3 2 18" xfId="35678" xr:uid="{0EA64512-67AE-4AA2-AF77-AD763A7522A5}"/>
    <cellStyle name="SAPBEXexcGood2 6 3 2 2" xfId="6704" xr:uid="{2E6491DF-62C0-47EB-81A6-48D8FDA83D86}"/>
    <cellStyle name="SAPBEXexcGood2 6 3 2 3" xfId="8194" xr:uid="{C0158CB3-8C4E-4644-80BD-8464C04D0A73}"/>
    <cellStyle name="SAPBEXexcGood2 6 3 2 4" xfId="10046" xr:uid="{DAC03B44-0C52-4EA5-AB3C-989171056114}"/>
    <cellStyle name="SAPBEXexcGood2 6 3 2 5" xfId="11894" xr:uid="{56C77992-E781-4938-9FE4-600BBC0275EE}"/>
    <cellStyle name="SAPBEXexcGood2 6 3 2 6" xfId="13905" xr:uid="{26B6A12A-F41E-4FAA-B4C4-4CBB3781741D}"/>
    <cellStyle name="SAPBEXexcGood2 6 3 2 7" xfId="15903" xr:uid="{40547EB5-5773-46AC-B60D-1849FB87327C}"/>
    <cellStyle name="SAPBEXexcGood2 6 3 2 8" xfId="18031" xr:uid="{8003A9C1-705B-454C-BD1E-897CE9970D33}"/>
    <cellStyle name="SAPBEXexcGood2 6 3 2 9" xfId="20154" xr:uid="{3076C7CB-BC9C-4336-BBA8-8A0C7FB355B7}"/>
    <cellStyle name="SAPBEXexcGood2 6 3 3" xfId="3267" xr:uid="{AB47EECE-E345-48BF-9F13-AA7F704E6693}"/>
    <cellStyle name="SAPBEXexcGood2 6 3 4" xfId="6842" xr:uid="{078DAC1D-2712-4335-9872-48B28D01323B}"/>
    <cellStyle name="SAPBEXexcGood2 6 3 5" xfId="8701" xr:uid="{8CD87286-FAE0-4072-9B0C-AACACA3CC614}"/>
    <cellStyle name="SAPBEXexcGood2 6 3 6" xfId="10554" xr:uid="{AEABA3F4-DD94-4ECA-8AF3-C151C486B8CC}"/>
    <cellStyle name="SAPBEXexcGood2 6 3 7" xfId="12554" xr:uid="{AD8BC55A-B0C5-4DBC-BD2D-63E0CD66F502}"/>
    <cellStyle name="SAPBEXexcGood2 6 3 8" xfId="14567" xr:uid="{0A59DD6C-2D28-4327-BB87-38D637084721}"/>
    <cellStyle name="SAPBEXexcGood2 6 3 9" xfId="16698" xr:uid="{F4A8A2F1-CC85-4C58-8105-881CB81D979E}"/>
    <cellStyle name="SAPBEXexcGood2 6 4" xfId="3572" xr:uid="{52EFF0D9-0C87-43FB-9437-927BDA2F13AC}"/>
    <cellStyle name="SAPBEXexcGood2 6 4 10" xfId="21062" xr:uid="{A20151B9-3E38-4AFE-A8AF-661FC1BC5A7D}"/>
    <cellStyle name="SAPBEXexcGood2 6 4 11" xfId="23016" xr:uid="{438A5E49-D928-421E-BA51-0A6F8B3A5CAE}"/>
    <cellStyle name="SAPBEXexcGood2 6 4 12" xfId="24690" xr:uid="{FF63B89E-D4EC-48D8-9055-318AEC35C56D}"/>
    <cellStyle name="SAPBEXexcGood2 6 4 13" xfId="25995" xr:uid="{E9A14BB6-D29F-417F-9B69-7C99017649AF}"/>
    <cellStyle name="SAPBEXexcGood2 6 4 14" xfId="27788" xr:uid="{56BAD56F-E678-4010-9DA7-A15D4BB482FD}"/>
    <cellStyle name="SAPBEXexcGood2 6 4 15" xfId="29561" xr:uid="{CF350C8A-CCEE-4379-83FE-4C55EBA19CB7}"/>
    <cellStyle name="SAPBEXexcGood2 6 4 16" xfId="31316" xr:uid="{C8A2BD81-F811-452F-861B-4A28A9667CE5}"/>
    <cellStyle name="SAPBEXexcGood2 6 4 17" xfId="33046" xr:uid="{F98B54A9-8E46-4E85-8301-CA946C6B33DE}"/>
    <cellStyle name="SAPBEXexcGood2 6 4 18" xfId="34737" xr:uid="{38E35113-1CA0-4C1F-9E6F-42A819CEE520}"/>
    <cellStyle name="SAPBEXexcGood2 6 4 2" xfId="5653" xr:uid="{3C2E642B-339F-4E15-9053-1ACD4235D65C}"/>
    <cellStyle name="SAPBEXexcGood2 6 4 3" xfId="7146" xr:uid="{0DBAA72B-26BF-4B4A-AF56-66D558C5111D}"/>
    <cellStyle name="SAPBEXexcGood2 6 4 4" xfId="9003" xr:uid="{18882607-1707-47DA-AA36-BAF91B13476D}"/>
    <cellStyle name="SAPBEXexcGood2 6 4 5" xfId="10855" xr:uid="{1CDA314B-43AF-4E97-9FF1-6877B797547C}"/>
    <cellStyle name="SAPBEXexcGood2 6 4 6" xfId="12855" xr:uid="{306D489E-E264-4E37-B507-13B038377E44}"/>
    <cellStyle name="SAPBEXexcGood2 6 4 7" xfId="14863" xr:uid="{7484637E-894F-45D8-ABD7-A2B063960B21}"/>
    <cellStyle name="SAPBEXexcGood2 6 4 8" xfId="16994" xr:uid="{60B51468-8BC2-446F-A7A8-96F08C5E4BAE}"/>
    <cellStyle name="SAPBEXexcGood2 6 4 9" xfId="19120" xr:uid="{6F1ED916-71AA-4F56-8965-C1340AD3E307}"/>
    <cellStyle name="SAPBEXexcGood2 6 5" xfId="3761" xr:uid="{3A575422-46E7-487D-A5AC-A0FD88E85B33}"/>
    <cellStyle name="SAPBEXexcGood2 6 5 10" xfId="21248" xr:uid="{F1531AAD-2FB2-443F-B20D-118F797DBA55}"/>
    <cellStyle name="SAPBEXexcGood2 6 5 11" xfId="23198" xr:uid="{2E7C115B-BBA3-4F7E-B051-FCF4CF8D96D2}"/>
    <cellStyle name="SAPBEXexcGood2 6 5 12" xfId="24879" xr:uid="{4A8DBB85-0FF5-4206-A4AA-CA5518BFECE3}"/>
    <cellStyle name="SAPBEXexcGood2 6 5 13" xfId="26179" xr:uid="{FB84098C-727B-423A-9320-68D5A8AD301E}"/>
    <cellStyle name="SAPBEXexcGood2 6 5 14" xfId="27971" xr:uid="{F941D6B4-BF39-4753-8F28-28EC48283C66}"/>
    <cellStyle name="SAPBEXexcGood2 6 5 15" xfId="29741" xr:uid="{DA2C27C3-F376-4616-92B4-FADC6DA04878}"/>
    <cellStyle name="SAPBEXexcGood2 6 5 16" xfId="31490" xr:uid="{1F4FE05F-DEBF-4533-B2BB-22801776D78E}"/>
    <cellStyle name="SAPBEXexcGood2 6 5 17" xfId="33218" xr:uid="{6EF33C68-2135-481C-910D-53194E6E0302}"/>
    <cellStyle name="SAPBEXexcGood2 6 5 18" xfId="34908" xr:uid="{FC0675BE-4A54-4352-ABC1-2437BFD2644A}"/>
    <cellStyle name="SAPBEXexcGood2 6 5 2" xfId="5842" xr:uid="{DCF1D618-7F15-467E-9A29-8536F3DB46FC}"/>
    <cellStyle name="SAPBEXexcGood2 6 5 3" xfId="7335" xr:uid="{B75BCE6F-3F47-459F-8B39-E48156228DA4}"/>
    <cellStyle name="SAPBEXexcGood2 6 5 4" xfId="9190" xr:uid="{4F540680-B584-4DF8-B38D-3F2F05D92DA2}"/>
    <cellStyle name="SAPBEXexcGood2 6 5 5" xfId="11040" xr:uid="{052C251A-683C-4D20-94CC-BF39D0EE9C72}"/>
    <cellStyle name="SAPBEXexcGood2 6 5 6" xfId="13044" xr:uid="{5C333C25-14B3-4420-BE8C-8E6D03DC6741}"/>
    <cellStyle name="SAPBEXexcGood2 6 5 7" xfId="15052" xr:uid="{64CCCAED-EEE4-4B6B-8F76-2B06BECA2CD1}"/>
    <cellStyle name="SAPBEXexcGood2 6 5 8" xfId="17180" xr:uid="{7DC4ABC6-2920-4B51-A0E4-91FC9C11EFBC}"/>
    <cellStyle name="SAPBEXexcGood2 6 5 9" xfId="19307" xr:uid="{5BB68FD6-9A8F-458F-9151-0111F7B95D8C}"/>
    <cellStyle name="SAPBEXexcGood2 6 6" xfId="2352" xr:uid="{901E8F0A-2144-48F2-B622-3B460A448399}"/>
    <cellStyle name="SAPBEXexcGood2 6 7" xfId="7082" xr:uid="{9B8691FA-9D2A-42B8-A3D2-A5A30C8B630F}"/>
    <cellStyle name="SAPBEXexcGood2 6 8" xfId="2311" xr:uid="{0894E68E-4E8B-42F6-89BC-73CD39F2B5AA}"/>
    <cellStyle name="SAPBEXexcGood2 6 9" xfId="2446" xr:uid="{C6533C65-83BE-46BC-A8C9-FF52C6B2A183}"/>
    <cellStyle name="SAPBEXexcGood2 7" xfId="1201" xr:uid="{6E28D005-EC46-4812-A152-15706723DBD3}"/>
    <cellStyle name="SAPBEXexcGood2 7 10" xfId="16276" xr:uid="{45904D36-446D-4D12-B872-73299C8106A1}"/>
    <cellStyle name="SAPBEXexcGood2 7 11" xfId="18403" xr:uid="{C11BB02B-D41F-4B55-99B9-7B540819C613}"/>
    <cellStyle name="SAPBEXexcGood2 7 12" xfId="20349" xr:uid="{FFD9DED1-DA9A-449F-9027-8414F1996DD2}"/>
    <cellStyle name="SAPBEXexcGood2 7 13" xfId="22311" xr:uid="{82B12D43-B588-44EC-8158-5412EB075C48}"/>
    <cellStyle name="SAPBEXexcGood2 7 14" xfId="24106" xr:uid="{0D8C76E8-5DF2-4649-A367-8C01ACEC7AF2}"/>
    <cellStyle name="SAPBEXexcGood2 7 15" xfId="12700" xr:uid="{5B24F104-622C-40A0-B40A-AFBBAFEB6C6D}"/>
    <cellStyle name="SAPBEXexcGood2 7 16" xfId="27085" xr:uid="{FC22C8B4-F235-4EA2-B4E9-76E3FA0AB1EA}"/>
    <cellStyle name="SAPBEXexcGood2 7 17" xfId="28871" xr:uid="{E5194DEA-739D-4AEE-BD52-772B48074B4F}"/>
    <cellStyle name="SAPBEXexcGood2 7 18" xfId="30635" xr:uid="{345963BE-F2B5-42F0-94AF-73F9600C6310}"/>
    <cellStyle name="SAPBEXexcGood2 7 19" xfId="32374" xr:uid="{0BE282CA-3041-46F1-ADCC-C0048D35E9F6}"/>
    <cellStyle name="SAPBEXexcGood2 7 2" xfId="4202" xr:uid="{856A56E9-210C-4173-BD72-0746F20B5474}"/>
    <cellStyle name="SAPBEXexcGood2 7 2 10" xfId="21673" xr:uid="{C2DB6B41-0187-4F7C-B80C-BD9FEA0B1849}"/>
    <cellStyle name="SAPBEXexcGood2 7 2 11" xfId="23607" xr:uid="{A3DC250D-CCA3-4824-9229-0A275C23DD95}"/>
    <cellStyle name="SAPBEXexcGood2 7 2 12" xfId="25310" xr:uid="{4887D5D6-B464-4974-8852-E07817E20D3B}"/>
    <cellStyle name="SAPBEXexcGood2 7 2 13" xfId="26584" xr:uid="{C63960CA-B91C-4905-8F12-0C65E2BB8E4D}"/>
    <cellStyle name="SAPBEXexcGood2 7 2 14" xfId="28370" xr:uid="{A7C641B7-0E5B-4002-B908-0BF71C55E885}"/>
    <cellStyle name="SAPBEXexcGood2 7 2 15" xfId="30136" xr:uid="{EA809431-5219-4CBF-9C3B-E81C2016A458}"/>
    <cellStyle name="SAPBEXexcGood2 7 2 16" xfId="31875" xr:uid="{2FB958F8-D9D9-4093-87B8-B35CB10CCA11}"/>
    <cellStyle name="SAPBEXexcGood2 7 2 17" xfId="33597" xr:uid="{8AEAE048-CAF1-4C76-96E9-B97E49459322}"/>
    <cellStyle name="SAPBEXexcGood2 7 2 18" xfId="35265" xr:uid="{A398EEA2-5841-4711-B34C-F3091D85D803}"/>
    <cellStyle name="SAPBEXexcGood2 7 2 2" xfId="6283" xr:uid="{12CF7A9C-1C61-4FCA-9CAF-CCA666AA6188}"/>
    <cellStyle name="SAPBEXexcGood2 7 2 3" xfId="7774" xr:uid="{8CDD1B4C-0313-4D40-AA42-574D27E83DBF}"/>
    <cellStyle name="SAPBEXexcGood2 7 2 4" xfId="9625" xr:uid="{6644AF9E-69B4-478A-9156-449B049FED36}"/>
    <cellStyle name="SAPBEXexcGood2 7 2 5" xfId="11473" xr:uid="{2EC47D03-3196-4650-B2DD-A2ED7F05492D}"/>
    <cellStyle name="SAPBEXexcGood2 7 2 6" xfId="13484" xr:uid="{18F339F9-9AEA-42C6-852F-72F3D83C9162}"/>
    <cellStyle name="SAPBEXexcGood2 7 2 7" xfId="15484" xr:uid="{51DB198E-F3C2-4132-A550-8DA63C1C412F}"/>
    <cellStyle name="SAPBEXexcGood2 7 2 8" xfId="17611" xr:uid="{CF903225-2D72-4D18-A54A-F39871155733}"/>
    <cellStyle name="SAPBEXexcGood2 7 2 9" xfId="19736" xr:uid="{DE48389D-27A1-4871-86CC-3B405C1E4E01}"/>
    <cellStyle name="SAPBEXexcGood2 7 20" xfId="34091" xr:uid="{671313C4-0D31-425F-B8A2-CFE9EA0767EB}"/>
    <cellStyle name="SAPBEXexcGood2 7 3" xfId="2840" xr:uid="{163FEF70-DB54-4CA2-AC29-68C7C182E90C}"/>
    <cellStyle name="SAPBEXexcGood2 7 4" xfId="4936" xr:uid="{8637C139-5B95-409B-89E2-DE2049E70568}"/>
    <cellStyle name="SAPBEXexcGood2 7 5" xfId="2053" xr:uid="{72E0B891-FE83-481B-AF6E-35F966A4D721}"/>
    <cellStyle name="SAPBEXexcGood2 7 6" xfId="8275" xr:uid="{2C109F2E-0EED-41C2-B79B-37E8E9DFFEA9}"/>
    <cellStyle name="SAPBEXexcGood2 7 7" xfId="10127" xr:uid="{76FD0E49-B539-40A5-BB70-98626CF191B0}"/>
    <cellStyle name="SAPBEXexcGood2 7 8" xfId="12129" xr:uid="{50B51F24-BB10-4AF5-A928-1BD4102B467D}"/>
    <cellStyle name="SAPBEXexcGood2 7 9" xfId="14141" xr:uid="{8A524445-4772-4F04-B354-8FD4156A9E13}"/>
    <cellStyle name="SAPBEXexcGood2 8" xfId="1015" xr:uid="{0E9432F4-1A33-48C0-9A20-36C15C47E950}"/>
    <cellStyle name="SAPBEXexcGood2 8 10" xfId="18217" xr:uid="{45727BC2-7ECA-4816-AAD3-6248F054AB7B}"/>
    <cellStyle name="SAPBEXexcGood2 8 11" xfId="15235" xr:uid="{8ACAF7B0-5C25-424E-854E-6A1B98086E43}"/>
    <cellStyle name="SAPBEXexcGood2 8 12" xfId="22126" xr:uid="{052F7722-1010-4B32-A2DE-984E1A90183D}"/>
    <cellStyle name="SAPBEXexcGood2 8 13" xfId="23764" xr:uid="{ABF18901-8F34-4E06-BF12-95DB6FC7E9EB}"/>
    <cellStyle name="SAPBEXexcGood2 8 14" xfId="26347" xr:uid="{D7504F4D-86AD-44FA-A010-467FDD7FB3D4}"/>
    <cellStyle name="SAPBEXexcGood2 8 15" xfId="28134" xr:uid="{9274BA05-3E49-432C-801C-BD7F3B6C1E43}"/>
    <cellStyle name="SAPBEXexcGood2 8 16" xfId="29900" xr:uid="{25B582F7-6003-4540-9269-E7B5E576D54D}"/>
    <cellStyle name="SAPBEXexcGood2 8 17" xfId="31643" xr:uid="{BA052E4C-E0C0-4211-A275-24D84AC67849}"/>
    <cellStyle name="SAPBEXexcGood2 8 18" xfId="33366" xr:uid="{8654AC8A-B85E-4F7B-A4CB-1B7D1A2DEA8A}"/>
    <cellStyle name="SAPBEXexcGood2 8 2" xfId="4022" xr:uid="{A3B05758-5ECA-41D7-A6FE-B3435CB398E8}"/>
    <cellStyle name="SAPBEXexcGood2 8 2 10" xfId="21493" xr:uid="{501951BF-CD7B-4EAE-9B3A-DD8873A7BA01}"/>
    <cellStyle name="SAPBEXexcGood2 8 2 11" xfId="23427" xr:uid="{BA3CCCEB-CF03-4B24-A061-57E8C08F1A83}"/>
    <cellStyle name="SAPBEXexcGood2 8 2 12" xfId="25132" xr:uid="{B5901AD6-F4AD-4EAB-BF07-7542353ACE63}"/>
    <cellStyle name="SAPBEXexcGood2 8 2 13" xfId="26405" xr:uid="{6BC4E846-66CE-459A-8C8E-A7CDDECEEE4F}"/>
    <cellStyle name="SAPBEXexcGood2 8 2 14" xfId="28191" xr:uid="{ABDAEFA6-4151-4827-97AC-C1829C83CC41}"/>
    <cellStyle name="SAPBEXexcGood2 8 2 15" xfId="29957" xr:uid="{A6BDA759-1E07-4280-86C5-22E30D268519}"/>
    <cellStyle name="SAPBEXexcGood2 8 2 16" xfId="31696" xr:uid="{F0BE3CFE-1A2E-4EAF-94BC-273B7CC15FFF}"/>
    <cellStyle name="SAPBEXexcGood2 8 2 17" xfId="33419" xr:uid="{1E630F2D-AF90-4107-89A7-D97CE9A80B3D}"/>
    <cellStyle name="SAPBEXexcGood2 8 2 18" xfId="35087" xr:uid="{CC9D966D-0DCC-4894-BDE7-179024ECA047}"/>
    <cellStyle name="SAPBEXexcGood2 8 2 2" xfId="6103" xr:uid="{4D374A32-7379-416E-8E8B-C9FD16C48F9B}"/>
    <cellStyle name="SAPBEXexcGood2 8 2 3" xfId="7594" xr:uid="{737DC794-E4BF-4419-86B1-B24A724B094F}"/>
    <cellStyle name="SAPBEXexcGood2 8 2 4" xfId="9446" xr:uid="{C491F834-1D79-45C7-B91B-3A3B54924807}"/>
    <cellStyle name="SAPBEXexcGood2 8 2 5" xfId="11294" xr:uid="{0675F2C7-AA35-4C47-98BC-4F4DA356EB2C}"/>
    <cellStyle name="SAPBEXexcGood2 8 2 6" xfId="13304" xr:uid="{1C913EC8-7D13-4C70-B793-7197C8883E54}"/>
    <cellStyle name="SAPBEXexcGood2 8 2 7" xfId="15304" xr:uid="{9E870D5D-CE68-4763-9493-508A43F09682}"/>
    <cellStyle name="SAPBEXexcGood2 8 2 8" xfId="17431" xr:uid="{C7B54CDA-B741-45E4-B514-704863FD7B2D}"/>
    <cellStyle name="SAPBEXexcGood2 8 2 9" xfId="19556" xr:uid="{650D6631-3167-4237-98EC-F41F3885BBE4}"/>
    <cellStyle name="SAPBEXexcGood2 8 3" xfId="2655" xr:uid="{7F604706-E4FD-4300-8007-F36F6484DD55}"/>
    <cellStyle name="SAPBEXexcGood2 8 4" xfId="5441" xr:uid="{591CC521-9B3A-4500-A5E3-1E155FE5C569}"/>
    <cellStyle name="SAPBEXexcGood2 8 5" xfId="7532" xr:uid="{D322A296-F2C7-4722-ABA0-627C74555579}"/>
    <cellStyle name="SAPBEXexcGood2 8 6" xfId="9386" xr:uid="{338DAB61-2ADD-4D1B-8EF7-6B8D5567DEFE}"/>
    <cellStyle name="SAPBEXexcGood2 8 7" xfId="11944" xr:uid="{D75631FB-FBE2-42A9-AD2E-5469029A27E3}"/>
    <cellStyle name="SAPBEXexcGood2 8 8" xfId="13955" xr:uid="{26AEE95F-EFED-4A04-962F-96C81B6D8F73}"/>
    <cellStyle name="SAPBEXexcGood2 8 9" xfId="16091" xr:uid="{C52C94A7-3D7C-4724-9746-90F1A7842F25}"/>
    <cellStyle name="SAPBEXexcGood2 9" xfId="3381" xr:uid="{7ADEBE2C-5A58-46E9-AE1F-96C7D49F926A}"/>
    <cellStyle name="SAPBEXexcGood2 9 10" xfId="20876" xr:uid="{94FF1962-BEAA-4FBD-AFBB-9C09C33067B8}"/>
    <cellStyle name="SAPBEXexcGood2 9 11" xfId="22838" xr:uid="{DAC02F2E-4425-4112-BF37-6D3B16C3CA8D}"/>
    <cellStyle name="SAPBEXexcGood2 9 12" xfId="24500" xr:uid="{27A2FAA6-BD4D-4807-BAC8-0750EDB04A00}"/>
    <cellStyle name="SAPBEXexcGood2 9 13" xfId="25817" xr:uid="{66D8BAF6-9FAF-405E-95EC-1F18FC82AA5B}"/>
    <cellStyle name="SAPBEXexcGood2 9 14" xfId="27613" xr:uid="{6B8149BF-92C1-47B4-BAA0-71E6F75EC6F4}"/>
    <cellStyle name="SAPBEXexcGood2 9 15" xfId="29394" xr:uid="{3EC2EEAA-7BF9-460D-A001-8EFB7647D0DD}"/>
    <cellStyle name="SAPBEXexcGood2 9 16" xfId="31152" xr:uid="{C97EA6DD-EBD7-4CE8-AE2A-78DED0824655}"/>
    <cellStyle name="SAPBEXexcGood2 9 17" xfId="32882" xr:uid="{397827B7-789D-4033-8D8C-A0CBFE3088D3}"/>
    <cellStyle name="SAPBEXexcGood2 9 18" xfId="34589" xr:uid="{D3059F91-5996-44EA-8757-EB06BA9DE2C6}"/>
    <cellStyle name="SAPBEXexcGood2 9 2" xfId="5462" xr:uid="{3567016F-72E4-46BB-B3DB-318D7DA5AEBD}"/>
    <cellStyle name="SAPBEXexcGood2 9 3" xfId="6956" xr:uid="{6AAA16D8-D7E7-464E-AD47-817715E342DA}"/>
    <cellStyle name="SAPBEXexcGood2 9 4" xfId="8815" xr:uid="{20270D64-8FB8-47DB-8BA6-7387AC5E2C83}"/>
    <cellStyle name="SAPBEXexcGood2 9 5" xfId="10667" xr:uid="{1CA73426-877A-4E40-A4CB-3AB25861073B}"/>
    <cellStyle name="SAPBEXexcGood2 9 6" xfId="12666" xr:uid="{E855DC5D-71C4-4DAC-B676-30A8AA4ECA57}"/>
    <cellStyle name="SAPBEXexcGood2 9 7" xfId="14677" xr:uid="{4830E376-3816-440A-B3B8-950612AEA5E3}"/>
    <cellStyle name="SAPBEXexcGood2 9 8" xfId="16804" xr:uid="{4A90CF02-D9F1-4537-ADC5-5A40822ADE2A}"/>
    <cellStyle name="SAPBEXexcGood2 9 9" xfId="18935" xr:uid="{A83A1222-B0B8-404D-9932-DA52034E4420}"/>
    <cellStyle name="SAPBEXexcGood3" xfId="525" xr:uid="{CDBDFFC8-EAC0-4663-AFE8-5357CE74EF34}"/>
    <cellStyle name="SAPBEXexcGood3 10" xfId="13183" xr:uid="{006190C9-978A-4D27-984A-5A1CA4D44653}"/>
    <cellStyle name="SAPBEXexcGood3 11" xfId="8909" xr:uid="{59D869CC-1273-43F6-8E9B-286A9DC1DA01}"/>
    <cellStyle name="SAPBEXexcGood3 2" xfId="526" xr:uid="{485088D8-ED48-497F-863B-E10170C6798B}"/>
    <cellStyle name="SAPBEXexcGood3 2 2" xfId="827" xr:uid="{75EC6819-FA2A-4186-8A51-FCC3A2FD70FA}"/>
    <cellStyle name="SAPBEXexcGood3 2 2 10" xfId="15200" xr:uid="{1F18F0C3-72F2-4785-85CF-995B7A5C52BC}"/>
    <cellStyle name="SAPBEXexcGood3 2 2 11" xfId="4862" xr:uid="{328E6022-4F8C-424C-A13F-141F625BD520}"/>
    <cellStyle name="SAPBEXexcGood3 2 2 12" xfId="7537" xr:uid="{60659F64-F6AF-4438-A5B3-593CACD20D58}"/>
    <cellStyle name="SAPBEXexcGood3 2 2 2" xfId="1436" xr:uid="{FFF1CC9F-408B-4DB9-A17E-8D2CC8E36AE3}"/>
    <cellStyle name="SAPBEXexcGood3 2 2 2 10" xfId="18636" xr:uid="{67276FBB-C3CB-4B9E-88BE-B8DC124B092D}"/>
    <cellStyle name="SAPBEXexcGood3 2 2 2 11" xfId="20583" xr:uid="{B54B50D5-A722-474F-8917-34C9D4873683}"/>
    <cellStyle name="SAPBEXexcGood3 2 2 2 12" xfId="22545" xr:uid="{C3BCDA58-4A53-4536-9B12-12944F63D8B8}"/>
    <cellStyle name="SAPBEXexcGood3 2 2 2 13" xfId="23373" xr:uid="{C44AA337-7C41-4729-BC4C-DDF7FF024B1A}"/>
    <cellStyle name="SAPBEXexcGood3 2 2 2 14" xfId="27319" xr:uid="{81C1C1C0-B8BC-415B-BB04-41B553772A94}"/>
    <cellStyle name="SAPBEXexcGood3 2 2 2 15" xfId="29104" xr:uid="{B7CAF744-78F5-4C32-A04E-E4F06AC2D0AD}"/>
    <cellStyle name="SAPBEXexcGood3 2 2 2 16" xfId="30867" xr:uid="{F5B3B15A-53C8-4701-A0A4-B94216E5064A}"/>
    <cellStyle name="SAPBEXexcGood3 2 2 2 17" xfId="32605" xr:uid="{79B319DF-6678-4CD8-968D-5654D5B87C91}"/>
    <cellStyle name="SAPBEXexcGood3 2 2 2 18" xfId="34321" xr:uid="{D64B9F55-C411-4B64-BB28-E5776A7668BF}"/>
    <cellStyle name="SAPBEXexcGood3 2 2 2 2" xfId="4434" xr:uid="{E973C39F-C675-4C50-83B3-E98CF0ED4EE0}"/>
    <cellStyle name="SAPBEXexcGood3 2 2 2 2 10" xfId="21905" xr:uid="{420CFE63-7933-41B4-A3D2-B8F46245A4E4}"/>
    <cellStyle name="SAPBEXexcGood3 2 2 2 2 11" xfId="23839" xr:uid="{B9DFF2D7-F28E-40C1-A8C0-703F269B57C1}"/>
    <cellStyle name="SAPBEXexcGood3 2 2 2 2 12" xfId="25541" xr:uid="{99AF8B2D-81C7-4EC0-91C2-D186D565072B}"/>
    <cellStyle name="SAPBEXexcGood3 2 2 2 2 13" xfId="26816" xr:uid="{BE406F18-04BC-4BFA-BF46-703E604CA31D}"/>
    <cellStyle name="SAPBEXexcGood3 2 2 2 2 14" xfId="28602" xr:uid="{3EA6A449-143F-432C-A5C0-B87B4E1BF548}"/>
    <cellStyle name="SAPBEXexcGood3 2 2 2 2 15" xfId="30367" xr:uid="{489C90E8-AE0F-4A70-BC20-905E283C078A}"/>
    <cellStyle name="SAPBEXexcGood3 2 2 2 2 16" xfId="32106" xr:uid="{3FB3CAC1-5558-44F3-AE80-40A7467FDFAF}"/>
    <cellStyle name="SAPBEXexcGood3 2 2 2 2 17" xfId="33827" xr:uid="{ED68AFD1-6096-45A2-BD90-765917C1C139}"/>
    <cellStyle name="SAPBEXexcGood3 2 2 2 2 18" xfId="35495" xr:uid="{739888A1-40B9-449B-B929-852B0877DD61}"/>
    <cellStyle name="SAPBEXexcGood3 2 2 2 2 2" xfId="6515" xr:uid="{A864F85C-1197-4471-9791-807981BE30C4}"/>
    <cellStyle name="SAPBEXexcGood3 2 2 2 2 3" xfId="8005" xr:uid="{A5A604F1-6508-45DF-B4F0-C74A9494387A}"/>
    <cellStyle name="SAPBEXexcGood3 2 2 2 2 4" xfId="9857" xr:uid="{658B5CE9-4D42-42B9-9F12-F27FB4886B8D}"/>
    <cellStyle name="SAPBEXexcGood3 2 2 2 2 5" xfId="11705" xr:uid="{A22A16BD-9675-4125-BDA6-03D593508290}"/>
    <cellStyle name="SAPBEXexcGood3 2 2 2 2 6" xfId="13716" xr:uid="{CC3829E3-FF6A-4626-8970-225CE162D667}"/>
    <cellStyle name="SAPBEXexcGood3 2 2 2 2 7" xfId="15716" xr:uid="{1712A38F-4280-4034-B5B3-E7AEEAD1C602}"/>
    <cellStyle name="SAPBEXexcGood3 2 2 2 2 8" xfId="17843" xr:uid="{2BE72827-0BF4-4B87-8E45-43C7ADCD7258}"/>
    <cellStyle name="SAPBEXexcGood3 2 2 2 2 9" xfId="19968" xr:uid="{13042DE4-39F8-4F11-A9B3-7533879EF6AA}"/>
    <cellStyle name="SAPBEXexcGood3 2 2 2 3" xfId="3075" xr:uid="{764705D5-8A5A-4C49-9D2A-2B7CFEAF7BE3}"/>
    <cellStyle name="SAPBEXexcGood3 2 2 2 4" xfId="2483" xr:uid="{EB44ED79-194C-44B1-B6B0-3D940C9FCFCC}"/>
    <cellStyle name="SAPBEXexcGood3 2 2 2 5" xfId="8509" xr:uid="{D385A89B-43AF-48D6-BBD6-FA4D2A44669C}"/>
    <cellStyle name="SAPBEXexcGood3 2 2 2 6" xfId="10362" xr:uid="{AB1D4CBB-57D1-4FE8-83BB-DD9A46AB1514}"/>
    <cellStyle name="SAPBEXexcGood3 2 2 2 7" xfId="12364" xr:uid="{B21CA4D2-175A-4AA1-A048-4080D77E71CD}"/>
    <cellStyle name="SAPBEXexcGood3 2 2 2 8" xfId="14376" xr:uid="{B6896F20-4B02-426C-9F13-24A5FFFA6D55}"/>
    <cellStyle name="SAPBEXexcGood3 2 2 2 9" xfId="16509" xr:uid="{3166E6E3-0A9B-4801-A649-B991116E95A0}"/>
    <cellStyle name="SAPBEXexcGood3 2 2 3" xfId="1605" xr:uid="{051AF374-FCF1-4EB0-925C-1B5A89EDA4A5}"/>
    <cellStyle name="SAPBEXexcGood3 2 2 3 10" xfId="18804" xr:uid="{B1EA2512-FCEA-40C9-8BC5-1F2A8EC32CD4}"/>
    <cellStyle name="SAPBEXexcGood3 2 2 3 11" xfId="20748" xr:uid="{EDC3715E-5CF6-4DA3-A169-BC82EE9E6F59}"/>
    <cellStyle name="SAPBEXexcGood3 2 2 3 12" xfId="22713" xr:uid="{5706D7B3-9EEE-412A-B37B-3DC9F814FCB8}"/>
    <cellStyle name="SAPBEXexcGood3 2 2 3 13" xfId="7276" xr:uid="{FAA59F5C-E32F-4856-AA39-AEC6E6668AB4}"/>
    <cellStyle name="SAPBEXexcGood3 2 2 3 14" xfId="27488" xr:uid="{BA4ADFF6-EDB4-4337-B52C-3E12464BB0CE}"/>
    <cellStyle name="SAPBEXexcGood3 2 2 3 15" xfId="29272" xr:uid="{589A8C43-40DE-440F-91CA-DF3F3A199D8A}"/>
    <cellStyle name="SAPBEXexcGood3 2 2 3 16" xfId="31034" xr:uid="{FF8A2B5A-7790-40E1-A1C3-588BEC289A78}"/>
    <cellStyle name="SAPBEXexcGood3 2 2 3 17" xfId="32769" xr:uid="{D565DEE6-2300-472F-B847-E14D4AEE07B9}"/>
    <cellStyle name="SAPBEXexcGood3 2 2 3 18" xfId="34484" xr:uid="{ED92CFC6-A452-402F-BB7B-2B9E71E7C8DF}"/>
    <cellStyle name="SAPBEXexcGood3 2 2 3 2" xfId="4602" xr:uid="{A15C7207-DED4-477F-8EC4-8EB123AE1DDD}"/>
    <cellStyle name="SAPBEXexcGood3 2 2 3 2 10" xfId="22071" xr:uid="{1BD70147-C306-43E0-98C6-91BD79A98EAB}"/>
    <cellStyle name="SAPBEXexcGood3 2 2 3 2 11" xfId="24005" xr:uid="{AC99EF6F-59C4-4F53-B69A-25C1BE29B2BB}"/>
    <cellStyle name="SAPBEXexcGood3 2 2 3 2 12" xfId="25706" xr:uid="{AF2D23D9-E18E-497D-8B0A-8140D05BA148}"/>
    <cellStyle name="SAPBEXexcGood3 2 2 3 2 13" xfId="26983" xr:uid="{CAE1FF0A-B057-481B-9323-716516FDBF8D}"/>
    <cellStyle name="SAPBEXexcGood3 2 2 3 2 14" xfId="28769" xr:uid="{9725939B-7BFB-424E-8606-522DE4ECA2AC}"/>
    <cellStyle name="SAPBEXexcGood3 2 2 3 2 15" xfId="30533" xr:uid="{C13F6E83-4502-4EE1-BC2B-BAC786F8F015}"/>
    <cellStyle name="SAPBEXexcGood3 2 2 3 2 16" xfId="32272" xr:uid="{4DD72695-171E-429F-A474-2D752F2CF17D}"/>
    <cellStyle name="SAPBEXexcGood3 2 2 3 2 17" xfId="33990" xr:uid="{C58FF8CB-CD6A-4566-9F6C-72B400125008}"/>
    <cellStyle name="SAPBEXexcGood3 2 2 3 2 18" xfId="35658" xr:uid="{66537456-C3AE-4601-A37B-243E1EDEAD76}"/>
    <cellStyle name="SAPBEXexcGood3 2 2 3 2 2" xfId="6683" xr:uid="{564F26D5-36D3-4A79-9630-90EC3CB610C6}"/>
    <cellStyle name="SAPBEXexcGood3 2 2 3 2 3" xfId="8173" xr:uid="{04934477-7AE1-4E90-82A1-D64C8FDA9A09}"/>
    <cellStyle name="SAPBEXexcGood3 2 2 3 2 4" xfId="10025" xr:uid="{5ABAD07B-849C-4557-ACEE-B53C215CB7BB}"/>
    <cellStyle name="SAPBEXexcGood3 2 2 3 2 5" xfId="11873" xr:uid="{7B9B74A8-FD3A-48FD-A782-0057717C724D}"/>
    <cellStyle name="SAPBEXexcGood3 2 2 3 2 6" xfId="13884" xr:uid="{9B4D1043-FA28-4F05-ABE0-283613BAE37A}"/>
    <cellStyle name="SAPBEXexcGood3 2 2 3 2 7" xfId="15883" xr:uid="{96D91F5C-EEB8-445E-AE7F-CDB1F02287B7}"/>
    <cellStyle name="SAPBEXexcGood3 2 2 3 2 8" xfId="18011" xr:uid="{5DFE654D-F773-46B0-9B13-3A7B307C804B}"/>
    <cellStyle name="SAPBEXexcGood3 2 2 3 2 9" xfId="20134" xr:uid="{8666A74B-3BFB-4538-B2A7-C8977E088037}"/>
    <cellStyle name="SAPBEXexcGood3 2 2 3 3" xfId="3244" xr:uid="{7433BC57-D9E1-4644-9306-F5A20765035E}"/>
    <cellStyle name="SAPBEXexcGood3 2 2 3 4" xfId="6819" xr:uid="{7FA7E0E2-FBC9-4685-A7C7-CB57602FF0B3}"/>
    <cellStyle name="SAPBEXexcGood3 2 2 3 5" xfId="8678" xr:uid="{E955526E-7225-4EB5-B2FE-7911C463B09C}"/>
    <cellStyle name="SAPBEXexcGood3 2 2 3 6" xfId="10531" xr:uid="{D76119B2-D62A-4D03-9443-1E8844ED64E1}"/>
    <cellStyle name="SAPBEXexcGood3 2 2 3 7" xfId="12531" xr:uid="{A6F7C25D-5DF4-4AB3-80F0-DD254348CE2D}"/>
    <cellStyle name="SAPBEXexcGood3 2 2 3 8" xfId="14545" xr:uid="{46071A0B-B87B-49A8-8C36-D82C5248D56A}"/>
    <cellStyle name="SAPBEXexcGood3 2 2 3 9" xfId="16675" xr:uid="{01EEE5A5-D845-46BF-A453-EF03A19742E7}"/>
    <cellStyle name="SAPBEXexcGood3 2 2 4" xfId="3578" xr:uid="{149A389F-B3BF-42A5-BB18-BC0D7D6606E5}"/>
    <cellStyle name="SAPBEXexcGood3 2 2 4 10" xfId="21068" xr:uid="{B1BBDE4D-DC6E-402E-AC77-7AFFBA13EA3B}"/>
    <cellStyle name="SAPBEXexcGood3 2 2 4 11" xfId="23022" xr:uid="{91546C41-7788-490A-AB52-41D9B80FD0F5}"/>
    <cellStyle name="SAPBEXexcGood3 2 2 4 12" xfId="24696" xr:uid="{6B4B1B79-2363-410B-BDE4-141C26A0463E}"/>
    <cellStyle name="SAPBEXexcGood3 2 2 4 13" xfId="26001" xr:uid="{846889E1-CB96-4A46-8E9B-1758499F6294}"/>
    <cellStyle name="SAPBEXexcGood3 2 2 4 14" xfId="27794" xr:uid="{7C2D5146-FD47-4E70-B952-95B40230AC70}"/>
    <cellStyle name="SAPBEXexcGood3 2 2 4 15" xfId="29567" xr:uid="{B6BC7A46-E048-430D-A020-57E0D584BC4E}"/>
    <cellStyle name="SAPBEXexcGood3 2 2 4 16" xfId="31322" xr:uid="{1CE86DA3-D711-4C11-ADC1-9F325361FA24}"/>
    <cellStyle name="SAPBEXexcGood3 2 2 4 17" xfId="33052" xr:uid="{2008FF2A-F551-4100-BAEB-E2FDECF25A9F}"/>
    <cellStyle name="SAPBEXexcGood3 2 2 4 18" xfId="34743" xr:uid="{42C78FE8-AC6E-48EC-A16E-42968625F633}"/>
    <cellStyle name="SAPBEXexcGood3 2 2 4 2" xfId="5659" xr:uid="{1B7B258C-FC70-4B8C-B858-83BD84FCA361}"/>
    <cellStyle name="SAPBEXexcGood3 2 2 4 3" xfId="7152" xr:uid="{1A11AE13-7BE8-48A8-BC34-9353D2E9ABD9}"/>
    <cellStyle name="SAPBEXexcGood3 2 2 4 4" xfId="9009" xr:uid="{CFE580FF-A027-45C1-A49D-893F875F7D74}"/>
    <cellStyle name="SAPBEXexcGood3 2 2 4 5" xfId="10861" xr:uid="{D6FDCE28-4BE5-4827-90E8-051CD1D03D8C}"/>
    <cellStyle name="SAPBEXexcGood3 2 2 4 6" xfId="12861" xr:uid="{EBC0FE4B-8823-4E5C-A7DB-00BD100DAA60}"/>
    <cellStyle name="SAPBEXexcGood3 2 2 4 7" xfId="14869" xr:uid="{2A8E3613-7CAF-4B0F-8182-9E8BC14A86B5}"/>
    <cellStyle name="SAPBEXexcGood3 2 2 4 8" xfId="17000" xr:uid="{1A026CAE-6048-44EB-8AD3-C848756E7243}"/>
    <cellStyle name="SAPBEXexcGood3 2 2 4 9" xfId="19126" xr:uid="{3A0E45E5-BFF0-4264-935F-82DD452B5A1C}"/>
    <cellStyle name="SAPBEXexcGood3 2 2 5" xfId="3767" xr:uid="{AD689242-35B9-4B23-A8F4-3D4386AFD61A}"/>
    <cellStyle name="SAPBEXexcGood3 2 2 5 10" xfId="21254" xr:uid="{5B133CDF-B254-4EFB-943C-23B57639DAD7}"/>
    <cellStyle name="SAPBEXexcGood3 2 2 5 11" xfId="23204" xr:uid="{85A1635F-AEB9-476C-A67D-3FE3932A94C7}"/>
    <cellStyle name="SAPBEXexcGood3 2 2 5 12" xfId="24885" xr:uid="{075BA43B-4535-41C4-92AC-A304F25D3474}"/>
    <cellStyle name="SAPBEXexcGood3 2 2 5 13" xfId="26185" xr:uid="{3F58AAE9-2A4A-4DE3-9500-9D35246F3180}"/>
    <cellStyle name="SAPBEXexcGood3 2 2 5 14" xfId="27977" xr:uid="{86983BDE-7AD1-481B-AAB9-158D0485FA79}"/>
    <cellStyle name="SAPBEXexcGood3 2 2 5 15" xfId="29747" xr:uid="{DD15AD23-076F-46C3-927B-5E17FAF28151}"/>
    <cellStyle name="SAPBEXexcGood3 2 2 5 16" xfId="31496" xr:uid="{494801AE-0ADB-4579-96A1-F0DE7968AB08}"/>
    <cellStyle name="SAPBEXexcGood3 2 2 5 17" xfId="33224" xr:uid="{B2A256EA-4346-47F8-9493-C01F14DDDBA2}"/>
    <cellStyle name="SAPBEXexcGood3 2 2 5 18" xfId="34914" xr:uid="{95F9D320-8BF3-47C7-888C-CCC773F7EA95}"/>
    <cellStyle name="SAPBEXexcGood3 2 2 5 2" xfId="5848" xr:uid="{B637F23E-45D0-47B4-B17A-6DD18ECE8F13}"/>
    <cellStyle name="SAPBEXexcGood3 2 2 5 3" xfId="7341" xr:uid="{786148B0-FE7F-4159-9E90-DDBFAC113054}"/>
    <cellStyle name="SAPBEXexcGood3 2 2 5 4" xfId="9196" xr:uid="{EC749A54-951E-4990-A084-7F40AB029045}"/>
    <cellStyle name="SAPBEXexcGood3 2 2 5 5" xfId="11046" xr:uid="{8D2BF2BE-B150-46EC-B9DB-2316904D38E6}"/>
    <cellStyle name="SAPBEXexcGood3 2 2 5 6" xfId="13050" xr:uid="{6521B6CC-D154-4038-B23F-11FE3866F409}"/>
    <cellStyle name="SAPBEXexcGood3 2 2 5 7" xfId="15058" xr:uid="{59671C94-AC59-4599-BBEB-351FD998A226}"/>
    <cellStyle name="SAPBEXexcGood3 2 2 5 8" xfId="17186" xr:uid="{3B22C652-CDF1-40A7-A240-3604EC45A627}"/>
    <cellStyle name="SAPBEXexcGood3 2 2 5 9" xfId="19313" xr:uid="{283B1C6C-05A4-40FF-A90E-42AE934B78BD}"/>
    <cellStyle name="SAPBEXexcGood3 2 2 6" xfId="2388" xr:uid="{87BE6B49-DFDB-4ED2-A2C1-FB94896B3C49}"/>
    <cellStyle name="SAPBEXexcGood3 2 2 7" xfId="5494" xr:uid="{F93AA61E-70F3-4542-B6F8-7CBF87E9D692}"/>
    <cellStyle name="SAPBEXexcGood3 2 2 8" xfId="7267" xr:uid="{4FF17BF9-3113-41ED-A29F-46EDBEADA95C}"/>
    <cellStyle name="SAPBEXexcGood3 2 2 9" xfId="6030" xr:uid="{59F3897E-6D32-4C46-9BEB-59B9A60EAA0C}"/>
    <cellStyle name="SAPBEXexcGood3 2 3" xfId="1207" xr:uid="{7241FD31-DB48-4B0A-AEB9-56FE59CAD9EF}"/>
    <cellStyle name="SAPBEXexcGood3 2 3 10" xfId="16282" xr:uid="{8FE5E85C-BB67-4B26-871D-973BCC851BC8}"/>
    <cellStyle name="SAPBEXexcGood3 2 3 11" xfId="18409" xr:uid="{49E64556-4177-4024-93FD-0A9044444C2E}"/>
    <cellStyle name="SAPBEXexcGood3 2 3 12" xfId="20355" xr:uid="{C9DA4F72-1222-48F9-B183-6D51EA134AAB}"/>
    <cellStyle name="SAPBEXexcGood3 2 3 13" xfId="22317" xr:uid="{8A12D3F0-9CC6-494E-B5D9-3469FA956690}"/>
    <cellStyle name="SAPBEXexcGood3 2 3 14" xfId="24112" xr:uid="{6BCE8668-C5A8-439A-B8AC-EA0D342D145A}"/>
    <cellStyle name="SAPBEXexcGood3 2 3 15" xfId="5152" xr:uid="{E6EFF9D3-5D56-4788-8566-E2C9CCFD4BD3}"/>
    <cellStyle name="SAPBEXexcGood3 2 3 16" xfId="27091" xr:uid="{A0A12FD1-64E9-492D-9036-38FB65BDF655}"/>
    <cellStyle name="SAPBEXexcGood3 2 3 17" xfId="28877" xr:uid="{4089CFA2-3755-4409-81CC-344ABA79C96A}"/>
    <cellStyle name="SAPBEXexcGood3 2 3 18" xfId="30641" xr:uid="{981518AC-36E3-4973-8F0D-6D0F75C2EDC1}"/>
    <cellStyle name="SAPBEXexcGood3 2 3 19" xfId="32380" xr:uid="{ADFDAE7F-B64C-48B7-A7E4-CB434614E0CE}"/>
    <cellStyle name="SAPBEXexcGood3 2 3 2" xfId="4208" xr:uid="{0FBB2136-020B-43AF-835B-3464C3F77CD7}"/>
    <cellStyle name="SAPBEXexcGood3 2 3 2 10" xfId="21679" xr:uid="{5AFEB281-EC5A-46DA-BAA0-F2A1B4DD71E2}"/>
    <cellStyle name="SAPBEXexcGood3 2 3 2 11" xfId="23613" xr:uid="{2181A3CA-23F0-4F9D-BF4C-7CDA7BDB0405}"/>
    <cellStyle name="SAPBEXexcGood3 2 3 2 12" xfId="25316" xr:uid="{F820C680-7474-4C6E-A034-0C2C3B2545B8}"/>
    <cellStyle name="SAPBEXexcGood3 2 3 2 13" xfId="26590" xr:uid="{A726E534-4D21-44AD-9510-B074CBC924E3}"/>
    <cellStyle name="SAPBEXexcGood3 2 3 2 14" xfId="28376" xr:uid="{7434153D-CE0B-40BB-B342-9371C28DA393}"/>
    <cellStyle name="SAPBEXexcGood3 2 3 2 15" xfId="30142" xr:uid="{5AD7A0DB-6B1B-40B0-B56F-4BCC4A1FBD4E}"/>
    <cellStyle name="SAPBEXexcGood3 2 3 2 16" xfId="31881" xr:uid="{8F5F1EB5-BE42-4379-82EC-ABB96750D259}"/>
    <cellStyle name="SAPBEXexcGood3 2 3 2 17" xfId="33603" xr:uid="{B637293C-AAC5-4086-BC0E-F0F1EBB194A7}"/>
    <cellStyle name="SAPBEXexcGood3 2 3 2 18" xfId="35271" xr:uid="{74EC9453-B339-40B2-9347-D9E8B79103C3}"/>
    <cellStyle name="SAPBEXexcGood3 2 3 2 2" xfId="6289" xr:uid="{188067B6-2928-4C76-8E78-0A9082B82120}"/>
    <cellStyle name="SAPBEXexcGood3 2 3 2 3" xfId="7780" xr:uid="{824D0796-F32F-457D-ABA5-9D2229720F60}"/>
    <cellStyle name="SAPBEXexcGood3 2 3 2 4" xfId="9631" xr:uid="{1AD3AE8E-1E2E-4036-9D59-E44B6BEB94FD}"/>
    <cellStyle name="SAPBEXexcGood3 2 3 2 5" xfId="11479" xr:uid="{C9620626-1A99-4383-81CF-F74428F9C7AD}"/>
    <cellStyle name="SAPBEXexcGood3 2 3 2 6" xfId="13490" xr:uid="{E1F1371B-666A-452D-B352-63D80C10E705}"/>
    <cellStyle name="SAPBEXexcGood3 2 3 2 7" xfId="15490" xr:uid="{DFFFD116-32C0-444F-BB85-A9C4C541B8D3}"/>
    <cellStyle name="SAPBEXexcGood3 2 3 2 8" xfId="17617" xr:uid="{0351CCC6-2EE8-411A-820A-9C800D700A02}"/>
    <cellStyle name="SAPBEXexcGood3 2 3 2 9" xfId="19742" xr:uid="{AE152DF5-ADEA-4252-A536-BEB40E78BE87}"/>
    <cellStyle name="SAPBEXexcGood3 2 3 20" xfId="34097" xr:uid="{76281211-CF23-48FD-B319-3E5D1856698B}"/>
    <cellStyle name="SAPBEXexcGood3 2 3 3" xfId="2846" xr:uid="{DD1B392E-DE7D-4AAE-AA72-1C79337EE3C9}"/>
    <cellStyle name="SAPBEXexcGood3 2 3 4" xfId="4942" xr:uid="{F60058AC-72AE-47A3-969A-6DCF486A7A4F}"/>
    <cellStyle name="SAPBEXexcGood3 2 3 5" xfId="2205" xr:uid="{EAE871E5-EA42-4F28-BB5A-2B447DCF6F87}"/>
    <cellStyle name="SAPBEXexcGood3 2 3 6" xfId="8281" xr:uid="{3334F2CC-FDB0-469B-8B92-6C24E1C9964F}"/>
    <cellStyle name="SAPBEXexcGood3 2 3 7" xfId="10133" xr:uid="{C9F72333-B16B-4054-9B73-96AE9B856F82}"/>
    <cellStyle name="SAPBEXexcGood3 2 3 8" xfId="12135" xr:uid="{4D11E34B-7B02-4D95-A611-DC28627A776D}"/>
    <cellStyle name="SAPBEXexcGood3 2 3 9" xfId="14147" xr:uid="{D5CE656B-F64B-4C79-A325-79CE0962F6EB}"/>
    <cellStyle name="SAPBEXexcGood3 2 4" xfId="1092" xr:uid="{A184426A-BD66-4F05-9972-C38D85678A2C}"/>
    <cellStyle name="SAPBEXexcGood3 2 4 10" xfId="18294" xr:uid="{AA10800D-9F57-46B1-9B6D-11574ADF9F81}"/>
    <cellStyle name="SAPBEXexcGood3 2 4 11" xfId="20240" xr:uid="{8995F092-2ACD-4EE0-83A9-F05AE12E97C4}"/>
    <cellStyle name="SAPBEXexcGood3 2 4 12" xfId="22202" xr:uid="{CFE687B5-133B-4B8D-BE25-3E595F6EBC31}"/>
    <cellStyle name="SAPBEXexcGood3 2 4 13" xfId="21425" xr:uid="{2F4DA42D-D0D5-458E-B858-1A684122AA25}"/>
    <cellStyle name="SAPBEXexcGood3 2 4 14" xfId="8427" xr:uid="{EA9F00F9-3128-49EC-82E0-E34178DEC5C7}"/>
    <cellStyle name="SAPBEXexcGood3 2 4 15" xfId="23319" xr:uid="{1214CBDE-D7E1-4B41-A3B3-80B80573FF32}"/>
    <cellStyle name="SAPBEXexcGood3 2 4 16" xfId="24125" xr:uid="{76689A5D-8519-4092-8D39-2A62FC286597}"/>
    <cellStyle name="SAPBEXexcGood3 2 4 17" xfId="24249" xr:uid="{57F8FA4B-EF83-43AF-B434-2CC7776D81D9}"/>
    <cellStyle name="SAPBEXexcGood3 2 4 18" xfId="24258" xr:uid="{324A274C-07DB-4A05-89E8-7EB7C9DC9F12}"/>
    <cellStyle name="SAPBEXexcGood3 2 4 2" xfId="4094" xr:uid="{5F8E06F8-650E-40CA-B054-A4FB5ED1D642}"/>
    <cellStyle name="SAPBEXexcGood3 2 4 2 10" xfId="21565" xr:uid="{FA10250B-0CC9-4AD5-ACD4-D7762E64C00C}"/>
    <cellStyle name="SAPBEXexcGood3 2 4 2 11" xfId="23499" xr:uid="{CD628994-C990-406F-AF77-25956CA8DFEE}"/>
    <cellStyle name="SAPBEXexcGood3 2 4 2 12" xfId="25203" xr:uid="{8E54C519-2A52-4367-A8CA-55CEF5E6B744}"/>
    <cellStyle name="SAPBEXexcGood3 2 4 2 13" xfId="26477" xr:uid="{B3A0307D-1FA2-403A-9E99-493E667C4EF1}"/>
    <cellStyle name="SAPBEXexcGood3 2 4 2 14" xfId="28263" xr:uid="{5B46A6DD-C63A-442F-9DF6-1DD2F215F01D}"/>
    <cellStyle name="SAPBEXexcGood3 2 4 2 15" xfId="30029" xr:uid="{2A1D2327-8BA5-441B-9604-D8866097AC8F}"/>
    <cellStyle name="SAPBEXexcGood3 2 4 2 16" xfId="31768" xr:uid="{90C552F3-AEBC-4B77-AAE4-3A1F64F08C4A}"/>
    <cellStyle name="SAPBEXexcGood3 2 4 2 17" xfId="33490" xr:uid="{9534F9F1-9D76-451B-AFF4-4EF585596E2D}"/>
    <cellStyle name="SAPBEXexcGood3 2 4 2 18" xfId="35158" xr:uid="{B9DAF1A4-F6CA-45E5-B40D-59A2FF7282BA}"/>
    <cellStyle name="SAPBEXexcGood3 2 4 2 2" xfId="6175" xr:uid="{38CF3652-ACDB-4EE9-A0EF-618BA34F3938}"/>
    <cellStyle name="SAPBEXexcGood3 2 4 2 3" xfId="7666" xr:uid="{8078CB40-8AAA-43B6-837A-F24948209378}"/>
    <cellStyle name="SAPBEXexcGood3 2 4 2 4" xfId="9518" xr:uid="{C9B34A88-715F-437D-A165-767DDA2B1E71}"/>
    <cellStyle name="SAPBEXexcGood3 2 4 2 5" xfId="11366" xr:uid="{F18A29B0-C8EF-4A09-9C03-3CBD6BB218F3}"/>
    <cellStyle name="SAPBEXexcGood3 2 4 2 6" xfId="13376" xr:uid="{FEE6A2CF-442E-4CDD-B979-70A0528FF3E3}"/>
    <cellStyle name="SAPBEXexcGood3 2 4 2 7" xfId="15376" xr:uid="{C0C4F42D-2AB3-4C4E-A044-75B0F9538E71}"/>
    <cellStyle name="SAPBEXexcGood3 2 4 2 8" xfId="17503" xr:uid="{3A1F78BF-B017-4B9E-8DEB-0513F4EC0275}"/>
    <cellStyle name="SAPBEXexcGood3 2 4 2 9" xfId="19628" xr:uid="{A72D8741-C60E-4CE0-92ED-72822A5DBD2A}"/>
    <cellStyle name="SAPBEXexcGood3 2 4 3" xfId="2731" xr:uid="{D0B526C1-F9C7-4B21-9854-C6A49F41DE11}"/>
    <cellStyle name="SAPBEXexcGood3 2 4 4" xfId="2280" xr:uid="{330B14AD-5124-4652-B387-73B464678809}"/>
    <cellStyle name="SAPBEXexcGood3 2 4 5" xfId="5210" xr:uid="{F4B62EB1-855E-4D15-8890-ED5A15D1BADF}"/>
    <cellStyle name="SAPBEXexcGood3 2 4 6" xfId="1693" xr:uid="{AE0D1331-EE60-4624-AD0D-C8DB982C5860}"/>
    <cellStyle name="SAPBEXexcGood3 2 4 7" xfId="12021" xr:uid="{769906FB-CF4A-4917-9DC0-9B00739CD604}"/>
    <cellStyle name="SAPBEXexcGood3 2 4 8" xfId="14032" xr:uid="{BB91D84C-A42D-4380-97E9-FDF47472B121}"/>
    <cellStyle name="SAPBEXexcGood3 2 4 9" xfId="16167" xr:uid="{7517FC35-069A-433D-8AF0-98065BF43C09}"/>
    <cellStyle name="SAPBEXexcGood3 2 5" xfId="3331" xr:uid="{2546F7EB-3039-4A71-9051-13CFE716B935}"/>
    <cellStyle name="SAPBEXexcGood3 2 5 10" xfId="20830" xr:uid="{A2BB087D-8F20-4ECD-97D9-4BF78C54EE31}"/>
    <cellStyle name="SAPBEXexcGood3 2 5 11" xfId="22795" xr:uid="{555025DB-90A8-4B34-A426-24EA9C9D63A5}"/>
    <cellStyle name="SAPBEXexcGood3 2 5 12" xfId="24450" xr:uid="{676E4EE5-10E2-4549-973F-6F62B19634F1}"/>
    <cellStyle name="SAPBEXexcGood3 2 5 13" xfId="25773" xr:uid="{F562D69F-14B0-46FB-B18D-586C86C2CF72}"/>
    <cellStyle name="SAPBEXexcGood3 2 5 14" xfId="27569" xr:uid="{E5D97FA4-E239-46E8-98B8-D7832A7FB976}"/>
    <cellStyle name="SAPBEXexcGood3 2 5 15" xfId="29352" xr:uid="{135D0105-5EA7-4890-AF8C-C0624E384D4B}"/>
    <cellStyle name="SAPBEXexcGood3 2 5 16" xfId="31112" xr:uid="{A7A25FF0-B2B3-4140-97E1-9DC45D82F001}"/>
    <cellStyle name="SAPBEXexcGood3 2 5 17" xfId="32844" xr:uid="{84AF5C94-FB59-4450-9EA4-354D306568A4}"/>
    <cellStyle name="SAPBEXexcGood3 2 5 18" xfId="34556" xr:uid="{6689ED09-0D89-4EC9-9DDD-E502F884A8B1}"/>
    <cellStyle name="SAPBEXexcGood3 2 5 2" xfId="5412" xr:uid="{1D15CDAD-8BC1-408D-B20A-71BBF26525B5}"/>
    <cellStyle name="SAPBEXexcGood3 2 5 3" xfId="6906" xr:uid="{70886BDA-80F6-4BE7-9ADA-E6ECF9DDEA91}"/>
    <cellStyle name="SAPBEXexcGood3 2 5 4" xfId="8765" xr:uid="{BECAF42C-0904-4F30-9FB2-2EE1D4BB074D}"/>
    <cellStyle name="SAPBEXexcGood3 2 5 5" xfId="10618" xr:uid="{5DE499C2-75C4-4FBF-BBC8-60DA03892D11}"/>
    <cellStyle name="SAPBEXexcGood3 2 5 6" xfId="12618" xr:uid="{00F55649-C5E6-41B4-AAE0-CEF408FDE362}"/>
    <cellStyle name="SAPBEXexcGood3 2 5 7" xfId="14627" xr:uid="{D13F2466-5112-4A78-89B6-6DEFF47C4790}"/>
    <cellStyle name="SAPBEXexcGood3 2 5 8" xfId="16758" xr:uid="{5825F6C6-3D92-411E-A220-E952FB47B542}"/>
    <cellStyle name="SAPBEXexcGood3 2 5 9" xfId="18888" xr:uid="{2908B11B-B4A5-4AB8-ABC2-E0D412CC2CD8}"/>
    <cellStyle name="SAPBEXexcGood3 2 6" xfId="12644" xr:uid="{01FFCEDD-E3E9-40BE-A336-CA5D98FBA309}"/>
    <cellStyle name="SAPBEXexcGood3 2 7" xfId="10702" xr:uid="{20C5B152-B7F7-49A5-A204-E2411483788E}"/>
    <cellStyle name="SAPBEXexcGood3 3" xfId="527" xr:uid="{43ED6920-E9B4-40DC-BFCC-2C35D46546AC}"/>
    <cellStyle name="SAPBEXexcGood3 3 2" xfId="828" xr:uid="{46841FC8-D90D-4BEF-8B33-28C6AEA58E63}"/>
    <cellStyle name="SAPBEXexcGood3 3 2 10" xfId="14691" xr:uid="{4E0795D2-C298-40AF-B230-CE7506F28F3B}"/>
    <cellStyle name="SAPBEXexcGood3 3 2 11" xfId="17327" xr:uid="{9D688F1D-BE38-4F09-9889-3D00429F5A72}"/>
    <cellStyle name="SAPBEXexcGood3 3 2 12" xfId="13233" xr:uid="{D1C25559-7B2E-472F-9CFF-B8609FFDAE57}"/>
    <cellStyle name="SAPBEXexcGood3 3 2 2" xfId="1437" xr:uid="{EDA226A2-31C1-46B8-B5BE-56512C1C538B}"/>
    <cellStyle name="SAPBEXexcGood3 3 2 2 10" xfId="18637" xr:uid="{1B522639-5DE6-41E1-820A-2064D9532C4C}"/>
    <cellStyle name="SAPBEXexcGood3 3 2 2 11" xfId="20584" xr:uid="{E7E934F2-196F-4492-8C3D-79E8380AE349}"/>
    <cellStyle name="SAPBEXexcGood3 3 2 2 12" xfId="22546" xr:uid="{78C366B4-1B30-49BE-B1FF-023ACCA9A240}"/>
    <cellStyle name="SAPBEXexcGood3 3 2 2 13" xfId="24820" xr:uid="{5FE54D12-A053-438E-ADC1-A9F1E94DDE85}"/>
    <cellStyle name="SAPBEXexcGood3 3 2 2 14" xfId="27320" xr:uid="{474BA78F-3E23-4D62-94B5-D7C357AF7B18}"/>
    <cellStyle name="SAPBEXexcGood3 3 2 2 15" xfId="29105" xr:uid="{CE493AC4-2220-496E-A6E0-956A7BBDF4DB}"/>
    <cellStyle name="SAPBEXexcGood3 3 2 2 16" xfId="30868" xr:uid="{533A5306-D0A3-40F0-AB3F-24AC35116602}"/>
    <cellStyle name="SAPBEXexcGood3 3 2 2 17" xfId="32606" xr:uid="{9C48A748-93C7-48D6-B4C7-B2C6A9EE0604}"/>
    <cellStyle name="SAPBEXexcGood3 3 2 2 18" xfId="34322" xr:uid="{9BE877A3-E990-499B-9FD3-58BFD87AC9C4}"/>
    <cellStyle name="SAPBEXexcGood3 3 2 2 2" xfId="4435" xr:uid="{54E3C6FF-CE12-49D0-BF41-87800AC33AC1}"/>
    <cellStyle name="SAPBEXexcGood3 3 2 2 2 10" xfId="21906" xr:uid="{DD5C2BC7-9F85-48EB-A2D2-910C9F644236}"/>
    <cellStyle name="SAPBEXexcGood3 3 2 2 2 11" xfId="23840" xr:uid="{DD4036E4-5041-4761-A076-B6774FF23434}"/>
    <cellStyle name="SAPBEXexcGood3 3 2 2 2 12" xfId="25542" xr:uid="{C48FE43D-B711-48E1-BE7C-DFB127D97793}"/>
    <cellStyle name="SAPBEXexcGood3 3 2 2 2 13" xfId="26817" xr:uid="{64872BA5-CE13-45B8-89C1-82A8AA486ED9}"/>
    <cellStyle name="SAPBEXexcGood3 3 2 2 2 14" xfId="28603" xr:uid="{EC0B31ED-5AE8-43DE-B9FC-D4A60065C187}"/>
    <cellStyle name="SAPBEXexcGood3 3 2 2 2 15" xfId="30368" xr:uid="{FA9B5045-6C75-430F-8F3D-F246FF354C7F}"/>
    <cellStyle name="SAPBEXexcGood3 3 2 2 2 16" xfId="32107" xr:uid="{162807D3-1136-4636-9546-A37B79327852}"/>
    <cellStyle name="SAPBEXexcGood3 3 2 2 2 17" xfId="33828" xr:uid="{407D4128-943F-406F-B8BC-5CF79902FF1E}"/>
    <cellStyle name="SAPBEXexcGood3 3 2 2 2 18" xfId="35496" xr:uid="{B6BCADC6-CA18-473F-85FA-2D32AB21A5B3}"/>
    <cellStyle name="SAPBEXexcGood3 3 2 2 2 2" xfId="6516" xr:uid="{3B610F0A-5F6D-4398-99CA-9CA27BDE4500}"/>
    <cellStyle name="SAPBEXexcGood3 3 2 2 2 3" xfId="8006" xr:uid="{AFC12239-3CAF-4BE4-BA4E-FD2A520FB3E1}"/>
    <cellStyle name="SAPBEXexcGood3 3 2 2 2 4" xfId="9858" xr:uid="{12F14232-BC53-44B8-A890-C273C2A825BF}"/>
    <cellStyle name="SAPBEXexcGood3 3 2 2 2 5" xfId="11706" xr:uid="{39B34A5A-1EDD-4346-96B2-27EBC3856BB3}"/>
    <cellStyle name="SAPBEXexcGood3 3 2 2 2 6" xfId="13717" xr:uid="{0808F85E-67CE-4701-BCDC-E3FDE191FD9D}"/>
    <cellStyle name="SAPBEXexcGood3 3 2 2 2 7" xfId="15717" xr:uid="{434F2850-040C-4C38-853B-F922DF40DF21}"/>
    <cellStyle name="SAPBEXexcGood3 3 2 2 2 8" xfId="17844" xr:uid="{5278AD81-D89B-402E-B847-3CD5261D230B}"/>
    <cellStyle name="SAPBEXexcGood3 3 2 2 2 9" xfId="19969" xr:uid="{4C7BBD4F-1967-48B5-88E6-5F1675A093C3}"/>
    <cellStyle name="SAPBEXexcGood3 3 2 2 3" xfId="3076" xr:uid="{1685E68B-10BE-47DA-85E8-01BC988999AC}"/>
    <cellStyle name="SAPBEXexcGood3 3 2 2 4" xfId="2157" xr:uid="{DF7ED769-B77E-4D58-ABDD-FD63FC6C859C}"/>
    <cellStyle name="SAPBEXexcGood3 3 2 2 5" xfId="8510" xr:uid="{0A9F6AD8-9DB8-4B0F-9283-A0389D62003E}"/>
    <cellStyle name="SAPBEXexcGood3 3 2 2 6" xfId="10363" xr:uid="{6EF256E6-1074-4F82-A7B8-11F677383191}"/>
    <cellStyle name="SAPBEXexcGood3 3 2 2 7" xfId="12365" xr:uid="{076F8994-9B91-4719-96EA-96E3C8ECA60B}"/>
    <cellStyle name="SAPBEXexcGood3 3 2 2 8" xfId="14377" xr:uid="{970DCC09-9CEB-46BF-9181-4EA0ECF3BD1B}"/>
    <cellStyle name="SAPBEXexcGood3 3 2 2 9" xfId="16510" xr:uid="{868EE349-2578-41C8-B7DE-A5E7F22915CC}"/>
    <cellStyle name="SAPBEXexcGood3 3 2 3" xfId="1085" xr:uid="{CA33CE92-2D81-45DA-AE72-4ABF40543885}"/>
    <cellStyle name="SAPBEXexcGood3 3 2 3 10" xfId="18287" xr:uid="{DBFF6DB6-D226-43A6-B274-314516AFFF76}"/>
    <cellStyle name="SAPBEXexcGood3 3 2 3 11" xfId="20233" xr:uid="{FEEDF00A-4520-45D3-B629-6901ED514079}"/>
    <cellStyle name="SAPBEXexcGood3 3 2 3 12" xfId="22195" xr:uid="{ED010E19-173F-4DBD-8421-1B932CA485CB}"/>
    <cellStyle name="SAPBEXexcGood3 3 2 3 13" xfId="13980" xr:uid="{07E7570D-D46D-4A73-A615-50D1C3EBF5BE}"/>
    <cellStyle name="SAPBEXexcGood3 3 2 3 14" xfId="21439" xr:uid="{14CF88F9-3475-4089-A1D5-46674E91FCF9}"/>
    <cellStyle name="SAPBEXexcGood3 3 2 3 15" xfId="20845" xr:uid="{7C675C0E-2A55-4105-97F3-87257912C16C}"/>
    <cellStyle name="SAPBEXexcGood3 3 2 3 16" xfId="13879" xr:uid="{B733EB8B-383A-4ECB-8A0F-FDF70A27AB15}"/>
    <cellStyle name="SAPBEXexcGood3 3 2 3 17" xfId="23305" xr:uid="{F88369F0-F709-44E6-AD2C-C681126A0072}"/>
    <cellStyle name="SAPBEXexcGood3 3 2 3 18" xfId="24351" xr:uid="{0BB48E97-31C3-495F-856A-AE3D28214285}"/>
    <cellStyle name="SAPBEXexcGood3 3 2 3 2" xfId="4087" xr:uid="{3AC0E49E-71D9-45E0-A430-AF87F55AFB2B}"/>
    <cellStyle name="SAPBEXexcGood3 3 2 3 2 10" xfId="21558" xr:uid="{A3BB9CAF-EE36-471B-8B64-A11301ECCF6A}"/>
    <cellStyle name="SAPBEXexcGood3 3 2 3 2 11" xfId="23492" xr:uid="{A1336611-10FD-4734-8686-CCE1FA28EFAE}"/>
    <cellStyle name="SAPBEXexcGood3 3 2 3 2 12" xfId="25196" xr:uid="{46E6BC94-50EB-4169-98B7-7ACE02C12FB2}"/>
    <cellStyle name="SAPBEXexcGood3 3 2 3 2 13" xfId="26470" xr:uid="{9C272094-F46F-4AAA-802F-E54D20FB02DB}"/>
    <cellStyle name="SAPBEXexcGood3 3 2 3 2 14" xfId="28256" xr:uid="{14618471-DB5E-4A6C-B29A-00E8BDD0B7DF}"/>
    <cellStyle name="SAPBEXexcGood3 3 2 3 2 15" xfId="30022" xr:uid="{012BF0FE-800A-4437-A985-E4441664EC9A}"/>
    <cellStyle name="SAPBEXexcGood3 3 2 3 2 16" xfId="31761" xr:uid="{57406F29-BF57-4525-8C16-98B451EB0FF6}"/>
    <cellStyle name="SAPBEXexcGood3 3 2 3 2 17" xfId="33483" xr:uid="{E73DF5C7-ADF8-4D7E-8993-6323F5548C74}"/>
    <cellStyle name="SAPBEXexcGood3 3 2 3 2 18" xfId="35151" xr:uid="{FE0CAD5C-C2F3-409C-A1CB-B5A4C2127AEF}"/>
    <cellStyle name="SAPBEXexcGood3 3 2 3 2 2" xfId="6168" xr:uid="{6B562E6D-0584-47BE-93C8-5811C00EAE2B}"/>
    <cellStyle name="SAPBEXexcGood3 3 2 3 2 3" xfId="7659" xr:uid="{2F626D11-8E9A-4F18-A2B6-B772AEB96EEE}"/>
    <cellStyle name="SAPBEXexcGood3 3 2 3 2 4" xfId="9511" xr:uid="{339B93E8-ED56-4B55-8EEC-B6AF091B40A3}"/>
    <cellStyle name="SAPBEXexcGood3 3 2 3 2 5" xfId="11359" xr:uid="{369B6BA4-ED28-4E6D-B65C-9495045BA5A4}"/>
    <cellStyle name="SAPBEXexcGood3 3 2 3 2 6" xfId="13369" xr:uid="{911AE8F0-B159-475C-8136-EE52DF219B5B}"/>
    <cellStyle name="SAPBEXexcGood3 3 2 3 2 7" xfId="15369" xr:uid="{C5B73750-0E66-478B-844F-9F40BBCFA223}"/>
    <cellStyle name="SAPBEXexcGood3 3 2 3 2 8" xfId="17496" xr:uid="{B4B2FCA1-B7D7-446F-82EA-C43F6CFFC370}"/>
    <cellStyle name="SAPBEXexcGood3 3 2 3 2 9" xfId="19621" xr:uid="{73ED00D3-20F4-4DAF-823C-99D3229D0204}"/>
    <cellStyle name="SAPBEXexcGood3 3 2 3 3" xfId="2724" xr:uid="{A60E5A91-1E85-465C-9626-FF5F8939C9ED}"/>
    <cellStyle name="SAPBEXexcGood3 3 2 3 4" xfId="2224" xr:uid="{D20C4DDA-21C6-46C7-893B-0427AEA374CC}"/>
    <cellStyle name="SAPBEXexcGood3 3 2 3 5" xfId="1869" xr:uid="{EFA20607-0FE2-4F2C-B3B8-DA82C268A0C1}"/>
    <cellStyle name="SAPBEXexcGood3 3 2 3 6" xfId="2532" xr:uid="{1DBC7DF2-C5B3-4EE7-9EAB-5FE79B3B87D5}"/>
    <cellStyle name="SAPBEXexcGood3 3 2 3 7" xfId="12014" xr:uid="{0A41F552-7F02-4BD7-B10F-4FE8C24DF92C}"/>
    <cellStyle name="SAPBEXexcGood3 3 2 3 8" xfId="14025" xr:uid="{8162ABD9-3C4E-4983-BB18-08EEAB6BA6B3}"/>
    <cellStyle name="SAPBEXexcGood3 3 2 3 9" xfId="16160" xr:uid="{9751F6D3-711C-43EE-9E04-04DDEE2B1C80}"/>
    <cellStyle name="SAPBEXexcGood3 3 2 4" xfId="3579" xr:uid="{630FD726-DA58-45B3-B85D-F6CEB1B13753}"/>
    <cellStyle name="SAPBEXexcGood3 3 2 4 10" xfId="21069" xr:uid="{6266BEE9-FCAA-4D6F-B81A-A8AAA4E8B1ED}"/>
    <cellStyle name="SAPBEXexcGood3 3 2 4 11" xfId="23023" xr:uid="{71C05343-BED8-4E09-9E3C-F2695E1B1A7C}"/>
    <cellStyle name="SAPBEXexcGood3 3 2 4 12" xfId="24697" xr:uid="{4926165B-5EAF-4FCD-88E2-B378221D55E0}"/>
    <cellStyle name="SAPBEXexcGood3 3 2 4 13" xfId="26002" xr:uid="{724B2500-FA4B-43ED-AAE6-E094DE32B1E1}"/>
    <cellStyle name="SAPBEXexcGood3 3 2 4 14" xfId="27795" xr:uid="{BD1415FA-4F6C-4BF9-9842-7FDA84BF8B84}"/>
    <cellStyle name="SAPBEXexcGood3 3 2 4 15" xfId="29568" xr:uid="{8F6A69F7-51A0-4C6D-981F-8F4D744EE213}"/>
    <cellStyle name="SAPBEXexcGood3 3 2 4 16" xfId="31323" xr:uid="{82DC5303-683B-4768-A69D-94F54C2A9057}"/>
    <cellStyle name="SAPBEXexcGood3 3 2 4 17" xfId="33053" xr:uid="{DB521C93-E09F-4949-9857-4DF28CD61629}"/>
    <cellStyle name="SAPBEXexcGood3 3 2 4 18" xfId="34744" xr:uid="{B2F7CF9A-1ABE-43CC-8F84-44FE81EED4E0}"/>
    <cellStyle name="SAPBEXexcGood3 3 2 4 2" xfId="5660" xr:uid="{C083BC8F-DD75-49CF-A31F-4B2FC3C291FF}"/>
    <cellStyle name="SAPBEXexcGood3 3 2 4 3" xfId="7153" xr:uid="{AFB19FDD-8D0B-4EA0-AD42-266AF9390171}"/>
    <cellStyle name="SAPBEXexcGood3 3 2 4 4" xfId="9010" xr:uid="{8117B7E4-2566-45EE-BF70-12AD6DA981F2}"/>
    <cellStyle name="SAPBEXexcGood3 3 2 4 5" xfId="10862" xr:uid="{0B235987-E4A7-4059-856A-09D5F3EFEAED}"/>
    <cellStyle name="SAPBEXexcGood3 3 2 4 6" xfId="12862" xr:uid="{20CE7AF4-7D75-4676-B051-89AA77329E0B}"/>
    <cellStyle name="SAPBEXexcGood3 3 2 4 7" xfId="14870" xr:uid="{2ED54E1E-E313-45D4-B1CB-A32452CFC5BE}"/>
    <cellStyle name="SAPBEXexcGood3 3 2 4 8" xfId="17001" xr:uid="{FE25AF14-0575-4AE1-AAAC-57DB4756655D}"/>
    <cellStyle name="SAPBEXexcGood3 3 2 4 9" xfId="19127" xr:uid="{8E940939-A169-42A7-B6C2-5958A8E09CC9}"/>
    <cellStyle name="SAPBEXexcGood3 3 2 5" xfId="3768" xr:uid="{5EA081D8-8C34-415D-9E18-574E8A4A3715}"/>
    <cellStyle name="SAPBEXexcGood3 3 2 5 10" xfId="21255" xr:uid="{6E9DAB5A-F4C1-4E1C-859D-4160014E020F}"/>
    <cellStyle name="SAPBEXexcGood3 3 2 5 11" xfId="23205" xr:uid="{EABE19D0-BD9C-458F-BB3A-5E531898C892}"/>
    <cellStyle name="SAPBEXexcGood3 3 2 5 12" xfId="24886" xr:uid="{A7B374E2-79AB-4771-8461-3A58CC9F95FF}"/>
    <cellStyle name="SAPBEXexcGood3 3 2 5 13" xfId="26186" xr:uid="{46FAE7CC-4F0F-4ED3-A841-7B252127DC3D}"/>
    <cellStyle name="SAPBEXexcGood3 3 2 5 14" xfId="27978" xr:uid="{6B3366D8-2918-42A0-A621-EE79A04DE3E5}"/>
    <cellStyle name="SAPBEXexcGood3 3 2 5 15" xfId="29748" xr:uid="{37EF1E02-5314-4C81-834F-792D61AA149F}"/>
    <cellStyle name="SAPBEXexcGood3 3 2 5 16" xfId="31497" xr:uid="{1B93EEBC-326E-440C-8FF1-9588C9D6BF10}"/>
    <cellStyle name="SAPBEXexcGood3 3 2 5 17" xfId="33225" xr:uid="{D89024A0-5975-468E-BCBF-B9BA6DA2B44A}"/>
    <cellStyle name="SAPBEXexcGood3 3 2 5 18" xfId="34915" xr:uid="{1E2DD750-E6B6-4A7A-A7E1-87523EE0F910}"/>
    <cellStyle name="SAPBEXexcGood3 3 2 5 2" xfId="5849" xr:uid="{ADB82898-A518-48B3-BDDE-4B8353760951}"/>
    <cellStyle name="SAPBEXexcGood3 3 2 5 3" xfId="7342" xr:uid="{E9531EFB-6C64-4582-A568-644414B42B60}"/>
    <cellStyle name="SAPBEXexcGood3 3 2 5 4" xfId="9197" xr:uid="{81E9845E-26A0-43FA-B9E6-680A70E4218D}"/>
    <cellStyle name="SAPBEXexcGood3 3 2 5 5" xfId="11047" xr:uid="{424A56F7-AC3A-4452-83EC-BED29D644A0C}"/>
    <cellStyle name="SAPBEXexcGood3 3 2 5 6" xfId="13051" xr:uid="{DC1EBE20-D305-4AD5-A815-4B1430235057}"/>
    <cellStyle name="SAPBEXexcGood3 3 2 5 7" xfId="15059" xr:uid="{FB3E821F-35A7-4573-8AAE-30CAAC0A1433}"/>
    <cellStyle name="SAPBEXexcGood3 3 2 5 8" xfId="17187" xr:uid="{D30D2DE0-8711-4EF0-9C50-69367F799A60}"/>
    <cellStyle name="SAPBEXexcGood3 3 2 5 9" xfId="19314" xr:uid="{A481C2B4-3A5A-4C57-A88A-23F0566804AF}"/>
    <cellStyle name="SAPBEXexcGood3 3 2 6" xfId="1882" xr:uid="{692EE1B0-12BC-4263-9ED2-05A9D9103472}"/>
    <cellStyle name="SAPBEXexcGood3 3 2 7" xfId="5289" xr:uid="{5BDB64CA-A265-4127-92E3-D74C70887DEE}"/>
    <cellStyle name="SAPBEXexcGood3 3 2 8" xfId="11177" xr:uid="{376F1658-B31F-4D7F-AF71-8F94E439C586}"/>
    <cellStyle name="SAPBEXexcGood3 3 2 9" xfId="13182" xr:uid="{8B22392F-F143-4524-8A45-CF6E04B258A4}"/>
    <cellStyle name="SAPBEXexcGood3 3 3" xfId="1208" xr:uid="{87FD2406-9E58-48B6-A391-3A28E00A99EA}"/>
    <cellStyle name="SAPBEXexcGood3 3 3 10" xfId="16283" xr:uid="{7CEC3829-F6A4-4761-85A6-DF287EC89C2D}"/>
    <cellStyle name="SAPBEXexcGood3 3 3 11" xfId="18410" xr:uid="{8678C30A-6ABF-40BE-914F-9EF2223C1870}"/>
    <cellStyle name="SAPBEXexcGood3 3 3 12" xfId="20356" xr:uid="{5369CA3A-F483-454E-9598-90E78E4FFAF0}"/>
    <cellStyle name="SAPBEXexcGood3 3 3 13" xfId="22318" xr:uid="{88585BAE-D0A2-4E8C-A3E7-4C62056FC513}"/>
    <cellStyle name="SAPBEXexcGood3 3 3 14" xfId="24113" xr:uid="{7909F288-A987-412F-92E1-B742594D6572}"/>
    <cellStyle name="SAPBEXexcGood3 3 3 15" xfId="14796" xr:uid="{3BCE1305-3233-4804-BA16-075039128278}"/>
    <cellStyle name="SAPBEXexcGood3 3 3 16" xfId="27092" xr:uid="{A9FF5A6C-54AE-4719-9766-2A38E33BB4B2}"/>
    <cellStyle name="SAPBEXexcGood3 3 3 17" xfId="28878" xr:uid="{D746D9EC-B5BD-4107-B588-8591EA903AF1}"/>
    <cellStyle name="SAPBEXexcGood3 3 3 18" xfId="30642" xr:uid="{3F94A252-E393-414C-A9B7-DA2CFBB6BDC9}"/>
    <cellStyle name="SAPBEXexcGood3 3 3 19" xfId="32381" xr:uid="{D39D049C-A7C7-4CDA-852E-E847A8E3BA32}"/>
    <cellStyle name="SAPBEXexcGood3 3 3 2" xfId="4209" xr:uid="{C8F2813E-06F6-4A91-983D-81D1E3E27628}"/>
    <cellStyle name="SAPBEXexcGood3 3 3 2 10" xfId="21680" xr:uid="{44112243-F83F-4845-B82C-7AAE4A8D7334}"/>
    <cellStyle name="SAPBEXexcGood3 3 3 2 11" xfId="23614" xr:uid="{DE7955DB-9FA5-4830-BD57-5F8E687134B2}"/>
    <cellStyle name="SAPBEXexcGood3 3 3 2 12" xfId="25317" xr:uid="{E27D5E27-72B8-4CDA-AAB6-4E85EEEC6863}"/>
    <cellStyle name="SAPBEXexcGood3 3 3 2 13" xfId="26591" xr:uid="{9EC2FFEF-AF2D-4A2C-B058-27B077E5DD0B}"/>
    <cellStyle name="SAPBEXexcGood3 3 3 2 14" xfId="28377" xr:uid="{B7A49760-8D1C-4139-AAF2-E2FD944C4D90}"/>
    <cellStyle name="SAPBEXexcGood3 3 3 2 15" xfId="30143" xr:uid="{10EEADF2-9BDF-44E8-8AC3-B2C8180E1C63}"/>
    <cellStyle name="SAPBEXexcGood3 3 3 2 16" xfId="31882" xr:uid="{C9963F99-88CD-45A9-86BD-E202D64CF636}"/>
    <cellStyle name="SAPBEXexcGood3 3 3 2 17" xfId="33604" xr:uid="{DD160074-02E2-4D62-B652-DF49F65785AB}"/>
    <cellStyle name="SAPBEXexcGood3 3 3 2 18" xfId="35272" xr:uid="{3C9BE928-B3EF-4843-93FA-D157F854C24A}"/>
    <cellStyle name="SAPBEXexcGood3 3 3 2 2" xfId="6290" xr:uid="{714D1E53-B379-4518-92E1-A8840FF6148B}"/>
    <cellStyle name="SAPBEXexcGood3 3 3 2 3" xfId="7781" xr:uid="{5084EF64-2640-447F-8B32-2CB05FD0A734}"/>
    <cellStyle name="SAPBEXexcGood3 3 3 2 4" xfId="9632" xr:uid="{16555C5A-F613-472D-8F44-9AEA66002A2F}"/>
    <cellStyle name="SAPBEXexcGood3 3 3 2 5" xfId="11480" xr:uid="{B5504DD5-F983-4B12-996A-A448EC613D85}"/>
    <cellStyle name="SAPBEXexcGood3 3 3 2 6" xfId="13491" xr:uid="{B2241408-033B-4691-A293-DA7486EEDE1E}"/>
    <cellStyle name="SAPBEXexcGood3 3 3 2 7" xfId="15491" xr:uid="{39B57B30-E29D-404B-AC90-B8A8CEC9192A}"/>
    <cellStyle name="SAPBEXexcGood3 3 3 2 8" xfId="17618" xr:uid="{9312DE83-1C6F-4D7D-9B63-6410F3CEEC76}"/>
    <cellStyle name="SAPBEXexcGood3 3 3 2 9" xfId="19743" xr:uid="{0C9051CB-BFC1-4C0D-80A9-4B35037AB7B5}"/>
    <cellStyle name="SAPBEXexcGood3 3 3 20" xfId="34098" xr:uid="{2A7FC67F-A051-4DA9-A20B-5CE4AE4E4FAF}"/>
    <cellStyle name="SAPBEXexcGood3 3 3 3" xfId="2847" xr:uid="{64A5E2D1-1DDB-4880-8B6C-7FABC3F33105}"/>
    <cellStyle name="SAPBEXexcGood3 3 3 4" xfId="4943" xr:uid="{928D742E-58A3-4918-B714-9CFB9E4211A2}"/>
    <cellStyle name="SAPBEXexcGood3 3 3 5" xfId="2303" xr:uid="{CBC596C4-E574-40D0-8C25-4AA648A255AA}"/>
    <cellStyle name="SAPBEXexcGood3 3 3 6" xfId="8282" xr:uid="{BCB0459A-2E7B-4E03-AD3E-B66AD6176BB9}"/>
    <cellStyle name="SAPBEXexcGood3 3 3 7" xfId="10134" xr:uid="{52297EE4-E082-4EFB-A37E-AD66D59DFE57}"/>
    <cellStyle name="SAPBEXexcGood3 3 3 8" xfId="12136" xr:uid="{476BC374-623A-40C6-A86B-F4FEBCD68083}"/>
    <cellStyle name="SAPBEXexcGood3 3 3 9" xfId="14148" xr:uid="{9ADC08A7-13DB-4B9E-BA26-11E117E7D6E8}"/>
    <cellStyle name="SAPBEXexcGood3 3 4" xfId="1071" xr:uid="{8205795F-BC3E-4D3D-9F11-CCF523A259A8}"/>
    <cellStyle name="SAPBEXexcGood3 3 4 10" xfId="18273" xr:uid="{2D5745E6-784C-4F5F-A7A5-891F1BC2CFED}"/>
    <cellStyle name="SAPBEXexcGood3 3 4 11" xfId="20219" xr:uid="{6EF5199D-0BB2-477A-BA86-28599140FFF7}"/>
    <cellStyle name="SAPBEXexcGood3 3 4 12" xfId="22181" xr:uid="{DBCD598A-A3D0-45C0-9495-6B4C2D434BDE}"/>
    <cellStyle name="SAPBEXexcGood3 3 4 13" xfId="2536" xr:uid="{971B174A-1AEC-4BBE-AE03-2C0FF84E35E6}"/>
    <cellStyle name="SAPBEXexcGood3 3 4 14" xfId="24323" xr:uid="{64952F10-1FF1-425F-9B4F-4B8424F906B5}"/>
    <cellStyle name="SAPBEXexcGood3 3 4 15" xfId="24280" xr:uid="{2AA0D1BE-B4FB-4C3E-BFC5-7522CF7F76EF}"/>
    <cellStyle name="SAPBEXexcGood3 3 4 16" xfId="26353" xr:uid="{D7B8CD6A-38C8-47BF-9644-7381ABAA1B4B}"/>
    <cellStyle name="SAPBEXexcGood3 3 4 17" xfId="28139" xr:uid="{F1B3286A-7EB5-4A79-B263-67307D79E367}"/>
    <cellStyle name="SAPBEXexcGood3 3 4 18" xfId="29905" xr:uid="{C65AC8C3-5E83-41FF-818D-7FF56A07367C}"/>
    <cellStyle name="SAPBEXexcGood3 3 4 2" xfId="4075" xr:uid="{FF141C77-94A7-4212-A63F-81A09DEB169D}"/>
    <cellStyle name="SAPBEXexcGood3 3 4 2 10" xfId="21546" xr:uid="{5D6F0DF0-F295-4630-B84F-AE2270F30ABC}"/>
    <cellStyle name="SAPBEXexcGood3 3 4 2 11" xfId="23480" xr:uid="{F3B98C9E-CFD1-442C-A3CD-6579FF0C3CCE}"/>
    <cellStyle name="SAPBEXexcGood3 3 4 2 12" xfId="25184" xr:uid="{C6D7F9F9-E5AD-4D38-B411-9FC5F4C3C93B}"/>
    <cellStyle name="SAPBEXexcGood3 3 4 2 13" xfId="26458" xr:uid="{5E24B756-F4B7-40A2-9869-16491ABFC5B6}"/>
    <cellStyle name="SAPBEXexcGood3 3 4 2 14" xfId="28244" xr:uid="{E5F5EBE4-E7D0-4E63-A969-9AE549FB4506}"/>
    <cellStyle name="SAPBEXexcGood3 3 4 2 15" xfId="30010" xr:uid="{3489676C-BD04-46B7-B13F-EBAC41DF13C1}"/>
    <cellStyle name="SAPBEXexcGood3 3 4 2 16" xfId="31749" xr:uid="{2E45ECCE-9222-4CA4-AC48-1EFE0EF57695}"/>
    <cellStyle name="SAPBEXexcGood3 3 4 2 17" xfId="33471" xr:uid="{B8F795B2-92F8-44E3-97FD-BF75C8470632}"/>
    <cellStyle name="SAPBEXexcGood3 3 4 2 18" xfId="35139" xr:uid="{E610C338-08BB-4025-8010-65CB3FAC24B3}"/>
    <cellStyle name="SAPBEXexcGood3 3 4 2 2" xfId="6156" xr:uid="{E34BA132-A895-47E1-BA68-B1F15FE53D6F}"/>
    <cellStyle name="SAPBEXexcGood3 3 4 2 3" xfId="7647" xr:uid="{56AC4E03-DEA7-4057-8818-1F396D499513}"/>
    <cellStyle name="SAPBEXexcGood3 3 4 2 4" xfId="9499" xr:uid="{CA870A7B-19EA-4CE2-8898-F7A5E838E068}"/>
    <cellStyle name="SAPBEXexcGood3 3 4 2 5" xfId="11347" xr:uid="{8033F22B-5C69-44E7-9141-CFC350D0F72A}"/>
    <cellStyle name="SAPBEXexcGood3 3 4 2 6" xfId="13357" xr:uid="{E8138D14-381F-4E15-8033-B38B360A3074}"/>
    <cellStyle name="SAPBEXexcGood3 3 4 2 7" xfId="15357" xr:uid="{04CC9C3C-2215-499C-AD2A-0A2C49956652}"/>
    <cellStyle name="SAPBEXexcGood3 3 4 2 8" xfId="17484" xr:uid="{ED630683-82CD-4630-9321-4F4D7ED7D271}"/>
    <cellStyle name="SAPBEXexcGood3 3 4 2 9" xfId="19609" xr:uid="{C9F6A16D-A367-4105-B1D5-3BB4EB05BFEC}"/>
    <cellStyle name="SAPBEXexcGood3 3 4 3" xfId="2710" xr:uid="{5E08C404-DD2C-475D-9443-411B8ADB811A}"/>
    <cellStyle name="SAPBEXexcGood3 3 4 4" xfId="2274" xr:uid="{38487E06-6E06-454C-B089-CD09FEF36630}"/>
    <cellStyle name="SAPBEXexcGood3 3 4 5" xfId="1766" xr:uid="{40BD5CF0-F86A-4A98-86F1-08FF1FAE16A2}"/>
    <cellStyle name="SAPBEXexcGood3 3 4 6" xfId="5294" xr:uid="{AC333B15-7776-47C0-83E8-F67D559389D9}"/>
    <cellStyle name="SAPBEXexcGood3 3 4 7" xfId="12000" xr:uid="{B51EEFAF-19F2-4570-B9AE-149842296623}"/>
    <cellStyle name="SAPBEXexcGood3 3 4 8" xfId="14011" xr:uid="{D07A082A-49B0-4607-8800-0B4C5EBA26B6}"/>
    <cellStyle name="SAPBEXexcGood3 3 4 9" xfId="16146" xr:uid="{7E2F417B-3EDE-4738-B3F8-0BAD3D4FF30C}"/>
    <cellStyle name="SAPBEXexcGood3 3 5" xfId="3404" xr:uid="{DA62E4CF-AA9E-4707-BA75-523DEBCB50BA}"/>
    <cellStyle name="SAPBEXexcGood3 3 5 10" xfId="20899" xr:uid="{FC71453C-EDAB-4BE8-AC67-73D7C5281556}"/>
    <cellStyle name="SAPBEXexcGood3 3 5 11" xfId="22858" xr:uid="{3DCBC899-097C-41F7-B07D-C410236F9129}"/>
    <cellStyle name="SAPBEXexcGood3 3 5 12" xfId="24523" xr:uid="{825180C2-F02A-49B5-9DD8-7D7696738C60}"/>
    <cellStyle name="SAPBEXexcGood3 3 5 13" xfId="25839" xr:uid="{941EB504-DD53-465C-810C-E0DFE58122F3}"/>
    <cellStyle name="SAPBEXexcGood3 3 5 14" xfId="27635" xr:uid="{4A0D58C4-1DEB-4E23-92F2-32048F8F8AF0}"/>
    <cellStyle name="SAPBEXexcGood3 3 5 15" xfId="29415" xr:uid="{0AD9638F-58EC-44E7-BB2A-9846FE8442EB}"/>
    <cellStyle name="SAPBEXexcGood3 3 5 16" xfId="31172" xr:uid="{704D2E93-AF1D-45F4-992C-03C3E5813011}"/>
    <cellStyle name="SAPBEXexcGood3 3 5 17" xfId="32902" xr:uid="{D4825059-36EB-444C-BE6E-BC894DA79DCA}"/>
    <cellStyle name="SAPBEXexcGood3 3 5 18" xfId="34598" xr:uid="{1E69F4BE-AD8E-46EA-83E0-03849FD0D168}"/>
    <cellStyle name="SAPBEXexcGood3 3 5 2" xfId="5485" xr:uid="{5815ED25-A408-474F-B687-CF94E5CB4D55}"/>
    <cellStyle name="SAPBEXexcGood3 3 5 3" xfId="6979" xr:uid="{80F69317-6420-4E76-8D8F-5BB591764892}"/>
    <cellStyle name="SAPBEXexcGood3 3 5 4" xfId="8838" xr:uid="{1D4A9362-DE97-4586-8CD0-B0D09BC9F547}"/>
    <cellStyle name="SAPBEXexcGood3 3 5 5" xfId="10690" xr:uid="{3BED50C5-6208-4C76-A4B9-B1A9F05A26E1}"/>
    <cellStyle name="SAPBEXexcGood3 3 5 6" xfId="12688" xr:uid="{01F98560-2511-42AB-84D7-BF1CF2DC1128}"/>
    <cellStyle name="SAPBEXexcGood3 3 5 7" xfId="14700" xr:uid="{94897025-3C3F-42FA-8ACA-2F882B27D999}"/>
    <cellStyle name="SAPBEXexcGood3 3 5 8" xfId="16827" xr:uid="{A1C7B770-C250-47E7-A8D8-F32FD3A1B5A6}"/>
    <cellStyle name="SAPBEXexcGood3 3 5 9" xfId="18957" xr:uid="{DC36BCD8-8E93-42AF-8988-97642E82B640}"/>
    <cellStyle name="SAPBEXexcGood3 3 6" xfId="13185" xr:uid="{3E88BC67-2DE5-4938-82DC-AE451E1D5A67}"/>
    <cellStyle name="SAPBEXexcGood3 3 7" xfId="13245" xr:uid="{7D4E1CC8-58C5-49E8-BF56-ACCC2DC0E8E5}"/>
    <cellStyle name="SAPBEXexcGood3 4" xfId="528" xr:uid="{68267D48-237C-4DDD-B038-B5F61C420BF6}"/>
    <cellStyle name="SAPBEXexcGood3 4 2" xfId="829" xr:uid="{3BA3320B-AFD2-44E8-8065-73ACB300AC1F}"/>
    <cellStyle name="SAPBEXexcGood3 4 2 10" xfId="13154" xr:uid="{005E537B-3839-4ABB-805A-057CE1A77DAA}"/>
    <cellStyle name="SAPBEXexcGood3 4 2 11" xfId="16821" xr:uid="{FDA80209-4339-4E97-AA69-3B0E87C5E8E4}"/>
    <cellStyle name="SAPBEXexcGood3 4 2 12" xfId="15494" xr:uid="{06B896BC-E14C-496B-82FE-D0B29AD78BEC}"/>
    <cellStyle name="SAPBEXexcGood3 4 2 2" xfId="1438" xr:uid="{637E2913-396C-4E60-8515-5E0FEE58C4DB}"/>
    <cellStyle name="SAPBEXexcGood3 4 2 2 10" xfId="18638" xr:uid="{58E9B4B5-01FD-4530-AC63-FE8899892014}"/>
    <cellStyle name="SAPBEXexcGood3 4 2 2 11" xfId="20585" xr:uid="{E3C44CBD-975A-403A-9834-0A9B5456DFD9}"/>
    <cellStyle name="SAPBEXexcGood3 4 2 2 12" xfId="22547" xr:uid="{09F0CF9B-8155-4168-831F-21247D9C636E}"/>
    <cellStyle name="SAPBEXexcGood3 4 2 2 13" xfId="24997" xr:uid="{BC4D4375-C8BA-4B0A-9D06-FE6095528F91}"/>
    <cellStyle name="SAPBEXexcGood3 4 2 2 14" xfId="27321" xr:uid="{A875D9AF-1A30-4FE7-80F3-019754FC6B55}"/>
    <cellStyle name="SAPBEXexcGood3 4 2 2 15" xfId="29106" xr:uid="{2F705D06-E3AA-4293-8935-C21B09170BA4}"/>
    <cellStyle name="SAPBEXexcGood3 4 2 2 16" xfId="30869" xr:uid="{8A973A0D-02FB-4657-8673-0AB0D342D5E2}"/>
    <cellStyle name="SAPBEXexcGood3 4 2 2 17" xfId="32607" xr:uid="{59FD4DC8-B921-4141-A9E4-99BBA13D0D2A}"/>
    <cellStyle name="SAPBEXexcGood3 4 2 2 18" xfId="34323" xr:uid="{0BB76281-D222-4D25-AA68-326E251A34F5}"/>
    <cellStyle name="SAPBEXexcGood3 4 2 2 2" xfId="4436" xr:uid="{FE67AF1F-58CD-4467-B9AF-BD26B7E2A6C2}"/>
    <cellStyle name="SAPBEXexcGood3 4 2 2 2 10" xfId="21907" xr:uid="{31E9CF78-CB1A-49E6-9684-6138C9257502}"/>
    <cellStyle name="SAPBEXexcGood3 4 2 2 2 11" xfId="23841" xr:uid="{C4265F12-C0A2-4C3E-8E36-9960E64EB610}"/>
    <cellStyle name="SAPBEXexcGood3 4 2 2 2 12" xfId="25543" xr:uid="{946D09DD-C738-4901-B739-99A25EC9C1AD}"/>
    <cellStyle name="SAPBEXexcGood3 4 2 2 2 13" xfId="26818" xr:uid="{3DE2D39C-5254-4A34-87AD-E0AE2AA84558}"/>
    <cellStyle name="SAPBEXexcGood3 4 2 2 2 14" xfId="28604" xr:uid="{8C0C3C30-289B-433D-B26C-0F08A8338FE1}"/>
    <cellStyle name="SAPBEXexcGood3 4 2 2 2 15" xfId="30369" xr:uid="{C9E90FD5-6955-4FA0-A63D-14ED855CE0E7}"/>
    <cellStyle name="SAPBEXexcGood3 4 2 2 2 16" xfId="32108" xr:uid="{7D3AEF2C-5199-49D8-90CF-4A7192A5589D}"/>
    <cellStyle name="SAPBEXexcGood3 4 2 2 2 17" xfId="33829" xr:uid="{AF05CD92-ADAE-4589-98DE-EAFFE8038C76}"/>
    <cellStyle name="SAPBEXexcGood3 4 2 2 2 18" xfId="35497" xr:uid="{90BCE741-24AE-4D5B-B361-7366BD4B8842}"/>
    <cellStyle name="SAPBEXexcGood3 4 2 2 2 2" xfId="6517" xr:uid="{3B2C999C-83B0-4C8B-BFD2-9AEDE7309E9B}"/>
    <cellStyle name="SAPBEXexcGood3 4 2 2 2 3" xfId="8007" xr:uid="{4B0912AD-7C64-4C19-8E25-DA49CC45E6BF}"/>
    <cellStyle name="SAPBEXexcGood3 4 2 2 2 4" xfId="9859" xr:uid="{5B649E95-7C3D-4533-B7F6-11761EF89BAE}"/>
    <cellStyle name="SAPBEXexcGood3 4 2 2 2 5" xfId="11707" xr:uid="{C8179AD7-E4E4-454D-A1CF-664BBA9DECA9}"/>
    <cellStyle name="SAPBEXexcGood3 4 2 2 2 6" xfId="13718" xr:uid="{DF8E9C97-1BB8-4AA1-993F-54C62C77C408}"/>
    <cellStyle name="SAPBEXexcGood3 4 2 2 2 7" xfId="15718" xr:uid="{8B39D4CC-AA54-4EF1-A289-4C51F0DB71D5}"/>
    <cellStyle name="SAPBEXexcGood3 4 2 2 2 8" xfId="17845" xr:uid="{088833A5-55C7-463B-9F7C-0B1FE18A7D39}"/>
    <cellStyle name="SAPBEXexcGood3 4 2 2 2 9" xfId="19970" xr:uid="{82544C98-BBB1-4BD7-9313-D831E345785D}"/>
    <cellStyle name="SAPBEXexcGood3 4 2 2 3" xfId="3077" xr:uid="{89D67479-FD35-4948-96C8-1758961547C9}"/>
    <cellStyle name="SAPBEXexcGood3 4 2 2 4" xfId="1918" xr:uid="{2EB1B139-833E-4F2F-A76B-F0D002BE0616}"/>
    <cellStyle name="SAPBEXexcGood3 4 2 2 5" xfId="8511" xr:uid="{0DBCEE65-79ED-4E3F-A102-B82B84B16A0F}"/>
    <cellStyle name="SAPBEXexcGood3 4 2 2 6" xfId="10364" xr:uid="{B1D84F00-5FD0-4ABE-B1C6-7F60AEC11D74}"/>
    <cellStyle name="SAPBEXexcGood3 4 2 2 7" xfId="12366" xr:uid="{7A88081E-D404-4DAB-97CF-EF8EB6225829}"/>
    <cellStyle name="SAPBEXexcGood3 4 2 2 8" xfId="14378" xr:uid="{53828F44-A548-475B-B119-68AAC47C43CA}"/>
    <cellStyle name="SAPBEXexcGood3 4 2 2 9" xfId="16511" xr:uid="{3FF0A50C-C05D-40E0-BBFA-A2706BB356AB}"/>
    <cellStyle name="SAPBEXexcGood3 4 2 3" xfId="1629" xr:uid="{8571E526-2A31-4B06-AF0F-31DD614D664E}"/>
    <cellStyle name="SAPBEXexcGood3 4 2 3 10" xfId="18826" xr:uid="{BFF41ED5-7277-4358-A96B-2387BEEAA395}"/>
    <cellStyle name="SAPBEXexcGood3 4 2 3 11" xfId="20771" xr:uid="{F9BF1645-B3C4-4EC9-8F8F-C62B858E937B}"/>
    <cellStyle name="SAPBEXexcGood3 4 2 3 12" xfId="22736" xr:uid="{6C5584D9-3443-41C3-ABF1-7977C694BD9E}"/>
    <cellStyle name="SAPBEXexcGood3 4 2 3 13" xfId="20856" xr:uid="{2C67C5C7-73E4-4EF3-BBA9-708F43585395}"/>
    <cellStyle name="SAPBEXexcGood3 4 2 3 14" xfId="27511" xr:uid="{EECF9177-1D5A-44A4-930A-19B38F69ED43}"/>
    <cellStyle name="SAPBEXexcGood3 4 2 3 15" xfId="29295" xr:uid="{FF2AEEDC-D2B9-419E-AEE0-1A4050F458ED}"/>
    <cellStyle name="SAPBEXexcGood3 4 2 3 16" xfId="31056" xr:uid="{ED14ABF4-2622-4F83-8A5B-3086B03FAEDA}"/>
    <cellStyle name="SAPBEXexcGood3 4 2 3 17" xfId="32790" xr:uid="{7C352046-302B-412E-8FF3-C32D2FDD4639}"/>
    <cellStyle name="SAPBEXexcGood3 4 2 3 18" xfId="34505" xr:uid="{06B28935-6772-4774-AA22-458123D560AF}"/>
    <cellStyle name="SAPBEXexcGood3 4 2 3 2" xfId="4624" xr:uid="{4DE45067-EE35-435A-97B8-6306A2F159AA}"/>
    <cellStyle name="SAPBEXexcGood3 4 2 3 2 10" xfId="22093" xr:uid="{2C0AFEF8-5618-481B-9E1E-0E385F5B602B}"/>
    <cellStyle name="SAPBEXexcGood3 4 2 3 2 11" xfId="24027" xr:uid="{285DACBE-A29A-46F8-890C-5E66B36F950A}"/>
    <cellStyle name="SAPBEXexcGood3 4 2 3 2 12" xfId="25728" xr:uid="{49947133-A117-400B-92DC-B631C9B02F4F}"/>
    <cellStyle name="SAPBEXexcGood3 4 2 3 2 13" xfId="27005" xr:uid="{7C06B314-8975-42D8-AC02-B0804F85D5ED}"/>
    <cellStyle name="SAPBEXexcGood3 4 2 3 2 14" xfId="28791" xr:uid="{1F094197-C2BC-401C-BD37-24A1A0FF2B70}"/>
    <cellStyle name="SAPBEXexcGood3 4 2 3 2 15" xfId="30555" xr:uid="{2F8F2261-A526-4F27-A2B2-4BA247052EB5}"/>
    <cellStyle name="SAPBEXexcGood3 4 2 3 2 16" xfId="32294" xr:uid="{54B5C726-F166-40C2-A434-A70822FF2CDB}"/>
    <cellStyle name="SAPBEXexcGood3 4 2 3 2 17" xfId="34011" xr:uid="{61BF58EC-DB53-4196-B4CB-F86873B0E9E2}"/>
    <cellStyle name="SAPBEXexcGood3 4 2 3 2 18" xfId="35679" xr:uid="{3FFE5A6C-FAF5-4BA2-B129-2F64089B5433}"/>
    <cellStyle name="SAPBEXexcGood3 4 2 3 2 2" xfId="6705" xr:uid="{0BAE7280-73B4-4D07-8C2A-DAA3B139C80F}"/>
    <cellStyle name="SAPBEXexcGood3 4 2 3 2 3" xfId="8195" xr:uid="{98462994-345F-42FE-BA95-72265B0C408C}"/>
    <cellStyle name="SAPBEXexcGood3 4 2 3 2 4" xfId="10047" xr:uid="{E330EE44-D3CC-4EAF-B923-6CA2D552E777}"/>
    <cellStyle name="SAPBEXexcGood3 4 2 3 2 5" xfId="11895" xr:uid="{6262DA4C-CA9E-4511-8168-9B73F1C54225}"/>
    <cellStyle name="SAPBEXexcGood3 4 2 3 2 6" xfId="13906" xr:uid="{0A78B6A3-8773-4A5D-A934-90B07DA93332}"/>
    <cellStyle name="SAPBEXexcGood3 4 2 3 2 7" xfId="15904" xr:uid="{0A181CA5-23C8-4936-AF93-23518A7C260F}"/>
    <cellStyle name="SAPBEXexcGood3 4 2 3 2 8" xfId="18032" xr:uid="{2540F722-47C7-4268-A9DA-62E6EF6F89A0}"/>
    <cellStyle name="SAPBEXexcGood3 4 2 3 2 9" xfId="20155" xr:uid="{BF5F1903-9E30-4E44-8A2F-9F39C945F9A5}"/>
    <cellStyle name="SAPBEXexcGood3 4 2 3 3" xfId="3268" xr:uid="{91E7FC1B-1338-4ECD-B45C-574E53CC154E}"/>
    <cellStyle name="SAPBEXexcGood3 4 2 3 4" xfId="6843" xr:uid="{64E7C1AA-8A44-4F83-B7A7-F6D4C3F9E6FB}"/>
    <cellStyle name="SAPBEXexcGood3 4 2 3 5" xfId="8702" xr:uid="{5A974DD7-690E-4EDC-B7EC-8D781B41D6DC}"/>
    <cellStyle name="SAPBEXexcGood3 4 2 3 6" xfId="10555" xr:uid="{02DAE4FA-BDBB-4E03-9CE4-A36FE1C78B7D}"/>
    <cellStyle name="SAPBEXexcGood3 4 2 3 7" xfId="12555" xr:uid="{B33A8F99-F901-48B5-8A52-17A5E4B8B8C9}"/>
    <cellStyle name="SAPBEXexcGood3 4 2 3 8" xfId="14568" xr:uid="{CD85C914-CA9E-438A-ADD3-FFE32B4C42F2}"/>
    <cellStyle name="SAPBEXexcGood3 4 2 3 9" xfId="16699" xr:uid="{D34F65BD-2ED0-49C8-9508-272F72624031}"/>
    <cellStyle name="SAPBEXexcGood3 4 2 4" xfId="3580" xr:uid="{C0E04B99-7DBE-4F61-81E7-91503FA62770}"/>
    <cellStyle name="SAPBEXexcGood3 4 2 4 10" xfId="21070" xr:uid="{049C6988-95EF-4FDF-8E2E-623159E576B2}"/>
    <cellStyle name="SAPBEXexcGood3 4 2 4 11" xfId="23024" xr:uid="{378A92ED-6859-4DF3-9F22-3AD301345EE7}"/>
    <cellStyle name="SAPBEXexcGood3 4 2 4 12" xfId="24698" xr:uid="{7DFDDB48-C5A4-4F0B-BC50-FEE5C2A2D018}"/>
    <cellStyle name="SAPBEXexcGood3 4 2 4 13" xfId="26003" xr:uid="{92D93E2D-A39C-4DBF-B521-2341EF8ADFF3}"/>
    <cellStyle name="SAPBEXexcGood3 4 2 4 14" xfId="27796" xr:uid="{A546620E-9CC7-450D-957F-403A8583A90A}"/>
    <cellStyle name="SAPBEXexcGood3 4 2 4 15" xfId="29569" xr:uid="{376E0AA3-C5A9-45BC-B3F4-81063769640B}"/>
    <cellStyle name="SAPBEXexcGood3 4 2 4 16" xfId="31324" xr:uid="{F680079A-6445-4644-BFC0-DB4C95D9D254}"/>
    <cellStyle name="SAPBEXexcGood3 4 2 4 17" xfId="33054" xr:uid="{8CB3614F-7D50-4CFA-946C-57C8362997AA}"/>
    <cellStyle name="SAPBEXexcGood3 4 2 4 18" xfId="34745" xr:uid="{BED14BEB-EE19-4D51-89A5-2B4A5EAA2924}"/>
    <cellStyle name="SAPBEXexcGood3 4 2 4 2" xfId="5661" xr:uid="{0B9B9C85-62D3-41AD-8761-62E25C4F25C1}"/>
    <cellStyle name="SAPBEXexcGood3 4 2 4 3" xfId="7154" xr:uid="{C63D8C77-23E8-49C1-9D7A-346C1F06FC53}"/>
    <cellStyle name="SAPBEXexcGood3 4 2 4 4" xfId="9011" xr:uid="{C8008EE7-0C87-4170-8B96-3683D4F7B596}"/>
    <cellStyle name="SAPBEXexcGood3 4 2 4 5" xfId="10863" xr:uid="{747CD094-ACEC-4650-8EDD-34C0E8231831}"/>
    <cellStyle name="SAPBEXexcGood3 4 2 4 6" xfId="12863" xr:uid="{650B614D-C348-4C20-8C33-DBF9397CDFEC}"/>
    <cellStyle name="SAPBEXexcGood3 4 2 4 7" xfId="14871" xr:uid="{3E30604C-67F3-4269-839B-05A8270794AF}"/>
    <cellStyle name="SAPBEXexcGood3 4 2 4 8" xfId="17002" xr:uid="{786453B2-3492-4C3B-9438-4727AA041569}"/>
    <cellStyle name="SAPBEXexcGood3 4 2 4 9" xfId="19128" xr:uid="{C89A10FD-5A18-4024-8DAF-85FCCAB6E8D5}"/>
    <cellStyle name="SAPBEXexcGood3 4 2 5" xfId="3769" xr:uid="{36C5BDFB-4245-4976-BF6A-A9CD1228E4AF}"/>
    <cellStyle name="SAPBEXexcGood3 4 2 5 10" xfId="21256" xr:uid="{F214C2F4-6B16-4630-BC41-D61619452B52}"/>
    <cellStyle name="SAPBEXexcGood3 4 2 5 11" xfId="23206" xr:uid="{6BFC5B56-FE62-4C4E-AE25-7C31F9F0E19F}"/>
    <cellStyle name="SAPBEXexcGood3 4 2 5 12" xfId="24887" xr:uid="{AA66CBD7-20B3-4C5E-89ED-BE4BA5049986}"/>
    <cellStyle name="SAPBEXexcGood3 4 2 5 13" xfId="26187" xr:uid="{34786B3D-079A-47B1-878B-896ECF62693B}"/>
    <cellStyle name="SAPBEXexcGood3 4 2 5 14" xfId="27979" xr:uid="{62F4DF16-EE1A-479E-8697-00A8EDD0B0B7}"/>
    <cellStyle name="SAPBEXexcGood3 4 2 5 15" xfId="29749" xr:uid="{6AE95F27-970F-40AC-A21D-820250901DA0}"/>
    <cellStyle name="SAPBEXexcGood3 4 2 5 16" xfId="31498" xr:uid="{CC332FB6-F6D7-4F07-9825-CDCBEB476C2D}"/>
    <cellStyle name="SAPBEXexcGood3 4 2 5 17" xfId="33226" xr:uid="{78328C9E-F4E8-4A74-90F3-90E12BF30381}"/>
    <cellStyle name="SAPBEXexcGood3 4 2 5 18" xfId="34916" xr:uid="{CC9B3B52-2051-45A2-A11D-C0ACB9297B2F}"/>
    <cellStyle name="SAPBEXexcGood3 4 2 5 2" xfId="5850" xr:uid="{886CA43D-B385-4C71-9037-A88C3DC2E1D2}"/>
    <cellStyle name="SAPBEXexcGood3 4 2 5 3" xfId="7343" xr:uid="{0621B94F-9AA4-4D9A-BADF-1F42A4871D70}"/>
    <cellStyle name="SAPBEXexcGood3 4 2 5 4" xfId="9198" xr:uid="{CA9844B8-565E-4BAA-9A4E-11CA7DB2A214}"/>
    <cellStyle name="SAPBEXexcGood3 4 2 5 5" xfId="11048" xr:uid="{093C6CC1-9AA5-4EE1-BF18-0A43617D34B4}"/>
    <cellStyle name="SAPBEXexcGood3 4 2 5 6" xfId="13052" xr:uid="{3AC12128-FA13-44F3-8354-B5201D6D33E0}"/>
    <cellStyle name="SAPBEXexcGood3 4 2 5 7" xfId="15060" xr:uid="{2607FE15-2813-416E-B964-9049E70D2D34}"/>
    <cellStyle name="SAPBEXexcGood3 4 2 5 8" xfId="17188" xr:uid="{2E954955-70E0-4D6E-BE98-94B0F685F59A}"/>
    <cellStyle name="SAPBEXexcGood3 4 2 5 9" xfId="19315" xr:uid="{7AFF12B2-83B5-4645-A164-B2F2A4B0978F}"/>
    <cellStyle name="SAPBEXexcGood3 4 2 6" xfId="2588" xr:uid="{FB4B046D-DC45-4459-BA5D-C448DA4D46DC}"/>
    <cellStyle name="SAPBEXexcGood3 4 2 7" xfId="6927" xr:uid="{B1E9C698-39C6-4CC2-A89C-F88E573D45D1}"/>
    <cellStyle name="SAPBEXexcGood3 4 2 8" xfId="10641" xr:uid="{DD5DF188-C823-474D-86D8-1D5BFC952CCE}"/>
    <cellStyle name="SAPBEXexcGood3 4 2 9" xfId="12641" xr:uid="{B0C07C8A-49AE-4A4C-87B3-581A76500F10}"/>
    <cellStyle name="SAPBEXexcGood3 4 3" xfId="1209" xr:uid="{8E773B57-4788-4FB4-8BB8-14055B829E52}"/>
    <cellStyle name="SAPBEXexcGood3 4 3 10" xfId="16284" xr:uid="{117E2D1A-0522-47F0-9470-11E7B7BA314F}"/>
    <cellStyle name="SAPBEXexcGood3 4 3 11" xfId="18411" xr:uid="{773DC629-B4B5-4FDF-BFA8-22DDBC453B9F}"/>
    <cellStyle name="SAPBEXexcGood3 4 3 12" xfId="20357" xr:uid="{B54A5094-27FB-4D09-B310-4D22BFFB0992}"/>
    <cellStyle name="SAPBEXexcGood3 4 3 13" xfId="22319" xr:uid="{3D861A1C-2533-4478-949F-6BBB0035CF1C}"/>
    <cellStyle name="SAPBEXexcGood3 4 3 14" xfId="24114" xr:uid="{CEC1D44A-BE07-4A88-ADB8-8C96F19199A5}"/>
    <cellStyle name="SAPBEXexcGood3 4 3 15" xfId="10646" xr:uid="{E0F3333C-2079-49A7-A654-7DA8F178C611}"/>
    <cellStyle name="SAPBEXexcGood3 4 3 16" xfId="27093" xr:uid="{09A89F73-0874-40A1-AFBA-E87F6BA5E2FF}"/>
    <cellStyle name="SAPBEXexcGood3 4 3 17" xfId="28879" xr:uid="{20640522-AC47-4E99-B479-A5885658EE57}"/>
    <cellStyle name="SAPBEXexcGood3 4 3 18" xfId="30643" xr:uid="{FA268A34-CC6F-4492-A696-76D8B2FEC113}"/>
    <cellStyle name="SAPBEXexcGood3 4 3 19" xfId="32382" xr:uid="{022E22C9-8ADA-4B08-B71A-DE36CEC3EB66}"/>
    <cellStyle name="SAPBEXexcGood3 4 3 2" xfId="4210" xr:uid="{2357CD8D-E33F-40E7-9EB7-6CE8DE6459A5}"/>
    <cellStyle name="SAPBEXexcGood3 4 3 2 10" xfId="21681" xr:uid="{61384F55-178C-4E16-9EB1-417B9E4B3660}"/>
    <cellStyle name="SAPBEXexcGood3 4 3 2 11" xfId="23615" xr:uid="{F2B48FA6-38A3-4596-8E1C-A3FD856E52F9}"/>
    <cellStyle name="SAPBEXexcGood3 4 3 2 12" xfId="25318" xr:uid="{37EBB809-BC3B-4CE2-9E97-BCFED95A95A1}"/>
    <cellStyle name="SAPBEXexcGood3 4 3 2 13" xfId="26592" xr:uid="{1DB41D20-2BA6-4C81-9C7B-F484B877275A}"/>
    <cellStyle name="SAPBEXexcGood3 4 3 2 14" xfId="28378" xr:uid="{7397D6FA-0BA3-43A0-8618-2822EE674391}"/>
    <cellStyle name="SAPBEXexcGood3 4 3 2 15" xfId="30144" xr:uid="{18B77795-FAFD-4A88-BF26-07143376E36E}"/>
    <cellStyle name="SAPBEXexcGood3 4 3 2 16" xfId="31883" xr:uid="{7CE56898-DCAF-4DED-8FF4-4143E1118E60}"/>
    <cellStyle name="SAPBEXexcGood3 4 3 2 17" xfId="33605" xr:uid="{069CBADC-A75F-40E5-AA65-E6A4D6A589ED}"/>
    <cellStyle name="SAPBEXexcGood3 4 3 2 18" xfId="35273" xr:uid="{A1F9F887-BD68-4D8B-9C09-D9557750D9A1}"/>
    <cellStyle name="SAPBEXexcGood3 4 3 2 2" xfId="6291" xr:uid="{B7A8244A-4F0A-41BD-88FE-FC4F4E46865E}"/>
    <cellStyle name="SAPBEXexcGood3 4 3 2 3" xfId="7782" xr:uid="{4931B547-B433-413B-9FAF-BADB549D35AF}"/>
    <cellStyle name="SAPBEXexcGood3 4 3 2 4" xfId="9633" xr:uid="{5D7B62A3-DBAF-4567-969F-D5FFF318ED70}"/>
    <cellStyle name="SAPBEXexcGood3 4 3 2 5" xfId="11481" xr:uid="{B3B855E5-5EC0-4253-BD55-BDA3984CA39B}"/>
    <cellStyle name="SAPBEXexcGood3 4 3 2 6" xfId="13492" xr:uid="{8AC72DC1-2FC3-4151-9309-E7F7B15F9622}"/>
    <cellStyle name="SAPBEXexcGood3 4 3 2 7" xfId="15492" xr:uid="{89C2CAAD-6E38-440E-9DB4-00BE8A2A7BC5}"/>
    <cellStyle name="SAPBEXexcGood3 4 3 2 8" xfId="17619" xr:uid="{BC4E9FFA-DFAB-4187-B0F7-F7A6E2FD77C2}"/>
    <cellStyle name="SAPBEXexcGood3 4 3 2 9" xfId="19744" xr:uid="{8DF81AB2-5085-4B0B-855D-36848E4EB242}"/>
    <cellStyle name="SAPBEXexcGood3 4 3 20" xfId="34099" xr:uid="{E76D2261-4A7B-47D6-B7F1-6388FA0FF177}"/>
    <cellStyle name="SAPBEXexcGood3 4 3 3" xfId="2848" xr:uid="{95B3CD3E-9BBD-4166-8057-4B3553F33E37}"/>
    <cellStyle name="SAPBEXexcGood3 4 3 4" xfId="4944" xr:uid="{93CC40ED-7D26-41A0-908E-B0332EF51455}"/>
    <cellStyle name="SAPBEXexcGood3 4 3 5" xfId="2190" xr:uid="{463EBAD0-CFB1-494D-967F-BD786E050BD4}"/>
    <cellStyle name="SAPBEXexcGood3 4 3 6" xfId="8283" xr:uid="{591B3B09-6139-4CCB-BC2E-8CA1FB5E5064}"/>
    <cellStyle name="SAPBEXexcGood3 4 3 7" xfId="10135" xr:uid="{DE84FB70-2723-467F-A953-E49F73FD1D15}"/>
    <cellStyle name="SAPBEXexcGood3 4 3 8" xfId="12137" xr:uid="{BC8CBEE2-1DDA-4C60-991A-BE9CBC429434}"/>
    <cellStyle name="SAPBEXexcGood3 4 3 9" xfId="14149" xr:uid="{9D47D8DD-E5A5-4116-B861-2D8F6BD8C758}"/>
    <cellStyle name="SAPBEXexcGood3 4 4" xfId="1091" xr:uid="{A58D66D8-BA57-4D49-8A46-DF42315D3355}"/>
    <cellStyle name="SAPBEXexcGood3 4 4 10" xfId="18293" xr:uid="{86E75AEA-C936-4BE4-85B4-216A9D3628AA}"/>
    <cellStyle name="SAPBEXexcGood3 4 4 11" xfId="20239" xr:uid="{3D082377-4272-4297-8109-B22AA0CB33DC}"/>
    <cellStyle name="SAPBEXexcGood3 4 4 12" xfId="22201" xr:uid="{9E2A2E41-C083-4965-AECB-B6C8ED1CAE42}"/>
    <cellStyle name="SAPBEXexcGood3 4 4 13" xfId="9307" xr:uid="{D73C496C-0955-4FAE-A6D1-D1C1785FAE0C}"/>
    <cellStyle name="SAPBEXexcGood3 4 4 14" xfId="24319" xr:uid="{0F3859ED-238E-46F4-A379-EF0F105D1D97}"/>
    <cellStyle name="SAPBEXexcGood3 4 4 15" xfId="26441" xr:uid="{EBE9E252-D597-4E9C-ABCF-0BEF2E11CF2A}"/>
    <cellStyle name="SAPBEXexcGood3 4 4 16" xfId="28227" xr:uid="{B3F5F087-0BDF-467C-9DEE-BE04D9D88292}"/>
    <cellStyle name="SAPBEXexcGood3 4 4 17" xfId="29993" xr:uid="{76FCEA40-F141-4E00-9443-3FFF037F22FB}"/>
    <cellStyle name="SAPBEXexcGood3 4 4 18" xfId="31732" xr:uid="{DEEAB3F8-CF85-4558-92C9-F25AFD725E0F}"/>
    <cellStyle name="SAPBEXexcGood3 4 4 2" xfId="4093" xr:uid="{69255035-041E-4CD3-B38E-69D006DCF1B0}"/>
    <cellStyle name="SAPBEXexcGood3 4 4 2 10" xfId="21564" xr:uid="{0C2C9627-F7EC-4ADF-827D-376B42AD2FB8}"/>
    <cellStyle name="SAPBEXexcGood3 4 4 2 11" xfId="23498" xr:uid="{7FC9CCCD-149E-4F0D-847F-BE005B690418}"/>
    <cellStyle name="SAPBEXexcGood3 4 4 2 12" xfId="25202" xr:uid="{8EB32FD8-3EBF-4A4F-B7EB-370748C7230C}"/>
    <cellStyle name="SAPBEXexcGood3 4 4 2 13" xfId="26476" xr:uid="{F65E8FFA-732E-417F-ACE8-D00B51F406A6}"/>
    <cellStyle name="SAPBEXexcGood3 4 4 2 14" xfId="28262" xr:uid="{E8C1F8E4-4ED7-46B3-B213-6727B9B1EBD6}"/>
    <cellStyle name="SAPBEXexcGood3 4 4 2 15" xfId="30028" xr:uid="{05BFEE8E-5A95-4D22-82AC-B2F60A676C94}"/>
    <cellStyle name="SAPBEXexcGood3 4 4 2 16" xfId="31767" xr:uid="{D18A27CD-7A2E-47FF-B413-555E56C56337}"/>
    <cellStyle name="SAPBEXexcGood3 4 4 2 17" xfId="33489" xr:uid="{A6557060-86F8-48EA-AA9B-2ABD31A6F127}"/>
    <cellStyle name="SAPBEXexcGood3 4 4 2 18" xfId="35157" xr:uid="{0642A162-4E70-457A-98EC-A58D216BA9BB}"/>
    <cellStyle name="SAPBEXexcGood3 4 4 2 2" xfId="6174" xr:uid="{45411415-D9BC-400A-BBE9-42F1FA3B972F}"/>
    <cellStyle name="SAPBEXexcGood3 4 4 2 3" xfId="7665" xr:uid="{18E218DA-13A0-4FFC-80C2-505CD8717A7A}"/>
    <cellStyle name="SAPBEXexcGood3 4 4 2 4" xfId="9517" xr:uid="{8AFCCCA3-9A6C-4B30-B88A-7E9DD17187D9}"/>
    <cellStyle name="SAPBEXexcGood3 4 4 2 5" xfId="11365" xr:uid="{46F777D5-B5E4-4DE1-BBB3-D86972B5875D}"/>
    <cellStyle name="SAPBEXexcGood3 4 4 2 6" xfId="13375" xr:uid="{747C09C3-CB60-4965-A660-B040D8EC5113}"/>
    <cellStyle name="SAPBEXexcGood3 4 4 2 7" xfId="15375" xr:uid="{2BEA1184-4AFE-4763-8629-870E34BDB66A}"/>
    <cellStyle name="SAPBEXexcGood3 4 4 2 8" xfId="17502" xr:uid="{18D477F2-C8FB-46AE-BFD4-C9AF85137019}"/>
    <cellStyle name="SAPBEXexcGood3 4 4 2 9" xfId="19627" xr:uid="{52C86FD6-6F0B-492A-B1E8-E810A3466CF2}"/>
    <cellStyle name="SAPBEXexcGood3 4 4 3" xfId="2730" xr:uid="{299D176C-99C4-46DE-B635-4EB1895A3065}"/>
    <cellStyle name="SAPBEXexcGood3 4 4 4" xfId="2279" xr:uid="{ED38EC0A-4C39-42BB-84A2-E37E6926761F}"/>
    <cellStyle name="SAPBEXexcGood3 4 4 5" xfId="1772" xr:uid="{C8BF8648-17CF-4881-972B-F02D5353AC3A}"/>
    <cellStyle name="SAPBEXexcGood3 4 4 6" xfId="7630" xr:uid="{5840EBEC-2E26-4F29-ABB0-9A3D59D688A8}"/>
    <cellStyle name="SAPBEXexcGood3 4 4 7" xfId="12020" xr:uid="{556AD76A-8E0D-4C03-99A2-5C5347CF7269}"/>
    <cellStyle name="SAPBEXexcGood3 4 4 8" xfId="14031" xr:uid="{31F5CD99-B719-4CB5-A8EA-2ADA2ADE7E45}"/>
    <cellStyle name="SAPBEXexcGood3 4 4 9" xfId="16166" xr:uid="{6F4CCF5B-8D95-4861-877B-ACDA30AC2CA4}"/>
    <cellStyle name="SAPBEXexcGood3 4 5" xfId="3379" xr:uid="{7666E3C9-EEB5-4ED8-8B98-F2E9117C07A5}"/>
    <cellStyle name="SAPBEXexcGood3 4 5 10" xfId="20874" xr:uid="{E58531B8-79A6-4D1F-9DEC-E3D450955D58}"/>
    <cellStyle name="SAPBEXexcGood3 4 5 11" xfId="22836" xr:uid="{D48693D4-2631-4264-A2F3-2DABE9E99A6F}"/>
    <cellStyle name="SAPBEXexcGood3 4 5 12" xfId="24498" xr:uid="{04B3E492-774F-4F2C-9CE7-A0BB23F9C267}"/>
    <cellStyle name="SAPBEXexcGood3 4 5 13" xfId="25815" xr:uid="{E9E9357B-3CDD-421E-A955-5FD6A96281B4}"/>
    <cellStyle name="SAPBEXexcGood3 4 5 14" xfId="27611" xr:uid="{C42B3B75-9D27-4768-AE58-6842BB34BEBC}"/>
    <cellStyle name="SAPBEXexcGood3 4 5 15" xfId="29392" xr:uid="{572E6ED5-9FC7-4FB7-BDF2-C941C64AB172}"/>
    <cellStyle name="SAPBEXexcGood3 4 5 16" xfId="31150" xr:uid="{3878FA69-042F-433B-A3C2-4E981D8006F3}"/>
    <cellStyle name="SAPBEXexcGood3 4 5 17" xfId="32880" xr:uid="{F4D8F074-0F9A-4AAC-92B9-FB434BB3D827}"/>
    <cellStyle name="SAPBEXexcGood3 4 5 18" xfId="34587" xr:uid="{F43A3596-875D-4632-8A26-710207BB72C2}"/>
    <cellStyle name="SAPBEXexcGood3 4 5 2" xfId="5460" xr:uid="{1D302293-3F64-42A4-85BB-29C3991DF4F6}"/>
    <cellStyle name="SAPBEXexcGood3 4 5 3" xfId="6954" xr:uid="{881B9160-3980-45AE-BD00-853E2C8429E3}"/>
    <cellStyle name="SAPBEXexcGood3 4 5 4" xfId="8813" xr:uid="{AE1E0D9A-B920-4145-A47C-ADB132F21503}"/>
    <cellStyle name="SAPBEXexcGood3 4 5 5" xfId="10665" xr:uid="{1829EFFC-EA65-478E-B36D-B7A7EB2553EA}"/>
    <cellStyle name="SAPBEXexcGood3 4 5 6" xfId="12664" xr:uid="{62CECFF9-4875-4B3F-8651-3793B3A31891}"/>
    <cellStyle name="SAPBEXexcGood3 4 5 7" xfId="14675" xr:uid="{6ACB9120-0730-4CBE-B9C1-529A46CED40F}"/>
    <cellStyle name="SAPBEXexcGood3 4 5 8" xfId="16802" xr:uid="{29995041-9E1B-4399-951E-D23528B5446E}"/>
    <cellStyle name="SAPBEXexcGood3 4 5 9" xfId="18933" xr:uid="{EAA5BA94-A5CE-4ED2-A9E5-8C5073894298}"/>
    <cellStyle name="SAPBEXexcGood3 4 6" xfId="12646" xr:uid="{F88909DA-AA11-447A-A74A-CAB5844A7530}"/>
    <cellStyle name="SAPBEXexcGood3 4 7" xfId="14776" xr:uid="{127691FF-42DE-4C30-A78C-36E329415D86}"/>
    <cellStyle name="SAPBEXexcGood3 5" xfId="529" xr:uid="{607FB87C-80C3-4556-A613-7DD15D93449C}"/>
    <cellStyle name="SAPBEXexcGood3 5 2" xfId="830" xr:uid="{A2BEE17D-27DE-4066-ADF3-ED6FC1096883}"/>
    <cellStyle name="SAPBEXexcGood3 5 2 10" xfId="13818" xr:uid="{4D603C51-75FB-4E01-9FBE-1AC7DE6226D0}"/>
    <cellStyle name="SAPBEXexcGood3 5 2 11" xfId="14685" xr:uid="{E8774D86-17EE-4434-8310-3C1AC51894CE}"/>
    <cellStyle name="SAPBEXexcGood3 5 2 12" xfId="16011" xr:uid="{A74AF6E8-8C21-46D2-B930-43C1C8DBCD69}"/>
    <cellStyle name="SAPBEXexcGood3 5 2 2" xfId="1439" xr:uid="{8F6BBAFF-356E-444E-B9AD-72D2C2BFAEC9}"/>
    <cellStyle name="SAPBEXexcGood3 5 2 2 10" xfId="18639" xr:uid="{E64B0535-B99D-4D27-93DA-1C0C458DD1C1}"/>
    <cellStyle name="SAPBEXexcGood3 5 2 2 11" xfId="20586" xr:uid="{DCD79C3F-1C53-4FD0-B9EB-5ED04FFA39C5}"/>
    <cellStyle name="SAPBEXexcGood3 5 2 2 12" xfId="22548" xr:uid="{54F134D5-D95A-4263-B2F3-25EDAE1E81E6}"/>
    <cellStyle name="SAPBEXexcGood3 5 2 2 13" xfId="21423" xr:uid="{BCFD087D-9353-439F-A5E3-67639DC29C41}"/>
    <cellStyle name="SAPBEXexcGood3 5 2 2 14" xfId="27322" xr:uid="{C3676C9D-F789-45AC-A771-FE88F41600BC}"/>
    <cellStyle name="SAPBEXexcGood3 5 2 2 15" xfId="29107" xr:uid="{BB5CB0C0-7FB2-4852-A972-3F02A6F8F27E}"/>
    <cellStyle name="SAPBEXexcGood3 5 2 2 16" xfId="30870" xr:uid="{F105C128-81F0-4AB4-AFDB-6D1C5077E521}"/>
    <cellStyle name="SAPBEXexcGood3 5 2 2 17" xfId="32608" xr:uid="{EF88D348-2FC3-4CCA-9A8F-B293AA83CBB1}"/>
    <cellStyle name="SAPBEXexcGood3 5 2 2 18" xfId="34324" xr:uid="{172DC435-66ED-444B-9A17-C32885D9E23F}"/>
    <cellStyle name="SAPBEXexcGood3 5 2 2 2" xfId="4437" xr:uid="{ABFA5D36-C518-41B6-91D6-262D7995698D}"/>
    <cellStyle name="SAPBEXexcGood3 5 2 2 2 10" xfId="21908" xr:uid="{2DB63A3D-2AD1-426D-822C-D377A5A3807D}"/>
    <cellStyle name="SAPBEXexcGood3 5 2 2 2 11" xfId="23842" xr:uid="{EBC1C5BA-E69B-416B-BD9C-1C7439DEE81B}"/>
    <cellStyle name="SAPBEXexcGood3 5 2 2 2 12" xfId="25544" xr:uid="{36AB9AF5-245A-4937-BE4F-44F96D7E63E5}"/>
    <cellStyle name="SAPBEXexcGood3 5 2 2 2 13" xfId="26819" xr:uid="{3CB502DE-791F-4DDE-8B8C-61C2D63C7991}"/>
    <cellStyle name="SAPBEXexcGood3 5 2 2 2 14" xfId="28605" xr:uid="{66D952F7-3636-46DA-9E48-2F35CE76D56D}"/>
    <cellStyle name="SAPBEXexcGood3 5 2 2 2 15" xfId="30370" xr:uid="{992CD865-FF9B-4506-84A9-5A6067759A7F}"/>
    <cellStyle name="SAPBEXexcGood3 5 2 2 2 16" xfId="32109" xr:uid="{6805538D-CC93-4994-ABB2-F8BCB1B9C63A}"/>
    <cellStyle name="SAPBEXexcGood3 5 2 2 2 17" xfId="33830" xr:uid="{47A4A945-91F9-4A16-9B0F-E692DF155B15}"/>
    <cellStyle name="SAPBEXexcGood3 5 2 2 2 18" xfId="35498" xr:uid="{09999C57-A9D0-4F38-A520-C2E2064BCF9A}"/>
    <cellStyle name="SAPBEXexcGood3 5 2 2 2 2" xfId="6518" xr:uid="{55EEA06F-C17C-4BF4-8959-7D2EC809B8EC}"/>
    <cellStyle name="SAPBEXexcGood3 5 2 2 2 3" xfId="8008" xr:uid="{7D43C76F-7C61-4AD3-AD6C-87D08C24E27E}"/>
    <cellStyle name="SAPBEXexcGood3 5 2 2 2 4" xfId="9860" xr:uid="{40A4653A-AF53-433E-AB3B-1EE3E270314D}"/>
    <cellStyle name="SAPBEXexcGood3 5 2 2 2 5" xfId="11708" xr:uid="{BDFCEB0C-6C2C-4051-BFA5-CDEEBC52BDEF}"/>
    <cellStyle name="SAPBEXexcGood3 5 2 2 2 6" xfId="13719" xr:uid="{8AB064AD-248E-480B-9F27-601923064DA0}"/>
    <cellStyle name="SAPBEXexcGood3 5 2 2 2 7" xfId="15719" xr:uid="{BD9B7DEB-25FB-4A66-92EB-63F7A62583A3}"/>
    <cellStyle name="SAPBEXexcGood3 5 2 2 2 8" xfId="17846" xr:uid="{C0D6A8BA-4CC2-4A2F-8F37-BB21A1763F3D}"/>
    <cellStyle name="SAPBEXexcGood3 5 2 2 2 9" xfId="19971" xr:uid="{36F1BFF5-B1E1-4E1C-951C-2033D4C21415}"/>
    <cellStyle name="SAPBEXexcGood3 5 2 2 3" xfId="3078" xr:uid="{EA74256D-2602-495B-918B-95692DF10181}"/>
    <cellStyle name="SAPBEXexcGood3 5 2 2 4" xfId="2138" xr:uid="{5398C563-784E-48AC-B6C3-3DD7508AA637}"/>
    <cellStyle name="SAPBEXexcGood3 5 2 2 5" xfId="8512" xr:uid="{0112E1C2-9E76-4177-A41A-F73B59540E6B}"/>
    <cellStyle name="SAPBEXexcGood3 5 2 2 6" xfId="10365" xr:uid="{5EDEE9C0-E611-4BA1-B229-FB59B3EB1057}"/>
    <cellStyle name="SAPBEXexcGood3 5 2 2 7" xfId="12367" xr:uid="{57270D36-9C33-4561-AA23-6E116EAE9A15}"/>
    <cellStyle name="SAPBEXexcGood3 5 2 2 8" xfId="14379" xr:uid="{2E3766B1-16A1-4194-A29D-5CDABC64B41F}"/>
    <cellStyle name="SAPBEXexcGood3 5 2 2 9" xfId="16512" xr:uid="{B8BD0D48-60FE-4B48-A8F1-3D1BEBDF0A83}"/>
    <cellStyle name="SAPBEXexcGood3 5 2 3" xfId="1565" xr:uid="{3BD8E49C-690F-4381-83DC-068EF7B72822}"/>
    <cellStyle name="SAPBEXexcGood3 5 2 3 10" xfId="18764" xr:uid="{1A37FED7-FBC2-4AA2-ADE2-036FEF2C0C7F}"/>
    <cellStyle name="SAPBEXexcGood3 5 2 3 11" xfId="20710" xr:uid="{FD0274F0-6383-477B-9A37-CAC931279B83}"/>
    <cellStyle name="SAPBEXexcGood3 5 2 3 12" xfId="22673" xr:uid="{4CDE5B67-E0DD-4229-AD19-9E76A09EE085}"/>
    <cellStyle name="SAPBEXexcGood3 5 2 3 13" xfId="24620" xr:uid="{BB242BEA-A1E0-4376-90C6-A85BDD3C2205}"/>
    <cellStyle name="SAPBEXexcGood3 5 2 3 14" xfId="27448" xr:uid="{043CE599-1475-4236-8254-63BC3BE32DCD}"/>
    <cellStyle name="SAPBEXexcGood3 5 2 3 15" xfId="29233" xr:uid="{AD10EAA1-A398-478B-BB88-8C52310220B5}"/>
    <cellStyle name="SAPBEXexcGood3 5 2 3 16" xfId="30995" xr:uid="{00CFCBD0-27F2-4D86-8E30-5B65FC4DDB37}"/>
    <cellStyle name="SAPBEXexcGood3 5 2 3 17" xfId="32731" xr:uid="{E2CB0BAB-D3D1-4CAB-836C-CCA911AB83A2}"/>
    <cellStyle name="SAPBEXexcGood3 5 2 3 18" xfId="34446" xr:uid="{E86D6C66-8510-471A-BEC0-E2A70649CDF0}"/>
    <cellStyle name="SAPBEXexcGood3 5 2 3 2" xfId="4562" xr:uid="{F4FD8938-3DCC-498A-B602-B59F61DE145A}"/>
    <cellStyle name="SAPBEXexcGood3 5 2 3 2 10" xfId="22032" xr:uid="{C3FF743E-5266-4107-BD75-120F69F9D549}"/>
    <cellStyle name="SAPBEXexcGood3 5 2 3 2 11" xfId="23965" xr:uid="{E9FDD1E2-D20B-45CC-9081-53622F3EE7B2}"/>
    <cellStyle name="SAPBEXexcGood3 5 2 3 2 12" xfId="25667" xr:uid="{A9F1CF26-7D7E-493D-8B4E-DFD43108573A}"/>
    <cellStyle name="SAPBEXexcGood3 5 2 3 2 13" xfId="26943" xr:uid="{73474248-0FFC-48AC-8F36-A8A25706D962}"/>
    <cellStyle name="SAPBEXexcGood3 5 2 3 2 14" xfId="28729" xr:uid="{9317C852-2488-4436-A363-90BF637D1DE3}"/>
    <cellStyle name="SAPBEXexcGood3 5 2 3 2 15" xfId="30494" xr:uid="{964CDBCA-ABCC-4208-AD7F-049EEF5685BB}"/>
    <cellStyle name="SAPBEXexcGood3 5 2 3 2 16" xfId="32233" xr:uid="{8852C4C4-0967-44C0-841D-1A08CD8DB494}"/>
    <cellStyle name="SAPBEXexcGood3 5 2 3 2 17" xfId="33952" xr:uid="{D4D9CB59-5898-4867-8FA4-1E191285D086}"/>
    <cellStyle name="SAPBEXexcGood3 5 2 3 2 18" xfId="35620" xr:uid="{94D9D16F-7FE5-4F6C-8A3E-C2E6D00A1D4E}"/>
    <cellStyle name="SAPBEXexcGood3 5 2 3 2 2" xfId="6643" xr:uid="{8E5424F9-56FC-479F-B189-49697CB6843B}"/>
    <cellStyle name="SAPBEXexcGood3 5 2 3 2 3" xfId="8133" xr:uid="{42736E7A-1C55-4363-944E-C04F375F34AD}"/>
    <cellStyle name="SAPBEXexcGood3 5 2 3 2 4" xfId="9985" xr:uid="{A7219942-8CF0-4AFF-98C5-F6E4E31ED80B}"/>
    <cellStyle name="SAPBEXexcGood3 5 2 3 2 5" xfId="11833" xr:uid="{7BFC469A-8C7F-491A-A19B-470CBE57E139}"/>
    <cellStyle name="SAPBEXexcGood3 5 2 3 2 6" xfId="13844" xr:uid="{BDB3AC95-F8C1-4885-8D11-B7DB2A315C7F}"/>
    <cellStyle name="SAPBEXexcGood3 5 2 3 2 7" xfId="15844" xr:uid="{C05B2722-40C7-4180-BAF1-3DF89D1B6AA1}"/>
    <cellStyle name="SAPBEXexcGood3 5 2 3 2 8" xfId="17971" xr:uid="{F114B884-E330-4B25-818E-DDF3D9D7114A}"/>
    <cellStyle name="SAPBEXexcGood3 5 2 3 2 9" xfId="20095" xr:uid="{7DC2CFBF-ACC0-4C30-BEC9-6EBEE2871FCF}"/>
    <cellStyle name="SAPBEXexcGood3 5 2 3 3" xfId="3204" xr:uid="{3001FA40-6B13-4774-840E-FC0FC4672056}"/>
    <cellStyle name="SAPBEXexcGood3 5 2 3 4" xfId="6779" xr:uid="{6AE944D7-2895-4282-BAEB-FD397E220231}"/>
    <cellStyle name="SAPBEXexcGood3 5 2 3 5" xfId="8638" xr:uid="{1DBE9EE0-5486-4A77-A77F-9DF2D428F80B}"/>
    <cellStyle name="SAPBEXexcGood3 5 2 3 6" xfId="10491" xr:uid="{0B242650-4D35-4724-9799-2B6B80155D02}"/>
    <cellStyle name="SAPBEXexcGood3 5 2 3 7" xfId="12492" xr:uid="{A976A848-ED3F-4265-8042-6B4285C0A4AF}"/>
    <cellStyle name="SAPBEXexcGood3 5 2 3 8" xfId="14505" xr:uid="{0242C33D-BECF-4993-A034-500690244C41}"/>
    <cellStyle name="SAPBEXexcGood3 5 2 3 9" xfId="16636" xr:uid="{557C76AD-6EE4-49C8-BD30-3FA8361CD143}"/>
    <cellStyle name="SAPBEXexcGood3 5 2 4" xfId="3581" xr:uid="{F93C0131-AC0C-4615-A503-DCD2F0323423}"/>
    <cellStyle name="SAPBEXexcGood3 5 2 4 10" xfId="21071" xr:uid="{F8F7D138-7FD2-405A-90BB-8384E568928B}"/>
    <cellStyle name="SAPBEXexcGood3 5 2 4 11" xfId="23025" xr:uid="{49797378-25D6-4B05-9A4E-62AEFF7586E7}"/>
    <cellStyle name="SAPBEXexcGood3 5 2 4 12" xfId="24699" xr:uid="{752F7AF7-1086-46FE-BFCC-C2B8FE879641}"/>
    <cellStyle name="SAPBEXexcGood3 5 2 4 13" xfId="26004" xr:uid="{7A3E2381-37AC-44AD-924D-D965A71F80A9}"/>
    <cellStyle name="SAPBEXexcGood3 5 2 4 14" xfId="27797" xr:uid="{5737E2C2-F0D9-4CFA-A836-6E540B4435B9}"/>
    <cellStyle name="SAPBEXexcGood3 5 2 4 15" xfId="29570" xr:uid="{BFCF8654-6915-41B8-B7B6-D19036C9153C}"/>
    <cellStyle name="SAPBEXexcGood3 5 2 4 16" xfId="31325" xr:uid="{AF24C031-4B84-46C6-BF40-4D2FA45CA8C6}"/>
    <cellStyle name="SAPBEXexcGood3 5 2 4 17" xfId="33055" xr:uid="{E366F456-D5F6-4449-848D-A74B8D1AAD04}"/>
    <cellStyle name="SAPBEXexcGood3 5 2 4 18" xfId="34746" xr:uid="{DA1FFDD0-D97A-4F0D-A0F2-AE27D5DF6537}"/>
    <cellStyle name="SAPBEXexcGood3 5 2 4 2" xfId="5662" xr:uid="{5B33B10B-AB39-47B8-A654-AA0F446053D3}"/>
    <cellStyle name="SAPBEXexcGood3 5 2 4 3" xfId="7155" xr:uid="{EF64D3C6-5DC5-43C9-81D3-830B2F1B82BE}"/>
    <cellStyle name="SAPBEXexcGood3 5 2 4 4" xfId="9012" xr:uid="{4CD12349-039A-4361-924A-3A8788D77756}"/>
    <cellStyle name="SAPBEXexcGood3 5 2 4 5" xfId="10864" xr:uid="{47190185-2284-4739-9ABC-8A68CEA961EA}"/>
    <cellStyle name="SAPBEXexcGood3 5 2 4 6" xfId="12864" xr:uid="{A8FDE4E9-2506-4624-8B1A-6D9E96B6CEB5}"/>
    <cellStyle name="SAPBEXexcGood3 5 2 4 7" xfId="14872" xr:uid="{6045F8CE-A4B6-4A2E-9757-C535F141D037}"/>
    <cellStyle name="SAPBEXexcGood3 5 2 4 8" xfId="17003" xr:uid="{A13D4C1B-76E6-4A4B-9062-A28B97305000}"/>
    <cellStyle name="SAPBEXexcGood3 5 2 4 9" xfId="19129" xr:uid="{15599901-14E9-43B9-95E0-EF3E4C7986EF}"/>
    <cellStyle name="SAPBEXexcGood3 5 2 5" xfId="3770" xr:uid="{085510E5-FAE5-4D51-AC3A-1DFFF618DA1C}"/>
    <cellStyle name="SAPBEXexcGood3 5 2 5 10" xfId="21257" xr:uid="{BCEF3530-E0A0-4D9B-8960-08848BD218EA}"/>
    <cellStyle name="SAPBEXexcGood3 5 2 5 11" xfId="23207" xr:uid="{9E1295E9-FA95-4E8C-9C79-73C54D6E48C0}"/>
    <cellStyle name="SAPBEXexcGood3 5 2 5 12" xfId="24888" xr:uid="{0647A6EB-3618-4551-8005-4F6F2CDCD464}"/>
    <cellStyle name="SAPBEXexcGood3 5 2 5 13" xfId="26188" xr:uid="{27C970FF-C796-492A-8F18-43CE2729484D}"/>
    <cellStyle name="SAPBEXexcGood3 5 2 5 14" xfId="27980" xr:uid="{905CCF93-69ED-4B27-999D-CF443620CF9F}"/>
    <cellStyle name="SAPBEXexcGood3 5 2 5 15" xfId="29750" xr:uid="{1F866EDF-7FF0-416A-82BE-58FC9368733F}"/>
    <cellStyle name="SAPBEXexcGood3 5 2 5 16" xfId="31499" xr:uid="{962AA76B-89FC-4D5A-AC70-AA4E0CB2D90F}"/>
    <cellStyle name="SAPBEXexcGood3 5 2 5 17" xfId="33227" xr:uid="{9C785671-C5A9-4D8B-9703-FACDDC66B4CF}"/>
    <cellStyle name="SAPBEXexcGood3 5 2 5 18" xfId="34917" xr:uid="{C7A0F472-8AE6-4234-94B5-4F0A1BBC0450}"/>
    <cellStyle name="SAPBEXexcGood3 5 2 5 2" xfId="5851" xr:uid="{88DA61E0-4B5B-415C-8EF6-1E649908D3E0}"/>
    <cellStyle name="SAPBEXexcGood3 5 2 5 3" xfId="7344" xr:uid="{6E380611-9C4A-4945-9F71-3C1A40639F0B}"/>
    <cellStyle name="SAPBEXexcGood3 5 2 5 4" xfId="9199" xr:uid="{43814992-4313-4E97-95FF-0ED11D4A57F5}"/>
    <cellStyle name="SAPBEXexcGood3 5 2 5 5" xfId="11049" xr:uid="{D4F9F107-1457-4BAD-AB75-D1D77CEA200D}"/>
    <cellStyle name="SAPBEXexcGood3 5 2 5 6" xfId="13053" xr:uid="{3B17EE1B-6C10-425C-B419-4D44E77CD895}"/>
    <cellStyle name="SAPBEXexcGood3 5 2 5 7" xfId="15061" xr:uid="{C366B38D-8207-403B-9BE5-6905A8B24EC1}"/>
    <cellStyle name="SAPBEXexcGood3 5 2 5 8" xfId="17189" xr:uid="{DC763F99-246A-4F49-949C-95E8B192B918}"/>
    <cellStyle name="SAPBEXexcGood3 5 2 5 9" xfId="19316" xr:uid="{6234EA23-CECE-4ADA-AAF0-EAFE5E6ECB7E}"/>
    <cellStyle name="SAPBEXexcGood3 5 2 6" xfId="2387" xr:uid="{F640BEC7-CB12-4E61-B500-735839E272F8}"/>
    <cellStyle name="SAPBEXexcGood3 5 2 7" xfId="5155" xr:uid="{49DF21B4-A2A1-4C34-9B3E-75042E6C3934}"/>
    <cellStyle name="SAPBEXexcGood3 5 2 8" xfId="11232" xr:uid="{C9562A8E-0CD3-479D-8BA9-131A8698A0FA}"/>
    <cellStyle name="SAPBEXexcGood3 5 2 9" xfId="13240" xr:uid="{93CD8FC2-AF1A-479A-887A-5D1253F8094F}"/>
    <cellStyle name="SAPBEXexcGood3 5 3" xfId="1210" xr:uid="{6519178A-3D0C-4465-900A-58B151DA19B8}"/>
    <cellStyle name="SAPBEXexcGood3 5 3 10" xfId="16285" xr:uid="{3F3DEBA0-4852-4FB0-997C-C9B1FE66E7D0}"/>
    <cellStyle name="SAPBEXexcGood3 5 3 11" xfId="18412" xr:uid="{8B6D4187-7061-4F82-B216-5C43C8CE179F}"/>
    <cellStyle name="SAPBEXexcGood3 5 3 12" xfId="20358" xr:uid="{25A6A38D-F8B8-40DD-97A2-93A090A45D27}"/>
    <cellStyle name="SAPBEXexcGood3 5 3 13" xfId="22320" xr:uid="{683E2AC7-8491-4B1D-8867-74B2F1AA1016}"/>
    <cellStyle name="SAPBEXexcGood3 5 3 14" xfId="24115" xr:uid="{BFEF6AE2-2530-4B16-97E6-A9F62ACA9453}"/>
    <cellStyle name="SAPBEXexcGood3 5 3 15" xfId="15191" xr:uid="{AD91CD7F-CFCF-4974-ACD8-378E8FF50623}"/>
    <cellStyle name="SAPBEXexcGood3 5 3 16" xfId="27094" xr:uid="{13C42268-40BA-48D2-9B27-BAAE72F77811}"/>
    <cellStyle name="SAPBEXexcGood3 5 3 17" xfId="28880" xr:uid="{BE0DFDB3-8EEA-469A-BA5E-134647A32F49}"/>
    <cellStyle name="SAPBEXexcGood3 5 3 18" xfId="30644" xr:uid="{FAAED369-F32B-45A2-878D-D82958127D49}"/>
    <cellStyle name="SAPBEXexcGood3 5 3 19" xfId="32383" xr:uid="{504C3679-F120-40CB-A560-9E62A34E5F2E}"/>
    <cellStyle name="SAPBEXexcGood3 5 3 2" xfId="4211" xr:uid="{7398326F-071B-430D-BAD0-40BB510F85D0}"/>
    <cellStyle name="SAPBEXexcGood3 5 3 2 10" xfId="21682" xr:uid="{5675A4D5-5DD4-488B-8AF1-6F6AD995EE6D}"/>
    <cellStyle name="SAPBEXexcGood3 5 3 2 11" xfId="23616" xr:uid="{710E8977-5FC4-4511-9AD2-6FFA2BC208B3}"/>
    <cellStyle name="SAPBEXexcGood3 5 3 2 12" xfId="25319" xr:uid="{510DB4A2-1924-4A6D-9AD6-B80D874078C7}"/>
    <cellStyle name="SAPBEXexcGood3 5 3 2 13" xfId="26593" xr:uid="{08E5F79D-3E04-4D71-BE40-F8390FC7F825}"/>
    <cellStyle name="SAPBEXexcGood3 5 3 2 14" xfId="28379" xr:uid="{6EE371F0-19CE-413F-B396-66232ECEC47E}"/>
    <cellStyle name="SAPBEXexcGood3 5 3 2 15" xfId="30145" xr:uid="{B9C5C4E0-625C-451A-910B-E82FB3B24165}"/>
    <cellStyle name="SAPBEXexcGood3 5 3 2 16" xfId="31884" xr:uid="{72BB32F1-EE12-4362-A9EE-214F6547E030}"/>
    <cellStyle name="SAPBEXexcGood3 5 3 2 17" xfId="33606" xr:uid="{BCD35D5E-161C-4B0A-A87F-ACAD3217D3E8}"/>
    <cellStyle name="SAPBEXexcGood3 5 3 2 18" xfId="35274" xr:uid="{50238EF3-1E37-4109-862C-CE410FFA55FF}"/>
    <cellStyle name="SAPBEXexcGood3 5 3 2 2" xfId="6292" xr:uid="{B4EBFA85-4ED3-478B-B534-08F5AD84A188}"/>
    <cellStyle name="SAPBEXexcGood3 5 3 2 3" xfId="7783" xr:uid="{0A5FED5E-B70A-4CD9-8F99-33DDEE8D7231}"/>
    <cellStyle name="SAPBEXexcGood3 5 3 2 4" xfId="9634" xr:uid="{5A84C112-D26D-49AB-9F3B-0EB185533669}"/>
    <cellStyle name="SAPBEXexcGood3 5 3 2 5" xfId="11482" xr:uid="{8EDBB3C1-B250-4D35-9696-761671E7A0D4}"/>
    <cellStyle name="SAPBEXexcGood3 5 3 2 6" xfId="13493" xr:uid="{75CE6339-C6EC-42ED-A429-74ACE795C3DB}"/>
    <cellStyle name="SAPBEXexcGood3 5 3 2 7" xfId="15493" xr:uid="{E274B948-CB2A-4423-B19A-FF253BE8D4FC}"/>
    <cellStyle name="SAPBEXexcGood3 5 3 2 8" xfId="17620" xr:uid="{A9804B94-28FF-4F15-8515-2CE37F602690}"/>
    <cellStyle name="SAPBEXexcGood3 5 3 2 9" xfId="19745" xr:uid="{F5ABEF4F-CFB2-4AB7-9A32-593D06C21841}"/>
    <cellStyle name="SAPBEXexcGood3 5 3 20" xfId="34100" xr:uid="{83D4FAF7-5B2D-40CC-A319-2F90ED7CC493}"/>
    <cellStyle name="SAPBEXexcGood3 5 3 3" xfId="2849" xr:uid="{1F3DBD3F-AABC-4232-9521-618941F1C882}"/>
    <cellStyle name="SAPBEXexcGood3 5 3 4" xfId="4945" xr:uid="{030110AD-1EE1-47EB-ABEB-3BF854772ABC}"/>
    <cellStyle name="SAPBEXexcGood3 5 3 5" xfId="2156" xr:uid="{57BFC20A-115B-4DD3-8372-378D6FC06157}"/>
    <cellStyle name="SAPBEXexcGood3 5 3 6" xfId="8284" xr:uid="{2FBC190E-B64B-4CB8-A5B2-C536D3051BDF}"/>
    <cellStyle name="SAPBEXexcGood3 5 3 7" xfId="10136" xr:uid="{3B2B336B-76AF-4E6F-BA04-09C170F948E4}"/>
    <cellStyle name="SAPBEXexcGood3 5 3 8" xfId="12138" xr:uid="{E54C8ED2-5715-45C2-AC9A-A4AEE8B48825}"/>
    <cellStyle name="SAPBEXexcGood3 5 3 9" xfId="14150" xr:uid="{C32FEBBA-33AE-4B04-8439-73BBE3A51B9A}"/>
    <cellStyle name="SAPBEXexcGood3 5 4" xfId="1027" xr:uid="{40CA1874-E927-49B5-88BD-917CE29724B7}"/>
    <cellStyle name="SAPBEXexcGood3 5 4 10" xfId="18229" xr:uid="{FF868BE2-B3ED-41A4-8A1D-7BF509AFF322}"/>
    <cellStyle name="SAPBEXexcGood3 5 4 11" xfId="14657" xr:uid="{D0FA7BF7-E681-46F0-A9DE-CB0D6C9E4198}"/>
    <cellStyle name="SAPBEXexcGood3 5 4 12" xfId="22138" xr:uid="{C59D8BFE-21A9-4CCB-B53A-54663B6B14B6}"/>
    <cellStyle name="SAPBEXexcGood3 5 4 13" xfId="24984" xr:uid="{8ACD4AFA-EA3E-4394-A0A6-EAFE538345AD}"/>
    <cellStyle name="SAPBEXexcGood3 5 4 14" xfId="24324" xr:uid="{B903703B-1E36-4C9B-8861-9E6849F60827}"/>
    <cellStyle name="SAPBEXexcGood3 5 4 15" xfId="24281" xr:uid="{BCA8D7FF-8448-4C18-8F62-D7D286420975}"/>
    <cellStyle name="SAPBEXexcGood3 5 4 16" xfId="24993" xr:uid="{453F6D74-F8E8-4AD3-A2AC-102488863045}"/>
    <cellStyle name="SAPBEXexcGood3 5 4 17" xfId="16033" xr:uid="{8728352B-187D-4BF7-A331-D986F9B63B5E}"/>
    <cellStyle name="SAPBEXexcGood3 5 4 18" xfId="14985" xr:uid="{66908F2F-8795-4129-9A53-D27AC4A7CCFB}"/>
    <cellStyle name="SAPBEXexcGood3 5 4 2" xfId="4034" xr:uid="{E194BADB-B7E5-4E98-ACF3-00BD668E2827}"/>
    <cellStyle name="SAPBEXexcGood3 5 4 2 10" xfId="21505" xr:uid="{DB691276-59FD-4B75-A286-CAEB45356AC7}"/>
    <cellStyle name="SAPBEXexcGood3 5 4 2 11" xfId="23439" xr:uid="{DDAA49B7-409E-4731-A57E-A9B73597CC0F}"/>
    <cellStyle name="SAPBEXexcGood3 5 4 2 12" xfId="25144" xr:uid="{D71AC9DB-0464-4BA3-94AE-214922CC22BC}"/>
    <cellStyle name="SAPBEXexcGood3 5 4 2 13" xfId="26417" xr:uid="{6398EBBF-2C26-4210-8434-34975C339E7B}"/>
    <cellStyle name="SAPBEXexcGood3 5 4 2 14" xfId="28203" xr:uid="{1AAE4837-030E-4FA7-99B1-324DB9C7D61B}"/>
    <cellStyle name="SAPBEXexcGood3 5 4 2 15" xfId="29969" xr:uid="{1EC2BBE5-F508-4C6D-B1F1-FC191798877C}"/>
    <cellStyle name="SAPBEXexcGood3 5 4 2 16" xfId="31708" xr:uid="{449B5690-AC99-4721-ABE6-6F70DE94DB0D}"/>
    <cellStyle name="SAPBEXexcGood3 5 4 2 17" xfId="33431" xr:uid="{CC5BA7A9-DD07-405B-8175-857681EF4588}"/>
    <cellStyle name="SAPBEXexcGood3 5 4 2 18" xfId="35099" xr:uid="{70CEBA89-A048-4125-B1CD-09AD5DDAEAE2}"/>
    <cellStyle name="SAPBEXexcGood3 5 4 2 2" xfId="6115" xr:uid="{6BFF861B-F0B7-4E23-BE00-61356A1DD357}"/>
    <cellStyle name="SAPBEXexcGood3 5 4 2 3" xfId="7606" xr:uid="{869B3553-9F58-4AFD-8098-F2DE2908EE99}"/>
    <cellStyle name="SAPBEXexcGood3 5 4 2 4" xfId="9458" xr:uid="{23417731-28BF-4DE8-8EE7-756C0E3D424D}"/>
    <cellStyle name="SAPBEXexcGood3 5 4 2 5" xfId="11306" xr:uid="{58D864E9-C15A-476D-A2FE-4A08EFFA6731}"/>
    <cellStyle name="SAPBEXexcGood3 5 4 2 6" xfId="13316" xr:uid="{2335356D-8A90-4ED2-B5BB-0D4FD4C82A4A}"/>
    <cellStyle name="SAPBEXexcGood3 5 4 2 7" xfId="15316" xr:uid="{5C4E6819-6A8F-4402-ACA5-D592CF634244}"/>
    <cellStyle name="SAPBEXexcGood3 5 4 2 8" xfId="17443" xr:uid="{7D1C7560-1509-467B-9F23-B995499B477C}"/>
    <cellStyle name="SAPBEXexcGood3 5 4 2 9" xfId="19568" xr:uid="{757B79CC-876E-493F-B378-BC5C2DF29E32}"/>
    <cellStyle name="SAPBEXexcGood3 5 4 3" xfId="2667" xr:uid="{8EF9883C-7B96-4865-89B1-016761C46273}"/>
    <cellStyle name="SAPBEXexcGood3 5 4 4" xfId="2555" xr:uid="{17E16026-4092-452C-BEA4-A61552CE85B4}"/>
    <cellStyle name="SAPBEXexcGood3 5 4 5" xfId="5237" xr:uid="{B4DAA56F-787A-466A-A75E-3A14F6A5F36E}"/>
    <cellStyle name="SAPBEXexcGood3 5 4 6" xfId="5290" xr:uid="{D6BE6BF7-72E3-4C7E-869F-597547F28242}"/>
    <cellStyle name="SAPBEXexcGood3 5 4 7" xfId="11956" xr:uid="{0E58B551-FD02-41F8-93BE-8BF5C7B634CD}"/>
    <cellStyle name="SAPBEXexcGood3 5 4 8" xfId="13967" xr:uid="{BDA19542-423E-4488-A8A8-5219F9E657B2}"/>
    <cellStyle name="SAPBEXexcGood3 5 4 9" xfId="16103" xr:uid="{878649EA-EA56-4F4D-B634-2020813E5F57}"/>
    <cellStyle name="SAPBEXexcGood3 5 5" xfId="3497" xr:uid="{53796941-496B-42F5-9C61-133947832213}"/>
    <cellStyle name="SAPBEXexcGood3 5 5 10" xfId="20989" xr:uid="{3ACE32CB-0759-405C-9AA1-9460D640FC6E}"/>
    <cellStyle name="SAPBEXexcGood3 5 5 11" xfId="22942" xr:uid="{2952F584-1A08-4711-9EF5-9D371A1ADA20}"/>
    <cellStyle name="SAPBEXexcGood3 5 5 12" xfId="24615" xr:uid="{4610DFB2-C06A-451E-A93A-B4CC400D25AF}"/>
    <cellStyle name="SAPBEXexcGood3 5 5 13" xfId="25922" xr:uid="{B36BABB2-526B-4FB1-8CF3-A7C3ECDE4ABE}"/>
    <cellStyle name="SAPBEXexcGood3 5 5 14" xfId="27715" xr:uid="{5CD930E3-4C75-4723-AF3F-DDFCDB1A851A}"/>
    <cellStyle name="SAPBEXexcGood3 5 5 15" xfId="29491" xr:uid="{EC9D1D46-0704-4318-B4B7-EFE124ADC057}"/>
    <cellStyle name="SAPBEXexcGood3 5 5 16" xfId="31247" xr:uid="{45492A24-4E6D-4B17-AD92-5FE461EBEDF8}"/>
    <cellStyle name="SAPBEXexcGood3 5 5 17" xfId="32977" xr:uid="{0D979CDE-92D0-4844-AF46-0190BDD8BEFE}"/>
    <cellStyle name="SAPBEXexcGood3 5 5 18" xfId="34671" xr:uid="{582FCB95-2BF7-48BD-94BA-B8D0AA0207D8}"/>
    <cellStyle name="SAPBEXexcGood3 5 5 2" xfId="5578" xr:uid="{7C4F3775-FD73-4A6E-BCE1-C753CFC7BD44}"/>
    <cellStyle name="SAPBEXexcGood3 5 5 3" xfId="7071" xr:uid="{21EA9BCD-BDF5-4BE3-9D72-D9F5E80ECFCD}"/>
    <cellStyle name="SAPBEXexcGood3 5 5 4" xfId="8929" xr:uid="{9245FF3A-DEEB-41D8-A6ED-5D231BF191FE}"/>
    <cellStyle name="SAPBEXexcGood3 5 5 5" xfId="10781" xr:uid="{491A835A-3EF5-41D3-A045-7775AA06159E}"/>
    <cellStyle name="SAPBEXexcGood3 5 5 6" xfId="12780" xr:uid="{F3E4C973-F8F8-45BD-8A36-DB85A4820D95}"/>
    <cellStyle name="SAPBEXexcGood3 5 5 7" xfId="14790" xr:uid="{EAD05344-0C6B-4151-A863-028832CC29E2}"/>
    <cellStyle name="SAPBEXexcGood3 5 5 8" xfId="16919" xr:uid="{5342FC27-9D54-4C1E-A8EA-D50D60C69726}"/>
    <cellStyle name="SAPBEXexcGood3 5 5 9" xfId="19048" xr:uid="{1EFD73F0-1689-4F8A-B72B-AAC0C4DAD989}"/>
    <cellStyle name="SAPBEXexcGood3 5 6" xfId="5291" xr:uid="{5896B26C-67C3-4E18-AF32-346179C34808}"/>
    <cellStyle name="SAPBEXexcGood3 5 7" xfId="15237" xr:uid="{454ABEC8-9572-4B14-A1AF-AC5F960F5152}"/>
    <cellStyle name="SAPBEXexcGood3 6" xfId="826" xr:uid="{A6C51668-BD53-49E2-B482-2A1B4E04705D}"/>
    <cellStyle name="SAPBEXexcGood3 6 10" xfId="4850" xr:uid="{98B9619D-EF99-4A09-AA49-281B40E1E2F1}"/>
    <cellStyle name="SAPBEXexcGood3 6 11" xfId="12630" xr:uid="{C7D7714B-DF52-4604-98E6-567D5D790FF1}"/>
    <cellStyle name="SAPBEXexcGood3 6 12" xfId="1917" xr:uid="{4F0B10DD-6FE1-441F-9E82-E22307FD67B6}"/>
    <cellStyle name="SAPBEXexcGood3 6 2" xfId="1435" xr:uid="{6A24985B-1DA7-48E7-83FB-8F9051560559}"/>
    <cellStyle name="SAPBEXexcGood3 6 2 10" xfId="18635" xr:uid="{3EDA54BA-D212-4792-9683-96827B2809B1}"/>
    <cellStyle name="SAPBEXexcGood3 6 2 11" xfId="20582" xr:uid="{34CB461A-3D52-47ED-AA87-6A4BB3E9FE49}"/>
    <cellStyle name="SAPBEXexcGood3 6 2 12" xfId="22544" xr:uid="{45E22326-22DE-4F6F-862B-063E8E00C92E}"/>
    <cellStyle name="SAPBEXexcGood3 6 2 13" xfId="24813" xr:uid="{9CB7F0C4-C6EC-4F32-A2B4-7A9720EC4DA2}"/>
    <cellStyle name="SAPBEXexcGood3 6 2 14" xfId="27318" xr:uid="{93CD038D-0AFB-440A-92AE-4968580EAD7B}"/>
    <cellStyle name="SAPBEXexcGood3 6 2 15" xfId="29103" xr:uid="{5D61A84B-4D5C-451C-94C4-41C1580DE079}"/>
    <cellStyle name="SAPBEXexcGood3 6 2 16" xfId="30866" xr:uid="{311729EC-7DE0-44DE-B542-7D0037D2A9B2}"/>
    <cellStyle name="SAPBEXexcGood3 6 2 17" xfId="32604" xr:uid="{AF5D717F-AD1A-446E-BAE7-93770289AA76}"/>
    <cellStyle name="SAPBEXexcGood3 6 2 18" xfId="34320" xr:uid="{9768B6D4-25C9-4867-AB7E-B3984131ABB9}"/>
    <cellStyle name="SAPBEXexcGood3 6 2 2" xfId="4433" xr:uid="{B0F32F87-B5CE-425F-8B40-8D5CF4492D5E}"/>
    <cellStyle name="SAPBEXexcGood3 6 2 2 10" xfId="21904" xr:uid="{4D2C98AB-492A-4FD9-860A-6F20BCEEB916}"/>
    <cellStyle name="SAPBEXexcGood3 6 2 2 11" xfId="23838" xr:uid="{F2301671-8BDD-4FB6-A112-C9AF4DB80D54}"/>
    <cellStyle name="SAPBEXexcGood3 6 2 2 12" xfId="25540" xr:uid="{885ED9D3-EB20-469D-9395-A3250CEEF3B1}"/>
    <cellStyle name="SAPBEXexcGood3 6 2 2 13" xfId="26815" xr:uid="{0200E003-EA28-45EB-B1D4-F8C7AF4BEA1E}"/>
    <cellStyle name="SAPBEXexcGood3 6 2 2 14" xfId="28601" xr:uid="{3760A460-D21D-45A2-8ECD-8FA4B477920F}"/>
    <cellStyle name="SAPBEXexcGood3 6 2 2 15" xfId="30366" xr:uid="{E168D0EF-EABD-4B1E-82C8-C0A775EE8BB1}"/>
    <cellStyle name="SAPBEXexcGood3 6 2 2 16" xfId="32105" xr:uid="{ACF53868-AB07-43B3-A4FE-F552A396F2DE}"/>
    <cellStyle name="SAPBEXexcGood3 6 2 2 17" xfId="33826" xr:uid="{92C9068B-2DD8-4D4D-8852-6CF7FD07C1B7}"/>
    <cellStyle name="SAPBEXexcGood3 6 2 2 18" xfId="35494" xr:uid="{A7F25EB5-EB13-4407-9F51-20225B93E55D}"/>
    <cellStyle name="SAPBEXexcGood3 6 2 2 2" xfId="6514" xr:uid="{26087F87-D00C-474F-8CF4-E311D7CCC6B7}"/>
    <cellStyle name="SAPBEXexcGood3 6 2 2 3" xfId="8004" xr:uid="{F108F33B-C12B-4C5C-AF4A-DA94FDAF6AC9}"/>
    <cellStyle name="SAPBEXexcGood3 6 2 2 4" xfId="9856" xr:uid="{C5B0DF72-DB55-4073-BC11-12A7C9A77A78}"/>
    <cellStyle name="SAPBEXexcGood3 6 2 2 5" xfId="11704" xr:uid="{7E391116-E40A-4C84-8EE5-B43B13EE74E4}"/>
    <cellStyle name="SAPBEXexcGood3 6 2 2 6" xfId="13715" xr:uid="{C786F37A-AAC3-493A-AC1B-C1610AB1DCF3}"/>
    <cellStyle name="SAPBEXexcGood3 6 2 2 7" xfId="15715" xr:uid="{40C4D0AA-5FA5-44A2-A473-97B2C6FD0B5F}"/>
    <cellStyle name="SAPBEXexcGood3 6 2 2 8" xfId="17842" xr:uid="{932A015C-7EC0-4B4C-ACA0-AFF9ABF56B8E}"/>
    <cellStyle name="SAPBEXexcGood3 6 2 2 9" xfId="19967" xr:uid="{1D072602-60FC-447D-A2EA-091ABC614C2B}"/>
    <cellStyle name="SAPBEXexcGood3 6 2 3" xfId="3074" xr:uid="{CD391778-29C8-4703-9982-0ABFB61D5F11}"/>
    <cellStyle name="SAPBEXexcGood3 6 2 4" xfId="2137" xr:uid="{CC6AA5D2-FB8B-4A5A-A031-AAC47983C036}"/>
    <cellStyle name="SAPBEXexcGood3 6 2 5" xfId="8508" xr:uid="{A45A70D7-D5B8-4FF9-AE90-45266F3F29D9}"/>
    <cellStyle name="SAPBEXexcGood3 6 2 6" xfId="10361" xr:uid="{4925F9D2-1D45-4F3A-824F-D9F512E7D23C}"/>
    <cellStyle name="SAPBEXexcGood3 6 2 7" xfId="12363" xr:uid="{D8B76EC7-52DA-4C26-B8C3-7DF120D43F97}"/>
    <cellStyle name="SAPBEXexcGood3 6 2 8" xfId="14375" xr:uid="{8EF77B99-4078-4B73-AE48-A07F3B84D0EF}"/>
    <cellStyle name="SAPBEXexcGood3 6 2 9" xfId="16508" xr:uid="{E75B4C54-3A41-4872-B099-7F6569C5AD68}"/>
    <cellStyle name="SAPBEXexcGood3 6 3" xfId="1076" xr:uid="{1A33C649-21BA-477E-BA8F-B6B4DEAC9960}"/>
    <cellStyle name="SAPBEXexcGood3 6 3 10" xfId="18278" xr:uid="{7D2E2647-2B73-4B96-9EB4-65E70F79E827}"/>
    <cellStyle name="SAPBEXexcGood3 6 3 11" xfId="20224" xr:uid="{A86AF67D-B5EF-4D75-A37B-90E97BF497D2}"/>
    <cellStyle name="SAPBEXexcGood3 6 3 12" xfId="22186" xr:uid="{4846332C-CA47-45E6-BFC3-8749B9B370B7}"/>
    <cellStyle name="SAPBEXexcGood3 6 3 13" xfId="18165" xr:uid="{A67E2EFD-021E-45FF-9EEF-90604461FB93}"/>
    <cellStyle name="SAPBEXexcGood3 6 3 14" xfId="22220" xr:uid="{F2B8DAC6-05E0-4457-A6CD-133479EE7835}"/>
    <cellStyle name="SAPBEXexcGood3 6 3 15" xfId="25077" xr:uid="{E1B2BB37-A500-48FD-B895-8B902E3C801F}"/>
    <cellStyle name="SAPBEXexcGood3 6 3 16" xfId="24307" xr:uid="{5B9F27A6-7145-4C75-9475-60C5BCB07213}"/>
    <cellStyle name="SAPBEXexcGood3 6 3 17" xfId="24372" xr:uid="{7338108E-D870-4C7B-A921-47B871D1C39F}"/>
    <cellStyle name="SAPBEXexcGood3 6 3 18" xfId="14710" xr:uid="{9A6865D9-4C16-4995-92FD-8CFBF78541D4}"/>
    <cellStyle name="SAPBEXexcGood3 6 3 2" xfId="4079" xr:uid="{BF14567C-6012-4E99-B38F-8E336652FB21}"/>
    <cellStyle name="SAPBEXexcGood3 6 3 2 10" xfId="21550" xr:uid="{1E42D8C3-1879-4BC1-BF13-DB85559E015F}"/>
    <cellStyle name="SAPBEXexcGood3 6 3 2 11" xfId="23484" xr:uid="{980BBF5B-3959-4706-AA4D-B01B93E5ADC1}"/>
    <cellStyle name="SAPBEXexcGood3 6 3 2 12" xfId="25188" xr:uid="{53D44E5B-D013-4939-A3F4-2C2ECE23DE07}"/>
    <cellStyle name="SAPBEXexcGood3 6 3 2 13" xfId="26462" xr:uid="{687F5AF4-F530-416D-8EB8-37A3C6C9580A}"/>
    <cellStyle name="SAPBEXexcGood3 6 3 2 14" xfId="28248" xr:uid="{C758C93D-1B45-4A29-A4C2-CC86570655A6}"/>
    <cellStyle name="SAPBEXexcGood3 6 3 2 15" xfId="30014" xr:uid="{4AA0DE52-5B1A-40F7-BFA3-58AA09BF73C0}"/>
    <cellStyle name="SAPBEXexcGood3 6 3 2 16" xfId="31753" xr:uid="{CC5EF91A-79E3-40E4-93FC-75C4056EB842}"/>
    <cellStyle name="SAPBEXexcGood3 6 3 2 17" xfId="33475" xr:uid="{0A5C43D4-4239-422C-871C-CFB9AE47085A}"/>
    <cellStyle name="SAPBEXexcGood3 6 3 2 18" xfId="35143" xr:uid="{744032A9-D301-4F18-BF31-2915E79939A3}"/>
    <cellStyle name="SAPBEXexcGood3 6 3 2 2" xfId="6160" xr:uid="{FF12F97D-ACE9-4B40-960F-4BCB96B1BBCE}"/>
    <cellStyle name="SAPBEXexcGood3 6 3 2 3" xfId="7651" xr:uid="{0505E134-80B5-40ED-91A8-53F0C725F1DE}"/>
    <cellStyle name="SAPBEXexcGood3 6 3 2 4" xfId="9503" xr:uid="{FB5CB825-3F5C-43EA-8ED9-026E01B0D1CA}"/>
    <cellStyle name="SAPBEXexcGood3 6 3 2 5" xfId="11351" xr:uid="{6F4BAD51-F64B-4532-B1E8-BD98C5CE9202}"/>
    <cellStyle name="SAPBEXexcGood3 6 3 2 6" xfId="13361" xr:uid="{77F4B68A-CD5A-4BAC-9F20-174C2000B243}"/>
    <cellStyle name="SAPBEXexcGood3 6 3 2 7" xfId="15361" xr:uid="{FAA9CD47-43F9-47B2-8F15-7A502E80F779}"/>
    <cellStyle name="SAPBEXexcGood3 6 3 2 8" xfId="17488" xr:uid="{274837F4-0D0E-4DB1-80C4-4A249893E856}"/>
    <cellStyle name="SAPBEXexcGood3 6 3 2 9" xfId="19613" xr:uid="{0B2B2C9A-D69F-41BC-999D-B5FE0B9F0FC0}"/>
    <cellStyle name="SAPBEXexcGood3 6 3 3" xfId="2715" xr:uid="{65F8A550-E4EC-423E-ACD4-7019260FD7FF}"/>
    <cellStyle name="SAPBEXexcGood3 6 3 4" xfId="2278" xr:uid="{11E22DDF-1B83-4AC0-B314-D7D33078F77F}"/>
    <cellStyle name="SAPBEXexcGood3 6 3 5" xfId="4825" xr:uid="{1C7E5689-6BF6-48FD-9562-58E2E3408BA4}"/>
    <cellStyle name="SAPBEXexcGood3 6 3 6" xfId="2519" xr:uid="{70300CF0-8B9A-413C-BE09-4F8BCF004860}"/>
    <cellStyle name="SAPBEXexcGood3 6 3 7" xfId="12005" xr:uid="{D9F62DD0-9555-4AF3-8479-1473592FAF9C}"/>
    <cellStyle name="SAPBEXexcGood3 6 3 8" xfId="14016" xr:uid="{B19DCBA2-E9CB-4B57-AEEC-90DE73F62B7A}"/>
    <cellStyle name="SAPBEXexcGood3 6 3 9" xfId="16151" xr:uid="{0D0D9DE4-9E69-4740-A994-3D73351C8BC2}"/>
    <cellStyle name="SAPBEXexcGood3 6 4" xfId="3577" xr:uid="{BDD283D6-F602-4225-8CA3-620CB105F4D6}"/>
    <cellStyle name="SAPBEXexcGood3 6 4 10" xfId="21067" xr:uid="{746FA6A5-D52F-47C5-A7B5-DF199D170C5C}"/>
    <cellStyle name="SAPBEXexcGood3 6 4 11" xfId="23021" xr:uid="{7A503F06-66E8-4540-A13F-298325FBA083}"/>
    <cellStyle name="SAPBEXexcGood3 6 4 12" xfId="24695" xr:uid="{58BAA7C7-1477-46C0-90A2-E3B2B0370CD1}"/>
    <cellStyle name="SAPBEXexcGood3 6 4 13" xfId="26000" xr:uid="{EC81C068-C7C5-4931-9225-CEC8401FC493}"/>
    <cellStyle name="SAPBEXexcGood3 6 4 14" xfId="27793" xr:uid="{9AC93C78-B90F-413E-846B-1CA1A32ABC66}"/>
    <cellStyle name="SAPBEXexcGood3 6 4 15" xfId="29566" xr:uid="{9A30DE99-7915-4144-98DC-6FDD01FD157F}"/>
    <cellStyle name="SAPBEXexcGood3 6 4 16" xfId="31321" xr:uid="{6593ADC2-24A0-428E-BF9E-BA1E3840D0F5}"/>
    <cellStyle name="SAPBEXexcGood3 6 4 17" xfId="33051" xr:uid="{797F4D94-1C24-41C7-BA81-2C03295A5F1F}"/>
    <cellStyle name="SAPBEXexcGood3 6 4 18" xfId="34742" xr:uid="{AA885493-514F-4198-9D69-B2130E189262}"/>
    <cellStyle name="SAPBEXexcGood3 6 4 2" xfId="5658" xr:uid="{9AD8D6EE-FDD8-4AED-9843-0E8AE1C7D7F0}"/>
    <cellStyle name="SAPBEXexcGood3 6 4 3" xfId="7151" xr:uid="{67E03690-7432-4183-9D6D-088712841F13}"/>
    <cellStyle name="SAPBEXexcGood3 6 4 4" xfId="9008" xr:uid="{29E0B88E-A435-429A-B6A4-41F882A09C6C}"/>
    <cellStyle name="SAPBEXexcGood3 6 4 5" xfId="10860" xr:uid="{2F3387E7-27EC-4DF8-9C09-00C660322336}"/>
    <cellStyle name="SAPBEXexcGood3 6 4 6" xfId="12860" xr:uid="{BAED7C60-5578-49D2-9D6C-7C14B88C64BF}"/>
    <cellStyle name="SAPBEXexcGood3 6 4 7" xfId="14868" xr:uid="{9F6FBE60-DB76-4726-9D7F-9B7F09A6873D}"/>
    <cellStyle name="SAPBEXexcGood3 6 4 8" xfId="16999" xr:uid="{E61E1109-B221-4E21-A72F-2D339FB229A6}"/>
    <cellStyle name="SAPBEXexcGood3 6 4 9" xfId="19125" xr:uid="{2DA1579D-F916-4E03-89D0-DF979448C249}"/>
    <cellStyle name="SAPBEXexcGood3 6 5" xfId="3766" xr:uid="{FC148590-5BAA-4286-ABAC-A9735BB443DA}"/>
    <cellStyle name="SAPBEXexcGood3 6 5 10" xfId="21253" xr:uid="{99A0F14E-35F8-44ED-9DBC-585499C87480}"/>
    <cellStyle name="SAPBEXexcGood3 6 5 11" xfId="23203" xr:uid="{BB8D4145-C7CC-46FA-B56E-3BFFA12504AE}"/>
    <cellStyle name="SAPBEXexcGood3 6 5 12" xfId="24884" xr:uid="{52E4142D-415B-4071-8077-E6B5C2DC541B}"/>
    <cellStyle name="SAPBEXexcGood3 6 5 13" xfId="26184" xr:uid="{F4FC3CFA-E10C-48C9-AD70-9749E17D8262}"/>
    <cellStyle name="SAPBEXexcGood3 6 5 14" xfId="27976" xr:uid="{40B34F3B-905A-42A2-A968-4EA5EB640A54}"/>
    <cellStyle name="SAPBEXexcGood3 6 5 15" xfId="29746" xr:uid="{B0AFE8DC-A1A3-4C7B-9CCD-FE7DDBFFAF17}"/>
    <cellStyle name="SAPBEXexcGood3 6 5 16" xfId="31495" xr:uid="{5523187E-22D8-46BD-852D-ECB2F2018027}"/>
    <cellStyle name="SAPBEXexcGood3 6 5 17" xfId="33223" xr:uid="{A2D03BBD-EDE7-457C-9D07-31FEE6ABBC81}"/>
    <cellStyle name="SAPBEXexcGood3 6 5 18" xfId="34913" xr:uid="{90FA77BE-9076-4952-BA6C-AA802F4AF004}"/>
    <cellStyle name="SAPBEXexcGood3 6 5 2" xfId="5847" xr:uid="{7AB4050A-02C6-4E90-85F4-82D028260B05}"/>
    <cellStyle name="SAPBEXexcGood3 6 5 3" xfId="7340" xr:uid="{F4170A4B-C3F0-48FB-AD01-F5A66E4B617B}"/>
    <cellStyle name="SAPBEXexcGood3 6 5 4" xfId="9195" xr:uid="{27D9CD9D-345A-44F6-B90A-2F478F91812D}"/>
    <cellStyle name="SAPBEXexcGood3 6 5 5" xfId="11045" xr:uid="{1551BC04-11DA-4C58-8EFB-C6CEF6FD290E}"/>
    <cellStyle name="SAPBEXexcGood3 6 5 6" xfId="13049" xr:uid="{FCD7D1D1-CCE4-4EE8-84E2-B5FEE62EB4F5}"/>
    <cellStyle name="SAPBEXexcGood3 6 5 7" xfId="15057" xr:uid="{B2C542F2-5A87-4ACE-A9D3-FA4762069D5E}"/>
    <cellStyle name="SAPBEXexcGood3 6 5 8" xfId="17185" xr:uid="{915ECFFE-7D81-43A2-9583-2EAEE1D21FC6}"/>
    <cellStyle name="SAPBEXexcGood3 6 5 9" xfId="19312" xr:uid="{63C5905B-1277-4954-A672-C43461EC1839}"/>
    <cellStyle name="SAPBEXexcGood3 6 6" xfId="2046" xr:uid="{F4DB648E-76A4-4806-A494-95D1001646F2}"/>
    <cellStyle name="SAPBEXexcGood3 6 7" xfId="7527" xr:uid="{9EB1043D-BCAC-458C-BF1E-0BCBCAC0B062}"/>
    <cellStyle name="SAPBEXexcGood3 6 8" xfId="5353" xr:uid="{D52353A9-E802-4C1E-8F3C-13CD8D58085F}"/>
    <cellStyle name="SAPBEXexcGood3 6 9" xfId="5260" xr:uid="{471C6A4D-FAED-44DD-BA1B-9192E20582C7}"/>
    <cellStyle name="SAPBEXexcGood3 7" xfId="1206" xr:uid="{30DD9810-A53B-4BC1-A7DE-841F93EBC639}"/>
    <cellStyle name="SAPBEXexcGood3 7 10" xfId="16281" xr:uid="{37331D82-B645-428B-817C-6D827DC89F51}"/>
    <cellStyle name="SAPBEXexcGood3 7 11" xfId="18408" xr:uid="{1A5CBB64-18E8-41E9-8AB5-6C6A148C74DE}"/>
    <cellStyle name="SAPBEXexcGood3 7 12" xfId="20354" xr:uid="{3F3396F1-F836-42E3-99F7-277CD2276427}"/>
    <cellStyle name="SAPBEXexcGood3 7 13" xfId="22316" xr:uid="{3C22CFBE-D6C4-4A04-8F3A-5364553D2740}"/>
    <cellStyle name="SAPBEXexcGood3 7 14" xfId="24111" xr:uid="{F0D07FD0-844A-401D-B864-5FEF102349AC}"/>
    <cellStyle name="SAPBEXexcGood3 7 15" xfId="24623" xr:uid="{A10A7B1E-4240-4D22-AB97-7C650A7E815A}"/>
    <cellStyle name="SAPBEXexcGood3 7 16" xfId="27090" xr:uid="{F3D6919F-125D-4AB4-AB5E-F317510FD2D7}"/>
    <cellStyle name="SAPBEXexcGood3 7 17" xfId="28876" xr:uid="{6DCC9439-501D-46BC-B31D-44E0E2E7B4F8}"/>
    <cellStyle name="SAPBEXexcGood3 7 18" xfId="30640" xr:uid="{A5B9B993-DB85-4C86-938A-80A7EBC4279E}"/>
    <cellStyle name="SAPBEXexcGood3 7 19" xfId="32379" xr:uid="{4297E902-80CC-450D-9DCB-A889C7D120B7}"/>
    <cellStyle name="SAPBEXexcGood3 7 2" xfId="4207" xr:uid="{C7DF0446-8BFF-4B18-9110-EFB2EA48C936}"/>
    <cellStyle name="SAPBEXexcGood3 7 2 10" xfId="21678" xr:uid="{B140FCC9-E35D-4302-A8AD-11D6D3AADC65}"/>
    <cellStyle name="SAPBEXexcGood3 7 2 11" xfId="23612" xr:uid="{B70CC746-A4C3-46B1-B985-E96487B523D5}"/>
    <cellStyle name="SAPBEXexcGood3 7 2 12" xfId="25315" xr:uid="{641242AE-5539-4CDB-987D-7498E37A68F8}"/>
    <cellStyle name="SAPBEXexcGood3 7 2 13" xfId="26589" xr:uid="{88DB9090-EF99-4129-9864-6F0A44AC9FEC}"/>
    <cellStyle name="SAPBEXexcGood3 7 2 14" xfId="28375" xr:uid="{5D405633-BACE-4943-9E6C-F44676C269A2}"/>
    <cellStyle name="SAPBEXexcGood3 7 2 15" xfId="30141" xr:uid="{263683AE-180D-441F-8F68-623E43361D11}"/>
    <cellStyle name="SAPBEXexcGood3 7 2 16" xfId="31880" xr:uid="{F88A3442-D80E-404B-B718-03363CE21E50}"/>
    <cellStyle name="SAPBEXexcGood3 7 2 17" xfId="33602" xr:uid="{654D91D7-281D-443F-B8F7-3FF5F8DF4777}"/>
    <cellStyle name="SAPBEXexcGood3 7 2 18" xfId="35270" xr:uid="{4FC082A3-AA47-47C1-AA51-53FD717DF453}"/>
    <cellStyle name="SAPBEXexcGood3 7 2 2" xfId="6288" xr:uid="{06C9EC62-32E0-4EB4-AFC8-28CA72985DE5}"/>
    <cellStyle name="SAPBEXexcGood3 7 2 3" xfId="7779" xr:uid="{2EF03C0F-96EE-4D55-B1A6-1C6F1359F337}"/>
    <cellStyle name="SAPBEXexcGood3 7 2 4" xfId="9630" xr:uid="{7B677AA7-0229-4BDA-A09F-E278855F53EA}"/>
    <cellStyle name="SAPBEXexcGood3 7 2 5" xfId="11478" xr:uid="{B28418C0-2749-4030-BEA4-F4BE4C87C6B2}"/>
    <cellStyle name="SAPBEXexcGood3 7 2 6" xfId="13489" xr:uid="{EDDD81FA-C54F-43BA-9494-D444A2092562}"/>
    <cellStyle name="SAPBEXexcGood3 7 2 7" xfId="15489" xr:uid="{D570154F-B74D-4E27-A127-A38205CB8F62}"/>
    <cellStyle name="SAPBEXexcGood3 7 2 8" xfId="17616" xr:uid="{217488BD-92B2-4D80-BD3D-0C92DC2EE73D}"/>
    <cellStyle name="SAPBEXexcGood3 7 2 9" xfId="19741" xr:uid="{97220BAB-68B8-4573-AF94-D606EAE99840}"/>
    <cellStyle name="SAPBEXexcGood3 7 20" xfId="34096" xr:uid="{F50D9958-E59F-48E5-9526-AEB975C9C6EB}"/>
    <cellStyle name="SAPBEXexcGood3 7 3" xfId="2845" xr:uid="{47F17D63-1CAA-48B7-BCB3-A975C13C6A22}"/>
    <cellStyle name="SAPBEXexcGood3 7 4" xfId="4941" xr:uid="{F8E34556-D7FC-46C9-ACBD-FA4BF532970B}"/>
    <cellStyle name="SAPBEXexcGood3 7 5" xfId="2296" xr:uid="{9D60400F-7C94-44AB-8599-67C5EEE31A4F}"/>
    <cellStyle name="SAPBEXexcGood3 7 6" xfId="8280" xr:uid="{EBB034F7-0593-45AC-A262-949C4AC45611}"/>
    <cellStyle name="SAPBEXexcGood3 7 7" xfId="10132" xr:uid="{C18B1730-6880-4FA1-A38E-7078C6EB3A12}"/>
    <cellStyle name="SAPBEXexcGood3 7 8" xfId="12134" xr:uid="{A4DBB0BB-4BB8-4474-BB3E-D771451BF892}"/>
    <cellStyle name="SAPBEXexcGood3 7 9" xfId="14146" xr:uid="{059FA883-60A8-4870-888C-A6AE11F209F8}"/>
    <cellStyle name="SAPBEXexcGood3 8" xfId="1552" xr:uid="{5616371D-1F5B-4B26-83E9-196FC8219AD5}"/>
    <cellStyle name="SAPBEXexcGood3 8 10" xfId="18751" xr:uid="{4146A455-7512-48C2-968F-08B105A3D1BE}"/>
    <cellStyle name="SAPBEXexcGood3 8 11" xfId="20697" xr:uid="{BDC50E0B-3854-40ED-8C21-2CFC0B449CAB}"/>
    <cellStyle name="SAPBEXexcGood3 8 12" xfId="22660" xr:uid="{B6AB9E50-5873-4D7C-897F-2FF15B826CC8}"/>
    <cellStyle name="SAPBEXexcGood3 8 13" xfId="7266" xr:uid="{A0B09C1D-EA05-46C4-A14E-61CD4CBD0FBA}"/>
    <cellStyle name="SAPBEXexcGood3 8 14" xfId="27435" xr:uid="{E03C9431-C561-4D5E-8ED7-D601BCEFF163}"/>
    <cellStyle name="SAPBEXexcGood3 8 15" xfId="29220" xr:uid="{9B92EC90-DA00-4E60-8A01-9827C2BE2B22}"/>
    <cellStyle name="SAPBEXexcGood3 8 16" xfId="30982" xr:uid="{F4A94F28-E55D-4C77-B5BD-31F87C8792D5}"/>
    <cellStyle name="SAPBEXexcGood3 8 17" xfId="32718" xr:uid="{3C6DF058-6628-41C6-A149-BD6B56810C85}"/>
    <cellStyle name="SAPBEXexcGood3 8 18" xfId="34433" xr:uid="{0A83D386-A286-48F0-8A8D-0C68B40EEF97}"/>
    <cellStyle name="SAPBEXexcGood3 8 2" xfId="4549" xr:uid="{0933C1A8-4B06-47E9-919A-3309E59EEA02}"/>
    <cellStyle name="SAPBEXexcGood3 8 2 10" xfId="22019" xr:uid="{23B2D292-8FA1-4DFA-A72C-4B528454DB87}"/>
    <cellStyle name="SAPBEXexcGood3 8 2 11" xfId="23952" xr:uid="{D8D19290-A7DD-499F-88D4-FDA827A3E127}"/>
    <cellStyle name="SAPBEXexcGood3 8 2 12" xfId="25654" xr:uid="{CFE6CF49-AC57-499D-AC94-6932EA8AD7B4}"/>
    <cellStyle name="SAPBEXexcGood3 8 2 13" xfId="26930" xr:uid="{B9854645-41F5-448F-A37A-124FCAFBD72E}"/>
    <cellStyle name="SAPBEXexcGood3 8 2 14" xfId="28716" xr:uid="{98276142-1AA6-43AD-BE9E-5C3E442F73ED}"/>
    <cellStyle name="SAPBEXexcGood3 8 2 15" xfId="30481" xr:uid="{33A290DC-8D6D-4B71-A811-9596D1096A07}"/>
    <cellStyle name="SAPBEXexcGood3 8 2 16" xfId="32220" xr:uid="{7CD1B0E8-FBFA-41BE-834A-9410C1888271}"/>
    <cellStyle name="SAPBEXexcGood3 8 2 17" xfId="33939" xr:uid="{C09E8FA9-06BD-461C-94AF-60F8AE322517}"/>
    <cellStyle name="SAPBEXexcGood3 8 2 18" xfId="35607" xr:uid="{10C99B7F-9A6E-45AB-B2CE-B51E7818023A}"/>
    <cellStyle name="SAPBEXexcGood3 8 2 2" xfId="6630" xr:uid="{5CAF7E98-F783-454A-8B0B-6819A5DD3B5F}"/>
    <cellStyle name="SAPBEXexcGood3 8 2 3" xfId="8120" xr:uid="{A0D0E56C-5285-45A8-B331-70B17A0E335E}"/>
    <cellStyle name="SAPBEXexcGood3 8 2 4" xfId="9972" xr:uid="{7860C9CD-7EE8-437D-B70B-DCBAAB58330D}"/>
    <cellStyle name="SAPBEXexcGood3 8 2 5" xfId="11820" xr:uid="{00C60C84-4CAE-4481-B317-FFD352249B93}"/>
    <cellStyle name="SAPBEXexcGood3 8 2 6" xfId="13831" xr:uid="{8CC74DC5-2EB2-4104-B678-71FBD42393C8}"/>
    <cellStyle name="SAPBEXexcGood3 8 2 7" xfId="15831" xr:uid="{877CEB89-787B-437F-9BB4-40CDB6AC66C6}"/>
    <cellStyle name="SAPBEXexcGood3 8 2 8" xfId="17958" xr:uid="{D6DD36D6-B079-45BC-BE66-344D1614569D}"/>
    <cellStyle name="SAPBEXexcGood3 8 2 9" xfId="20082" xr:uid="{E997DC9E-B377-4D19-9D54-3000D71C6371}"/>
    <cellStyle name="SAPBEXexcGood3 8 3" xfId="3191" xr:uid="{11341793-7B67-452E-A09B-919202CD7B08}"/>
    <cellStyle name="SAPBEXexcGood3 8 4" xfId="6766" xr:uid="{7C65A274-4769-41A3-96BF-E7CFF8FC35E8}"/>
    <cellStyle name="SAPBEXexcGood3 8 5" xfId="8625" xr:uid="{CA34A9ED-B2F9-4337-8144-9815E00B3923}"/>
    <cellStyle name="SAPBEXexcGood3 8 6" xfId="10478" xr:uid="{E180B3D4-C936-4BBA-8F4B-50E1EB4C0F51}"/>
    <cellStyle name="SAPBEXexcGood3 8 7" xfId="12479" xr:uid="{F3A1E580-5D82-4421-AFE0-9B6986D03602}"/>
    <cellStyle name="SAPBEXexcGood3 8 8" xfId="14492" xr:uid="{52A56FC3-1CD9-461E-A75F-6A8D24A4F7FE}"/>
    <cellStyle name="SAPBEXexcGood3 8 9" xfId="16623" xr:uid="{51F477AE-9C8D-42DC-AFFE-357DC79777E5}"/>
    <cellStyle name="SAPBEXexcGood3 9" xfId="3332" xr:uid="{421714B4-4640-4078-B36B-EE3C70C38BD3}"/>
    <cellStyle name="SAPBEXexcGood3 9 10" xfId="20831" xr:uid="{6EC0BE86-72AE-489F-B2F5-F97A31EB410C}"/>
    <cellStyle name="SAPBEXexcGood3 9 11" xfId="22796" xr:uid="{550AABA3-11DB-4922-AFCF-E2E747431E56}"/>
    <cellStyle name="SAPBEXexcGood3 9 12" xfId="24451" xr:uid="{319FECB6-D5B2-4938-983A-A67E839E3634}"/>
    <cellStyle name="SAPBEXexcGood3 9 13" xfId="25774" xr:uid="{864CF2EC-1105-4979-ADB4-BA2B82BEFCEF}"/>
    <cellStyle name="SAPBEXexcGood3 9 14" xfId="27570" xr:uid="{4A07A7B1-E11B-4E30-897C-C148FDB92F44}"/>
    <cellStyle name="SAPBEXexcGood3 9 15" xfId="29353" xr:uid="{0BA45CDA-02D5-4472-A4A5-7BEA419F150F}"/>
    <cellStyle name="SAPBEXexcGood3 9 16" xfId="31113" xr:uid="{65A1BEEA-2AFD-44A8-91BF-B612D2DC9AAC}"/>
    <cellStyle name="SAPBEXexcGood3 9 17" xfId="32845" xr:uid="{30295EB7-89F0-4357-855F-F7D5807E84AC}"/>
    <cellStyle name="SAPBEXexcGood3 9 18" xfId="34557" xr:uid="{9D20E501-404C-4DA3-91F3-6AE1BE137231}"/>
    <cellStyle name="SAPBEXexcGood3 9 2" xfId="5413" xr:uid="{A6299508-98D4-40B9-A7CA-48CC1E561F19}"/>
    <cellStyle name="SAPBEXexcGood3 9 3" xfId="6907" xr:uid="{6C579793-A1BB-4473-B70F-0CC79440FC5E}"/>
    <cellStyle name="SAPBEXexcGood3 9 4" xfId="8766" xr:uid="{4BA3D597-8A91-41CD-913A-153F7D2BC637}"/>
    <cellStyle name="SAPBEXexcGood3 9 5" xfId="10619" xr:uid="{DE1F7C34-1CDC-4CE8-8693-F8F7C9A46EE1}"/>
    <cellStyle name="SAPBEXexcGood3 9 6" xfId="12619" xr:uid="{0938F087-EE92-4F85-8740-B48C52520A73}"/>
    <cellStyle name="SAPBEXexcGood3 9 7" xfId="14628" xr:uid="{07DEDB12-25ED-4EC6-9B6E-9004B5020795}"/>
    <cellStyle name="SAPBEXexcGood3 9 8" xfId="16759" xr:uid="{D9BFA6F4-CFD1-41EE-9BF2-40067269906C}"/>
    <cellStyle name="SAPBEXexcGood3 9 9" xfId="18889" xr:uid="{28DE7AB6-4064-48CF-8B56-BC000AE37717}"/>
    <cellStyle name="SAPBEXfilterDrill" xfId="530" xr:uid="{2010597A-8C85-4D5A-BEB2-0693B27276F2}"/>
    <cellStyle name="SAPBEXfilterDrill 2" xfId="831" xr:uid="{1351AC95-1F10-4F98-82C9-12D9970AF187}"/>
    <cellStyle name="SAPBEXfilterDrill 2 2" xfId="1440" xr:uid="{D4768479-7C16-40EB-8A08-C022C60BE788}"/>
    <cellStyle name="SAPBEXfilterDrill 2 2 2" xfId="4438" xr:uid="{4704B1A6-17AB-4147-862A-CAA6C3E51F8E}"/>
    <cellStyle name="SAPBEXfilterDrill 2 3" xfId="1617" xr:uid="{09D5A4E3-24AF-4A41-9921-374C4986618D}"/>
    <cellStyle name="SAPBEXfilterDrill 2 3 2" xfId="4614" xr:uid="{0294086B-C299-4DC0-A013-D8914C81CFD5}"/>
    <cellStyle name="SAPBEXfilterDrill 2 4" xfId="1600" xr:uid="{C6F09167-270E-40C7-877A-926EA9D2EC6B}"/>
    <cellStyle name="SAPBEXfilterDrill 2 4 2" xfId="4597" xr:uid="{629C7C97-FABE-4A07-92F6-2273889510C3}"/>
    <cellStyle name="SAPBEXfilterDrill 2 5" xfId="3582" xr:uid="{75C3EBA4-5C9B-455E-810B-6424939EB04F}"/>
    <cellStyle name="SAPBEXfilterDrill 2 6" xfId="3771" xr:uid="{34A5C65A-D368-41E6-8EAD-BA9A7CB34043}"/>
    <cellStyle name="SAPBEXfilterDrill 3" xfId="1211" xr:uid="{56E4AF65-7B4B-4A95-9012-BB555BFE9ECB}"/>
    <cellStyle name="SAPBEXfilterDrill 3 2" xfId="4212" xr:uid="{7C9C857E-4E3D-4DF6-B1BA-15E2C053885E}"/>
    <cellStyle name="SAPBEXfilterDrill 4" xfId="1054" xr:uid="{94CA05B0-0BAE-4059-B800-5CA08D73A5B9}"/>
    <cellStyle name="SAPBEXfilterDrill 4 2" xfId="4058" xr:uid="{9B93395B-0C6A-4EBB-B665-C0CFEBFEDFE0}"/>
    <cellStyle name="SAPBEXfilterDrill 5" xfId="1551" xr:uid="{28E298F9-5AD4-4EE7-BD12-5F249422BAB7}"/>
    <cellStyle name="SAPBEXfilterDrill 5 2" xfId="4548" xr:uid="{B59D2BFC-31BE-45DA-AB20-B5D0C75C4984}"/>
    <cellStyle name="SAPBEXfilterDrill 6" xfId="3476" xr:uid="{C3105F20-7B52-412F-A77D-FE4417E52BC6}"/>
    <cellStyle name="SAPBEXfilterDrill 7" xfId="3330" xr:uid="{581290B6-4903-4222-AC10-3AA57BB82822}"/>
    <cellStyle name="SAPBEXfilterItem" xfId="531" xr:uid="{4138D5BD-C622-40FC-9226-342530F64AFE}"/>
    <cellStyle name="SAPBEXfilterText" xfId="532" xr:uid="{9FD8A714-D7A3-40CB-9934-225094C4048A}"/>
    <cellStyle name="SAPBEXformats" xfId="533" xr:uid="{D7DEED8B-04D0-4B21-9979-1C54F8A46D59}"/>
    <cellStyle name="SAPBEXformats 10" xfId="1740" xr:uid="{1E2D3914-385B-469F-B76A-C39BAE9E0094}"/>
    <cellStyle name="SAPBEXformats 11" xfId="5181" xr:uid="{D5BB50A2-9C28-4123-A013-60DBD07EDA3C}"/>
    <cellStyle name="SAPBEXformats 2" xfId="534" xr:uid="{7326B60E-C61A-4DD0-9A3D-D6BF465E43F0}"/>
    <cellStyle name="SAPBEXformats 2 2" xfId="833" xr:uid="{428B574A-B9D0-45EE-8BA2-B742429F8656}"/>
    <cellStyle name="SAPBEXformats 2 2 10" xfId="6987" xr:uid="{3B51CB7F-EF0C-45BA-AE9F-3F193C66FC01}"/>
    <cellStyle name="SAPBEXformats 2 2 11" xfId="16818" xr:uid="{032835BB-DE9B-4D3B-BED9-BCBD77BB102F}"/>
    <cellStyle name="SAPBEXformats 2 2 12" xfId="18911" xr:uid="{D79B3A8E-69BA-42B1-91C2-62A88895EB8D}"/>
    <cellStyle name="SAPBEXformats 2 2 2" xfId="1442" xr:uid="{F43626C3-992C-4FF8-90C7-B3097375894A}"/>
    <cellStyle name="SAPBEXformats 2 2 2 10" xfId="18642" xr:uid="{A369A9B3-00C1-408E-9204-B87786A50373}"/>
    <cellStyle name="SAPBEXformats 2 2 2 11" xfId="20589" xr:uid="{057816C6-3026-43BF-8F3C-2D15377B8956}"/>
    <cellStyle name="SAPBEXformats 2 2 2 12" xfId="22551" xr:uid="{EA4A914E-B2CE-47C3-8486-ACC71F21E324}"/>
    <cellStyle name="SAPBEXformats 2 2 2 13" xfId="16810" xr:uid="{1A706A06-C908-46F8-AE2E-1EFFCD86B5DA}"/>
    <cellStyle name="SAPBEXformats 2 2 2 14" xfId="27325" xr:uid="{EBD369BA-C812-445F-8AE2-124BE142B72D}"/>
    <cellStyle name="SAPBEXformats 2 2 2 15" xfId="29110" xr:uid="{5B92EC1C-B134-4DB7-9E08-5F46CA92A09E}"/>
    <cellStyle name="SAPBEXformats 2 2 2 16" xfId="30873" xr:uid="{4C07E3BF-4878-444E-815E-0E1DE2F489ED}"/>
    <cellStyle name="SAPBEXformats 2 2 2 17" xfId="32610" xr:uid="{A0061CC4-8933-471A-A982-9158868F5669}"/>
    <cellStyle name="SAPBEXformats 2 2 2 18" xfId="34326" xr:uid="{E64EF3D9-3930-4F63-AAE9-E34CCC65C144}"/>
    <cellStyle name="SAPBEXformats 2 2 2 2" xfId="4440" xr:uid="{92C66687-CA08-4344-8B71-5698F5A50C47}"/>
    <cellStyle name="SAPBEXformats 2 2 2 2 10" xfId="21910" xr:uid="{23E9D2E3-0B54-4069-A340-2D79E9EF0F0F}"/>
    <cellStyle name="SAPBEXformats 2 2 2 2 11" xfId="23845" xr:uid="{8349FA4F-9BCB-4C98-8C46-B5574A515719}"/>
    <cellStyle name="SAPBEXformats 2 2 2 2 12" xfId="25546" xr:uid="{CED60A03-A8FD-4716-8F62-576463F88551}"/>
    <cellStyle name="SAPBEXformats 2 2 2 2 13" xfId="26822" xr:uid="{FF9EA048-3D57-4314-A051-5E0BFE77E65A}"/>
    <cellStyle name="SAPBEXformats 2 2 2 2 14" xfId="28608" xr:uid="{92729AE6-70B7-4B66-9706-FCAE2BD5BB9D}"/>
    <cellStyle name="SAPBEXformats 2 2 2 2 15" xfId="30373" xr:uid="{0E0C8B48-C695-4FE8-9855-6A370B3EA0FC}"/>
    <cellStyle name="SAPBEXformats 2 2 2 2 16" xfId="32112" xr:uid="{9220D349-D4CF-4AAB-8EF1-B8E606F23179}"/>
    <cellStyle name="SAPBEXformats 2 2 2 2 17" xfId="33832" xr:uid="{9B9D47B8-BF2E-4AF5-80E7-27960EC1089E}"/>
    <cellStyle name="SAPBEXformats 2 2 2 2 18" xfId="35500" xr:uid="{4E65C855-2BB3-43FF-BC19-5D85AB3799B5}"/>
    <cellStyle name="SAPBEXformats 2 2 2 2 2" xfId="6521" xr:uid="{24A1020E-EC3E-4FEA-A480-42CB9631422B}"/>
    <cellStyle name="SAPBEXformats 2 2 2 2 3" xfId="8011" xr:uid="{B2D53E26-B8B3-4135-A234-E8BF9331D5D0}"/>
    <cellStyle name="SAPBEXformats 2 2 2 2 4" xfId="9863" xr:uid="{198D3A1E-BED3-4917-B720-C766A4D70FCC}"/>
    <cellStyle name="SAPBEXformats 2 2 2 2 5" xfId="11711" xr:uid="{44EAA1C5-F8A7-4BE4-ABD2-D9EEC7A1709F}"/>
    <cellStyle name="SAPBEXformats 2 2 2 2 6" xfId="13722" xr:uid="{7F672085-FDB6-4C79-AB18-A7F285EB98BE}"/>
    <cellStyle name="SAPBEXformats 2 2 2 2 7" xfId="15722" xr:uid="{AEF64BFB-33B6-478F-BC35-66AC5294213E}"/>
    <cellStyle name="SAPBEXformats 2 2 2 2 8" xfId="17849" xr:uid="{B8C75359-F6D0-4B35-93A6-EE9FEA525F08}"/>
    <cellStyle name="SAPBEXformats 2 2 2 2 9" xfId="19974" xr:uid="{9E7204BB-5220-43BA-A180-48EBA87374A3}"/>
    <cellStyle name="SAPBEXformats 2 2 2 3" xfId="3081" xr:uid="{5E51E947-8BF5-47DA-84A4-167A6DCBA604}"/>
    <cellStyle name="SAPBEXformats 2 2 2 4" xfId="2175" xr:uid="{DA1A3256-EF32-49CE-A6CC-A8595AC35089}"/>
    <cellStyle name="SAPBEXformats 2 2 2 5" xfId="8515" xr:uid="{16415EB1-A00E-451F-989A-30282053CB40}"/>
    <cellStyle name="SAPBEXformats 2 2 2 6" xfId="10368" xr:uid="{A1A82683-47B3-4374-8A22-D2B211B9D78A}"/>
    <cellStyle name="SAPBEXformats 2 2 2 7" xfId="12369" xr:uid="{EA879D62-B594-4FEB-99D5-0F1D10861783}"/>
    <cellStyle name="SAPBEXformats 2 2 2 8" xfId="14382" xr:uid="{EA8D81DD-551B-41E8-960D-ADF107189691}"/>
    <cellStyle name="SAPBEXformats 2 2 2 9" xfId="16515" xr:uid="{C5CF908D-3CC6-4330-9A8E-E4EB2DF4FFAE}"/>
    <cellStyle name="SAPBEXformats 2 2 3" xfId="1018" xr:uid="{8AF4B18C-AD27-4B36-8C71-36E1FCD9761B}"/>
    <cellStyle name="SAPBEXformats 2 2 3 10" xfId="18220" xr:uid="{29B5C748-085D-47B1-B6FD-9965FA2553DB}"/>
    <cellStyle name="SAPBEXformats 2 2 3 11" xfId="17100" xr:uid="{2C9A631A-68AB-4FD6-BE49-BED75D9A1255}"/>
    <cellStyle name="SAPBEXformats 2 2 3 12" xfId="22129" xr:uid="{AF82318A-CF7A-45A8-A241-F0A24D860E6C}"/>
    <cellStyle name="SAPBEXformats 2 2 3 13" xfId="24817" xr:uid="{2F474599-4696-4FD5-97E4-4A848E06C153}"/>
    <cellStyle name="SAPBEXformats 2 2 3 14" xfId="10640" xr:uid="{62B4D030-1BE1-4A8C-8B2E-64BB97FD5409}"/>
    <cellStyle name="SAPBEXformats 2 2 3 15" xfId="24283" xr:uid="{A40910F2-1905-44B6-ADCA-8CB5550F28D1}"/>
    <cellStyle name="SAPBEXformats 2 2 3 16" xfId="26115" xr:uid="{E7AE01C7-14B2-4ADC-B716-8A45C1F1F064}"/>
    <cellStyle name="SAPBEXformats 2 2 3 17" xfId="27908" xr:uid="{96A75E34-AE57-406E-A57D-E9053197D5C7}"/>
    <cellStyle name="SAPBEXformats 2 2 3 18" xfId="29679" xr:uid="{991A0A35-46DF-4F1E-8472-1ED48DD6F5F1}"/>
    <cellStyle name="SAPBEXformats 2 2 3 2" xfId="4025" xr:uid="{8178B363-C19F-4FCA-820A-F60FBDEDE0B8}"/>
    <cellStyle name="SAPBEXformats 2 2 3 2 10" xfId="21496" xr:uid="{DCE96211-1CEF-4981-A644-39E664CE4BCE}"/>
    <cellStyle name="SAPBEXformats 2 2 3 2 11" xfId="23430" xr:uid="{13591FA9-6220-4D39-A3AD-133ACF2041F2}"/>
    <cellStyle name="SAPBEXformats 2 2 3 2 12" xfId="25135" xr:uid="{2A49C5E9-9E8F-4166-9E94-DFAB423B4CE7}"/>
    <cellStyle name="SAPBEXformats 2 2 3 2 13" xfId="26408" xr:uid="{C0CE2B6B-6E03-47F1-98F2-64B3014C676C}"/>
    <cellStyle name="SAPBEXformats 2 2 3 2 14" xfId="28194" xr:uid="{C0C21ED6-1D60-423C-997B-73D999D8F29B}"/>
    <cellStyle name="SAPBEXformats 2 2 3 2 15" xfId="29960" xr:uid="{A4A5F6A0-D6AC-4CD0-95D4-1CFAA5E421B0}"/>
    <cellStyle name="SAPBEXformats 2 2 3 2 16" xfId="31699" xr:uid="{BDDFCEB6-DCD2-406C-B3EE-0081C335B724}"/>
    <cellStyle name="SAPBEXformats 2 2 3 2 17" xfId="33422" xr:uid="{D3EB1EC6-8456-43DF-BA50-8A98BAF7F9EA}"/>
    <cellStyle name="SAPBEXformats 2 2 3 2 18" xfId="35090" xr:uid="{B960B6DC-8C98-4CD1-9493-AA169A9A8BDE}"/>
    <cellStyle name="SAPBEXformats 2 2 3 2 2" xfId="6106" xr:uid="{8F7A7D34-1CA3-4124-86E3-2A7C7CFA39F8}"/>
    <cellStyle name="SAPBEXformats 2 2 3 2 3" xfId="7597" xr:uid="{5B66BB0E-9576-468C-8B57-33A9E89FD0D5}"/>
    <cellStyle name="SAPBEXformats 2 2 3 2 4" xfId="9449" xr:uid="{BE098CE4-9A34-4FE9-9170-D48ED7409E90}"/>
    <cellStyle name="SAPBEXformats 2 2 3 2 5" xfId="11297" xr:uid="{F571E9A4-6894-44A3-8BE1-68F9212BCB72}"/>
    <cellStyle name="SAPBEXformats 2 2 3 2 6" xfId="13307" xr:uid="{DB4BE3B0-DDED-4638-AECA-4D52CC5207D1}"/>
    <cellStyle name="SAPBEXformats 2 2 3 2 7" xfId="15307" xr:uid="{5CBA48CF-9A60-4932-B24F-1ADB58FBEEBF}"/>
    <cellStyle name="SAPBEXformats 2 2 3 2 8" xfId="17434" xr:uid="{39411F7A-DD86-45AF-A37E-86D39BF23D2C}"/>
    <cellStyle name="SAPBEXformats 2 2 3 2 9" xfId="19559" xr:uid="{EAF49635-F4A6-4839-94FB-8758FAB8490D}"/>
    <cellStyle name="SAPBEXformats 2 2 3 3" xfId="2658" xr:uid="{56EFF1AE-9C18-44FC-8AE2-A32EE7945F66}"/>
    <cellStyle name="SAPBEXformats 2 2 3 4" xfId="2551" xr:uid="{8FD9909A-BE8C-4C74-8B89-D0A7A5380355}"/>
    <cellStyle name="SAPBEXformats 2 2 3 5" xfId="5232" xr:uid="{A721AA6F-BADB-49FB-AD00-A2F7E63C495A}"/>
    <cellStyle name="SAPBEXformats 2 2 3 6" xfId="5278" xr:uid="{974E9CE8-EBEA-4192-B77E-76962C5FC8EE}"/>
    <cellStyle name="SAPBEXformats 2 2 3 7" xfId="11947" xr:uid="{44292432-BEEE-4EE0-AC1E-76105EEC2F27}"/>
    <cellStyle name="SAPBEXformats 2 2 3 8" xfId="13958" xr:uid="{8CEB79AF-DB43-486A-A2E8-EB36F037B714}"/>
    <cellStyle name="SAPBEXformats 2 2 3 9" xfId="16094" xr:uid="{01E44F4C-A534-4F63-9ECB-3DE9D1536738}"/>
    <cellStyle name="SAPBEXformats 2 2 4" xfId="3584" xr:uid="{8B9512F8-E2E8-4693-BE49-4DB08CEA33DB}"/>
    <cellStyle name="SAPBEXformats 2 2 4 10" xfId="21074" xr:uid="{EFC98D94-AFFB-4312-B9CA-00AC4F79DAF3}"/>
    <cellStyle name="SAPBEXformats 2 2 4 11" xfId="23028" xr:uid="{3FB6521A-D11D-4A58-8E01-61EF009251D8}"/>
    <cellStyle name="SAPBEXformats 2 2 4 12" xfId="24702" xr:uid="{8A0068A3-1253-4152-94A9-E017282F5287}"/>
    <cellStyle name="SAPBEXformats 2 2 4 13" xfId="26007" xr:uid="{E0B66FCD-C265-45DA-9F77-3AD7E514ED19}"/>
    <cellStyle name="SAPBEXformats 2 2 4 14" xfId="27800" xr:uid="{96F18DA0-1023-4C3B-BE00-A946A5A00222}"/>
    <cellStyle name="SAPBEXformats 2 2 4 15" xfId="29573" xr:uid="{16A35A82-4D0F-47CA-8F4B-B66241A6EF7C}"/>
    <cellStyle name="SAPBEXformats 2 2 4 16" xfId="31328" xr:uid="{038AF423-9A60-4C28-90B0-DB594C26A4A7}"/>
    <cellStyle name="SAPBEXformats 2 2 4 17" xfId="33057" xr:uid="{B39379B7-587D-42C1-B6F2-0058D892AEFB}"/>
    <cellStyle name="SAPBEXformats 2 2 4 18" xfId="34748" xr:uid="{24DAD9BE-1ECB-4CF3-AA82-90B9C258C7E1}"/>
    <cellStyle name="SAPBEXformats 2 2 4 2" xfId="5665" xr:uid="{F1C4AF71-2920-41E4-970D-EA5220F4F92E}"/>
    <cellStyle name="SAPBEXformats 2 2 4 3" xfId="7158" xr:uid="{06AB4631-8FB0-4FF3-A54C-A2397276B2D5}"/>
    <cellStyle name="SAPBEXformats 2 2 4 4" xfId="9015" xr:uid="{D5B79197-B445-4B6D-8EFE-4ABC76B22D05}"/>
    <cellStyle name="SAPBEXformats 2 2 4 5" xfId="10867" xr:uid="{566887F0-3227-48C4-9D1A-8C3EE8F03926}"/>
    <cellStyle name="SAPBEXformats 2 2 4 6" xfId="12867" xr:uid="{C905F947-7A51-4585-80D3-2232C79EEF3E}"/>
    <cellStyle name="SAPBEXformats 2 2 4 7" xfId="14875" xr:uid="{FF75147B-8B8E-488D-8415-A71AA0B02BDE}"/>
    <cellStyle name="SAPBEXformats 2 2 4 8" xfId="17006" xr:uid="{A5590976-7153-4108-BF51-0E9DAB0C1B1C}"/>
    <cellStyle name="SAPBEXformats 2 2 4 9" xfId="19132" xr:uid="{334B5EC5-FD4E-48F2-8725-B2FDB9FC2CBF}"/>
    <cellStyle name="SAPBEXformats 2 2 5" xfId="3773" xr:uid="{776E8813-207A-4906-9F3F-620B94A5F282}"/>
    <cellStyle name="SAPBEXformats 2 2 5 10" xfId="21260" xr:uid="{C91753EC-1BBF-4693-8CF8-475E3B2879B5}"/>
    <cellStyle name="SAPBEXformats 2 2 5 11" xfId="23210" xr:uid="{D994EEEE-191B-4B9F-98E1-55E69055F48E}"/>
    <cellStyle name="SAPBEXformats 2 2 5 12" xfId="24890" xr:uid="{CEBD51B2-FFDD-4855-819F-26B7C980FC6C}"/>
    <cellStyle name="SAPBEXformats 2 2 5 13" xfId="26191" xr:uid="{6E5AC190-126D-403F-9965-724C1912EDD4}"/>
    <cellStyle name="SAPBEXformats 2 2 5 14" xfId="27983" xr:uid="{A0286405-7196-4029-8E2A-7591327024AD}"/>
    <cellStyle name="SAPBEXformats 2 2 5 15" xfId="29753" xr:uid="{DA81B740-46CE-451D-9D77-D849EE86B873}"/>
    <cellStyle name="SAPBEXformats 2 2 5 16" xfId="31502" xr:uid="{D914840B-E754-4C86-AEA8-4641DAC10E7C}"/>
    <cellStyle name="SAPBEXformats 2 2 5 17" xfId="33229" xr:uid="{C6024F77-75B1-4C8C-B06F-52D82E537CDD}"/>
    <cellStyle name="SAPBEXformats 2 2 5 18" xfId="34919" xr:uid="{CE668052-AB5B-481F-A4C9-8A606ADDFA9B}"/>
    <cellStyle name="SAPBEXformats 2 2 5 2" xfId="5854" xr:uid="{98383E4B-C032-4644-A0DA-1B00B9198BF2}"/>
    <cellStyle name="SAPBEXformats 2 2 5 3" xfId="7347" xr:uid="{DC7702E4-6484-4959-A5A6-9AE4DF9EABC8}"/>
    <cellStyle name="SAPBEXformats 2 2 5 4" xfId="9202" xr:uid="{B8B8841F-BA40-4AD3-AFE3-265A3F2838D3}"/>
    <cellStyle name="SAPBEXformats 2 2 5 5" xfId="11052" xr:uid="{DE84E36A-2AD9-477C-8213-61870F1BC554}"/>
    <cellStyle name="SAPBEXformats 2 2 5 6" xfId="13056" xr:uid="{498182EF-C35C-4D3C-876D-9335E5B2EFB5}"/>
    <cellStyle name="SAPBEXformats 2 2 5 7" xfId="15064" xr:uid="{44CD37AB-C86E-4BA2-A301-D08F17F94DC1}"/>
    <cellStyle name="SAPBEXformats 2 2 5 8" xfId="17192" xr:uid="{717818AC-3AAE-41E9-B7F3-CB651DE77991}"/>
    <cellStyle name="SAPBEXformats 2 2 5 9" xfId="19319" xr:uid="{45C36E03-4A45-4449-91E8-C3EC2CB5709F}"/>
    <cellStyle name="SAPBEXformats 2 2 6" xfId="2381" xr:uid="{F56074EA-F1BF-48BC-86F4-40561B01601D}"/>
    <cellStyle name="SAPBEXformats 2 2 7" xfId="5375" xr:uid="{C2410128-EFFE-4944-882D-A07C60112CE5}"/>
    <cellStyle name="SAPBEXformats 2 2 8" xfId="4819" xr:uid="{D44F7F57-A9CB-49A0-B624-EE738F4BE6BD}"/>
    <cellStyle name="SAPBEXformats 2 2 9" xfId="10137" xr:uid="{80B6D7DE-143E-43A9-A60D-1C26B00AB119}"/>
    <cellStyle name="SAPBEXformats 2 3" xfId="1215" xr:uid="{7CC03737-70F2-4E14-8EC2-5898D2A409D1}"/>
    <cellStyle name="SAPBEXformats 2 3 10" xfId="16290" xr:uid="{7F949A81-4E23-4C56-8869-F99866786ACE}"/>
    <cellStyle name="SAPBEXformats 2 3 11" xfId="18417" xr:uid="{3F0837C4-B32D-4D48-A75D-5003BDFBA174}"/>
    <cellStyle name="SAPBEXformats 2 3 12" xfId="20363" xr:uid="{84F2DB71-FB90-4030-8F02-241E144BB5CD}"/>
    <cellStyle name="SAPBEXformats 2 3 13" xfId="22325" xr:uid="{5ECBFDA4-50B1-4A83-94B2-6505E24B2737}"/>
    <cellStyle name="SAPBEXformats 2 3 14" xfId="24120" xr:uid="{9583666D-A2CC-48C7-BEA5-A5BBD38F11A8}"/>
    <cellStyle name="SAPBEXformats 2 3 15" xfId="22066" xr:uid="{93135ACF-1227-4256-864F-F73E85F1D3B0}"/>
    <cellStyle name="SAPBEXformats 2 3 16" xfId="27099" xr:uid="{DD018C94-0384-4693-B585-A96A95BDAC5D}"/>
    <cellStyle name="SAPBEXformats 2 3 17" xfId="28885" xr:uid="{740F06B5-BE9E-40DD-99DC-293B3564BE26}"/>
    <cellStyle name="SAPBEXformats 2 3 18" xfId="30649" xr:uid="{4F21FE35-8F72-43CA-BAE8-EB305C026C45}"/>
    <cellStyle name="SAPBEXformats 2 3 19" xfId="32387" xr:uid="{F6C438CE-3E89-470B-91CD-851720BED09F}"/>
    <cellStyle name="SAPBEXformats 2 3 2" xfId="4216" xr:uid="{8BAA4711-239C-4CA2-8A17-BB1BBE376B79}"/>
    <cellStyle name="SAPBEXformats 2 3 2 10" xfId="21687" xr:uid="{E1C14AE3-1D51-4A2A-84F3-B526D3AC223D}"/>
    <cellStyle name="SAPBEXformats 2 3 2 11" xfId="23621" xr:uid="{62BB287B-A881-4C44-AE98-3EFF2AD1729C}"/>
    <cellStyle name="SAPBEXformats 2 3 2 12" xfId="25323" xr:uid="{995C9EE7-4FDC-4548-957F-77F3CF426EDF}"/>
    <cellStyle name="SAPBEXformats 2 3 2 13" xfId="26598" xr:uid="{0407B34F-D123-4C35-B228-4B141C3755E0}"/>
    <cellStyle name="SAPBEXformats 2 3 2 14" xfId="28384" xr:uid="{ED22C7A4-FC2A-4350-B44E-BC0B8FCF2631}"/>
    <cellStyle name="SAPBEXformats 2 3 2 15" xfId="30150" xr:uid="{3938C840-EE16-4161-9FC3-EBDD15FF6C7A}"/>
    <cellStyle name="SAPBEXformats 2 3 2 16" xfId="31889" xr:uid="{5BDDFC30-3F89-43CE-9CCC-9F94A0E3C638}"/>
    <cellStyle name="SAPBEXformats 2 3 2 17" xfId="33610" xr:uid="{E239214F-CF06-47AB-B816-2624D58A0C8C}"/>
    <cellStyle name="SAPBEXformats 2 3 2 18" xfId="35278" xr:uid="{162C6F36-97EF-4057-9462-4D119FC7246C}"/>
    <cellStyle name="SAPBEXformats 2 3 2 2" xfId="6297" xr:uid="{088AC4FC-2125-4F5D-A9B0-E8DB1A91A2B0}"/>
    <cellStyle name="SAPBEXformats 2 3 2 3" xfId="7788" xr:uid="{020E152A-0291-4E54-B24C-3F03338AC2E0}"/>
    <cellStyle name="SAPBEXformats 2 3 2 4" xfId="9639" xr:uid="{785DA393-8463-4527-8BB0-9638281AE778}"/>
    <cellStyle name="SAPBEXformats 2 3 2 5" xfId="11487" xr:uid="{F24B913C-1C17-4C15-B6BE-8AC68B95A756}"/>
    <cellStyle name="SAPBEXformats 2 3 2 6" xfId="13498" xr:uid="{E24ED0ED-750B-48BB-A61E-F0466889A020}"/>
    <cellStyle name="SAPBEXformats 2 3 2 7" xfId="15498" xr:uid="{F01B3D89-74D6-4A1A-8B7C-75484D6C7890}"/>
    <cellStyle name="SAPBEXformats 2 3 2 8" xfId="17625" xr:uid="{90A96CD5-C8D7-4C2B-94B4-AEF5667CDEBD}"/>
    <cellStyle name="SAPBEXformats 2 3 2 9" xfId="19750" xr:uid="{1B14CAC5-8BCF-4F94-BBB1-844C2524EECE}"/>
    <cellStyle name="SAPBEXformats 2 3 20" xfId="34104" xr:uid="{5E374BFA-5661-4BBF-83C0-85AB3BC3ABA6}"/>
    <cellStyle name="SAPBEXformats 2 3 3" xfId="2854" xr:uid="{4985185F-750F-4C70-87D2-338368C55A20}"/>
    <cellStyle name="SAPBEXformats 2 3 4" xfId="4950" xr:uid="{50EF35FA-1664-49F8-876E-3F7B432F076F}"/>
    <cellStyle name="SAPBEXformats 2 3 5" xfId="5332" xr:uid="{68B7A37D-B3A9-4684-B1C1-BD7312D96BDD}"/>
    <cellStyle name="SAPBEXformats 2 3 6" xfId="8289" xr:uid="{0D7234A2-06DB-4B10-9366-3FFE44C965F0}"/>
    <cellStyle name="SAPBEXformats 2 3 7" xfId="10141" xr:uid="{FB70195C-8F5E-4975-961A-B2D36C075BFD}"/>
    <cellStyle name="SAPBEXformats 2 3 8" xfId="12143" xr:uid="{3A82A7D4-5BE0-42DB-8DE6-11DEDAFABD79}"/>
    <cellStyle name="SAPBEXformats 2 3 9" xfId="14155" xr:uid="{6F93E4E6-8713-4B01-A4AE-DCCD87770A01}"/>
    <cellStyle name="SAPBEXformats 2 4" xfId="1037" xr:uid="{ED5280DD-1774-4685-8B99-77056FEE182C}"/>
    <cellStyle name="SAPBEXformats 2 4 10" xfId="18239" xr:uid="{B7B32EB9-379F-4FB3-8F04-66D4C0057687}"/>
    <cellStyle name="SAPBEXformats 2 4 11" xfId="20185" xr:uid="{4CBA1BB4-F508-4CAE-92C8-9D7D09A54FB3}"/>
    <cellStyle name="SAPBEXformats 2 4 12" xfId="22148" xr:uid="{D9986D1A-AFA1-4D34-9C21-79DD7E958AC6}"/>
    <cellStyle name="SAPBEXformats 2 4 13" xfId="20850" xr:uid="{155804F7-AF77-4622-9761-9A54E97B5CC9}"/>
    <cellStyle name="SAPBEXformats 2 4 14" xfId="26299" xr:uid="{0A260B81-D0D6-4209-8B30-7052013BB2B4}"/>
    <cellStyle name="SAPBEXformats 2 4 15" xfId="28088" xr:uid="{F6EDB0CD-A52C-40ED-827C-25B18A3D644C}"/>
    <cellStyle name="SAPBEXformats 2 4 16" xfId="29857" xr:uid="{6F2612B1-8478-43D4-8FF8-E0F288038E80}"/>
    <cellStyle name="SAPBEXformats 2 4 17" xfId="31601" xr:uid="{A50F709A-9A89-4AA5-8A47-F1368933D090}"/>
    <cellStyle name="SAPBEXformats 2 4 18" xfId="33325" xr:uid="{35BA7931-6E1F-416A-9212-1CDAF6E9964D}"/>
    <cellStyle name="SAPBEXformats 2 4 2" xfId="4044" xr:uid="{8C029029-1341-4152-8021-C06AD9E67A5F}"/>
    <cellStyle name="SAPBEXformats 2 4 2 10" xfId="21515" xr:uid="{40A44DE1-FDD7-4D09-8A7B-66FFF3118A5D}"/>
    <cellStyle name="SAPBEXformats 2 4 2 11" xfId="23449" xr:uid="{60300495-A807-43BD-9167-8B6C23CD592F}"/>
    <cellStyle name="SAPBEXformats 2 4 2 12" xfId="25154" xr:uid="{22864671-21F5-44F3-BDF5-372A9E02CA55}"/>
    <cellStyle name="SAPBEXformats 2 4 2 13" xfId="26427" xr:uid="{2E41794C-7B93-4645-83D3-A88C0C7FA8A4}"/>
    <cellStyle name="SAPBEXformats 2 4 2 14" xfId="28213" xr:uid="{1122F028-9F64-45BE-BAF9-1713B4CD8843}"/>
    <cellStyle name="SAPBEXformats 2 4 2 15" xfId="29979" xr:uid="{1363FE66-D7DF-4C9D-9DD6-E69341E40008}"/>
    <cellStyle name="SAPBEXformats 2 4 2 16" xfId="31718" xr:uid="{C752C4D0-DD2E-49B3-B99A-AA917FB19028}"/>
    <cellStyle name="SAPBEXformats 2 4 2 17" xfId="33441" xr:uid="{0149DDAE-B598-4216-95FB-93042A1FB4DF}"/>
    <cellStyle name="SAPBEXformats 2 4 2 18" xfId="35109" xr:uid="{9C437D9A-E0F1-4BE8-8160-C5D28712DAED}"/>
    <cellStyle name="SAPBEXformats 2 4 2 2" xfId="6125" xr:uid="{9DEE06CD-9C30-4C5F-812F-DF6D0269D707}"/>
    <cellStyle name="SAPBEXformats 2 4 2 3" xfId="7616" xr:uid="{B1EF5E0E-E6DF-4D44-9CB9-3D2BE264B343}"/>
    <cellStyle name="SAPBEXformats 2 4 2 4" xfId="9468" xr:uid="{081DBFBD-C52E-4CD2-8307-53B76982ECCA}"/>
    <cellStyle name="SAPBEXformats 2 4 2 5" xfId="11316" xr:uid="{D435471D-30E6-410A-A5BA-5A9F8E86AD2C}"/>
    <cellStyle name="SAPBEXformats 2 4 2 6" xfId="13326" xr:uid="{F2F9799F-C84F-4409-A495-A12D7ACC39E0}"/>
    <cellStyle name="SAPBEXformats 2 4 2 7" xfId="15326" xr:uid="{1F635524-13D2-451E-B8D7-44B2537BBC58}"/>
    <cellStyle name="SAPBEXformats 2 4 2 8" xfId="17453" xr:uid="{A44C1C6E-BE60-4154-BDF3-39EB7535C40B}"/>
    <cellStyle name="SAPBEXformats 2 4 2 9" xfId="19578" xr:uid="{3EFB12D2-1F61-408F-BF68-A354DCCAE82B}"/>
    <cellStyle name="SAPBEXformats 2 4 3" xfId="2677" xr:uid="{E5AB6E1B-2C67-47AF-810D-B1DFD67A5F36}"/>
    <cellStyle name="SAPBEXformats 2 4 4" xfId="1728" xr:uid="{0FA9535C-08BF-42E2-9BED-B657C5FB64EE}"/>
    <cellStyle name="SAPBEXformats 2 4 5" xfId="7470" xr:uid="{F2C3CE98-F3A3-4181-812F-E2B795761FA7}"/>
    <cellStyle name="SAPBEXformats 2 4 6" xfId="9322" xr:uid="{4F76955C-F9FF-4F20-BE3E-9298B88E205C}"/>
    <cellStyle name="SAPBEXformats 2 4 7" xfId="11966" xr:uid="{BCE08540-2091-4F4B-8758-2D93B62D10C2}"/>
    <cellStyle name="SAPBEXformats 2 4 8" xfId="13977" xr:uid="{354E2C2F-C26A-450D-83A3-ED34638EF589}"/>
    <cellStyle name="SAPBEXformats 2 4 9" xfId="16113" xr:uid="{F42208ED-952C-4FAB-A635-C35FFE3B8F60}"/>
    <cellStyle name="SAPBEXformats 2 5" xfId="3459" xr:uid="{A42562D1-D708-4457-9C9C-B7D7250223A0}"/>
    <cellStyle name="SAPBEXformats 2 5 10" xfId="20953" xr:uid="{E5BDC1C1-A1BE-4FFF-A82D-77DD74D8AFE5}"/>
    <cellStyle name="SAPBEXformats 2 5 11" xfId="22907" xr:uid="{D3371A5F-1ED7-43AC-A308-1FB04B196807}"/>
    <cellStyle name="SAPBEXformats 2 5 12" xfId="24578" xr:uid="{34A12093-D97E-4F10-B039-B14F0CFE3CB6}"/>
    <cellStyle name="SAPBEXformats 2 5 13" xfId="25889" xr:uid="{0018131A-2624-436E-978D-84D3019CB68C}"/>
    <cellStyle name="SAPBEXformats 2 5 14" xfId="27685" xr:uid="{A8C3E7EF-1EA3-4741-A602-5B0BCDC58665}"/>
    <cellStyle name="SAPBEXformats 2 5 15" xfId="29461" xr:uid="{467636E2-731D-4A85-AFCF-3A5F20F7C603}"/>
    <cellStyle name="SAPBEXformats 2 5 16" xfId="31217" xr:uid="{01AC6499-29AC-4D9D-B082-9B0A218316FC}"/>
    <cellStyle name="SAPBEXformats 2 5 17" xfId="32947" xr:uid="{2B76DC37-3495-426D-A29D-7056A114D72B}"/>
    <cellStyle name="SAPBEXformats 2 5 18" xfId="34642" xr:uid="{76CEBBCC-E8FD-4AC9-9DD1-6F58F2201072}"/>
    <cellStyle name="SAPBEXformats 2 5 2" xfId="5540" xr:uid="{8E008101-44F1-491C-9CAA-C7BFCC626921}"/>
    <cellStyle name="SAPBEXformats 2 5 3" xfId="7033" xr:uid="{321442E3-FCF1-4A8D-9A24-179F6037DD73}"/>
    <cellStyle name="SAPBEXformats 2 5 4" xfId="8892" xr:uid="{63CE3CA6-EF78-4033-B763-389D6529A74F}"/>
    <cellStyle name="SAPBEXformats 2 5 5" xfId="10744" xr:uid="{40AC81EC-914D-48BA-892A-765D06B72D84}"/>
    <cellStyle name="SAPBEXformats 2 5 6" xfId="12743" xr:uid="{7C2BAE63-C6EF-414F-87C6-CD979CA68174}"/>
    <cellStyle name="SAPBEXformats 2 5 7" xfId="14754" xr:uid="{350E46A4-52C2-4EAC-A72A-2536AE21B884}"/>
    <cellStyle name="SAPBEXformats 2 5 8" xfId="16881" xr:uid="{E08EE179-931A-4BCF-BEB6-5B15AB4B17C6}"/>
    <cellStyle name="SAPBEXformats 2 5 9" xfId="19011" xr:uid="{54CB403D-6281-4E2F-9923-E42F66BB0532}"/>
    <cellStyle name="SAPBEXformats 2 6" xfId="1741" xr:uid="{90F08704-4D97-4B56-A4B4-C686F7655FC5}"/>
    <cellStyle name="SAPBEXformats 2 7" xfId="2533" xr:uid="{847700FC-F6F2-43DE-92FE-3AC54FFE217C}"/>
    <cellStyle name="SAPBEXformats 3" xfId="535" xr:uid="{5C61EADF-C9BF-4D0C-B0BD-2988529C22B1}"/>
    <cellStyle name="SAPBEXformats 3 2" xfId="834" xr:uid="{A19FA12F-7406-45F9-8030-F39A8A2A53D3}"/>
    <cellStyle name="SAPBEXformats 3 2 10" xfId="3257" xr:uid="{B91BCC91-34E6-4385-9C0E-BFFF644D8E4A}"/>
    <cellStyle name="SAPBEXformats 3 2 11" xfId="14712" xr:uid="{FB9E469F-E806-4160-B723-BAAD6270FA5D}"/>
    <cellStyle name="SAPBEXformats 3 2 12" xfId="18873" xr:uid="{813B5C57-C533-493C-BB14-D2E11BC24DEC}"/>
    <cellStyle name="SAPBEXformats 3 2 2" xfId="1443" xr:uid="{942221B0-6221-4F1D-871F-EFCD9B3C234C}"/>
    <cellStyle name="SAPBEXformats 3 2 2 10" xfId="18643" xr:uid="{73E06984-81F6-4308-84B8-43FE28A48B0B}"/>
    <cellStyle name="SAPBEXformats 3 2 2 11" xfId="20590" xr:uid="{AA09AE25-608B-4B5B-B0DB-6A32A87E094B}"/>
    <cellStyle name="SAPBEXformats 3 2 2 12" xfId="22552" xr:uid="{04FD90F1-127D-4898-A326-C58DD3920CE5}"/>
    <cellStyle name="SAPBEXformats 3 2 2 13" xfId="23362" xr:uid="{94827132-C4D9-440C-BE5D-4867DF4BE04E}"/>
    <cellStyle name="SAPBEXformats 3 2 2 14" xfId="27326" xr:uid="{B82EBD39-4E8C-4674-AFE5-1E0138052FB9}"/>
    <cellStyle name="SAPBEXformats 3 2 2 15" xfId="29111" xr:uid="{AB6F8870-53DA-476D-8CB9-6D60420B0BE1}"/>
    <cellStyle name="SAPBEXformats 3 2 2 16" xfId="30874" xr:uid="{F2EA3827-CACB-4AB4-AC9B-CB76B94B94DA}"/>
    <cellStyle name="SAPBEXformats 3 2 2 17" xfId="32611" xr:uid="{36E86634-F1D8-4094-BA5D-1B389DB11F76}"/>
    <cellStyle name="SAPBEXformats 3 2 2 18" xfId="34327" xr:uid="{4A270C5E-8F1F-491D-B098-898BEBC4EFB1}"/>
    <cellStyle name="SAPBEXformats 3 2 2 2" xfId="4441" xr:uid="{631A2237-7FB3-43A5-895E-34C8E14D2916}"/>
    <cellStyle name="SAPBEXformats 3 2 2 2 10" xfId="21911" xr:uid="{B64EA628-68FF-404B-8E3E-F63F95AEBAE7}"/>
    <cellStyle name="SAPBEXformats 3 2 2 2 11" xfId="23846" xr:uid="{F4EE2FD3-0E6F-4EF2-BF6F-49BF15BF4DDD}"/>
    <cellStyle name="SAPBEXformats 3 2 2 2 12" xfId="25547" xr:uid="{137A1337-38BE-4208-8E44-66B37CC9F60F}"/>
    <cellStyle name="SAPBEXformats 3 2 2 2 13" xfId="26823" xr:uid="{684F7B84-3063-4A51-BC22-A8A97260D7F2}"/>
    <cellStyle name="SAPBEXformats 3 2 2 2 14" xfId="28609" xr:uid="{3A962752-B93F-440B-8D34-AD084B333B6B}"/>
    <cellStyle name="SAPBEXformats 3 2 2 2 15" xfId="30374" xr:uid="{D1997CDC-900E-41DC-BDB3-90B8583FDB5B}"/>
    <cellStyle name="SAPBEXformats 3 2 2 2 16" xfId="32113" xr:uid="{500149A1-0BE4-444B-A37C-FEB1F47697D6}"/>
    <cellStyle name="SAPBEXformats 3 2 2 2 17" xfId="33833" xr:uid="{C6090682-C544-417C-8E76-E1DB3D08C158}"/>
    <cellStyle name="SAPBEXformats 3 2 2 2 18" xfId="35501" xr:uid="{2127F5F0-189A-4CFB-81A8-FBE47ED2A0DE}"/>
    <cellStyle name="SAPBEXformats 3 2 2 2 2" xfId="6522" xr:uid="{35057785-4637-4406-BB9A-647A45BAE2D9}"/>
    <cellStyle name="SAPBEXformats 3 2 2 2 3" xfId="8012" xr:uid="{9B2396B8-822A-4D41-80A6-5A51984271DD}"/>
    <cellStyle name="SAPBEXformats 3 2 2 2 4" xfId="9864" xr:uid="{F2F8F22A-4726-4FDA-9A6B-FE9D6AC61AB1}"/>
    <cellStyle name="SAPBEXformats 3 2 2 2 5" xfId="11712" xr:uid="{C7089AE5-1EA2-4110-A32E-814B58F27766}"/>
    <cellStyle name="SAPBEXformats 3 2 2 2 6" xfId="13723" xr:uid="{2A95B0B3-17E2-4006-B1BB-3E3DDD04BC9C}"/>
    <cellStyle name="SAPBEXformats 3 2 2 2 7" xfId="15723" xr:uid="{5327EEFE-B80C-4A75-978F-E0B789DF8217}"/>
    <cellStyle name="SAPBEXformats 3 2 2 2 8" xfId="17850" xr:uid="{F6514DAE-3BA3-4FC1-9516-227D6D5CF3F6}"/>
    <cellStyle name="SAPBEXformats 3 2 2 2 9" xfId="19975" xr:uid="{A8B9A220-9BE2-42B8-A66F-CBEA4AD6B081}"/>
    <cellStyle name="SAPBEXformats 3 2 2 3" xfId="3082" xr:uid="{C0DE1385-9A40-4424-9AED-C02E88E158ED}"/>
    <cellStyle name="SAPBEXformats 3 2 2 4" xfId="2453" xr:uid="{12F4D106-3868-4DBE-89CC-01BD888B9856}"/>
    <cellStyle name="SAPBEXformats 3 2 2 5" xfId="8516" xr:uid="{1D75688C-5914-48E0-9283-E27C1ACEB1FF}"/>
    <cellStyle name="SAPBEXformats 3 2 2 6" xfId="10369" xr:uid="{2C1A7ACA-3F0D-4984-9A1B-9F5D4BB8AE3A}"/>
    <cellStyle name="SAPBEXformats 3 2 2 7" xfId="12370" xr:uid="{BCC4ABF9-714E-49C3-8DFC-E8BC3668827A}"/>
    <cellStyle name="SAPBEXformats 3 2 2 8" xfId="14383" xr:uid="{DFA6BC8C-2621-4FA4-B4FE-9C06F5110041}"/>
    <cellStyle name="SAPBEXformats 3 2 2 9" xfId="16516" xr:uid="{1A963685-B488-4C4D-A798-8E14E25309F3}"/>
    <cellStyle name="SAPBEXformats 3 2 3" xfId="1640" xr:uid="{28785EAC-F3A1-402D-BE6B-CEA36410662B}"/>
    <cellStyle name="SAPBEXformats 3 2 3 10" xfId="18837" xr:uid="{B446471F-FAB5-42B9-B63C-17DDBFE63075}"/>
    <cellStyle name="SAPBEXformats 3 2 3 11" xfId="20782" xr:uid="{C853AE66-56EF-4F11-90BC-7D253ECBB84E}"/>
    <cellStyle name="SAPBEXformats 3 2 3 12" xfId="22747" xr:uid="{AD16376C-8804-4648-A41E-DA0CFDDA57DD}"/>
    <cellStyle name="SAPBEXformats 3 2 3 13" xfId="24512" xr:uid="{9A8440A4-0BEC-4ED8-BE60-A7EEE8363BB6}"/>
    <cellStyle name="SAPBEXformats 3 2 3 14" xfId="27522" xr:uid="{F4848C13-9312-4C41-9627-C6F744669BDA}"/>
    <cellStyle name="SAPBEXformats 3 2 3 15" xfId="29306" xr:uid="{3B506668-AA11-4615-8F89-8362BC23EE78}"/>
    <cellStyle name="SAPBEXformats 3 2 3 16" xfId="31067" xr:uid="{4D47B609-02F6-412D-AE73-309798BB7244}"/>
    <cellStyle name="SAPBEXformats 3 2 3 17" xfId="32801" xr:uid="{6EFA648A-34E3-491B-98D9-65C3DC02F039}"/>
    <cellStyle name="SAPBEXformats 3 2 3 18" xfId="34516" xr:uid="{5A0380CD-4862-4DD2-8769-FEFD3C15F18D}"/>
    <cellStyle name="SAPBEXformats 3 2 3 2" xfId="4635" xr:uid="{2A1A88C4-9808-4875-8E73-54D551B973D6}"/>
    <cellStyle name="SAPBEXformats 3 2 3 2 10" xfId="22104" xr:uid="{D0E726B6-5E77-435F-9E2C-0708301752C0}"/>
    <cellStyle name="SAPBEXformats 3 2 3 2 11" xfId="24038" xr:uid="{35F91DB1-FF5B-4D01-9D2A-2A99522B21F1}"/>
    <cellStyle name="SAPBEXformats 3 2 3 2 12" xfId="25739" xr:uid="{16803FE1-AE74-463D-BF02-9DFDBE9C5928}"/>
    <cellStyle name="SAPBEXformats 3 2 3 2 13" xfId="27016" xr:uid="{16ECF904-2527-41A4-8D0C-8743D09B0337}"/>
    <cellStyle name="SAPBEXformats 3 2 3 2 14" xfId="28802" xr:uid="{32B82E31-A899-450B-9BE9-D2DA10FE162A}"/>
    <cellStyle name="SAPBEXformats 3 2 3 2 15" xfId="30566" xr:uid="{48CEC525-146C-4618-B8BE-4D7BE757C691}"/>
    <cellStyle name="SAPBEXformats 3 2 3 2 16" xfId="32305" xr:uid="{69363A9A-AB74-4EC0-BF45-E27ECA5B8448}"/>
    <cellStyle name="SAPBEXformats 3 2 3 2 17" xfId="34022" xr:uid="{5A1F88DC-BD67-41E9-9A3B-3917B49A6F13}"/>
    <cellStyle name="SAPBEXformats 3 2 3 2 18" xfId="35690" xr:uid="{67970558-FE38-4226-88DD-C878E420A1BA}"/>
    <cellStyle name="SAPBEXformats 3 2 3 2 2" xfId="6716" xr:uid="{47991FFB-4060-4CA2-8907-4E1B21997901}"/>
    <cellStyle name="SAPBEXformats 3 2 3 2 3" xfId="8206" xr:uid="{853C0BA2-3BFC-4D73-BACA-1BB992B7A4F7}"/>
    <cellStyle name="SAPBEXformats 3 2 3 2 4" xfId="10058" xr:uid="{6DB44A3D-C458-42C4-B865-CF710F79CE35}"/>
    <cellStyle name="SAPBEXformats 3 2 3 2 5" xfId="11906" xr:uid="{70B4D2C9-9FA6-4F7E-AACF-5EC90170CDAA}"/>
    <cellStyle name="SAPBEXformats 3 2 3 2 6" xfId="13917" xr:uid="{A40EA69F-7FA8-4E23-8953-5117F7D9B9CA}"/>
    <cellStyle name="SAPBEXformats 3 2 3 2 7" xfId="15915" xr:uid="{8F4B650D-3D32-4A0F-829E-2DE951DAB60F}"/>
    <cellStyle name="SAPBEXformats 3 2 3 2 8" xfId="18043" xr:uid="{1760313F-0AC3-4205-96C0-462D3C5E179A}"/>
    <cellStyle name="SAPBEXformats 3 2 3 2 9" xfId="20166" xr:uid="{A4964290-6E2F-404C-90F7-71E7A49EB10A}"/>
    <cellStyle name="SAPBEXformats 3 2 3 3" xfId="3279" xr:uid="{D10E21EE-122E-4171-95C2-126301EA0085}"/>
    <cellStyle name="SAPBEXformats 3 2 3 4" xfId="6854" xr:uid="{96ED5009-D924-4728-8D42-B88E14940F1F}"/>
    <cellStyle name="SAPBEXformats 3 2 3 5" xfId="8713" xr:uid="{63FEED89-3AB0-4CCD-B0E5-1FECD96B6A17}"/>
    <cellStyle name="SAPBEXformats 3 2 3 6" xfId="10566" xr:uid="{6821C7BE-43EA-4F6D-882D-C0D501D90F3F}"/>
    <cellStyle name="SAPBEXformats 3 2 3 7" xfId="12566" xr:uid="{1313EC70-C0B2-488B-955D-0A759555B960}"/>
    <cellStyle name="SAPBEXformats 3 2 3 8" xfId="14579" xr:uid="{FFA6B97A-56F2-49E4-901D-90FA724D0FE2}"/>
    <cellStyle name="SAPBEXformats 3 2 3 9" xfId="16710" xr:uid="{9BFE9AC8-6B9A-4376-B785-EC76E955E2AC}"/>
    <cellStyle name="SAPBEXformats 3 2 4" xfId="3585" xr:uid="{F72C4DF1-367D-4899-B842-85D115A3CDA8}"/>
    <cellStyle name="SAPBEXformats 3 2 4 10" xfId="21075" xr:uid="{1CCDF207-C8D7-4336-9C0A-3CC077728B7B}"/>
    <cellStyle name="SAPBEXformats 3 2 4 11" xfId="23029" xr:uid="{55E03D47-E535-4702-8775-1F60741CAD1E}"/>
    <cellStyle name="SAPBEXformats 3 2 4 12" xfId="24703" xr:uid="{171F3390-1FFF-4DF2-80DD-B924293D6E7E}"/>
    <cellStyle name="SAPBEXformats 3 2 4 13" xfId="26008" xr:uid="{4F426161-6AA2-4213-9674-EAB51C5D98D7}"/>
    <cellStyle name="SAPBEXformats 3 2 4 14" xfId="27801" xr:uid="{75356F60-CDEB-40CE-BB67-E26A5967D113}"/>
    <cellStyle name="SAPBEXformats 3 2 4 15" xfId="29574" xr:uid="{1713DFA6-0DB2-4437-81B7-635CD5475E67}"/>
    <cellStyle name="SAPBEXformats 3 2 4 16" xfId="31329" xr:uid="{13ABFD3D-9126-4C81-AF3E-97CF9DA74452}"/>
    <cellStyle name="SAPBEXformats 3 2 4 17" xfId="33058" xr:uid="{DF6F3708-7973-4C12-813A-53F4774E2C56}"/>
    <cellStyle name="SAPBEXformats 3 2 4 18" xfId="34749" xr:uid="{FCCB7070-9BA7-40A8-A0B2-D7C0886DA42C}"/>
    <cellStyle name="SAPBEXformats 3 2 4 2" xfId="5666" xr:uid="{5E0FA39B-B9AC-46BE-A315-138722BF908A}"/>
    <cellStyle name="SAPBEXformats 3 2 4 3" xfId="7159" xr:uid="{70F22C1E-DDC5-4C01-A4A3-1252E41C3600}"/>
    <cellStyle name="SAPBEXformats 3 2 4 4" xfId="9016" xr:uid="{2CEC9D22-FA30-45A5-8FC5-CAA618C84251}"/>
    <cellStyle name="SAPBEXformats 3 2 4 5" xfId="10868" xr:uid="{1671438E-4950-496E-AC4D-090FE3B91C77}"/>
    <cellStyle name="SAPBEXformats 3 2 4 6" xfId="12868" xr:uid="{7C935D0A-6F7D-45AC-827F-234FE8E5481E}"/>
    <cellStyle name="SAPBEXformats 3 2 4 7" xfId="14876" xr:uid="{04F0FA40-365E-4EEF-8E88-0A3CC18063F1}"/>
    <cellStyle name="SAPBEXformats 3 2 4 8" xfId="17007" xr:uid="{E8EAEC2E-6F67-4202-AF1F-169FA3CF2414}"/>
    <cellStyle name="SAPBEXformats 3 2 4 9" xfId="19133" xr:uid="{B52CDCD3-CB85-4E3D-96E3-0FFBCFC934F3}"/>
    <cellStyle name="SAPBEXformats 3 2 5" xfId="3774" xr:uid="{C0587688-4EFB-4A13-84FC-76E847024061}"/>
    <cellStyle name="SAPBEXformats 3 2 5 10" xfId="21261" xr:uid="{0367AF5D-E8FD-4E01-AA54-272B695F38FE}"/>
    <cellStyle name="SAPBEXformats 3 2 5 11" xfId="23211" xr:uid="{A26AA364-61AE-4416-84CA-53BB7D1AB326}"/>
    <cellStyle name="SAPBEXformats 3 2 5 12" xfId="24891" xr:uid="{BCB6740B-8CCB-4E2B-9FDF-789B7F7E0C93}"/>
    <cellStyle name="SAPBEXformats 3 2 5 13" xfId="26192" xr:uid="{B231A58D-46DB-4354-8B3E-018ECE193BCA}"/>
    <cellStyle name="SAPBEXformats 3 2 5 14" xfId="27984" xr:uid="{D9B104C2-5486-4D49-8723-51E2927DE266}"/>
    <cellStyle name="SAPBEXformats 3 2 5 15" xfId="29754" xr:uid="{7C1B1421-58F9-4434-AB19-B7E00A72E661}"/>
    <cellStyle name="SAPBEXformats 3 2 5 16" xfId="31503" xr:uid="{FDFCF0B4-893D-44B3-ABA5-E01092C8A862}"/>
    <cellStyle name="SAPBEXformats 3 2 5 17" xfId="33230" xr:uid="{6DB7CE4C-4D22-4FF2-9996-5045F438608B}"/>
    <cellStyle name="SAPBEXformats 3 2 5 18" xfId="34920" xr:uid="{96674767-DDA5-4E21-A8D4-0720E6A6771D}"/>
    <cellStyle name="SAPBEXformats 3 2 5 2" xfId="5855" xr:uid="{5F939F78-C950-4383-B9F5-339A9DD1D6DB}"/>
    <cellStyle name="SAPBEXformats 3 2 5 3" xfId="7348" xr:uid="{5E6D9749-B640-4255-A7B1-A1E9BE811A03}"/>
    <cellStyle name="SAPBEXformats 3 2 5 4" xfId="9203" xr:uid="{484D4626-3C94-4051-86A4-43CAEB0E9F04}"/>
    <cellStyle name="SAPBEXformats 3 2 5 5" xfId="11053" xr:uid="{47D9323F-E5DE-4415-9388-2F354B2CC2E3}"/>
    <cellStyle name="SAPBEXformats 3 2 5 6" xfId="13057" xr:uid="{7EDC5D72-F73A-4760-BF9D-D8F7418DDBB8}"/>
    <cellStyle name="SAPBEXformats 3 2 5 7" xfId="15065" xr:uid="{576C7764-E08E-4D7C-8F51-0F9EBC661C37}"/>
    <cellStyle name="SAPBEXformats 3 2 5 8" xfId="17193" xr:uid="{C4F95ED2-EE09-44EA-B35C-A61A6AF1AE0A}"/>
    <cellStyle name="SAPBEXformats 3 2 5 9" xfId="19320" xr:uid="{2C0C8997-5862-46EC-B68B-268E023FC7A4}"/>
    <cellStyle name="SAPBEXformats 3 2 6" xfId="1868" xr:uid="{C55DD276-8C1A-4DFE-80B1-716E572CFF25}"/>
    <cellStyle name="SAPBEXformats 3 2 7" xfId="5955" xr:uid="{77C0CE79-B345-467E-983E-096A28410FA2}"/>
    <cellStyle name="SAPBEXformats 3 2 8" xfId="11168" xr:uid="{C32B4FAD-8D04-46AE-9F16-44A3F9DA1E89}"/>
    <cellStyle name="SAPBEXformats 3 2 9" xfId="13173" xr:uid="{D419AAD3-6481-412F-855A-D936EA9753B5}"/>
    <cellStyle name="SAPBEXformats 3 3" xfId="1216" xr:uid="{86AE5A02-5121-4548-9F17-ADDA6BD481AE}"/>
    <cellStyle name="SAPBEXformats 3 3 10" xfId="16291" xr:uid="{C542C641-92B1-43B5-889D-CC7A90A95677}"/>
    <cellStyle name="SAPBEXformats 3 3 11" xfId="18418" xr:uid="{905FA2DF-A52A-435A-ACB8-1D1404F6C37B}"/>
    <cellStyle name="SAPBEXformats 3 3 12" xfId="20364" xr:uid="{B88D442D-B026-4BAA-9EF0-D48771BCD1D6}"/>
    <cellStyle name="SAPBEXformats 3 3 13" xfId="22326" xr:uid="{DF724909-D6B0-4239-BA5A-68452120D232}"/>
    <cellStyle name="SAPBEXformats 3 3 14" xfId="24121" xr:uid="{C2AA4E0C-16A5-47EA-BCAF-D307025C2163}"/>
    <cellStyle name="SAPBEXformats 3 3 15" xfId="12761" xr:uid="{9674A456-A8A9-4F0B-93AA-2819F3A05B98}"/>
    <cellStyle name="SAPBEXformats 3 3 16" xfId="27100" xr:uid="{66D4ECB0-B747-4679-B1C5-37FC10C33500}"/>
    <cellStyle name="SAPBEXformats 3 3 17" xfId="28886" xr:uid="{CFEED08C-DBE7-4BCB-A0AD-AB2C7CD46E4D}"/>
    <cellStyle name="SAPBEXformats 3 3 18" xfId="30650" xr:uid="{C5078B19-69DD-4F63-A519-D412B309A390}"/>
    <cellStyle name="SAPBEXformats 3 3 19" xfId="32388" xr:uid="{D1DBBF49-FA11-474D-8879-503F2344B9FE}"/>
    <cellStyle name="SAPBEXformats 3 3 2" xfId="4217" xr:uid="{8DBC4F72-99EA-4D83-8916-CF2F090B25B3}"/>
    <cellStyle name="SAPBEXformats 3 3 2 10" xfId="21688" xr:uid="{F22BCFFF-BFA3-49D4-91D3-8591224EF53B}"/>
    <cellStyle name="SAPBEXformats 3 3 2 11" xfId="23622" xr:uid="{8DC11C3A-3055-4062-9B17-5E362EF763D5}"/>
    <cellStyle name="SAPBEXformats 3 3 2 12" xfId="25324" xr:uid="{3595A01C-A42B-4817-B519-24C24CD41F4D}"/>
    <cellStyle name="SAPBEXformats 3 3 2 13" xfId="26599" xr:uid="{A36C8414-6DF2-46A3-BA91-DAABF56A6F2E}"/>
    <cellStyle name="SAPBEXformats 3 3 2 14" xfId="28385" xr:uid="{0D6EABBF-47CF-4E46-971B-82377A23E8A5}"/>
    <cellStyle name="SAPBEXformats 3 3 2 15" xfId="30151" xr:uid="{ACBC4B20-F578-427A-8735-FE047C3D6B0C}"/>
    <cellStyle name="SAPBEXformats 3 3 2 16" xfId="31890" xr:uid="{B806265D-FFA1-45FF-8ACB-5DF6F76643F3}"/>
    <cellStyle name="SAPBEXformats 3 3 2 17" xfId="33611" xr:uid="{36182E56-AC8E-421F-A997-42500329B143}"/>
    <cellStyle name="SAPBEXformats 3 3 2 18" xfId="35279" xr:uid="{238DB057-A236-402E-9567-90C974A9DE69}"/>
    <cellStyle name="SAPBEXformats 3 3 2 2" xfId="6298" xr:uid="{EEF8C50B-A6C2-42CB-AFF1-741ED973F6E7}"/>
    <cellStyle name="SAPBEXformats 3 3 2 3" xfId="7789" xr:uid="{D523C5AA-DA78-4CC7-9140-2E09291587AA}"/>
    <cellStyle name="SAPBEXformats 3 3 2 4" xfId="9640" xr:uid="{9742DDB1-3B63-4F8D-A065-F8FED8F4038F}"/>
    <cellStyle name="SAPBEXformats 3 3 2 5" xfId="11488" xr:uid="{0BFF9F6B-ABDA-487B-86CE-DC0659E625B7}"/>
    <cellStyle name="SAPBEXformats 3 3 2 6" xfId="13499" xr:uid="{B6A1AEE5-7A25-41DA-96D3-AABC655F5CA9}"/>
    <cellStyle name="SAPBEXformats 3 3 2 7" xfId="15499" xr:uid="{7C0E49BE-5818-4EED-9E1A-A498EDB5FA33}"/>
    <cellStyle name="SAPBEXformats 3 3 2 8" xfId="17626" xr:uid="{1827E699-371A-449B-9BB4-AA11C17F54B5}"/>
    <cellStyle name="SAPBEXformats 3 3 2 9" xfId="19751" xr:uid="{C5FABB4F-E6D3-48F1-A970-528E1BBF5819}"/>
    <cellStyle name="SAPBEXformats 3 3 20" xfId="34105" xr:uid="{B918BC4D-089D-4F33-AA4B-28960620D5F5}"/>
    <cellStyle name="SAPBEXformats 3 3 3" xfId="2855" xr:uid="{6C26A49A-48E9-47CE-A083-9AD14C8B13AC}"/>
    <cellStyle name="SAPBEXformats 3 3 4" xfId="4951" xr:uid="{25DD86C1-6C2C-44AD-84AE-FFBC3A22083C}"/>
    <cellStyle name="SAPBEXformats 3 3 5" xfId="4725" xr:uid="{AA612632-7F35-4B46-AA67-E8989E4C6FF9}"/>
    <cellStyle name="SAPBEXformats 3 3 6" xfId="8290" xr:uid="{E3DACDAF-7E2C-4F53-964C-46D4BD1A2B4C}"/>
    <cellStyle name="SAPBEXformats 3 3 7" xfId="10142" xr:uid="{DE74B196-9F6C-4533-9EFB-7BABD2D06448}"/>
    <cellStyle name="SAPBEXformats 3 3 8" xfId="12144" xr:uid="{265CAD0C-F4B2-4EEF-B354-4A241B4575A6}"/>
    <cellStyle name="SAPBEXformats 3 3 9" xfId="14156" xr:uid="{9E48F780-79B3-49BC-A756-3305C26D0678}"/>
    <cellStyle name="SAPBEXformats 3 4" xfId="1626" xr:uid="{74D8B9F1-769B-40AD-8EB7-1358456F6E5D}"/>
    <cellStyle name="SAPBEXformats 3 4 10" xfId="18823" xr:uid="{130E356B-BF76-462A-A70B-21E9907C0577}"/>
    <cellStyle name="SAPBEXformats 3 4 11" xfId="20768" xr:uid="{BF8224D3-7FCD-40AE-B68C-9A06FE5257D5}"/>
    <cellStyle name="SAPBEXformats 3 4 12" xfId="22733" xr:uid="{D0FF4FC3-70AB-4775-A6E8-EBDEFA6E37E8}"/>
    <cellStyle name="SAPBEXformats 3 4 13" xfId="22708" xr:uid="{F6133852-9304-4C6D-BDD7-4CA44D5B157E}"/>
    <cellStyle name="SAPBEXformats 3 4 14" xfId="27508" xr:uid="{43894DCD-3C09-467D-BB58-1DAD86F94487}"/>
    <cellStyle name="SAPBEXformats 3 4 15" xfId="29292" xr:uid="{35D352C7-04B2-48B8-8C25-0FC10149B90D}"/>
    <cellStyle name="SAPBEXformats 3 4 16" xfId="31053" xr:uid="{14CE1FA9-F186-4C0F-AA56-5BAB36D55F3E}"/>
    <cellStyle name="SAPBEXformats 3 4 17" xfId="32787" xr:uid="{CA6EE3B2-23C5-47D6-9996-81C957BA9B03}"/>
    <cellStyle name="SAPBEXformats 3 4 18" xfId="34502" xr:uid="{3FAB00C5-9DD1-4976-A70F-B3DE876ACB9B}"/>
    <cellStyle name="SAPBEXformats 3 4 2" xfId="4621" xr:uid="{346410FA-30B7-4A0E-AA0D-3832D8D87A1F}"/>
    <cellStyle name="SAPBEXformats 3 4 2 10" xfId="22090" xr:uid="{EE73F01B-0F7E-4CD2-B76C-947BCDA7EF09}"/>
    <cellStyle name="SAPBEXformats 3 4 2 11" xfId="24024" xr:uid="{CD0C7958-D6FD-48B1-8CD3-6B94D1AAA687}"/>
    <cellStyle name="SAPBEXformats 3 4 2 12" xfId="25725" xr:uid="{C90E5AC4-33A9-4D37-AB54-D58E96302ACE}"/>
    <cellStyle name="SAPBEXformats 3 4 2 13" xfId="27002" xr:uid="{A2458E29-6474-4BFE-B0CA-DB5B77ED9B82}"/>
    <cellStyle name="SAPBEXformats 3 4 2 14" xfId="28788" xr:uid="{90E223E6-0F77-44D0-8B0D-5F899B99311A}"/>
    <cellStyle name="SAPBEXformats 3 4 2 15" xfId="30552" xr:uid="{1D71B6C1-78B2-498A-B655-02A5F4B0B94D}"/>
    <cellStyle name="SAPBEXformats 3 4 2 16" xfId="32291" xr:uid="{C798EC62-AEFE-427F-B6C9-F77C4E3CCD43}"/>
    <cellStyle name="SAPBEXformats 3 4 2 17" xfId="34008" xr:uid="{DF6FF7D4-86D5-497A-8DA6-754B9D1E33D7}"/>
    <cellStyle name="SAPBEXformats 3 4 2 18" xfId="35676" xr:uid="{64A07ABF-C128-48F9-95E3-9C03D28C596B}"/>
    <cellStyle name="SAPBEXformats 3 4 2 2" xfId="6702" xr:uid="{C675B436-B912-4777-B62F-78F1DF72B5D4}"/>
    <cellStyle name="SAPBEXformats 3 4 2 3" xfId="8192" xr:uid="{4C96A47C-2D1E-48F9-9C63-4937E38B0E19}"/>
    <cellStyle name="SAPBEXformats 3 4 2 4" xfId="10044" xr:uid="{13AC5734-3516-4BAC-8818-6A4F78FC7A3C}"/>
    <cellStyle name="SAPBEXformats 3 4 2 5" xfId="11892" xr:uid="{8C32CF9E-ABF5-4B51-907C-A3B481434211}"/>
    <cellStyle name="SAPBEXformats 3 4 2 6" xfId="13903" xr:uid="{92BE05F4-0EFA-4298-8DC6-7377450EBAD2}"/>
    <cellStyle name="SAPBEXformats 3 4 2 7" xfId="15901" xr:uid="{93824113-A4FB-4CE1-8933-9AACFCDA7354}"/>
    <cellStyle name="SAPBEXformats 3 4 2 8" xfId="18029" xr:uid="{F70F9078-A88B-4A47-8D5C-42002FEA1E3E}"/>
    <cellStyle name="SAPBEXformats 3 4 2 9" xfId="20152" xr:uid="{EB050E2A-95EE-4F32-B97D-C58839DEBF98}"/>
    <cellStyle name="SAPBEXformats 3 4 3" xfId="3265" xr:uid="{2B8ECFD6-56D2-469E-BE47-5DB0FCBE6FF3}"/>
    <cellStyle name="SAPBEXformats 3 4 4" xfId="6840" xr:uid="{DAE5609E-8BF7-43C4-AFEA-2383AC1EEC08}"/>
    <cellStyle name="SAPBEXformats 3 4 5" xfId="8699" xr:uid="{31392DDA-2ADA-4676-A7E4-18279B350AC9}"/>
    <cellStyle name="SAPBEXformats 3 4 6" xfId="10552" xr:uid="{5651A25B-0A79-467B-A7CF-89B588F93FD2}"/>
    <cellStyle name="SAPBEXformats 3 4 7" xfId="12552" xr:uid="{92C6E2B0-FD31-4D61-8804-24EEE367F018}"/>
    <cellStyle name="SAPBEXformats 3 4 8" xfId="14565" xr:uid="{B4F995DD-E87B-41D5-A3F0-63C0C72775C1}"/>
    <cellStyle name="SAPBEXformats 3 4 9" xfId="16696" xr:uid="{8C633F99-99E3-4235-BD3E-0BB30CCAE473}"/>
    <cellStyle name="SAPBEXformats 3 5" xfId="3458" xr:uid="{EB26D4C6-0C9C-4C04-9477-50A2E3DF97C4}"/>
    <cellStyle name="SAPBEXformats 3 5 10" xfId="20952" xr:uid="{42614DFF-F704-4464-8D77-AD0864FCE751}"/>
    <cellStyle name="SAPBEXformats 3 5 11" xfId="22906" xr:uid="{8697B318-11A0-43EF-87D5-EB73E4CD670F}"/>
    <cellStyle name="SAPBEXformats 3 5 12" xfId="24577" xr:uid="{2044A090-9666-4219-92A3-677B51DBB006}"/>
    <cellStyle name="SAPBEXformats 3 5 13" xfId="25888" xr:uid="{ACD1D5CC-C12A-4D61-A350-3747E467C436}"/>
    <cellStyle name="SAPBEXformats 3 5 14" xfId="27684" xr:uid="{73BAF7F1-5EAF-4898-A411-EDA7A3DA264F}"/>
    <cellStyle name="SAPBEXformats 3 5 15" xfId="29460" xr:uid="{EF1703ED-82D5-4C86-9C41-3B9827C40C27}"/>
    <cellStyle name="SAPBEXformats 3 5 16" xfId="31216" xr:uid="{D35F1B3D-552A-4CDB-B160-CCBF4F471093}"/>
    <cellStyle name="SAPBEXformats 3 5 17" xfId="32946" xr:uid="{43452807-06CC-4BF5-BCD1-5A45D8C1C347}"/>
    <cellStyle name="SAPBEXformats 3 5 18" xfId="34641" xr:uid="{8113392F-BD84-4460-BEC6-164D926C71C5}"/>
    <cellStyle name="SAPBEXformats 3 5 2" xfId="5539" xr:uid="{9B7FBB9D-B577-4FD9-A74C-95DCDE6986E2}"/>
    <cellStyle name="SAPBEXformats 3 5 3" xfId="7032" xr:uid="{214E4115-74F5-4153-9602-F562FA1D312B}"/>
    <cellStyle name="SAPBEXformats 3 5 4" xfId="8891" xr:uid="{55F5E27D-559A-4F0D-8010-27A76019252A}"/>
    <cellStyle name="SAPBEXformats 3 5 5" xfId="10743" xr:uid="{2774EC95-73A6-4B27-AF2F-153A30BEE91F}"/>
    <cellStyle name="SAPBEXformats 3 5 6" xfId="12742" xr:uid="{D3DBBCAB-3BA3-4CBA-8632-2FB4845F1CD6}"/>
    <cellStyle name="SAPBEXformats 3 5 7" xfId="14753" xr:uid="{8EAE5F5B-E900-4EDD-93FC-2CB0A4591A7B}"/>
    <cellStyle name="SAPBEXformats 3 5 8" xfId="16880" xr:uid="{FB4BC7AE-BFB0-41C0-9D5B-C1AB97DCA6E6}"/>
    <cellStyle name="SAPBEXformats 3 5 9" xfId="19010" xr:uid="{4918D807-6730-43A7-AB95-17DCF20DFB90}"/>
    <cellStyle name="SAPBEXformats 3 6" xfId="1757" xr:uid="{9233446E-E032-4E31-92F8-01E3D7006A60}"/>
    <cellStyle name="SAPBEXformats 3 7" xfId="14711" xr:uid="{18DA0809-03DD-4CF7-B1C5-77DD395E2454}"/>
    <cellStyle name="SAPBEXformats 4" xfId="536" xr:uid="{FFEEA714-1E87-425B-9633-0DD3DDFBDF83}"/>
    <cellStyle name="SAPBEXformats 4 2" xfId="835" xr:uid="{04BF110D-330D-4657-AC8C-05EC0EF52F5A}"/>
    <cellStyle name="SAPBEXformats 4 2 10" xfId="15205" xr:uid="{63B3C8E4-FC74-454F-9BC9-4EC931F0284F}"/>
    <cellStyle name="SAPBEXformats 4 2 11" xfId="15162" xr:uid="{201AC6A0-1A45-45D1-92AB-A94A0BDB8C8A}"/>
    <cellStyle name="SAPBEXformats 4 2 12" xfId="18857" xr:uid="{D4AB252B-84C2-4FA2-8517-42DB07153278}"/>
    <cellStyle name="SAPBEXformats 4 2 2" xfId="1444" xr:uid="{05D729A8-90AB-4FEB-AD26-ADBD14404F48}"/>
    <cellStyle name="SAPBEXformats 4 2 2 10" xfId="18644" xr:uid="{626C5915-6CF8-40BF-A90E-95A8AC4BDE51}"/>
    <cellStyle name="SAPBEXformats 4 2 2 11" xfId="20591" xr:uid="{DE25032D-4739-4503-B4B8-6E6825D43C22}"/>
    <cellStyle name="SAPBEXformats 4 2 2 12" xfId="22553" xr:uid="{A7608769-2281-410D-8194-2F89664D1887}"/>
    <cellStyle name="SAPBEXformats 4 2 2 13" xfId="24995" xr:uid="{5CFD4CDF-8681-4562-BF9C-4F63E5D7803D}"/>
    <cellStyle name="SAPBEXformats 4 2 2 14" xfId="27327" xr:uid="{D8947BFF-4947-4E25-A239-8FF0D0F75490}"/>
    <cellStyle name="SAPBEXformats 4 2 2 15" xfId="29112" xr:uid="{5E91C691-1C08-4776-B9D1-C1E9625C8433}"/>
    <cellStyle name="SAPBEXformats 4 2 2 16" xfId="30875" xr:uid="{875336CC-C78F-45C6-9D50-3A03ABA4D74D}"/>
    <cellStyle name="SAPBEXformats 4 2 2 17" xfId="32612" xr:uid="{56A8F504-0968-4DDC-897E-8482A3E8BB72}"/>
    <cellStyle name="SAPBEXformats 4 2 2 18" xfId="34328" xr:uid="{62A39B5B-879D-4430-84B3-80469A02FA8C}"/>
    <cellStyle name="SAPBEXformats 4 2 2 2" xfId="4442" xr:uid="{C69D4DF1-327A-4C28-99DF-4F3CE4B4E267}"/>
    <cellStyle name="SAPBEXformats 4 2 2 2 10" xfId="21912" xr:uid="{3D04AE8B-41E6-45C1-9AEE-AA7D7C14A829}"/>
    <cellStyle name="SAPBEXformats 4 2 2 2 11" xfId="23847" xr:uid="{D7FEF947-0626-482F-B96B-D46B56055177}"/>
    <cellStyle name="SAPBEXformats 4 2 2 2 12" xfId="25548" xr:uid="{C0CC7843-AC34-4324-9DDE-0EB484072C40}"/>
    <cellStyle name="SAPBEXformats 4 2 2 2 13" xfId="26824" xr:uid="{0FAB0D13-ECE6-4E84-B8BC-5D2E5C954204}"/>
    <cellStyle name="SAPBEXformats 4 2 2 2 14" xfId="28610" xr:uid="{80EA7B88-5EE4-4C2A-A5C9-92552E3C1BDD}"/>
    <cellStyle name="SAPBEXformats 4 2 2 2 15" xfId="30375" xr:uid="{D41732C8-0D15-4163-A058-E6A484952057}"/>
    <cellStyle name="SAPBEXformats 4 2 2 2 16" xfId="32114" xr:uid="{24B524DD-92A8-4C5C-B00F-0381604E68E7}"/>
    <cellStyle name="SAPBEXformats 4 2 2 2 17" xfId="33834" xr:uid="{A53291F2-D9DA-4093-BA20-D87ADF7EB086}"/>
    <cellStyle name="SAPBEXformats 4 2 2 2 18" xfId="35502" xr:uid="{EE1EF42E-835A-4E7E-9C57-88108B8A9BCE}"/>
    <cellStyle name="SAPBEXformats 4 2 2 2 2" xfId="6523" xr:uid="{515648AA-A8C2-42FF-B66B-0D3ADB94D3B5}"/>
    <cellStyle name="SAPBEXformats 4 2 2 2 3" xfId="8013" xr:uid="{FFB1FAC5-CC2F-426E-850B-43B389EF4D79}"/>
    <cellStyle name="SAPBEXformats 4 2 2 2 4" xfId="9865" xr:uid="{EAEC2291-AA6D-4581-BF5E-66A1D67BD3A5}"/>
    <cellStyle name="SAPBEXformats 4 2 2 2 5" xfId="11713" xr:uid="{2F954E8B-A350-4542-B9FC-374D7C057D7C}"/>
    <cellStyle name="SAPBEXformats 4 2 2 2 6" xfId="13724" xr:uid="{0E7A4EE4-D435-4AA6-A606-4825EF3BABB9}"/>
    <cellStyle name="SAPBEXformats 4 2 2 2 7" xfId="15724" xr:uid="{44E8D072-074F-4049-BEF4-89E5D1BAC5F9}"/>
    <cellStyle name="SAPBEXformats 4 2 2 2 8" xfId="17851" xr:uid="{F72F052D-188E-4ADC-AAEB-8898B0A8E31F}"/>
    <cellStyle name="SAPBEXformats 4 2 2 2 9" xfId="19976" xr:uid="{3BC4EF4D-B849-4A04-86DC-2463562A7A56}"/>
    <cellStyle name="SAPBEXformats 4 2 2 3" xfId="3083" xr:uid="{9884849A-B9CA-4C69-886B-0A99B120364B}"/>
    <cellStyle name="SAPBEXformats 4 2 2 4" xfId="2470" xr:uid="{D1746A1F-105C-4261-965C-F0B71364A320}"/>
    <cellStyle name="SAPBEXformats 4 2 2 5" xfId="8517" xr:uid="{0E1B40D5-F976-4DA5-AA54-F0BF1C9F5EC3}"/>
    <cellStyle name="SAPBEXformats 4 2 2 6" xfId="10370" xr:uid="{3F545977-134F-4F5F-890D-BE3AC39169ED}"/>
    <cellStyle name="SAPBEXformats 4 2 2 7" xfId="12371" xr:uid="{A4CB3850-F5A1-49DB-B8E3-BDD0697793D7}"/>
    <cellStyle name="SAPBEXformats 4 2 2 8" xfId="14384" xr:uid="{5F1B6EED-979E-4457-B5C4-7E35436CFFD5}"/>
    <cellStyle name="SAPBEXformats 4 2 2 9" xfId="16517" xr:uid="{934B6C24-926E-4D3C-AE1F-8F2F8AB734CD}"/>
    <cellStyle name="SAPBEXformats 4 2 3" xfId="1590" xr:uid="{A65A65C9-6632-4540-AD22-4E3FF37A3E1E}"/>
    <cellStyle name="SAPBEXformats 4 2 3 10" xfId="18789" xr:uid="{48EDCA29-7F33-4F2D-9535-AD877E0A737E}"/>
    <cellStyle name="SAPBEXformats 4 2 3 11" xfId="20734" xr:uid="{CA38FBF9-1B47-4B43-B5EE-ADFB27E0F62C}"/>
    <cellStyle name="SAPBEXformats 4 2 3 12" xfId="22698" xr:uid="{257672D1-167F-4D24-8FD5-2061165364C3}"/>
    <cellStyle name="SAPBEXformats 4 2 3 13" xfId="16931" xr:uid="{2732308A-1C7F-4F4C-B1DE-553C01D43B52}"/>
    <cellStyle name="SAPBEXformats 4 2 3 14" xfId="27473" xr:uid="{F54CF03E-3DCE-4150-8513-78920BA691C4}"/>
    <cellStyle name="SAPBEXformats 4 2 3 15" xfId="29257" xr:uid="{66807C48-CCCE-406C-B27B-5561986A3A21}"/>
    <cellStyle name="SAPBEXformats 4 2 3 16" xfId="31019" xr:uid="{D366C66A-AFBE-4441-B6B5-912AF39D68E1}"/>
    <cellStyle name="SAPBEXformats 4 2 3 17" xfId="32755" xr:uid="{243FEC7E-BF51-477C-9FCF-1D4A85B128EE}"/>
    <cellStyle name="SAPBEXformats 4 2 3 18" xfId="34470" xr:uid="{25401128-0CEF-4401-86E4-29C809678D99}"/>
    <cellStyle name="SAPBEXformats 4 2 3 2" xfId="4587" xr:uid="{7B71D954-FF8D-463F-85A7-BD2CE22EB2C0}"/>
    <cellStyle name="SAPBEXformats 4 2 3 2 10" xfId="22056" xr:uid="{63826B51-ADB9-479E-A1F5-9BD1271AED01}"/>
    <cellStyle name="SAPBEXformats 4 2 3 2 11" xfId="23990" xr:uid="{C1CC0496-FA08-43BE-A3C0-4287A43C228B}"/>
    <cellStyle name="SAPBEXformats 4 2 3 2 12" xfId="25691" xr:uid="{DBD5F465-F7D4-4734-A81D-1116674B7D5E}"/>
    <cellStyle name="SAPBEXformats 4 2 3 2 13" xfId="26968" xr:uid="{318DBA86-C3A5-42DE-93D4-A0CC61A0E0A2}"/>
    <cellStyle name="SAPBEXformats 4 2 3 2 14" xfId="28754" xr:uid="{D77DEFA2-D115-43C1-809E-7B6A4D822579}"/>
    <cellStyle name="SAPBEXformats 4 2 3 2 15" xfId="30518" xr:uid="{34D9932A-D8D6-4B23-A3D7-4FECF011CBDC}"/>
    <cellStyle name="SAPBEXformats 4 2 3 2 16" xfId="32257" xr:uid="{35B60E28-60CF-46B7-AEB7-AA88B9978199}"/>
    <cellStyle name="SAPBEXformats 4 2 3 2 17" xfId="33976" xr:uid="{1C556FD5-5CE2-41C2-876E-68319B90BE51}"/>
    <cellStyle name="SAPBEXformats 4 2 3 2 18" xfId="35644" xr:uid="{2F39A434-D11A-4393-8BD6-A6019D465CD0}"/>
    <cellStyle name="SAPBEXformats 4 2 3 2 2" xfId="6668" xr:uid="{D8BB7193-44FE-448C-87C3-1AAF2F8AFC73}"/>
    <cellStyle name="SAPBEXformats 4 2 3 2 3" xfId="8158" xr:uid="{D6C8F803-EE25-463C-A19A-83158861C6DC}"/>
    <cellStyle name="SAPBEXformats 4 2 3 2 4" xfId="10010" xr:uid="{2F141874-9C7D-4E26-855A-79E0780222BF}"/>
    <cellStyle name="SAPBEXformats 4 2 3 2 5" xfId="11858" xr:uid="{F3413EB1-92DC-4411-B222-F8E0453794FE}"/>
    <cellStyle name="SAPBEXformats 4 2 3 2 6" xfId="13869" xr:uid="{F66D0E8D-3B4F-4016-B6A3-776892C4E223}"/>
    <cellStyle name="SAPBEXformats 4 2 3 2 7" xfId="15868" xr:uid="{6E0BAE29-FA28-422F-908F-D64FF314C155}"/>
    <cellStyle name="SAPBEXformats 4 2 3 2 8" xfId="17996" xr:uid="{ACADE3A3-B662-4435-9A25-0DEA61E3754B}"/>
    <cellStyle name="SAPBEXformats 4 2 3 2 9" xfId="20119" xr:uid="{457EFF64-DDD9-405A-B1F7-1AE8C3DD8C4F}"/>
    <cellStyle name="SAPBEXformats 4 2 3 3" xfId="3229" xr:uid="{4A89F831-1E6D-4E1F-BB6B-D78972965A41}"/>
    <cellStyle name="SAPBEXformats 4 2 3 4" xfId="6804" xr:uid="{632FEB03-EC6C-4DA0-AC9D-A96897688481}"/>
    <cellStyle name="SAPBEXformats 4 2 3 5" xfId="8663" xr:uid="{B6DA46A9-583B-4891-A7DE-97650146E604}"/>
    <cellStyle name="SAPBEXformats 4 2 3 6" xfId="10516" xr:uid="{D5305D61-08DF-44D9-8AF2-26AFEC87B456}"/>
    <cellStyle name="SAPBEXformats 4 2 3 7" xfId="12517" xr:uid="{06507112-2291-4144-8856-EF61A5C82D60}"/>
    <cellStyle name="SAPBEXformats 4 2 3 8" xfId="14530" xr:uid="{0FF0367B-23CE-4A5C-BD07-095D287A7E59}"/>
    <cellStyle name="SAPBEXformats 4 2 3 9" xfId="16660" xr:uid="{09CE9089-EDD9-42B7-BA2E-3A51D3577282}"/>
    <cellStyle name="SAPBEXformats 4 2 4" xfId="3586" xr:uid="{A25223EF-3B9B-4585-BF9B-01B775353EEE}"/>
    <cellStyle name="SAPBEXformats 4 2 4 10" xfId="21076" xr:uid="{04F8F0C3-B6B5-4581-A5E2-8CD57ACC6EC6}"/>
    <cellStyle name="SAPBEXformats 4 2 4 11" xfId="23030" xr:uid="{1EB07950-7BD0-48EA-AB16-91DD85EBEFE9}"/>
    <cellStyle name="SAPBEXformats 4 2 4 12" xfId="24704" xr:uid="{D93BCB10-B901-40CE-B44A-15467A714FF3}"/>
    <cellStyle name="SAPBEXformats 4 2 4 13" xfId="26009" xr:uid="{28F8F3B2-AAF6-4FBF-8A68-971E04831FDF}"/>
    <cellStyle name="SAPBEXformats 4 2 4 14" xfId="27802" xr:uid="{BED1AA46-3DE7-4A67-B2AE-FB4C220CEEDA}"/>
    <cellStyle name="SAPBEXformats 4 2 4 15" xfId="29575" xr:uid="{9D1996FC-524F-45F1-81E4-51912BD65D38}"/>
    <cellStyle name="SAPBEXformats 4 2 4 16" xfId="31330" xr:uid="{5CD10B20-EC2B-47C4-9ADE-7D25967D1211}"/>
    <cellStyle name="SAPBEXformats 4 2 4 17" xfId="33059" xr:uid="{A3D7F3CB-D602-4EAD-BF2D-C6107305DC38}"/>
    <cellStyle name="SAPBEXformats 4 2 4 18" xfId="34750" xr:uid="{B5E5DFEA-075B-4D71-A8A0-E3DAC23F52FC}"/>
    <cellStyle name="SAPBEXformats 4 2 4 2" xfId="5667" xr:uid="{F074617F-7D6D-4024-A21B-CD76E3748194}"/>
    <cellStyle name="SAPBEXformats 4 2 4 3" xfId="7160" xr:uid="{1F453E5E-7437-4045-B30B-2DC03F2C90B5}"/>
    <cellStyle name="SAPBEXformats 4 2 4 4" xfId="9017" xr:uid="{69945419-4A55-4FAC-BC8E-C0AE5C8703E8}"/>
    <cellStyle name="SAPBEXformats 4 2 4 5" xfId="10869" xr:uid="{19838B6F-4F19-438D-B3CA-F3F6876F5E45}"/>
    <cellStyle name="SAPBEXformats 4 2 4 6" xfId="12869" xr:uid="{B0EBD275-9429-4FF5-A35E-92E96DBDF00A}"/>
    <cellStyle name="SAPBEXformats 4 2 4 7" xfId="14877" xr:uid="{756F0AE6-B6AA-4478-A9F1-A4FB68DB7816}"/>
    <cellStyle name="SAPBEXformats 4 2 4 8" xfId="17008" xr:uid="{9227AB95-B3D8-4428-B977-0F4D267773E9}"/>
    <cellStyle name="SAPBEXformats 4 2 4 9" xfId="19134" xr:uid="{AFB28AA7-7CE3-4B23-BD75-47ECE529921D}"/>
    <cellStyle name="SAPBEXformats 4 2 5" xfId="3775" xr:uid="{BBA7E5A6-EA5C-4181-894B-499D9B3AC0BB}"/>
    <cellStyle name="SAPBEXformats 4 2 5 10" xfId="21262" xr:uid="{37305CFB-0FE2-4C30-9A76-74DFA34953B5}"/>
    <cellStyle name="SAPBEXformats 4 2 5 11" xfId="23212" xr:uid="{3F3BF6DE-2CD8-439E-84C1-F6610289DDA8}"/>
    <cellStyle name="SAPBEXformats 4 2 5 12" xfId="24892" xr:uid="{7EF44598-7CA3-49E6-BC8E-C4FAD8CDDD3B}"/>
    <cellStyle name="SAPBEXformats 4 2 5 13" xfId="26193" xr:uid="{8B0B9E5C-1B46-4B13-946B-439FD88E3DD6}"/>
    <cellStyle name="SAPBEXformats 4 2 5 14" xfId="27985" xr:uid="{71F1ACDA-D9A3-4938-A44C-741AA589AF4B}"/>
    <cellStyle name="SAPBEXformats 4 2 5 15" xfId="29755" xr:uid="{11233E5E-60A1-436D-9601-CD2B673C484D}"/>
    <cellStyle name="SAPBEXformats 4 2 5 16" xfId="31504" xr:uid="{15F06E98-F37B-42DF-A78B-0DA533113D99}"/>
    <cellStyle name="SAPBEXformats 4 2 5 17" xfId="33231" xr:uid="{ED87A9C5-9E3D-49E9-8C42-D653F5F0501E}"/>
    <cellStyle name="SAPBEXformats 4 2 5 18" xfId="34921" xr:uid="{45BD6469-E775-4FAD-B087-1E4DF287C7A4}"/>
    <cellStyle name="SAPBEXformats 4 2 5 2" xfId="5856" xr:uid="{2F3E7408-F6EA-476E-85C6-D9048A79CE08}"/>
    <cellStyle name="SAPBEXformats 4 2 5 3" xfId="7349" xr:uid="{1472D6C1-AB81-488E-9267-09946DAA6C27}"/>
    <cellStyle name="SAPBEXformats 4 2 5 4" xfId="9204" xr:uid="{15A203B9-9295-4A3E-90A2-36E38CEC7A29}"/>
    <cellStyle name="SAPBEXformats 4 2 5 5" xfId="11054" xr:uid="{E1B70500-B504-4702-B194-A431DC320D32}"/>
    <cellStyle name="SAPBEXformats 4 2 5 6" xfId="13058" xr:uid="{86DA4422-8267-4F88-BDA1-8C7E8793D6B7}"/>
    <cellStyle name="SAPBEXformats 4 2 5 7" xfId="15066" xr:uid="{739C7410-07BC-4574-87D9-455A67388A9C}"/>
    <cellStyle name="SAPBEXformats 4 2 5 8" xfId="17194" xr:uid="{1328BD20-B771-4015-9DFB-14C98C01CE8E}"/>
    <cellStyle name="SAPBEXformats 4 2 5 9" xfId="19321" xr:uid="{78DD583F-D88C-4870-BFA1-10862809EB33}"/>
    <cellStyle name="SAPBEXformats 4 2 6" xfId="2379" xr:uid="{DF1A8416-CB93-4626-9098-96B3D66FD4A9}"/>
    <cellStyle name="SAPBEXformats 4 2 7" xfId="6003" xr:uid="{D0742703-F3CD-4FE4-B6E6-629D766D846A}"/>
    <cellStyle name="SAPBEXformats 4 2 8" xfId="10604" xr:uid="{2550BB8C-D66C-4DF6-8F9C-A7813980437F}"/>
    <cellStyle name="SAPBEXformats 4 2 9" xfId="12604" xr:uid="{1F35F5A9-99C1-454E-A694-AF9DD0B3AC97}"/>
    <cellStyle name="SAPBEXformats 4 3" xfId="1217" xr:uid="{9A8A3D7B-89FC-4A45-9A04-4C0CB1E803DB}"/>
    <cellStyle name="SAPBEXformats 4 3 10" xfId="16292" xr:uid="{6DB218FA-E9E9-4D78-AE48-B98DF3246BF0}"/>
    <cellStyle name="SAPBEXformats 4 3 11" xfId="18419" xr:uid="{0CD11E16-C90D-4F08-A559-706F2A51E7B6}"/>
    <cellStyle name="SAPBEXformats 4 3 12" xfId="20365" xr:uid="{9AF5EA97-B807-4969-A2FF-04FD2492AFC7}"/>
    <cellStyle name="SAPBEXformats 4 3 13" xfId="22327" xr:uid="{B8A30CF3-71C3-453E-A30E-FC5EE1B9FAA5}"/>
    <cellStyle name="SAPBEXformats 4 3 14" xfId="24122" xr:uid="{0CA5F514-ACF7-42EB-BB5A-4C5ADC30DFFA}"/>
    <cellStyle name="SAPBEXformats 4 3 15" xfId="21356" xr:uid="{AF620D94-25AF-42AA-B4E2-A581B1839A08}"/>
    <cellStyle name="SAPBEXformats 4 3 16" xfId="27101" xr:uid="{0F05B18C-E642-4DDD-9783-E8E0794C6678}"/>
    <cellStyle name="SAPBEXformats 4 3 17" xfId="28887" xr:uid="{C10C46BF-6ACE-4886-9B67-79892F97A727}"/>
    <cellStyle name="SAPBEXformats 4 3 18" xfId="30651" xr:uid="{69AED1E1-5623-425A-8B06-75F4750B500B}"/>
    <cellStyle name="SAPBEXformats 4 3 19" xfId="32389" xr:uid="{1A8CE5B5-4DEA-4866-8FD7-E8602C2EB116}"/>
    <cellStyle name="SAPBEXformats 4 3 2" xfId="4218" xr:uid="{C02EB4E5-E845-4807-973F-2223FC2B952A}"/>
    <cellStyle name="SAPBEXformats 4 3 2 10" xfId="21689" xr:uid="{D6C32A03-4276-4401-BAD6-FC20F2480B42}"/>
    <cellStyle name="SAPBEXformats 4 3 2 11" xfId="23623" xr:uid="{F9A124EB-87D5-42AF-9CBA-4E72046458A1}"/>
    <cellStyle name="SAPBEXformats 4 3 2 12" xfId="25325" xr:uid="{8F7F0071-EECD-4A70-B632-5B0E27C7DA5A}"/>
    <cellStyle name="SAPBEXformats 4 3 2 13" xfId="26600" xr:uid="{D9509A20-4841-4063-8F4C-BD94C0B14368}"/>
    <cellStyle name="SAPBEXformats 4 3 2 14" xfId="28386" xr:uid="{F181CBD8-6691-45F2-8921-64A616EF7342}"/>
    <cellStyle name="SAPBEXformats 4 3 2 15" xfId="30152" xr:uid="{FF03338E-5AEB-411E-A3FE-F315ACAE5A63}"/>
    <cellStyle name="SAPBEXformats 4 3 2 16" xfId="31891" xr:uid="{D7E67CE8-5DC7-4029-BEE7-8877E9328CA9}"/>
    <cellStyle name="SAPBEXformats 4 3 2 17" xfId="33612" xr:uid="{5C02398B-686F-47D2-9E36-4231302D388C}"/>
    <cellStyle name="SAPBEXformats 4 3 2 18" xfId="35280" xr:uid="{4DB6EBBE-B411-4BDF-98B3-86D4C9C3B8B5}"/>
    <cellStyle name="SAPBEXformats 4 3 2 2" xfId="6299" xr:uid="{91A8DCF0-EFF6-4779-B5BB-E6700898A423}"/>
    <cellStyle name="SAPBEXformats 4 3 2 3" xfId="7790" xr:uid="{B695A394-2D50-4673-958F-F678F3393047}"/>
    <cellStyle name="SAPBEXformats 4 3 2 4" xfId="9641" xr:uid="{C8B62A8B-473C-4475-A540-D05CE15D62CF}"/>
    <cellStyle name="SAPBEXformats 4 3 2 5" xfId="11489" xr:uid="{D647D503-0B1F-4968-B81F-E5343D389BCF}"/>
    <cellStyle name="SAPBEXformats 4 3 2 6" xfId="13500" xr:uid="{E713907B-92F6-48D9-9431-A7095864F504}"/>
    <cellStyle name="SAPBEXformats 4 3 2 7" xfId="15500" xr:uid="{7C6CAE18-3D18-4DEB-803F-D9EB47793C5C}"/>
    <cellStyle name="SAPBEXformats 4 3 2 8" xfId="17627" xr:uid="{ECF87053-9493-4A24-9124-FBD9C22E8C8E}"/>
    <cellStyle name="SAPBEXformats 4 3 2 9" xfId="19752" xr:uid="{FCE30E76-8229-4E81-9CC9-C2265CB04D30}"/>
    <cellStyle name="SAPBEXformats 4 3 20" xfId="34106" xr:uid="{5E0BC3C1-CB8B-43DA-A395-5FD119770A30}"/>
    <cellStyle name="SAPBEXformats 4 3 3" xfId="2856" xr:uid="{6FA853ED-B701-4209-8545-39B4FF9FAA73}"/>
    <cellStyle name="SAPBEXformats 4 3 4" xfId="4952" xr:uid="{FCF5C554-CA55-4BD3-A36D-64CB79D7B98C}"/>
    <cellStyle name="SAPBEXformats 4 3 5" xfId="2410" xr:uid="{F1C84BD4-1083-4F29-B00E-D0FA61F3A740}"/>
    <cellStyle name="SAPBEXformats 4 3 6" xfId="8291" xr:uid="{EEAE5B20-5F00-41D5-8DD8-963C0B0A060D}"/>
    <cellStyle name="SAPBEXformats 4 3 7" xfId="10143" xr:uid="{FDC8E24A-9221-4691-B909-1341674C8698}"/>
    <cellStyle name="SAPBEXformats 4 3 8" xfId="12145" xr:uid="{49C5CB72-883B-431B-9EEB-A25CC95BAF95}"/>
    <cellStyle name="SAPBEXformats 4 3 9" xfId="14157" xr:uid="{264526EB-B165-4CF2-96B6-35EE155FCEC3}"/>
    <cellStyle name="SAPBEXformats 4 4" xfId="1329" xr:uid="{D5C5C4BA-6B39-498D-8C07-6F6AD260686F}"/>
    <cellStyle name="SAPBEXformats 4 4 10" xfId="18531" xr:uid="{44F13B17-8C51-4E73-95FB-0866954BA3A4}"/>
    <cellStyle name="SAPBEXformats 4 4 11" xfId="20477" xr:uid="{3B08DF6C-9A39-49B1-A6CF-4B238A3DCDAC}"/>
    <cellStyle name="SAPBEXformats 4 4 12" xfId="22438" xr:uid="{B1842167-5754-4E53-AB2B-794259DA93F5}"/>
    <cellStyle name="SAPBEXformats 4 4 13" xfId="22812" xr:uid="{733368E2-5EF3-43FD-9CB9-3471E9E2CBA5}"/>
    <cellStyle name="SAPBEXformats 4 4 14" xfId="27213" xr:uid="{2C687F07-4DAB-4C32-9AFA-70F38EBAABF3}"/>
    <cellStyle name="SAPBEXformats 4 4 15" xfId="28999" xr:uid="{8D46CF39-C0F2-4F04-9385-394C25500AF2}"/>
    <cellStyle name="SAPBEXformats 4 4 16" xfId="30763" xr:uid="{BB8F70DC-A6C7-4A44-B9E3-8E7E7D1C427A}"/>
    <cellStyle name="SAPBEXformats 4 4 17" xfId="32501" xr:uid="{8D36CCB5-893D-48BE-9A66-3BA79664476C}"/>
    <cellStyle name="SAPBEXformats 4 4 18" xfId="34217" xr:uid="{26420A35-AB3D-4248-8C3B-1A962BFB9D8C}"/>
    <cellStyle name="SAPBEXformats 4 4 2" xfId="4329" xr:uid="{E15D3305-56F2-4B63-A30C-E499179B64A9}"/>
    <cellStyle name="SAPBEXformats 4 4 2 10" xfId="21800" xr:uid="{2EB4228B-B938-4537-B0FA-A6D73BFBE9E1}"/>
    <cellStyle name="SAPBEXformats 4 4 2 11" xfId="23734" xr:uid="{E1CFCB68-FF19-4FC7-A052-990307BA3F32}"/>
    <cellStyle name="SAPBEXformats 4 4 2 12" xfId="25436" xr:uid="{B79580DA-5FE8-43DD-AAF2-19D34EADA5A2}"/>
    <cellStyle name="SAPBEXformats 4 4 2 13" xfId="26711" xr:uid="{804DAA10-AA4B-4EBC-96EE-CF7F1CF5BAFF}"/>
    <cellStyle name="SAPBEXformats 4 4 2 14" xfId="28497" xr:uid="{7666548C-C6C2-4424-8F39-6C1D1AE0F51F}"/>
    <cellStyle name="SAPBEXformats 4 4 2 15" xfId="30263" xr:uid="{507F53BE-552A-4052-B0C1-8D8A593AA185}"/>
    <cellStyle name="SAPBEXformats 4 4 2 16" xfId="32002" xr:uid="{F1CB63EA-9ED4-4F90-8BA1-15367BE0C83F}"/>
    <cellStyle name="SAPBEXformats 4 4 2 17" xfId="33723" xr:uid="{C4797648-50B5-4B2C-84F1-79A5D79FC25B}"/>
    <cellStyle name="SAPBEXformats 4 4 2 18" xfId="35391" xr:uid="{2256D313-88A4-49D8-88E1-BBADC2F1DA46}"/>
    <cellStyle name="SAPBEXformats 4 4 2 2" xfId="6410" xr:uid="{7A85CD8B-2321-4237-9512-6A8703E963B7}"/>
    <cellStyle name="SAPBEXformats 4 4 2 3" xfId="7901" xr:uid="{A8C8D0F2-C907-4D11-8B8A-9B2EDC6A6EDA}"/>
    <cellStyle name="SAPBEXformats 4 4 2 4" xfId="9752" xr:uid="{264741CC-CE60-433C-8759-FDDAB95FB5EF}"/>
    <cellStyle name="SAPBEXformats 4 4 2 5" xfId="11600" xr:uid="{93D55AC6-8EFD-472B-9A94-01DFB5B0FF1A}"/>
    <cellStyle name="SAPBEXformats 4 4 2 6" xfId="13611" xr:uid="{8BD1DCE5-0099-4D6B-8021-0286BE5BFB94}"/>
    <cellStyle name="SAPBEXformats 4 4 2 7" xfId="15611" xr:uid="{03FF7207-6CEE-4B95-B3FE-71C3A6767E6D}"/>
    <cellStyle name="SAPBEXformats 4 4 2 8" xfId="17738" xr:uid="{B559CDCA-F6F8-4BC6-B0EA-BEBEAD18E333}"/>
    <cellStyle name="SAPBEXformats 4 4 2 9" xfId="19863" xr:uid="{C38819DE-1872-4515-8AB7-255583909149}"/>
    <cellStyle name="SAPBEXformats 4 4 3" xfId="2968" xr:uid="{4A22304A-92B4-478D-B41C-0A827AEEA3F6}"/>
    <cellStyle name="SAPBEXformats 4 4 4" xfId="6043" xr:uid="{C06F95B1-F584-4932-98E0-C08C2B5FD0E4}"/>
    <cellStyle name="SAPBEXformats 4 4 5" xfId="8403" xr:uid="{23557CEA-97DF-479F-A815-C065C7AC96F0}"/>
    <cellStyle name="SAPBEXformats 4 4 6" xfId="10255" xr:uid="{5302A35D-0D53-4D90-BC7A-D5B5824F9136}"/>
    <cellStyle name="SAPBEXformats 4 4 7" xfId="12257" xr:uid="{82A4ECE0-C04B-49DC-A63A-DAF9B203CA09}"/>
    <cellStyle name="SAPBEXformats 4 4 8" xfId="14269" xr:uid="{30AE80CE-6A70-42BF-9E16-B333CEEFC180}"/>
    <cellStyle name="SAPBEXformats 4 4 9" xfId="16403" xr:uid="{837A80C4-7F9B-4E46-A036-48C31037B37D}"/>
    <cellStyle name="SAPBEXformats 4 5" xfId="3457" xr:uid="{3502833C-FE81-4728-84E7-99BED64B4601}"/>
    <cellStyle name="SAPBEXformats 4 5 10" xfId="20951" xr:uid="{E4570E01-8B24-4B9B-90E9-D73224538A35}"/>
    <cellStyle name="SAPBEXformats 4 5 11" xfId="22905" xr:uid="{DD6CBAE4-E28E-48A7-8CFF-15866099C79C}"/>
    <cellStyle name="SAPBEXformats 4 5 12" xfId="24576" xr:uid="{103AA21E-E180-4E4E-96A6-76E08EF7A796}"/>
    <cellStyle name="SAPBEXformats 4 5 13" xfId="25887" xr:uid="{C2A5A627-BBA0-49C4-975D-6895720167C5}"/>
    <cellStyle name="SAPBEXformats 4 5 14" xfId="27683" xr:uid="{B91F8425-E123-4225-B438-59FAABC65130}"/>
    <cellStyle name="SAPBEXformats 4 5 15" xfId="29459" xr:uid="{394109FB-F7E7-4396-8FBC-3EAF10FCED94}"/>
    <cellStyle name="SAPBEXformats 4 5 16" xfId="31215" xr:uid="{21E0F9DA-7DD0-4286-BE0C-CD6574B69236}"/>
    <cellStyle name="SAPBEXformats 4 5 17" xfId="32945" xr:uid="{EA82A8B9-2453-45E7-A730-94F4240F29F8}"/>
    <cellStyle name="SAPBEXformats 4 5 18" xfId="34640" xr:uid="{609FE157-3118-43E7-80D0-55E35CE399BA}"/>
    <cellStyle name="SAPBEXformats 4 5 2" xfId="5538" xr:uid="{C00DB1EC-D6ED-48B2-816E-E3C2DC77B232}"/>
    <cellStyle name="SAPBEXformats 4 5 3" xfId="7031" xr:uid="{97066FBD-B480-465D-A4B3-BD2716DBF64C}"/>
    <cellStyle name="SAPBEXformats 4 5 4" xfId="8890" xr:uid="{0D2A6639-E5C9-422D-AFA1-796FF12E14CD}"/>
    <cellStyle name="SAPBEXformats 4 5 5" xfId="10742" xr:uid="{BA2FAC93-118A-4B29-888C-B9B39254E764}"/>
    <cellStyle name="SAPBEXformats 4 5 6" xfId="12741" xr:uid="{C4DB606C-A9EB-4C7D-843F-0E399122297D}"/>
    <cellStyle name="SAPBEXformats 4 5 7" xfId="14752" xr:uid="{402D52EA-DD0E-4315-BF06-346A9AEE16B3}"/>
    <cellStyle name="SAPBEXformats 4 5 8" xfId="16879" xr:uid="{9DB09659-87D9-4750-9956-DEFE6F647530}"/>
    <cellStyle name="SAPBEXformats 4 5 9" xfId="19009" xr:uid="{468BA789-ADFE-44F4-9D45-E2113389AA24}"/>
    <cellStyle name="SAPBEXformats 4 6" xfId="1742" xr:uid="{67EE221D-34A8-48CE-AB25-7F09D3280D8A}"/>
    <cellStyle name="SAPBEXformats 4 7" xfId="15236" xr:uid="{2BC04ED1-DA8F-48AF-AD7B-02CD1E31ADFA}"/>
    <cellStyle name="SAPBEXformats 5" xfId="537" xr:uid="{9AD8006F-F4C5-4874-B85E-0D0DCF4DABDF}"/>
    <cellStyle name="SAPBEXformats 5 2" xfId="836" xr:uid="{C923A0E0-C4BF-46C6-BD0B-4273DC76FA89}"/>
    <cellStyle name="SAPBEXformats 5 2 10" xfId="14704" xr:uid="{CC3FE6AC-B374-4A4D-87F8-DE9F62D910AF}"/>
    <cellStyle name="SAPBEXformats 5 2 11" xfId="17317" xr:uid="{A9A4347A-1D1B-4765-9758-C5C3F7711EA9}"/>
    <cellStyle name="SAPBEXformats 5 2 12" xfId="19433" xr:uid="{EA68A258-C1A5-4F08-8022-049171F79BB4}"/>
    <cellStyle name="SAPBEXformats 5 2 2" xfId="1445" xr:uid="{694DC53E-7ACD-4338-A61C-6E51AAA8861E}"/>
    <cellStyle name="SAPBEXformats 5 2 2 10" xfId="18645" xr:uid="{14F2D027-2101-4C9A-8EED-6F69B631675F}"/>
    <cellStyle name="SAPBEXformats 5 2 2 11" xfId="20592" xr:uid="{DFBB2F48-72E3-4162-9629-542C502C9A52}"/>
    <cellStyle name="SAPBEXformats 5 2 2 12" xfId="22554" xr:uid="{FB96894C-AD54-4A1D-B13D-44120D3D717E}"/>
    <cellStyle name="SAPBEXformats 5 2 2 13" xfId="18242" xr:uid="{3599F052-835B-4AF3-A4AB-F15676F7815F}"/>
    <cellStyle name="SAPBEXformats 5 2 2 14" xfId="27328" xr:uid="{C8411EC9-A276-42B9-A9F6-9CCEFB5DD537}"/>
    <cellStyle name="SAPBEXformats 5 2 2 15" xfId="29113" xr:uid="{1D01564A-98CB-407A-8FDA-5719B50D21EF}"/>
    <cellStyle name="SAPBEXformats 5 2 2 16" xfId="30876" xr:uid="{69E6A100-6BE7-4A8A-90BE-64929CD98FFF}"/>
    <cellStyle name="SAPBEXformats 5 2 2 17" xfId="32613" xr:uid="{9DB42EC7-DB49-4D34-86F4-4796DB208D07}"/>
    <cellStyle name="SAPBEXformats 5 2 2 18" xfId="34329" xr:uid="{B764EFEC-2D0D-4BE2-9042-5E1396A13F97}"/>
    <cellStyle name="SAPBEXformats 5 2 2 2" xfId="4443" xr:uid="{F9431482-3094-4A96-98F1-894CB88B07DC}"/>
    <cellStyle name="SAPBEXformats 5 2 2 2 10" xfId="21913" xr:uid="{6C5055E3-ABD9-43A9-BE52-7C858039DAF8}"/>
    <cellStyle name="SAPBEXformats 5 2 2 2 11" xfId="23848" xr:uid="{08D5F34A-59BF-4B1E-89E3-3E1327695392}"/>
    <cellStyle name="SAPBEXformats 5 2 2 2 12" xfId="25549" xr:uid="{40696017-7AC1-403C-A293-368E7CCCCB53}"/>
    <cellStyle name="SAPBEXformats 5 2 2 2 13" xfId="26825" xr:uid="{47CA20D4-7114-4651-8FDB-9C0B3813BCCF}"/>
    <cellStyle name="SAPBEXformats 5 2 2 2 14" xfId="28611" xr:uid="{226F886E-3919-4B4C-9250-70C9FB6FE34A}"/>
    <cellStyle name="SAPBEXformats 5 2 2 2 15" xfId="30376" xr:uid="{EC9A2B83-D760-4655-9BCA-B3E59B92CF18}"/>
    <cellStyle name="SAPBEXformats 5 2 2 2 16" xfId="32115" xr:uid="{BC8D618F-DBB8-42B0-9B82-DF490F602B9D}"/>
    <cellStyle name="SAPBEXformats 5 2 2 2 17" xfId="33835" xr:uid="{F2F6508A-1521-45F4-8616-7D27A57D002E}"/>
    <cellStyle name="SAPBEXformats 5 2 2 2 18" xfId="35503" xr:uid="{CF2244B3-89D5-43FB-9769-54B3343E076E}"/>
    <cellStyle name="SAPBEXformats 5 2 2 2 2" xfId="6524" xr:uid="{17FB855E-B728-4B39-BD99-AAE38F8FEBB0}"/>
    <cellStyle name="SAPBEXformats 5 2 2 2 3" xfId="8014" xr:uid="{8CC1E20F-9393-42DF-87BA-35C1B9C2A0A1}"/>
    <cellStyle name="SAPBEXformats 5 2 2 2 4" xfId="9866" xr:uid="{C55ECDC4-4C11-4BE8-BC5E-7ED875835663}"/>
    <cellStyle name="SAPBEXformats 5 2 2 2 5" xfId="11714" xr:uid="{3BC30FFE-E6B6-4A18-853C-FD812F4473BA}"/>
    <cellStyle name="SAPBEXformats 5 2 2 2 6" xfId="13725" xr:uid="{F53CBF83-5B65-4238-B688-163457F01EC1}"/>
    <cellStyle name="SAPBEXformats 5 2 2 2 7" xfId="15725" xr:uid="{48B38BCC-36DE-4A55-A365-8306040A6DCB}"/>
    <cellStyle name="SAPBEXformats 5 2 2 2 8" xfId="17852" xr:uid="{BC0BB1FB-3664-4573-91B4-4CF1F8AAA8CE}"/>
    <cellStyle name="SAPBEXformats 5 2 2 2 9" xfId="19977" xr:uid="{4515F12F-1E7C-4A1E-9CA2-82EF2B21A106}"/>
    <cellStyle name="SAPBEXformats 5 2 2 3" xfId="3084" xr:uid="{9D698417-D6C3-4173-B9B7-8C966B70FC2D}"/>
    <cellStyle name="SAPBEXformats 5 2 2 4" xfId="2462" xr:uid="{0826EADA-6FE8-45DE-9725-BB8657BC94DA}"/>
    <cellStyle name="SAPBEXformats 5 2 2 5" xfId="8518" xr:uid="{A6796E72-4B6C-4D20-8884-FA8732CE083F}"/>
    <cellStyle name="SAPBEXformats 5 2 2 6" xfId="10371" xr:uid="{3C4F5F40-C761-4C4E-9707-325D702F1C5F}"/>
    <cellStyle name="SAPBEXformats 5 2 2 7" xfId="12372" xr:uid="{B161C0F8-E06F-4C6A-89E5-9985A8E73934}"/>
    <cellStyle name="SAPBEXformats 5 2 2 8" xfId="14385" xr:uid="{FA2DED59-3210-4A12-BD21-08FA3FCC8EF5}"/>
    <cellStyle name="SAPBEXformats 5 2 2 9" xfId="16518" xr:uid="{907B5517-3502-4772-9B53-3B038CAA85A0}"/>
    <cellStyle name="SAPBEXformats 5 2 3" xfId="1108" xr:uid="{14F0287F-796C-4381-9334-239778627957}"/>
    <cellStyle name="SAPBEXformats 5 2 3 10" xfId="18310" xr:uid="{87C448C2-7759-49D6-8AFA-615E20BDDC2C}"/>
    <cellStyle name="SAPBEXformats 5 2 3 11" xfId="20256" xr:uid="{C75CD204-B86C-43E3-BA4A-CEEA23628227}"/>
    <cellStyle name="SAPBEXformats 5 2 3 12" xfId="22218" xr:uid="{FD91C61E-4C23-4EEF-BD80-4CEE3FC3DBD9}"/>
    <cellStyle name="SAPBEXformats 5 2 3 13" xfId="23311" xr:uid="{AE64E4EB-0E0E-4E42-B17A-1768D4BAD4D8}"/>
    <cellStyle name="SAPBEXformats 5 2 3 14" xfId="15158" xr:uid="{9881691F-0F0F-4251-AAA3-24C192764614}"/>
    <cellStyle name="SAPBEXformats 5 2 3 15" xfId="22762" xr:uid="{FA9A7F0A-0EFF-47F8-95E5-F57E349D6443}"/>
    <cellStyle name="SAPBEXformats 5 2 3 16" xfId="24398" xr:uid="{E700E784-0D92-4EEB-BB28-34ECE5C678DE}"/>
    <cellStyle name="SAPBEXformats 5 2 3 17" xfId="25790" xr:uid="{672331F1-B693-4396-8A65-E4398884CFEF}"/>
    <cellStyle name="SAPBEXformats 5 2 3 18" xfId="27586" xr:uid="{8856B7AC-7A31-47B7-8F0F-2ED371C92653}"/>
    <cellStyle name="SAPBEXformats 5 2 3 2" xfId="4110" xr:uid="{B0A7A9DC-0781-4A32-8274-B0B875DC9A18}"/>
    <cellStyle name="SAPBEXformats 5 2 3 2 10" xfId="21581" xr:uid="{E5A8A295-AEE8-412A-9B24-5FF2CE0D6EEC}"/>
    <cellStyle name="SAPBEXformats 5 2 3 2 11" xfId="23515" xr:uid="{FCA192EE-44BF-46D9-99ED-26A9D3028623}"/>
    <cellStyle name="SAPBEXformats 5 2 3 2 12" xfId="25219" xr:uid="{69CF4A8E-10A0-4351-9457-1670578F7B89}"/>
    <cellStyle name="SAPBEXformats 5 2 3 2 13" xfId="26493" xr:uid="{91DD1CE7-1447-4DEE-B9AA-317AB1FC9412}"/>
    <cellStyle name="SAPBEXformats 5 2 3 2 14" xfId="28279" xr:uid="{689406C8-95EE-4D93-8820-AA1A4DCEA52C}"/>
    <cellStyle name="SAPBEXformats 5 2 3 2 15" xfId="30045" xr:uid="{78F00C5A-72A9-4591-8E7D-096D18715D56}"/>
    <cellStyle name="SAPBEXformats 5 2 3 2 16" xfId="31784" xr:uid="{C7AC1374-22FF-4FB4-97A3-CE49590B9519}"/>
    <cellStyle name="SAPBEXformats 5 2 3 2 17" xfId="33506" xr:uid="{14B3229F-4D65-4F79-8517-9AAB396E7411}"/>
    <cellStyle name="SAPBEXformats 5 2 3 2 18" xfId="35174" xr:uid="{42F399B4-7327-44E7-A5E4-1E8CDBD6A713}"/>
    <cellStyle name="SAPBEXformats 5 2 3 2 2" xfId="6191" xr:uid="{8F905A18-0FE7-4D00-BCAB-49B5F3855EB1}"/>
    <cellStyle name="SAPBEXformats 5 2 3 2 3" xfId="7682" xr:uid="{F06B048C-2F9C-4888-83A3-BBA9F4F9B9DB}"/>
    <cellStyle name="SAPBEXformats 5 2 3 2 4" xfId="9534" xr:uid="{9B0A3936-D388-4A61-BB03-020332BF478B}"/>
    <cellStyle name="SAPBEXformats 5 2 3 2 5" xfId="11382" xr:uid="{D03DF179-A451-44E8-BCBE-FEFDCB5A3B00}"/>
    <cellStyle name="SAPBEXformats 5 2 3 2 6" xfId="13392" xr:uid="{EB362BB5-CDBE-4F90-B1F2-0DA84C5B160C}"/>
    <cellStyle name="SAPBEXformats 5 2 3 2 7" xfId="15392" xr:uid="{64FB065A-CD9B-4334-84F3-FBE724E1ACB5}"/>
    <cellStyle name="SAPBEXformats 5 2 3 2 8" xfId="17519" xr:uid="{F27CEB04-916A-40F6-AA36-B068A8BDB29E}"/>
    <cellStyle name="SAPBEXformats 5 2 3 2 9" xfId="19644" xr:uid="{A3D9F46A-B1F8-43AD-847E-F8F7DFDBFAA8}"/>
    <cellStyle name="SAPBEXformats 5 2 3 3" xfId="2747" xr:uid="{0E76FDB2-16D1-4B71-B95D-1E4667DEC77D}"/>
    <cellStyle name="SAPBEXformats 5 2 3 4" xfId="2227" xr:uid="{93680D0F-418E-4FB3-91C3-952A7ADA34D0}"/>
    <cellStyle name="SAPBEXformats 5 2 3 5" xfId="4712" xr:uid="{95FA2F00-38B7-476E-BD3E-118FF3049349}"/>
    <cellStyle name="SAPBEXformats 5 2 3 6" xfId="1824" xr:uid="{2617D192-0F61-4906-8762-3406489937E3}"/>
    <cellStyle name="SAPBEXformats 5 2 3 7" xfId="12037" xr:uid="{4ADB96A4-2FD4-46B5-87D6-3CB17F62527F}"/>
    <cellStyle name="SAPBEXformats 5 2 3 8" xfId="14048" xr:uid="{78BEE91A-9F0C-47CA-8C63-31D3F596AB7C}"/>
    <cellStyle name="SAPBEXformats 5 2 3 9" xfId="16183" xr:uid="{4DDDCCFB-51C6-40BF-A1E0-30BFB191F5BD}"/>
    <cellStyle name="SAPBEXformats 5 2 4" xfId="3587" xr:uid="{0A868913-CC8F-402A-BD60-3A2D8B1B6998}"/>
    <cellStyle name="SAPBEXformats 5 2 4 10" xfId="21077" xr:uid="{10B33D24-80AA-4CF9-9D99-79D661953B1E}"/>
    <cellStyle name="SAPBEXformats 5 2 4 11" xfId="23031" xr:uid="{48FFE796-1A55-4571-91CA-5AA625A89C45}"/>
    <cellStyle name="SAPBEXformats 5 2 4 12" xfId="24705" xr:uid="{279B650A-6734-4489-9C68-94A0B012D4D5}"/>
    <cellStyle name="SAPBEXformats 5 2 4 13" xfId="26010" xr:uid="{460CBE12-11CE-4A24-BA2C-AE6E5F73530B}"/>
    <cellStyle name="SAPBEXformats 5 2 4 14" xfId="27803" xr:uid="{159016A9-4D6B-4C21-A99D-B2002C25C3B7}"/>
    <cellStyle name="SAPBEXformats 5 2 4 15" xfId="29576" xr:uid="{C7241CCD-1021-4742-B3C9-912703837C0B}"/>
    <cellStyle name="SAPBEXformats 5 2 4 16" xfId="31331" xr:uid="{9DC4A878-CA83-4B7C-8C1E-9BE8B859F1E0}"/>
    <cellStyle name="SAPBEXformats 5 2 4 17" xfId="33060" xr:uid="{24A041B5-853C-4A44-B685-7B12DCEF202E}"/>
    <cellStyle name="SAPBEXformats 5 2 4 18" xfId="34751" xr:uid="{47E5E2FE-87D2-4709-A6DB-F522785CCAFE}"/>
    <cellStyle name="SAPBEXformats 5 2 4 2" xfId="5668" xr:uid="{4B4B5381-0944-4831-AE8F-B5D3AE467FD2}"/>
    <cellStyle name="SAPBEXformats 5 2 4 3" xfId="7161" xr:uid="{F6ED16C4-72D9-4954-838E-3F6F633AF8E1}"/>
    <cellStyle name="SAPBEXformats 5 2 4 4" xfId="9018" xr:uid="{F1F5FDF5-3F41-4CAD-B990-EA0EBF00E7C5}"/>
    <cellStyle name="SAPBEXformats 5 2 4 5" xfId="10870" xr:uid="{F4E626D4-F8C7-4B1C-A8D0-FBA2C715C821}"/>
    <cellStyle name="SAPBEXformats 5 2 4 6" xfId="12870" xr:uid="{6BE1F040-CE1A-4EC9-A5A9-D14ABCD7E001}"/>
    <cellStyle name="SAPBEXformats 5 2 4 7" xfId="14878" xr:uid="{159B3612-C4A2-4CAD-B755-851330648AAF}"/>
    <cellStyle name="SAPBEXformats 5 2 4 8" xfId="17009" xr:uid="{D0EE62B1-260B-4CCD-BD8C-BF1C3289C8ED}"/>
    <cellStyle name="SAPBEXformats 5 2 4 9" xfId="19135" xr:uid="{4BD2D376-B666-475A-ABE4-726831C05968}"/>
    <cellStyle name="SAPBEXformats 5 2 5" xfId="3776" xr:uid="{C91B10C5-920D-4136-9573-03FE8AD2F7EF}"/>
    <cellStyle name="SAPBEXformats 5 2 5 10" xfId="21263" xr:uid="{72167EFE-53FF-4D62-9AAD-1B965798640B}"/>
    <cellStyle name="SAPBEXformats 5 2 5 11" xfId="23213" xr:uid="{A0E9E51A-E480-41B0-BA03-339C3CF41435}"/>
    <cellStyle name="SAPBEXformats 5 2 5 12" xfId="24893" xr:uid="{45FF99E5-0C9C-4FC1-A421-8A2C01AC4674}"/>
    <cellStyle name="SAPBEXformats 5 2 5 13" xfId="26194" xr:uid="{42D45A18-3F7D-4675-9A35-F3C86E8508B7}"/>
    <cellStyle name="SAPBEXformats 5 2 5 14" xfId="27986" xr:uid="{717EDD8A-8F92-4BB5-8E07-FDF5CF83002A}"/>
    <cellStyle name="SAPBEXformats 5 2 5 15" xfId="29756" xr:uid="{27BF8618-EC95-4F53-AC87-53C03EAF3897}"/>
    <cellStyle name="SAPBEXformats 5 2 5 16" xfId="31505" xr:uid="{CD12BC21-FD76-4004-ACC7-65AABE1D07B0}"/>
    <cellStyle name="SAPBEXformats 5 2 5 17" xfId="33232" xr:uid="{B5224DDC-5FAB-42FE-99F6-73BFEBFEA39C}"/>
    <cellStyle name="SAPBEXformats 5 2 5 18" xfId="34922" xr:uid="{0FF99C25-5A8A-4527-8EA9-A3DCE2F09F2E}"/>
    <cellStyle name="SAPBEXformats 5 2 5 2" xfId="5857" xr:uid="{873295CD-064F-49E6-82D4-9D454CB87605}"/>
    <cellStyle name="SAPBEXformats 5 2 5 3" xfId="7350" xr:uid="{2199FC69-1B82-4EFC-95E7-85B6C54AFCA2}"/>
    <cellStyle name="SAPBEXformats 5 2 5 4" xfId="9205" xr:uid="{B0EE796E-E11B-4595-AAE1-29637CE5A4E3}"/>
    <cellStyle name="SAPBEXformats 5 2 5 5" xfId="11055" xr:uid="{66C200B2-E3DF-4A3B-AEBB-02AD611E6C9D}"/>
    <cellStyle name="SAPBEXformats 5 2 5 6" xfId="13059" xr:uid="{6A5BD5FA-D8C9-40BC-862B-37D7CF614A7B}"/>
    <cellStyle name="SAPBEXformats 5 2 5 7" xfId="15067" xr:uid="{9F961652-0F46-4B3C-8128-E797F7357B1D}"/>
    <cellStyle name="SAPBEXformats 5 2 5 8" xfId="17195" xr:uid="{25F5C7D7-902D-4FD7-8FEA-CC74786A7AE1}"/>
    <cellStyle name="SAPBEXformats 5 2 5 9" xfId="19322" xr:uid="{5768574A-98CD-4C30-8631-0EA2E1407BCA}"/>
    <cellStyle name="SAPBEXformats 5 2 6" xfId="1865" xr:uid="{30824FA4-7BD5-4B23-A8C2-AAC38B678C62}"/>
    <cellStyle name="SAPBEXformats 5 2 7" xfId="5167" xr:uid="{DBC3BB57-34B4-4516-8705-7F5DA445C1B0}"/>
    <cellStyle name="SAPBEXformats 5 2 8" xfId="11225" xr:uid="{8C7E967E-F6E4-41DF-9F4F-7B05BCE9146C}"/>
    <cellStyle name="SAPBEXformats 5 2 9" xfId="13231" xr:uid="{A0370E0C-0F96-4168-938D-D38FA5A864FF}"/>
    <cellStyle name="SAPBEXformats 5 3" xfId="1218" xr:uid="{2538C18F-DC94-4110-B660-0CBE621FE931}"/>
    <cellStyle name="SAPBEXformats 5 3 10" xfId="16293" xr:uid="{C40B6087-ECCE-4C54-9B1E-AB14E637A224}"/>
    <cellStyle name="SAPBEXformats 5 3 11" xfId="18420" xr:uid="{89E6BB95-E281-4CD9-934C-04711060E0C6}"/>
    <cellStyle name="SAPBEXformats 5 3 12" xfId="20366" xr:uid="{AAFA5064-8025-4C9F-ACC9-9BA3FA0D2E0D}"/>
    <cellStyle name="SAPBEXformats 5 3 13" xfId="22328" xr:uid="{644C8D11-36B7-47F0-AB48-9C1112F91125}"/>
    <cellStyle name="SAPBEXformats 5 3 14" xfId="24123" xr:uid="{845D05EE-8AEA-4FD9-BBD6-A68BAE3D4453}"/>
    <cellStyle name="SAPBEXformats 5 3 15" xfId="19248" xr:uid="{44219343-A638-40C3-B53A-285E4FE923C2}"/>
    <cellStyle name="SAPBEXformats 5 3 16" xfId="27102" xr:uid="{000FC5FF-0415-491C-9896-F5117DD3401C}"/>
    <cellStyle name="SAPBEXformats 5 3 17" xfId="28888" xr:uid="{D34E8811-D787-411B-820C-E9412EE8F16B}"/>
    <cellStyle name="SAPBEXformats 5 3 18" xfId="30652" xr:uid="{F498EF55-0E3D-44F9-8670-2CF7C775781D}"/>
    <cellStyle name="SAPBEXformats 5 3 19" xfId="32390" xr:uid="{24B4C22D-F0FF-4006-9A69-5D67AF8C352C}"/>
    <cellStyle name="SAPBEXformats 5 3 2" xfId="4219" xr:uid="{0317189F-5B2E-41C9-8DFE-48FDC8AA3674}"/>
    <cellStyle name="SAPBEXformats 5 3 2 10" xfId="21690" xr:uid="{44DCA9A7-3207-405D-8A31-5DE93894FA9E}"/>
    <cellStyle name="SAPBEXformats 5 3 2 11" xfId="23624" xr:uid="{09E214BB-C4E4-4F41-A431-414B3731E7E3}"/>
    <cellStyle name="SAPBEXformats 5 3 2 12" xfId="25326" xr:uid="{447BBEDC-759E-4840-A5F1-4194702EA5F1}"/>
    <cellStyle name="SAPBEXformats 5 3 2 13" xfId="26601" xr:uid="{F6F9F8D9-C315-4D5D-899D-C6D2BD9EA4B1}"/>
    <cellStyle name="SAPBEXformats 5 3 2 14" xfId="28387" xr:uid="{0899E33B-D95B-43ED-A38D-CC5CE2515940}"/>
    <cellStyle name="SAPBEXformats 5 3 2 15" xfId="30153" xr:uid="{81A44722-F506-48C1-9EB9-50DFDBF5475D}"/>
    <cellStyle name="SAPBEXformats 5 3 2 16" xfId="31892" xr:uid="{8B047538-460D-43D2-B682-DF343B3F5C04}"/>
    <cellStyle name="SAPBEXformats 5 3 2 17" xfId="33613" xr:uid="{5DCD7159-08DD-4DFC-A3F9-CF0E63DF5C23}"/>
    <cellStyle name="SAPBEXformats 5 3 2 18" xfId="35281" xr:uid="{68FF3D95-1FC4-4194-B5BB-21045D7A30AB}"/>
    <cellStyle name="SAPBEXformats 5 3 2 2" xfId="6300" xr:uid="{F0FD64AC-8418-4298-B535-769919110D4A}"/>
    <cellStyle name="SAPBEXformats 5 3 2 3" xfId="7791" xr:uid="{C19403AF-3EF6-4C26-A83E-3A135C1FA7FE}"/>
    <cellStyle name="SAPBEXformats 5 3 2 4" xfId="9642" xr:uid="{50644B87-BF76-41FE-BC2F-E25BA4884631}"/>
    <cellStyle name="SAPBEXformats 5 3 2 5" xfId="11490" xr:uid="{4A058221-DCB1-4714-8A9E-30843072D134}"/>
    <cellStyle name="SAPBEXformats 5 3 2 6" xfId="13501" xr:uid="{68FDD9DD-7426-401D-B15C-1B9715936F9F}"/>
    <cellStyle name="SAPBEXformats 5 3 2 7" xfId="15501" xr:uid="{4D4FFCBC-F1FF-4174-A05A-898C3A7AA0F0}"/>
    <cellStyle name="SAPBEXformats 5 3 2 8" xfId="17628" xr:uid="{A5C1DD87-3064-4DED-9796-E3A02F6FE145}"/>
    <cellStyle name="SAPBEXformats 5 3 2 9" xfId="19753" xr:uid="{4BB7F4FD-C499-408E-93C4-BC439E825F35}"/>
    <cellStyle name="SAPBEXformats 5 3 20" xfId="34107" xr:uid="{D0097458-48CA-45E1-8573-AE97A10F79B2}"/>
    <cellStyle name="SAPBEXformats 5 3 3" xfId="2857" xr:uid="{2E2B6811-4FF2-440F-999C-8D1AE8C05C80}"/>
    <cellStyle name="SAPBEXformats 5 3 4" xfId="4953" xr:uid="{C045F848-DB94-43E0-A96F-1D5D9EBD6B29}"/>
    <cellStyle name="SAPBEXformats 5 3 5" xfId="5333" xr:uid="{4E6AD6EF-9B77-4B45-8886-9A51819B71DA}"/>
    <cellStyle name="SAPBEXformats 5 3 6" xfId="8292" xr:uid="{2F0B9D76-F51A-4634-8AE5-5179F7BFC697}"/>
    <cellStyle name="SAPBEXformats 5 3 7" xfId="10144" xr:uid="{51036DEE-B4EC-4199-ABDD-558FD99CCFFF}"/>
    <cellStyle name="SAPBEXformats 5 3 8" xfId="12146" xr:uid="{C0AEC44A-AFAC-4040-B3A4-813B7B15CFBE}"/>
    <cellStyle name="SAPBEXformats 5 3 9" xfId="14158" xr:uid="{BEA8A6BE-1676-42B8-B59C-97317713AFA1}"/>
    <cellStyle name="SAPBEXformats 5 4" xfId="1106" xr:uid="{DD7808E7-6AB1-4E16-9FB5-0FDE780F0C65}"/>
    <cellStyle name="SAPBEXformats 5 4 10" xfId="18308" xr:uid="{720420B0-5A93-4AA8-8C79-E0CAB6E478B9}"/>
    <cellStyle name="SAPBEXformats 5 4 11" xfId="20254" xr:uid="{5865FE4B-DCBB-44BA-901D-C7B30460DEB5}"/>
    <cellStyle name="SAPBEXformats 5 4 12" xfId="22216" xr:uid="{B3E1332A-09BE-44DF-A9B4-43D26D46401C}"/>
    <cellStyle name="SAPBEXformats 5 4 13" xfId="25071" xr:uid="{9ED2FE28-9EF1-42BE-9BCD-8A6FCBA65C0A}"/>
    <cellStyle name="SAPBEXformats 5 4 14" xfId="26309" xr:uid="{1EF5C168-F898-49CE-8E75-EE64F900225F}"/>
    <cellStyle name="SAPBEXformats 5 4 15" xfId="28098" xr:uid="{40F90A1E-EF57-418A-8000-DE0D348DB564}"/>
    <cellStyle name="SAPBEXformats 5 4 16" xfId="29866" xr:uid="{396CDA55-DF2F-485B-B48B-FABC3761D1A0}"/>
    <cellStyle name="SAPBEXformats 5 4 17" xfId="31609" xr:uid="{A5E47672-6240-4194-A2AF-B4A8FC58E4EA}"/>
    <cellStyle name="SAPBEXformats 5 4 18" xfId="33333" xr:uid="{C0E4BB43-C952-4EBF-9D6F-0DC26801D3FC}"/>
    <cellStyle name="SAPBEXformats 5 4 2" xfId="4108" xr:uid="{236BD305-0889-4D60-9145-91FDA99A7724}"/>
    <cellStyle name="SAPBEXformats 5 4 2 10" xfId="21579" xr:uid="{17437811-ACDA-47A6-B58C-35875AF75068}"/>
    <cellStyle name="SAPBEXformats 5 4 2 11" xfId="23513" xr:uid="{C831D93A-5E15-46D9-BC98-4DC0A4A78B33}"/>
    <cellStyle name="SAPBEXformats 5 4 2 12" xfId="25217" xr:uid="{185B93E8-7E63-43BA-A3A7-B5CD7913A5DD}"/>
    <cellStyle name="SAPBEXformats 5 4 2 13" xfId="26491" xr:uid="{E7F1F0B2-E88A-493E-AE94-83841B97D13F}"/>
    <cellStyle name="SAPBEXformats 5 4 2 14" xfId="28277" xr:uid="{4F02FF84-03FB-439C-8069-745A89B33418}"/>
    <cellStyle name="SAPBEXformats 5 4 2 15" xfId="30043" xr:uid="{F4570489-98D5-4E1E-B30D-575A14115A57}"/>
    <cellStyle name="SAPBEXformats 5 4 2 16" xfId="31782" xr:uid="{C7977777-E6BB-4BCF-BCF8-3CE1C472216D}"/>
    <cellStyle name="SAPBEXformats 5 4 2 17" xfId="33504" xr:uid="{3ADCFA39-FD44-40F5-AD4E-D8B6ADC8F0CB}"/>
    <cellStyle name="SAPBEXformats 5 4 2 18" xfId="35172" xr:uid="{EAEBC953-DC3E-4656-9DB2-95B492455D7C}"/>
    <cellStyle name="SAPBEXformats 5 4 2 2" xfId="6189" xr:uid="{F343E00B-EFA0-48F7-AC15-5B89AD5D8AFD}"/>
    <cellStyle name="SAPBEXformats 5 4 2 3" xfId="7680" xr:uid="{5959BD89-81B8-4398-8BF6-59B148FC21D8}"/>
    <cellStyle name="SAPBEXformats 5 4 2 4" xfId="9532" xr:uid="{CEFB9FD6-D91E-44AF-A81F-A2E80C009D84}"/>
    <cellStyle name="SAPBEXformats 5 4 2 5" xfId="11380" xr:uid="{D049F56A-DE60-47C5-A27E-F295C65E487C}"/>
    <cellStyle name="SAPBEXformats 5 4 2 6" xfId="13390" xr:uid="{64D4A828-AC31-4855-AA36-8EB2EADF0C4B}"/>
    <cellStyle name="SAPBEXformats 5 4 2 7" xfId="15390" xr:uid="{C8EBBFA1-7896-423B-A172-C58ACA764D58}"/>
    <cellStyle name="SAPBEXformats 5 4 2 8" xfId="17517" xr:uid="{243CEE46-738F-4000-B6F0-C129A05C5A0D}"/>
    <cellStyle name="SAPBEXformats 5 4 2 9" xfId="19642" xr:uid="{13C7EC3A-01E5-43BE-B63B-8CC421F29E2F}"/>
    <cellStyle name="SAPBEXformats 5 4 3" xfId="2745" xr:uid="{63BC9798-37AE-4571-A441-459E54A7AEF6}"/>
    <cellStyle name="SAPBEXformats 5 4 4" xfId="2291" xr:uid="{E9335735-0503-489A-AB11-0705296628C5}"/>
    <cellStyle name="SAPBEXformats 5 4 5" xfId="7483" xr:uid="{77746FA8-25D9-42E2-B891-B8C856AEAA78}"/>
    <cellStyle name="SAPBEXformats 5 4 6" xfId="9335" xr:uid="{8E803FA4-074E-4497-885B-5858961B298D}"/>
    <cellStyle name="SAPBEXformats 5 4 7" xfId="12035" xr:uid="{F800EC89-3C69-4A41-8234-35FFA5E05C22}"/>
    <cellStyle name="SAPBEXformats 5 4 8" xfId="14046" xr:uid="{A1120EE5-2B76-4A61-AE44-1F2BB95568D9}"/>
    <cellStyle name="SAPBEXformats 5 4 9" xfId="16181" xr:uid="{CD56385D-F373-46A5-A900-CFF1A0B82EA7}"/>
    <cellStyle name="SAPBEXformats 5 5" xfId="3456" xr:uid="{9D8083B9-5244-4F1B-BA88-6CD0CAD79304}"/>
    <cellStyle name="SAPBEXformats 5 5 10" xfId="20950" xr:uid="{E9E32813-B9C4-4359-8323-BBB12789FD31}"/>
    <cellStyle name="SAPBEXformats 5 5 11" xfId="22904" xr:uid="{87801F65-E8B9-4B63-932B-B69C46A34971}"/>
    <cellStyle name="SAPBEXformats 5 5 12" xfId="24575" xr:uid="{4A8860D5-3415-439F-B027-EC7CEB2BFD17}"/>
    <cellStyle name="SAPBEXformats 5 5 13" xfId="25886" xr:uid="{7A0B4552-85EA-4258-92D2-776E725CEB33}"/>
    <cellStyle name="SAPBEXformats 5 5 14" xfId="27682" xr:uid="{7FA94F5E-2C57-402A-B1AA-803C86313470}"/>
    <cellStyle name="SAPBEXformats 5 5 15" xfId="29458" xr:uid="{B3AA9466-5656-4465-9DF0-FB514921C93A}"/>
    <cellStyle name="SAPBEXformats 5 5 16" xfId="31214" xr:uid="{07984019-A9BD-4459-8D13-96AAB25E2CF0}"/>
    <cellStyle name="SAPBEXformats 5 5 17" xfId="32944" xr:uid="{6EFE6026-31B3-4595-83A1-92C3ABD5B000}"/>
    <cellStyle name="SAPBEXformats 5 5 18" xfId="34639" xr:uid="{6396FCD7-C09C-492B-96F9-EA6AB4B4D9CA}"/>
    <cellStyle name="SAPBEXformats 5 5 2" xfId="5537" xr:uid="{D7204F7F-5F0D-4140-A153-111C47DA2F0D}"/>
    <cellStyle name="SAPBEXformats 5 5 3" xfId="7030" xr:uid="{ADFE5D03-0FD4-4DA3-A941-37AF66438CD2}"/>
    <cellStyle name="SAPBEXformats 5 5 4" xfId="8889" xr:uid="{666D898C-56FA-4985-BB56-AD57FDD4DB97}"/>
    <cellStyle name="SAPBEXformats 5 5 5" xfId="10741" xr:uid="{DA6B899B-6DE7-45D6-BD65-FD8877C270E6}"/>
    <cellStyle name="SAPBEXformats 5 5 6" xfId="12740" xr:uid="{D2B5C552-3739-4453-A7EE-4678BCBBF90E}"/>
    <cellStyle name="SAPBEXformats 5 5 7" xfId="14751" xr:uid="{71A5E529-81A3-4874-A04A-473C29DC3C57}"/>
    <cellStyle name="SAPBEXformats 5 5 8" xfId="16878" xr:uid="{A5C0F81B-95DC-4D82-88DF-1C743EEA9417}"/>
    <cellStyle name="SAPBEXformats 5 5 9" xfId="19008" xr:uid="{A909A5D8-13F9-49BA-BE2C-8879936091F1}"/>
    <cellStyle name="SAPBEXformats 5 6" xfId="5068" xr:uid="{FE749192-4AF6-4248-9EFD-767D0341DB1C}"/>
    <cellStyle name="SAPBEXformats 5 7" xfId="5121" xr:uid="{A5FF5A5E-CE5A-40AC-9BD1-98961F7C5074}"/>
    <cellStyle name="SAPBEXformats 6" xfId="832" xr:uid="{BFA75E2F-8CF1-4E50-987F-0E15E240074A}"/>
    <cellStyle name="SAPBEXformats 6 10" xfId="14684" xr:uid="{5DF50963-B4C6-4A73-AAEA-EAE3B1E1A7B0}"/>
    <cellStyle name="SAPBEXformats 6 11" xfId="17324" xr:uid="{8D41E3E4-ED8A-49A2-8E83-AE8E8E186D59}"/>
    <cellStyle name="SAPBEXformats 6 12" xfId="19414" xr:uid="{2CFEB1D6-885E-4A55-A081-06340E2F36A8}"/>
    <cellStyle name="SAPBEXformats 6 2" xfId="1441" xr:uid="{5D085742-1E13-4D9F-9516-D26EABA68AC0}"/>
    <cellStyle name="SAPBEXformats 6 2 10" xfId="18641" xr:uid="{756F5001-1CB3-42FD-ABA0-D781B21BCEB6}"/>
    <cellStyle name="SAPBEXformats 6 2 11" xfId="20588" xr:uid="{BF54382F-8DBA-4AB8-A58A-EBA2249F9509}"/>
    <cellStyle name="SAPBEXformats 6 2 12" xfId="22550" xr:uid="{DF263DD7-F1B5-40D3-A4D0-4B9E4EAB576B}"/>
    <cellStyle name="SAPBEXformats 6 2 13" xfId="23324" xr:uid="{DEAC9AC6-5ED9-4C9C-854E-6D6AAF8EACA8}"/>
    <cellStyle name="SAPBEXformats 6 2 14" xfId="27324" xr:uid="{FEF2A49F-ABB3-4F3B-AA56-C8B64D19DD05}"/>
    <cellStyle name="SAPBEXformats 6 2 15" xfId="29109" xr:uid="{E7CE3ED7-91DF-4B0A-BCEE-EED6376F37AD}"/>
    <cellStyle name="SAPBEXformats 6 2 16" xfId="30872" xr:uid="{5539C096-2DAC-4BE2-B8C0-F4AF1D5B694A}"/>
    <cellStyle name="SAPBEXformats 6 2 17" xfId="32609" xr:uid="{137468FE-3899-44E9-9B91-161DA97BDBD6}"/>
    <cellStyle name="SAPBEXformats 6 2 18" xfId="34325" xr:uid="{19EB4CDF-D143-42BB-B473-F9106D275E9A}"/>
    <cellStyle name="SAPBEXformats 6 2 2" xfId="4439" xr:uid="{89C2A454-5BC8-4F8E-9D10-8D258977A5BA}"/>
    <cellStyle name="SAPBEXformats 6 2 2 10" xfId="21909" xr:uid="{E689C1FC-02A6-456A-BCDF-B5B0A347F301}"/>
    <cellStyle name="SAPBEXformats 6 2 2 11" xfId="23844" xr:uid="{6AFE3EFD-9664-40C2-A723-9EC33D07537A}"/>
    <cellStyle name="SAPBEXformats 6 2 2 12" xfId="25545" xr:uid="{22B7948A-0F6B-4928-A48A-9C508354D59D}"/>
    <cellStyle name="SAPBEXformats 6 2 2 13" xfId="26821" xr:uid="{CC93B2FF-1E79-42A5-B2D8-9388BFF8CCC8}"/>
    <cellStyle name="SAPBEXformats 6 2 2 14" xfId="28607" xr:uid="{EFFBB5DF-EFCD-4422-8558-E9ACEBB8BF60}"/>
    <cellStyle name="SAPBEXformats 6 2 2 15" xfId="30372" xr:uid="{FC2CD2F0-AF7B-4C02-977B-F55C86FCB3F5}"/>
    <cellStyle name="SAPBEXformats 6 2 2 16" xfId="32111" xr:uid="{035F5F08-57C3-4541-BF24-C08CAC90A17B}"/>
    <cellStyle name="SAPBEXformats 6 2 2 17" xfId="33831" xr:uid="{E4BF5690-BE1F-403B-93A6-CB850AE3628E}"/>
    <cellStyle name="SAPBEXformats 6 2 2 18" xfId="35499" xr:uid="{5740A4D3-8A66-4C60-B2E7-6066CE3844E1}"/>
    <cellStyle name="SAPBEXformats 6 2 2 2" xfId="6520" xr:uid="{01DDA2C3-5C98-4EFA-8CEA-674C4CDEA475}"/>
    <cellStyle name="SAPBEXformats 6 2 2 3" xfId="8010" xr:uid="{E6957D59-D971-4643-A19F-189EC35C4328}"/>
    <cellStyle name="SAPBEXformats 6 2 2 4" xfId="9862" xr:uid="{98D6025D-9556-42D8-BCAC-B612D2B8BF4B}"/>
    <cellStyle name="SAPBEXformats 6 2 2 5" xfId="11710" xr:uid="{B638D966-575B-4D01-82AA-2AB08F0B86F9}"/>
    <cellStyle name="SAPBEXformats 6 2 2 6" xfId="13721" xr:uid="{D5E817DC-ED37-4555-B852-2DDB7186B2D0}"/>
    <cellStyle name="SAPBEXformats 6 2 2 7" xfId="15721" xr:uid="{ADF383D9-96E8-4CA8-B1FC-444920D7FD50}"/>
    <cellStyle name="SAPBEXformats 6 2 2 8" xfId="17848" xr:uid="{331012C4-74A4-48A6-8FD5-9FDC23EEF326}"/>
    <cellStyle name="SAPBEXformats 6 2 2 9" xfId="19973" xr:uid="{CBA4BA19-16F3-49A3-A3A2-88261E2E4979}"/>
    <cellStyle name="SAPBEXformats 6 2 3" xfId="3080" xr:uid="{A9EA9CDE-D3DD-48FB-9D73-AEBFC8418F1B}"/>
    <cellStyle name="SAPBEXformats 6 2 4" xfId="2501" xr:uid="{9D3192F6-3784-469E-9DB3-908F211A007D}"/>
    <cellStyle name="SAPBEXformats 6 2 5" xfId="8514" xr:uid="{821D93A1-D044-4521-B0DB-312B05CD996C}"/>
    <cellStyle name="SAPBEXformats 6 2 6" xfId="10367" xr:uid="{873CE1F9-5909-4810-A35D-DF4890FA9A5A}"/>
    <cellStyle name="SAPBEXformats 6 2 7" xfId="12368" xr:uid="{8EBC2DE6-0DDB-4814-9B9D-11624C2230F2}"/>
    <cellStyle name="SAPBEXformats 6 2 8" xfId="14381" xr:uid="{F9B0C30F-3912-4CBB-9FA8-2261605AF770}"/>
    <cellStyle name="SAPBEXformats 6 2 9" xfId="16514" xr:uid="{B0717954-F658-4914-91CE-15D4C3EA193F}"/>
    <cellStyle name="SAPBEXformats 6 3" xfId="1105" xr:uid="{5978C5FD-CDA4-4512-92C4-8AFD91E6B055}"/>
    <cellStyle name="SAPBEXformats 6 3 10" xfId="18307" xr:uid="{4412ECAB-4A2D-4AEB-A1A9-BC342D54051C}"/>
    <cellStyle name="SAPBEXformats 6 3 11" xfId="20253" xr:uid="{BCD9AC88-B7E0-403E-AC97-881E9C5331B0}"/>
    <cellStyle name="SAPBEXformats 6 3 12" xfId="22215" xr:uid="{6E3A9AD0-8864-4EFA-89B4-CAC30F52A5AA}"/>
    <cellStyle name="SAPBEXformats 6 3 13" xfId="14654" xr:uid="{123638D8-5F1E-4C1B-9ACB-D0FB2C35F7C6}"/>
    <cellStyle name="SAPBEXformats 6 3 14" xfId="17294" xr:uid="{3D1E217E-F054-4AD7-84EC-A7F11799B485}"/>
    <cellStyle name="SAPBEXformats 6 3 15" xfId="24816" xr:uid="{2CFBC043-FBC9-4B31-A862-4300B456D863}"/>
    <cellStyle name="SAPBEXformats 6 3 16" xfId="27095" xr:uid="{DE106533-9441-4A70-9BC5-F5FC04A118C7}"/>
    <cellStyle name="SAPBEXformats 6 3 17" xfId="28881" xr:uid="{D28101D7-BF07-4C2F-B118-92FAC229967D}"/>
    <cellStyle name="SAPBEXformats 6 3 18" xfId="30645" xr:uid="{18194627-C4F8-4288-A04F-7A91443DDCD7}"/>
    <cellStyle name="SAPBEXformats 6 3 2" xfId="4107" xr:uid="{F4476527-BC78-4EAA-94B6-B9FB674D741B}"/>
    <cellStyle name="SAPBEXformats 6 3 2 10" xfId="21578" xr:uid="{4F79607B-80D2-4B95-99B7-A2B6AC30B3BC}"/>
    <cellStyle name="SAPBEXformats 6 3 2 11" xfId="23512" xr:uid="{A05751A3-0D8A-4A4F-8BB6-E432E000C0C5}"/>
    <cellStyle name="SAPBEXformats 6 3 2 12" xfId="25216" xr:uid="{32867FE4-1676-4A50-B91E-F04E0FF0DE90}"/>
    <cellStyle name="SAPBEXformats 6 3 2 13" xfId="26490" xr:uid="{AF3F0C98-CA5F-4E82-86D4-F47656E12210}"/>
    <cellStyle name="SAPBEXformats 6 3 2 14" xfId="28276" xr:uid="{2A74B329-DCBB-4AC9-AB93-9874868651C0}"/>
    <cellStyle name="SAPBEXformats 6 3 2 15" xfId="30042" xr:uid="{E6A8A177-5685-444A-B842-9F4FBDE94CE1}"/>
    <cellStyle name="SAPBEXformats 6 3 2 16" xfId="31781" xr:uid="{0320D7AA-BD14-4071-9D67-49A5EE60B7D1}"/>
    <cellStyle name="SAPBEXformats 6 3 2 17" xfId="33503" xr:uid="{569680CF-12FE-491B-9356-F277E296FA84}"/>
    <cellStyle name="SAPBEXformats 6 3 2 18" xfId="35171" xr:uid="{C9E641C5-9368-4727-926F-A11DF0D429E5}"/>
    <cellStyle name="SAPBEXformats 6 3 2 2" xfId="6188" xr:uid="{A90F1620-7764-4578-844B-4CD9081831D6}"/>
    <cellStyle name="SAPBEXformats 6 3 2 3" xfId="7679" xr:uid="{1225FA99-045F-4A3A-A0BC-E69027E7DE6E}"/>
    <cellStyle name="SAPBEXformats 6 3 2 4" xfId="9531" xr:uid="{F7031F28-A950-4585-94EB-700D38F9EA3C}"/>
    <cellStyle name="SAPBEXformats 6 3 2 5" xfId="11379" xr:uid="{64AF22AF-3F5D-450C-97ED-D4B37CF6811D}"/>
    <cellStyle name="SAPBEXformats 6 3 2 6" xfId="13389" xr:uid="{0D017B95-57AD-4E0F-9C3F-9B7FDA9B2BD0}"/>
    <cellStyle name="SAPBEXformats 6 3 2 7" xfId="15389" xr:uid="{11D080BA-9AE9-4583-B4C3-1CEC0693D8EC}"/>
    <cellStyle name="SAPBEXformats 6 3 2 8" xfId="17516" xr:uid="{966739E3-AF90-49ED-9D31-5156552DEEB6}"/>
    <cellStyle name="SAPBEXformats 6 3 2 9" xfId="19641" xr:uid="{BA760D66-1D45-448B-88F6-9094D650EBB1}"/>
    <cellStyle name="SAPBEXformats 6 3 3" xfId="2744" xr:uid="{5622B0CE-9470-4510-B211-FEBCB429B495}"/>
    <cellStyle name="SAPBEXformats 6 3 4" xfId="2069" xr:uid="{379C69D5-A555-442E-BE6A-EDCA12C60B83}"/>
    <cellStyle name="SAPBEXformats 6 3 5" xfId="5216" xr:uid="{5C83B292-25A3-44B0-B3C5-29BE8D39F3F2}"/>
    <cellStyle name="SAPBEXformats 6 3 6" xfId="2114" xr:uid="{35D7946E-CF9D-4D1F-A553-27C7808829D1}"/>
    <cellStyle name="SAPBEXformats 6 3 7" xfId="12034" xr:uid="{7DE46E10-E681-44B2-A101-CD6C4A108308}"/>
    <cellStyle name="SAPBEXformats 6 3 8" xfId="14045" xr:uid="{B8BE0B2D-8ACA-4AD6-97A0-0C20D85BB66C}"/>
    <cellStyle name="SAPBEXformats 6 3 9" xfId="16180" xr:uid="{13FE5D6A-A339-434B-A583-C63D00470EE6}"/>
    <cellStyle name="SAPBEXformats 6 4" xfId="3583" xr:uid="{24AEA875-87F4-4B2F-B122-5D89CD2A93F1}"/>
    <cellStyle name="SAPBEXformats 6 4 10" xfId="21073" xr:uid="{9F97EAE7-ADC9-4537-9209-1C52917E4AD5}"/>
    <cellStyle name="SAPBEXformats 6 4 11" xfId="23027" xr:uid="{30F0F8EB-2D58-4F7F-8776-C1D66CCDC156}"/>
    <cellStyle name="SAPBEXformats 6 4 12" xfId="24701" xr:uid="{06F50E37-493D-48C1-A116-BD9DB57D0E53}"/>
    <cellStyle name="SAPBEXformats 6 4 13" xfId="26006" xr:uid="{387563EF-8CF2-49C2-B634-E1BA96A0F15D}"/>
    <cellStyle name="SAPBEXformats 6 4 14" xfId="27799" xr:uid="{5E909B1B-16AE-468D-92D8-4FAE7E2753D6}"/>
    <cellStyle name="SAPBEXformats 6 4 15" xfId="29572" xr:uid="{3EB81D7D-6B41-4A2F-A7DA-43D46C54AEA0}"/>
    <cellStyle name="SAPBEXformats 6 4 16" xfId="31327" xr:uid="{021773E4-6A34-4E36-8FA4-20A04E25CEB8}"/>
    <cellStyle name="SAPBEXformats 6 4 17" xfId="33056" xr:uid="{F5600F30-F1A0-4EB0-A370-2436544A8FA8}"/>
    <cellStyle name="SAPBEXformats 6 4 18" xfId="34747" xr:uid="{3FB4D92F-B14A-4F08-8703-86682D74AB47}"/>
    <cellStyle name="SAPBEXformats 6 4 2" xfId="5664" xr:uid="{B9BD24F9-360D-444A-A717-67EDDE577D4F}"/>
    <cellStyle name="SAPBEXformats 6 4 3" xfId="7157" xr:uid="{8B01CF1B-65BE-4978-A704-2DF506F55756}"/>
    <cellStyle name="SAPBEXformats 6 4 4" xfId="9014" xr:uid="{32F68071-30CC-42A8-BDF7-B400F1D03200}"/>
    <cellStyle name="SAPBEXformats 6 4 5" xfId="10866" xr:uid="{F84D31FF-6C4E-4AD3-9861-C1A9BA367D18}"/>
    <cellStyle name="SAPBEXformats 6 4 6" xfId="12866" xr:uid="{80C5BDA2-E9F2-439B-929F-30DB9B8D0514}"/>
    <cellStyle name="SAPBEXformats 6 4 7" xfId="14874" xr:uid="{DE7B82E0-273A-43D4-A73D-1E32761B20E0}"/>
    <cellStyle name="SAPBEXformats 6 4 8" xfId="17005" xr:uid="{44C4BA10-0987-4DDF-9831-313393448BF4}"/>
    <cellStyle name="SAPBEXformats 6 4 9" xfId="19131" xr:uid="{74A302E4-C5FA-48B7-B60C-71BA01A597D5}"/>
    <cellStyle name="SAPBEXformats 6 5" xfId="3772" xr:uid="{51EEEBCF-70ED-4BF7-B04D-246B4166A0E4}"/>
    <cellStyle name="SAPBEXformats 6 5 10" xfId="21259" xr:uid="{D77353D9-088D-4FC3-8A5C-B22018F0B0D8}"/>
    <cellStyle name="SAPBEXformats 6 5 11" xfId="23209" xr:uid="{32C80B46-398C-4F39-80E6-B527A8038A83}"/>
    <cellStyle name="SAPBEXformats 6 5 12" xfId="24889" xr:uid="{6F485ED9-0790-4CE4-8BD8-D8CD54451207}"/>
    <cellStyle name="SAPBEXformats 6 5 13" xfId="26190" xr:uid="{13B3E9B6-8AF9-4D9C-B388-7463CFB8EF15}"/>
    <cellStyle name="SAPBEXformats 6 5 14" xfId="27982" xr:uid="{9108ADB4-096D-4F37-9D44-473B1C60BF50}"/>
    <cellStyle name="SAPBEXformats 6 5 15" xfId="29752" xr:uid="{9605FC2B-E82A-42EF-82D5-DC6A3F245953}"/>
    <cellStyle name="SAPBEXformats 6 5 16" xfId="31501" xr:uid="{47334E3D-1C8D-41FC-89E3-EF508171DA0A}"/>
    <cellStyle name="SAPBEXformats 6 5 17" xfId="33228" xr:uid="{5ECC4AD9-67FA-48E8-805D-023D63446AF5}"/>
    <cellStyle name="SAPBEXformats 6 5 18" xfId="34918" xr:uid="{F9C23ECB-D1AC-4ABA-B26A-FB27D51A5E12}"/>
    <cellStyle name="SAPBEXformats 6 5 2" xfId="5853" xr:uid="{17A0D447-92A4-4FD0-BFB0-159CC2B1B5AA}"/>
    <cellStyle name="SAPBEXformats 6 5 3" xfId="7346" xr:uid="{D72061EA-B9F2-46D9-9986-5BB936501E87}"/>
    <cellStyle name="SAPBEXformats 6 5 4" xfId="9201" xr:uid="{A175E33E-2C42-4D60-81B2-1DE4F436EC91}"/>
    <cellStyle name="SAPBEXformats 6 5 5" xfId="11051" xr:uid="{AF022164-D019-44BB-80E0-7ECA349DC99B}"/>
    <cellStyle name="SAPBEXformats 6 5 6" xfId="13055" xr:uid="{39067995-C49A-4D72-BCD0-AF9DDCE8DD34}"/>
    <cellStyle name="SAPBEXformats 6 5 7" xfId="15063" xr:uid="{FADB4A07-616B-42EA-9CBE-6020AD22844D}"/>
    <cellStyle name="SAPBEXformats 6 5 8" xfId="17191" xr:uid="{DB5C31D2-5851-4169-B888-5D1EBC2F8E1F}"/>
    <cellStyle name="SAPBEXformats 6 5 9" xfId="19318" xr:uid="{0F6FE63E-DB77-45BB-ACF1-7598F7738314}"/>
    <cellStyle name="SAPBEXformats 6 6" xfId="2586" xr:uid="{318FEE60-B526-4906-8C8B-6904EA0E3322}"/>
    <cellStyle name="SAPBEXformats 6 7" xfId="5161" xr:uid="{C68979D1-11E8-4B1A-85CA-866ADB726AAC}"/>
    <cellStyle name="SAPBEXformats 6 8" xfId="1986" xr:uid="{122E737A-B26F-4977-8605-81C3450A5AD7}"/>
    <cellStyle name="SAPBEXformats 6 9" xfId="10663" xr:uid="{17F64ECE-5A21-484D-803E-4AC455D65019}"/>
    <cellStyle name="SAPBEXformats 7" xfId="1214" xr:uid="{6F389FE9-045E-43A4-A0FB-7001D0CBB720}"/>
    <cellStyle name="SAPBEXformats 7 10" xfId="16289" xr:uid="{E84780B0-08D9-4F88-B5FD-DE86548C1A9A}"/>
    <cellStyle name="SAPBEXformats 7 11" xfId="18416" xr:uid="{7196D47D-B49D-48E2-8C27-8CC01ADAE3E3}"/>
    <cellStyle name="SAPBEXformats 7 12" xfId="20362" xr:uid="{4944F71C-BF57-4844-92FD-D6825323F22F}"/>
    <cellStyle name="SAPBEXformats 7 13" xfId="22324" xr:uid="{D6ABEA76-F356-4506-AD92-4AFF31806EAE}"/>
    <cellStyle name="SAPBEXformats 7 14" xfId="24119" xr:uid="{B8D5C21D-F99F-40CE-B256-81805EBDAD83}"/>
    <cellStyle name="SAPBEXformats 7 15" xfId="16688" xr:uid="{1D869BA4-0B85-4C61-B5AA-5119D8E346A9}"/>
    <cellStyle name="SAPBEXformats 7 16" xfId="27098" xr:uid="{8D195F33-EFF6-46EC-B8C3-36B3B1F86662}"/>
    <cellStyle name="SAPBEXformats 7 17" xfId="28884" xr:uid="{B136D055-F4CE-4951-9A2E-0FC34CD2527D}"/>
    <cellStyle name="SAPBEXformats 7 18" xfId="30648" xr:uid="{E572C61C-A4E4-45E3-92E5-F46F9269CCE2}"/>
    <cellStyle name="SAPBEXformats 7 19" xfId="32386" xr:uid="{9C69C093-D2C0-41A1-A3F2-D671E82EC340}"/>
    <cellStyle name="SAPBEXformats 7 2" xfId="4215" xr:uid="{ED4398E1-D183-4D0C-B5DF-F251E046112B}"/>
    <cellStyle name="SAPBEXformats 7 2 10" xfId="21686" xr:uid="{D7885899-410F-4C43-A138-5A1D10AFBDBC}"/>
    <cellStyle name="SAPBEXformats 7 2 11" xfId="23620" xr:uid="{980E062C-40D7-435E-902A-67EA19A75A74}"/>
    <cellStyle name="SAPBEXformats 7 2 12" xfId="25322" xr:uid="{C3C1AE95-00DA-47E5-8906-29FEB3EF0F16}"/>
    <cellStyle name="SAPBEXformats 7 2 13" xfId="26597" xr:uid="{2EE38B6B-4070-4660-9B0A-32531D07FD02}"/>
    <cellStyle name="SAPBEXformats 7 2 14" xfId="28383" xr:uid="{B05DA463-5E31-4615-A6DE-F41CEF5F3EF3}"/>
    <cellStyle name="SAPBEXformats 7 2 15" xfId="30149" xr:uid="{B1B56678-5884-45A4-A577-5B3E28102D4A}"/>
    <cellStyle name="SAPBEXformats 7 2 16" xfId="31888" xr:uid="{4FD484A7-BE49-46F3-B8F8-181108A4E4C5}"/>
    <cellStyle name="SAPBEXformats 7 2 17" xfId="33609" xr:uid="{B8E239C5-B85D-4D4D-AD7D-8FADB354B90B}"/>
    <cellStyle name="SAPBEXformats 7 2 18" xfId="35277" xr:uid="{8571D43C-2AED-4ED1-A1E4-6813D48CE9D8}"/>
    <cellStyle name="SAPBEXformats 7 2 2" xfId="6296" xr:uid="{266B6F3C-32F4-4D3B-9B42-67F748AB3EC0}"/>
    <cellStyle name="SAPBEXformats 7 2 3" xfId="7787" xr:uid="{3091B84F-1CDB-4F1D-8EC7-C688244EEBC6}"/>
    <cellStyle name="SAPBEXformats 7 2 4" xfId="9638" xr:uid="{ABB24F1C-816E-4D39-8A46-2C1B4D976A5A}"/>
    <cellStyle name="SAPBEXformats 7 2 5" xfId="11486" xr:uid="{0C54B19B-0839-44DD-8C1D-671CECC96993}"/>
    <cellStyle name="SAPBEXformats 7 2 6" xfId="13497" xr:uid="{E4E9A078-C1E4-4205-82C9-65A40E8EB27D}"/>
    <cellStyle name="SAPBEXformats 7 2 7" xfId="15497" xr:uid="{03809DB0-5AF6-4318-BDDE-9DE7061AEEC8}"/>
    <cellStyle name="SAPBEXformats 7 2 8" xfId="17624" xr:uid="{DB457E64-CCAF-4C82-B487-8556C70425F0}"/>
    <cellStyle name="SAPBEXformats 7 2 9" xfId="19749" xr:uid="{FC3961B0-DAFC-4B91-99FE-2C1307B6D7CA}"/>
    <cellStyle name="SAPBEXformats 7 20" xfId="34103" xr:uid="{59B0EC03-05BC-40CB-BD29-AA5A7361C969}"/>
    <cellStyle name="SAPBEXformats 7 3" xfId="2853" xr:uid="{F59497CA-C059-483B-A44C-A411C8804BD7}"/>
    <cellStyle name="SAPBEXformats 7 4" xfId="4949" xr:uid="{BBB890B3-E03E-4D8B-B445-7BF2EA229693}"/>
    <cellStyle name="SAPBEXformats 7 5" xfId="2414" xr:uid="{C244C2F0-6281-428D-85F3-ED2D61CAB43D}"/>
    <cellStyle name="SAPBEXformats 7 6" xfId="8288" xr:uid="{F850FA88-0ABB-415B-8335-9A7F59DFAC79}"/>
    <cellStyle name="SAPBEXformats 7 7" xfId="10140" xr:uid="{C8FFAF7F-531D-4F58-B785-18BEBFDE357F}"/>
    <cellStyle name="SAPBEXformats 7 8" xfId="12142" xr:uid="{DF0233F5-5C18-4F87-9852-C54F5F60E67B}"/>
    <cellStyle name="SAPBEXformats 7 9" xfId="14154" xr:uid="{4E3CAB8E-7A70-4799-80CB-7900432E8219}"/>
    <cellStyle name="SAPBEXformats 8" xfId="1055" xr:uid="{6449D777-A9AA-4FA5-ADA1-12F12E1E5810}"/>
    <cellStyle name="SAPBEXformats 8 10" xfId="18257" xr:uid="{8A8B886E-16D1-4FC9-BFC5-9B3FA77F8B0C}"/>
    <cellStyle name="SAPBEXformats 8 11" xfId="20203" xr:uid="{16062B26-EA96-4908-8E2A-409E366F6776}"/>
    <cellStyle name="SAPBEXformats 8 12" xfId="22165" xr:uid="{B458F779-5A62-4674-AEE0-A7AAEC726347}"/>
    <cellStyle name="SAPBEXformats 8 13" xfId="24811" xr:uid="{BA139D3C-8A5A-4B12-A56A-6FABA0C8D9AF}"/>
    <cellStyle name="SAPBEXformats 8 14" xfId="11174" xr:uid="{78C64243-BAA1-479E-A48B-2DEF7320EE6C}"/>
    <cellStyle name="SAPBEXformats 8 15" xfId="18850" xr:uid="{28BB0BAF-D412-407D-BA8C-CA14C124E7FA}"/>
    <cellStyle name="SAPBEXformats 8 16" xfId="9345" xr:uid="{4D744484-EB43-4FA4-8EE2-A3C28F8CAE2F}"/>
    <cellStyle name="SAPBEXformats 8 17" xfId="21435" xr:uid="{886C60FE-BBC2-4874-A2AD-563852D33449}"/>
    <cellStyle name="SAPBEXformats 8 18" xfId="1685" xr:uid="{9C597B2B-8C84-4D0E-80B6-37038857E6BC}"/>
    <cellStyle name="SAPBEXformats 8 2" xfId="4059" xr:uid="{83303489-42CE-47EB-A9D0-C1F09EBF2DF2}"/>
    <cellStyle name="SAPBEXformats 8 2 10" xfId="21530" xr:uid="{1CBCDB2F-3A49-4AC5-9ABD-000482E8BC14}"/>
    <cellStyle name="SAPBEXformats 8 2 11" xfId="23464" xr:uid="{DAC54037-47D2-4C23-8F8F-0F8DDDF13D73}"/>
    <cellStyle name="SAPBEXformats 8 2 12" xfId="25168" xr:uid="{273703E9-21CF-4723-8ABF-7FEF38A5D4BE}"/>
    <cellStyle name="SAPBEXformats 8 2 13" xfId="26442" xr:uid="{9CA034E5-13C7-4FFE-A7AC-95C4C99554D6}"/>
    <cellStyle name="SAPBEXformats 8 2 14" xfId="28228" xr:uid="{7A62E4B2-1528-4980-AA9E-50C505BEC7EE}"/>
    <cellStyle name="SAPBEXformats 8 2 15" xfId="29994" xr:uid="{25D99761-8C97-4B2D-B5A8-788112C597E9}"/>
    <cellStyle name="SAPBEXformats 8 2 16" xfId="31733" xr:uid="{F3CAD5C2-E6CF-4904-B5DE-CD3E1C51BF74}"/>
    <cellStyle name="SAPBEXformats 8 2 17" xfId="33455" xr:uid="{A5F6CDB4-2942-4999-9880-23C598ACFDAA}"/>
    <cellStyle name="SAPBEXformats 8 2 18" xfId="35123" xr:uid="{1FFF4C9C-9298-47A3-80D4-C015AF4795FC}"/>
    <cellStyle name="SAPBEXformats 8 2 2" xfId="6140" xr:uid="{6CA435DC-21B2-40E0-ACDC-142209E7D826}"/>
    <cellStyle name="SAPBEXformats 8 2 3" xfId="7631" xr:uid="{EDDF6D19-36BE-4E98-87B8-1085167F76A7}"/>
    <cellStyle name="SAPBEXformats 8 2 4" xfId="9483" xr:uid="{9332B702-1F03-40A4-9DE8-B44E248F17ED}"/>
    <cellStyle name="SAPBEXformats 8 2 5" xfId="11331" xr:uid="{F4E1CEE1-526B-47C9-BFC8-302F96599E06}"/>
    <cellStyle name="SAPBEXformats 8 2 6" xfId="13341" xr:uid="{0EF09EDD-B850-4A6B-BEA4-D15819A0966F}"/>
    <cellStyle name="SAPBEXformats 8 2 7" xfId="15341" xr:uid="{235D4E1D-0E18-42CF-8F8A-88ABFA1E1AF6}"/>
    <cellStyle name="SAPBEXformats 8 2 8" xfId="17468" xr:uid="{5A7364FB-F037-4F4B-99BC-04C0CA976B1C}"/>
    <cellStyle name="SAPBEXformats 8 2 9" xfId="19593" xr:uid="{318AA833-A932-4730-9A7D-BA9FE92F7E6A}"/>
    <cellStyle name="SAPBEXformats 8 3" xfId="2694" xr:uid="{9B4CDEA1-0CDB-4B4C-B318-3D2A5AC323C4}"/>
    <cellStyle name="SAPBEXformats 8 4" xfId="2326" xr:uid="{7C9B9002-6545-4948-9F62-50CFFD44B144}"/>
    <cellStyle name="SAPBEXformats 8 5" xfId="5098" xr:uid="{1720BF4F-D085-4027-922B-3B32CF4BD454}"/>
    <cellStyle name="SAPBEXformats 8 6" xfId="1910" xr:uid="{CB543B03-0E19-4293-A64A-9234F39E7149}"/>
    <cellStyle name="SAPBEXformats 8 7" xfId="11984" xr:uid="{51FAE5E0-C5E1-497E-B7B1-5963B1DA1AC8}"/>
    <cellStyle name="SAPBEXformats 8 8" xfId="13995" xr:uid="{47987D49-C397-471D-B97A-A55CF10A0FAF}"/>
    <cellStyle name="SAPBEXformats 8 9" xfId="16130" xr:uid="{2A64D035-35DE-4C51-8D66-C7E872E28B8D}"/>
    <cellStyle name="SAPBEXformats 9" xfId="3378" xr:uid="{38387496-BC88-44CF-87A5-FD7C36B8A0E8}"/>
    <cellStyle name="SAPBEXformats 9 10" xfId="20873" xr:uid="{D04402BF-1580-432C-926A-597595481BBE}"/>
    <cellStyle name="SAPBEXformats 9 11" xfId="22835" xr:uid="{819C584E-2635-43CB-B306-687563E46DF9}"/>
    <cellStyle name="SAPBEXformats 9 12" xfId="24497" xr:uid="{9E295CE0-A731-4801-BD6E-F265E491B5D7}"/>
    <cellStyle name="SAPBEXformats 9 13" xfId="25814" xr:uid="{C648E290-B35A-43BD-8860-9930E4FE8771}"/>
    <cellStyle name="SAPBEXformats 9 14" xfId="27610" xr:uid="{4A0E2A78-6C6C-45C3-8358-7B6B69E034CB}"/>
    <cellStyle name="SAPBEXformats 9 15" xfId="29391" xr:uid="{8E2C3072-3581-422B-8482-6F42BE7FA13B}"/>
    <cellStyle name="SAPBEXformats 9 16" xfId="31149" xr:uid="{BEAB85A9-0AC1-4FD1-B5C0-A320F5B43472}"/>
    <cellStyle name="SAPBEXformats 9 17" xfId="32879" xr:uid="{8BDDD344-53CE-4B7A-B235-D245708B251D}"/>
    <cellStyle name="SAPBEXformats 9 18" xfId="34586" xr:uid="{579FA25A-5D20-4BCE-BA65-0537AF27A86F}"/>
    <cellStyle name="SAPBEXformats 9 2" xfId="5459" xr:uid="{BD6E3D2C-9D74-4CE1-942B-EDD5FC2E6678}"/>
    <cellStyle name="SAPBEXformats 9 3" xfId="6953" xr:uid="{4B074AF9-F75B-4FE8-830F-148A62406B50}"/>
    <cellStyle name="SAPBEXformats 9 4" xfId="8812" xr:uid="{202480A6-D9B7-4F10-8FE7-F2293AC6AC5B}"/>
    <cellStyle name="SAPBEXformats 9 5" xfId="10664" xr:uid="{D36C1D5B-AB7A-4C85-B0EE-E11E8A8A525D}"/>
    <cellStyle name="SAPBEXformats 9 6" xfId="12663" xr:uid="{12F0BCAB-EF59-41EC-837F-9D90B7F81E1F}"/>
    <cellStyle name="SAPBEXformats 9 7" xfId="14674" xr:uid="{C9B7FB5D-03FF-4132-ADA7-664243FF5C74}"/>
    <cellStyle name="SAPBEXformats 9 8" xfId="16801" xr:uid="{FB4832B1-6FE9-4EAD-822B-6847549C82AB}"/>
    <cellStyle name="SAPBEXformats 9 9" xfId="18932" xr:uid="{CC3E45A2-4633-49C9-8D29-50FAA3C05885}"/>
    <cellStyle name="SAPBEXheaderItem" xfId="538" xr:uid="{41E14923-56FF-4BAD-B182-C2C4B87AEE41}"/>
    <cellStyle name="SAPBEXheaderText" xfId="539" xr:uid="{91E78E83-44B1-469D-86DB-A6E7BD325A71}"/>
    <cellStyle name="SAPBEXHLevel0" xfId="540" xr:uid="{1784D363-B5B8-460B-91EB-FAD9E2025E43}"/>
    <cellStyle name="SAPBEXHLevel0 10" xfId="5148" xr:uid="{9080E171-3835-4622-903B-609BED1F3187}"/>
    <cellStyle name="SAPBEXHLevel0 11" xfId="6990" xr:uid="{D2664E0A-06DC-4B0B-82F4-96C4CDF7159B}"/>
    <cellStyle name="SAPBEXHLevel0 2" xfId="541" xr:uid="{F592B1D8-7F30-4BB7-8C7A-FD97FF140358}"/>
    <cellStyle name="SAPBEXHLevel0 2 2" xfId="838" xr:uid="{7EA030AE-3F2F-4540-8193-BCB29EA74A56}"/>
    <cellStyle name="SAPBEXHLevel0 2 2 10" xfId="13859" xr:uid="{5889BFC7-0418-4A32-BDC3-CBAEA19C74E9}"/>
    <cellStyle name="SAPBEXHLevel0 2 2 11" xfId="14721" xr:uid="{BA8D2D42-EBE9-4CDF-9AC8-14B667023C51}"/>
    <cellStyle name="SAPBEXHLevel0 2 2 12" xfId="19486" xr:uid="{5E1D4EB4-150B-4026-953F-D8D0CFE40837}"/>
    <cellStyle name="SAPBEXHLevel0 2 2 2" xfId="1447" xr:uid="{2E0EEFD4-0587-493C-8476-E8573B73BB72}"/>
    <cellStyle name="SAPBEXHLevel0 2 2 2 10" xfId="18647" xr:uid="{89723479-E691-4C0B-BBF4-026905A37EA6}"/>
    <cellStyle name="SAPBEXHLevel0 2 2 2 11" xfId="20594" xr:uid="{76A620F6-B19B-4986-90B7-433BA59184FA}"/>
    <cellStyle name="SAPBEXHLevel0 2 2 2 12" xfId="22556" xr:uid="{CCC5B9D1-A6A8-4B67-8BFD-6A0D4CFAE0F8}"/>
    <cellStyle name="SAPBEXHLevel0 2 2 2 13" xfId="11148" xr:uid="{2BA3B981-254C-41CB-B6E6-C7E6515ADA6C}"/>
    <cellStyle name="SAPBEXHLevel0 2 2 2 14" xfId="27330" xr:uid="{2AE886DE-C735-423B-8B2F-1894D65E09B9}"/>
    <cellStyle name="SAPBEXHLevel0 2 2 2 15" xfId="29115" xr:uid="{A5C88FE3-E710-4434-BFAF-D2874C92B6FC}"/>
    <cellStyle name="SAPBEXHLevel0 2 2 2 16" xfId="30878" xr:uid="{C83206B7-3F2B-458B-92E6-11FCF7957391}"/>
    <cellStyle name="SAPBEXHLevel0 2 2 2 17" xfId="32615" xr:uid="{A1E671BB-2A89-4D79-9494-A0EF33EBDDF2}"/>
    <cellStyle name="SAPBEXHLevel0 2 2 2 18" xfId="34331" xr:uid="{5BAA59FC-A103-4AE6-9CBF-8A0899E13FF0}"/>
    <cellStyle name="SAPBEXHLevel0 2 2 2 2" xfId="4445" xr:uid="{C5479F93-F70F-4F95-B9E8-B6A0AEA54C43}"/>
    <cellStyle name="SAPBEXHLevel0 2 2 2 2 10" xfId="21915" xr:uid="{4ABCF048-E11F-4C9B-8264-F7DDBEBAFFFA}"/>
    <cellStyle name="SAPBEXHLevel0 2 2 2 2 11" xfId="23850" xr:uid="{E9F39EBA-C37F-4F61-BB40-36171877E638}"/>
    <cellStyle name="SAPBEXHLevel0 2 2 2 2 12" xfId="25551" xr:uid="{9D95031A-7497-4E17-B86F-4C37B8B2973D}"/>
    <cellStyle name="SAPBEXHLevel0 2 2 2 2 13" xfId="26827" xr:uid="{62B18533-629F-48D5-9BF5-239CC0459C4F}"/>
    <cellStyle name="SAPBEXHLevel0 2 2 2 2 14" xfId="28613" xr:uid="{5628A684-C50E-410D-84CF-E6803BB03DDD}"/>
    <cellStyle name="SAPBEXHLevel0 2 2 2 2 15" xfId="30378" xr:uid="{0259D71B-D8BD-41DC-88C3-E9FBA3D446AB}"/>
    <cellStyle name="SAPBEXHLevel0 2 2 2 2 16" xfId="32117" xr:uid="{7C87EFB5-618F-454E-BBD6-B319D2DB5AE9}"/>
    <cellStyle name="SAPBEXHLevel0 2 2 2 2 17" xfId="33837" xr:uid="{BFC9C8B5-9A40-4268-94E1-28FE9BF8EBA3}"/>
    <cellStyle name="SAPBEXHLevel0 2 2 2 2 18" xfId="35505" xr:uid="{D16FFD6C-D10E-4854-8C37-3540DA6039EC}"/>
    <cellStyle name="SAPBEXHLevel0 2 2 2 2 2" xfId="6526" xr:uid="{E4055B59-3111-4955-A643-5D277C34EED2}"/>
    <cellStyle name="SAPBEXHLevel0 2 2 2 2 3" xfId="8016" xr:uid="{781F3B0F-5428-4A87-862D-30EB54D9B862}"/>
    <cellStyle name="SAPBEXHLevel0 2 2 2 2 4" xfId="9868" xr:uid="{F75AF36E-DC9F-4977-BB90-52EC5577DC2F}"/>
    <cellStyle name="SAPBEXHLevel0 2 2 2 2 5" xfId="11716" xr:uid="{26804B71-32B4-41B5-BD5D-7A5EB63D23BC}"/>
    <cellStyle name="SAPBEXHLevel0 2 2 2 2 6" xfId="13727" xr:uid="{A9E4A8AD-43BC-4056-A5F8-BE94C459FA62}"/>
    <cellStyle name="SAPBEXHLevel0 2 2 2 2 7" xfId="15727" xr:uid="{1A5BEE40-536B-4A8D-B32F-66E8825BCFA1}"/>
    <cellStyle name="SAPBEXHLevel0 2 2 2 2 8" xfId="17854" xr:uid="{E0AC5B08-D7F7-475A-B35D-51A15AEC4415}"/>
    <cellStyle name="SAPBEXHLevel0 2 2 2 2 9" xfId="19979" xr:uid="{836AD377-672E-426A-BE7C-A7B93F625AAC}"/>
    <cellStyle name="SAPBEXHLevel0 2 2 2 3" xfId="3086" xr:uid="{632D7190-0CAE-43CA-BCFB-1AFB15523CB8}"/>
    <cellStyle name="SAPBEXHLevel0 2 2 2 4" xfId="2163" xr:uid="{FE390301-4E79-4748-84F8-35527C3FC8D0}"/>
    <cellStyle name="SAPBEXHLevel0 2 2 2 5" xfId="8520" xr:uid="{4D83D5DC-483B-4050-981D-883CA2E33499}"/>
    <cellStyle name="SAPBEXHLevel0 2 2 2 6" xfId="10373" xr:uid="{89CB07A5-9B5F-4057-B288-43628FBB0880}"/>
    <cellStyle name="SAPBEXHLevel0 2 2 2 7" xfId="12374" xr:uid="{0F8519F6-2658-4E72-8DED-5FBE075384D8}"/>
    <cellStyle name="SAPBEXHLevel0 2 2 2 8" xfId="14387" xr:uid="{41A89852-4BF5-4CF9-8A71-AC60EE280357}"/>
    <cellStyle name="SAPBEXHLevel0 2 2 2 9" xfId="16520" xr:uid="{B2EEF819-5057-4EB9-84F2-711D94B72B7A}"/>
    <cellStyle name="SAPBEXHLevel0 2 2 3" xfId="1346" xr:uid="{036322FA-A10E-498A-A8A4-655847461F9B}"/>
    <cellStyle name="SAPBEXHLevel0 2 2 3 10" xfId="18548" xr:uid="{A7E4C715-D397-4BFE-8D47-4E416DFC002E}"/>
    <cellStyle name="SAPBEXHLevel0 2 2 3 11" xfId="20494" xr:uid="{32553FB2-9C7B-41DD-854C-DCAD84060C3E}"/>
    <cellStyle name="SAPBEXHLevel0 2 2 3 12" xfId="22455" xr:uid="{9BBE6778-B48C-4594-953B-29B7A7A147E8}"/>
    <cellStyle name="SAPBEXHLevel0 2 2 3 13" xfId="17523" xr:uid="{F2574661-F36B-441D-B5AA-FFC37528468F}"/>
    <cellStyle name="SAPBEXHLevel0 2 2 3 14" xfId="27230" xr:uid="{1FD1761D-95BE-4B90-A152-E39C5A78D92D}"/>
    <cellStyle name="SAPBEXHLevel0 2 2 3 15" xfId="29016" xr:uid="{80D5C79C-B7DD-4AC0-A64F-BD041DAC36A5}"/>
    <cellStyle name="SAPBEXHLevel0 2 2 3 16" xfId="30780" xr:uid="{04DD4D50-585A-45AD-98E3-A0F411F7F1E1}"/>
    <cellStyle name="SAPBEXHLevel0 2 2 3 17" xfId="32518" xr:uid="{96EAA1F2-9F1C-4266-9379-645D1A75E872}"/>
    <cellStyle name="SAPBEXHLevel0 2 2 3 18" xfId="34234" xr:uid="{539A690E-FAB3-4AE0-8C50-40EEA70AB887}"/>
    <cellStyle name="SAPBEXHLevel0 2 2 3 2" xfId="4346" xr:uid="{8F13C42B-86B1-41E6-9272-1F81861648B7}"/>
    <cellStyle name="SAPBEXHLevel0 2 2 3 2 10" xfId="21817" xr:uid="{C2B9E449-7B3F-45CD-9107-AA24957DBD5F}"/>
    <cellStyle name="SAPBEXHLevel0 2 2 3 2 11" xfId="23751" xr:uid="{C0C10508-E3A7-42B6-BDEB-5D13136AD3F5}"/>
    <cellStyle name="SAPBEXHLevel0 2 2 3 2 12" xfId="25453" xr:uid="{0440FE8E-A750-45B6-866A-C729DD32CA45}"/>
    <cellStyle name="SAPBEXHLevel0 2 2 3 2 13" xfId="26728" xr:uid="{8136938A-A73E-4FDE-86C6-24370CCCDB03}"/>
    <cellStyle name="SAPBEXHLevel0 2 2 3 2 14" xfId="28514" xr:uid="{00C22059-62E3-4DA3-AAFE-F74D2CE4BC30}"/>
    <cellStyle name="SAPBEXHLevel0 2 2 3 2 15" xfId="30280" xr:uid="{D26C9B0C-ACC1-4CF6-8E2D-82A4AA97906A}"/>
    <cellStyle name="SAPBEXHLevel0 2 2 3 2 16" xfId="32019" xr:uid="{00E1BD83-E534-4AE9-A63F-6416FE06C27A}"/>
    <cellStyle name="SAPBEXHLevel0 2 2 3 2 17" xfId="33740" xr:uid="{A972558B-21BE-47DD-BC96-4240CDB598F5}"/>
    <cellStyle name="SAPBEXHLevel0 2 2 3 2 18" xfId="35408" xr:uid="{0257A693-EF52-4EA4-9549-1789B722A188}"/>
    <cellStyle name="SAPBEXHLevel0 2 2 3 2 2" xfId="6427" xr:uid="{2181D03C-B64A-48C9-93B8-D20BBC350944}"/>
    <cellStyle name="SAPBEXHLevel0 2 2 3 2 3" xfId="7918" xr:uid="{036DD004-DF83-4B25-A750-E1AD9A7D159C}"/>
    <cellStyle name="SAPBEXHLevel0 2 2 3 2 4" xfId="9769" xr:uid="{E3B1F249-3159-4C48-9079-B44964F95EC6}"/>
    <cellStyle name="SAPBEXHLevel0 2 2 3 2 5" xfId="11617" xr:uid="{0A2F9272-0AB7-4636-ABAD-DEEB6DAEF899}"/>
    <cellStyle name="SAPBEXHLevel0 2 2 3 2 6" xfId="13628" xr:uid="{DF7577E2-F61C-4282-BABF-C8FDC413C4F5}"/>
    <cellStyle name="SAPBEXHLevel0 2 2 3 2 7" xfId="15628" xr:uid="{C2941474-E7A2-4204-B9D1-62A9783C4968}"/>
    <cellStyle name="SAPBEXHLevel0 2 2 3 2 8" xfId="17755" xr:uid="{5F62995E-1086-4B14-B243-2E9A94885FB8}"/>
    <cellStyle name="SAPBEXHLevel0 2 2 3 2 9" xfId="19880" xr:uid="{C7220AB9-35D9-49AF-B29C-F389A45B837F}"/>
    <cellStyle name="SAPBEXHLevel0 2 2 3 3" xfId="2985" xr:uid="{1C41E036-2CF7-4F68-B6F7-21EEAD7EF01F}"/>
    <cellStyle name="SAPBEXHLevel0 2 2 3 4" xfId="2079" xr:uid="{B1C9E298-32FD-4321-84D8-ECDC113A7357}"/>
    <cellStyle name="SAPBEXHLevel0 2 2 3 5" xfId="8420" xr:uid="{0D06204C-FDE3-4B38-9DC8-AAD7436AD8E8}"/>
    <cellStyle name="SAPBEXHLevel0 2 2 3 6" xfId="10272" xr:uid="{56C84A49-B8C8-47DD-892D-E8210CDC4826}"/>
    <cellStyle name="SAPBEXHLevel0 2 2 3 7" xfId="12274" xr:uid="{13E47F1B-F33A-493E-AE67-21CEEC91CC84}"/>
    <cellStyle name="SAPBEXHLevel0 2 2 3 8" xfId="14286" xr:uid="{0FC2B4C6-0799-4E65-B6C4-9A86A0B21BC1}"/>
    <cellStyle name="SAPBEXHLevel0 2 2 3 9" xfId="16420" xr:uid="{056883F0-B55C-4D17-940A-C9FF89735C22}"/>
    <cellStyle name="SAPBEXHLevel0 2 2 4" xfId="3589" xr:uid="{E8842E7D-B214-4BDD-831D-2A41E438E6EE}"/>
    <cellStyle name="SAPBEXHLevel0 2 2 4 10" xfId="21079" xr:uid="{E1F023CC-BF3F-413E-8807-DBE0107E17A7}"/>
    <cellStyle name="SAPBEXHLevel0 2 2 4 11" xfId="23033" xr:uid="{54CF72DB-5DDD-4FDD-87E9-A6600A6875CD}"/>
    <cellStyle name="SAPBEXHLevel0 2 2 4 12" xfId="24707" xr:uid="{A0418A5F-D8EA-4427-BBA4-D0D17D24EA44}"/>
    <cellStyle name="SAPBEXHLevel0 2 2 4 13" xfId="26012" xr:uid="{FAAEEC23-F5E5-4D82-851B-170A143DD6FE}"/>
    <cellStyle name="SAPBEXHLevel0 2 2 4 14" xfId="27805" xr:uid="{43D63A96-C1BA-4F4C-83B6-10B4E4C13054}"/>
    <cellStyle name="SAPBEXHLevel0 2 2 4 15" xfId="29578" xr:uid="{61A28496-53FA-46AD-B210-493F40E63FC7}"/>
    <cellStyle name="SAPBEXHLevel0 2 2 4 16" xfId="31333" xr:uid="{88BC1CC6-05E9-4F11-AD8D-C5243BB7CEAF}"/>
    <cellStyle name="SAPBEXHLevel0 2 2 4 17" xfId="33062" xr:uid="{CA1CCE9F-ACC4-4B51-8249-E23559D6F305}"/>
    <cellStyle name="SAPBEXHLevel0 2 2 4 18" xfId="34753" xr:uid="{28367A84-CF1F-47E0-9E59-555175E86B6B}"/>
    <cellStyle name="SAPBEXHLevel0 2 2 4 2" xfId="5670" xr:uid="{07468903-F293-43FC-81CC-AB17038BAEF6}"/>
    <cellStyle name="SAPBEXHLevel0 2 2 4 3" xfId="7163" xr:uid="{87908ECC-809B-4450-913D-6184D36C4250}"/>
    <cellStyle name="SAPBEXHLevel0 2 2 4 4" xfId="9020" xr:uid="{0840EBD7-9AFD-4D19-B7F5-D24BE71FE9C6}"/>
    <cellStyle name="SAPBEXHLevel0 2 2 4 5" xfId="10872" xr:uid="{499BC88B-B479-4DBB-AE3E-8FC821505D6A}"/>
    <cellStyle name="SAPBEXHLevel0 2 2 4 6" xfId="12872" xr:uid="{3DBF33E1-D44C-43A9-A6EA-64DA157B2FAF}"/>
    <cellStyle name="SAPBEXHLevel0 2 2 4 7" xfId="14880" xr:uid="{E061CDDA-C530-4F72-AC0D-C58D36FB6CC5}"/>
    <cellStyle name="SAPBEXHLevel0 2 2 4 8" xfId="17011" xr:uid="{32CAC221-A8C2-43F2-A4D2-95EB34ABE7D3}"/>
    <cellStyle name="SAPBEXHLevel0 2 2 4 9" xfId="19137" xr:uid="{F91179C6-A16E-4DB5-B68A-C60B0ADEC998}"/>
    <cellStyle name="SAPBEXHLevel0 2 2 5" xfId="3778" xr:uid="{346CDBDF-3AAB-4684-8A18-02D6C4DBC1EA}"/>
    <cellStyle name="SAPBEXHLevel0 2 2 5 10" xfId="21265" xr:uid="{A0B15D72-5C53-44BE-8D1F-A37D98CC1847}"/>
    <cellStyle name="SAPBEXHLevel0 2 2 5 11" xfId="23215" xr:uid="{48804D58-D61D-4F69-9997-13FB29A78AC7}"/>
    <cellStyle name="SAPBEXHLevel0 2 2 5 12" xfId="24895" xr:uid="{FD9ECB68-9C59-4684-9D3C-FCE1C95180B7}"/>
    <cellStyle name="SAPBEXHLevel0 2 2 5 13" xfId="26196" xr:uid="{360751A2-A9C5-471C-B3E9-D6F067E42218}"/>
    <cellStyle name="SAPBEXHLevel0 2 2 5 14" xfId="27988" xr:uid="{5BC0CE0C-E5E6-46AE-91D7-861B96170D9F}"/>
    <cellStyle name="SAPBEXHLevel0 2 2 5 15" xfId="29758" xr:uid="{14B6BBB0-BF82-4A51-9D55-2353430E1DD0}"/>
    <cellStyle name="SAPBEXHLevel0 2 2 5 16" xfId="31507" xr:uid="{C41F2A39-C7C0-4AC8-8153-08FA61A7F83D}"/>
    <cellStyle name="SAPBEXHLevel0 2 2 5 17" xfId="33234" xr:uid="{FF3401A2-D9B0-4BC3-9FD3-ADB3B29C154C}"/>
    <cellStyle name="SAPBEXHLevel0 2 2 5 18" xfId="34924" xr:uid="{E062741B-4294-45E8-B372-142B83F30D9F}"/>
    <cellStyle name="SAPBEXHLevel0 2 2 5 2" xfId="5859" xr:uid="{F29F17BC-A556-4F5A-A74C-1A41220AC185}"/>
    <cellStyle name="SAPBEXHLevel0 2 2 5 3" xfId="7352" xr:uid="{A7AAB438-467E-45E6-9020-CE663EF7A1BE}"/>
    <cellStyle name="SAPBEXHLevel0 2 2 5 4" xfId="9207" xr:uid="{F5E39CA0-FF00-4178-9974-9B6E7214A0CE}"/>
    <cellStyle name="SAPBEXHLevel0 2 2 5 5" xfId="11057" xr:uid="{1EF2E131-A903-40BC-9D5F-06DC23195195}"/>
    <cellStyle name="SAPBEXHLevel0 2 2 5 6" xfId="13061" xr:uid="{9601B3FF-B9DE-4DB6-81B2-4195EBF4F83C}"/>
    <cellStyle name="SAPBEXHLevel0 2 2 5 7" xfId="15069" xr:uid="{8846C0CC-7106-44A3-B0AA-049F4E1EA31B}"/>
    <cellStyle name="SAPBEXHLevel0 2 2 5 8" xfId="17197" xr:uid="{A9172885-A149-4E67-ABDB-DDD4510ABF18}"/>
    <cellStyle name="SAPBEXHLevel0 2 2 5 9" xfId="19324" xr:uid="{6086786F-F042-47C3-90F9-E0C20AEFF7CF}"/>
    <cellStyle name="SAPBEXHLevel0 2 2 6" xfId="1859" xr:uid="{32F746FE-7EC7-4780-B8AC-EC1D3BB10A81}"/>
    <cellStyle name="SAPBEXHLevel0 2 2 7" xfId="9377" xr:uid="{3F80CA69-E808-4ED1-8E0A-DCC803725FDA}"/>
    <cellStyle name="SAPBEXHLevel0 2 2 8" xfId="9383" xr:uid="{228769EF-1FB2-4638-8711-DC365A6289A1}"/>
    <cellStyle name="SAPBEXHLevel0 2 2 9" xfId="4800" xr:uid="{7B32E20A-FAE2-40A3-ADB2-D5EA6E1D19C9}"/>
    <cellStyle name="SAPBEXHLevel0 2 3" xfId="1222" xr:uid="{13ADBE6B-4E35-428E-951F-197AE46ADC1C}"/>
    <cellStyle name="SAPBEXHLevel0 2 3 10" xfId="16297" xr:uid="{82999730-9D25-4F1D-9CAE-E5AFCD425CAD}"/>
    <cellStyle name="SAPBEXHLevel0 2 3 11" xfId="18424" xr:uid="{2589ADCB-DB54-48B4-9982-70CDADCDE250}"/>
    <cellStyle name="SAPBEXHLevel0 2 3 12" xfId="20370" xr:uid="{CED2BC00-4F35-4F7C-B020-956AB0934AEA}"/>
    <cellStyle name="SAPBEXHLevel0 2 3 13" xfId="22332" xr:uid="{81BF6B9E-5E9D-4F29-854F-88A88FC2754D}"/>
    <cellStyle name="SAPBEXHLevel0 2 3 14" xfId="24127" xr:uid="{663875F1-6DF7-42AA-A170-FB5015692985}"/>
    <cellStyle name="SAPBEXHLevel0 2 3 15" xfId="19246" xr:uid="{DBF5F27D-37C5-40C3-BB1D-73325BB0BB45}"/>
    <cellStyle name="SAPBEXHLevel0 2 3 16" xfId="27106" xr:uid="{90A3BD83-D05D-488A-B953-AF63A118CF22}"/>
    <cellStyle name="SAPBEXHLevel0 2 3 17" xfId="28892" xr:uid="{083C0572-FB77-4BF6-8605-42F2951A6FA3}"/>
    <cellStyle name="SAPBEXHLevel0 2 3 18" xfId="30656" xr:uid="{653ED15B-6472-4F66-8428-41CA7D7A6DBB}"/>
    <cellStyle name="SAPBEXHLevel0 2 3 19" xfId="32394" xr:uid="{5EF3E3DA-F39E-407D-8400-204CAC63F157}"/>
    <cellStyle name="SAPBEXHLevel0 2 3 2" xfId="4223" xr:uid="{5C73A7DD-A203-4286-BC03-D06A2A81317E}"/>
    <cellStyle name="SAPBEXHLevel0 2 3 2 10" xfId="21694" xr:uid="{E49CDD13-9ECE-45E9-9619-91DB33161F65}"/>
    <cellStyle name="SAPBEXHLevel0 2 3 2 11" xfId="23628" xr:uid="{5BE6C231-DC81-4444-94D8-552D43B5871F}"/>
    <cellStyle name="SAPBEXHLevel0 2 3 2 12" xfId="25330" xr:uid="{DDC144F1-726A-4ED6-A88A-F0215D902F38}"/>
    <cellStyle name="SAPBEXHLevel0 2 3 2 13" xfId="26605" xr:uid="{57DA65FC-41BE-4DF2-9855-C6C5C371DC52}"/>
    <cellStyle name="SAPBEXHLevel0 2 3 2 14" xfId="28391" xr:uid="{005AEE6D-5930-4EDB-92B1-51B5DBEBC3BA}"/>
    <cellStyle name="SAPBEXHLevel0 2 3 2 15" xfId="30157" xr:uid="{889AEA52-8459-4C25-9E70-5FD7C288F056}"/>
    <cellStyle name="SAPBEXHLevel0 2 3 2 16" xfId="31896" xr:uid="{DEDF96F9-2AF8-47E3-85DD-4D7A1E1435EA}"/>
    <cellStyle name="SAPBEXHLevel0 2 3 2 17" xfId="33617" xr:uid="{8860AF11-D2DE-4950-A512-2009BEC79C9D}"/>
    <cellStyle name="SAPBEXHLevel0 2 3 2 18" xfId="35285" xr:uid="{5E13148B-36A8-41F0-899A-186BC3801668}"/>
    <cellStyle name="SAPBEXHLevel0 2 3 2 2" xfId="6304" xr:uid="{3371A5BA-D250-4416-8FB0-662FD34F9310}"/>
    <cellStyle name="SAPBEXHLevel0 2 3 2 3" xfId="7795" xr:uid="{3FC2CAE8-874A-4964-97FD-83885D704289}"/>
    <cellStyle name="SAPBEXHLevel0 2 3 2 4" xfId="9646" xr:uid="{32EF4CE3-C4BA-4FFF-8B8E-201AB3B9CF71}"/>
    <cellStyle name="SAPBEXHLevel0 2 3 2 5" xfId="11494" xr:uid="{A9B660B6-886F-42B1-AB9A-AC20C300AA4D}"/>
    <cellStyle name="SAPBEXHLevel0 2 3 2 6" xfId="13505" xr:uid="{4C30F120-8E7E-4366-8ADC-F3BE2CA8981A}"/>
    <cellStyle name="SAPBEXHLevel0 2 3 2 7" xfId="15505" xr:uid="{897BFCAB-38A5-4316-9098-5DAC49A2E962}"/>
    <cellStyle name="SAPBEXHLevel0 2 3 2 8" xfId="17632" xr:uid="{F901F31E-E09D-4DDD-B199-63D0F6E82038}"/>
    <cellStyle name="SAPBEXHLevel0 2 3 2 9" xfId="19757" xr:uid="{C9288CCD-43BB-4059-9FE0-233A097CC1CC}"/>
    <cellStyle name="SAPBEXHLevel0 2 3 20" xfId="34111" xr:uid="{53C8B103-E7B4-4EA3-A1EA-366A7A6EE88B}"/>
    <cellStyle name="SAPBEXHLevel0 2 3 3" xfId="2861" xr:uid="{39542CF1-4A5C-4533-BEC1-1BFA7ECF26BF}"/>
    <cellStyle name="SAPBEXHLevel0 2 3 4" xfId="4957" xr:uid="{C26068ED-3D4E-48EB-AA17-A641A9117E78}"/>
    <cellStyle name="SAPBEXHLevel0 2 3 5" xfId="5334" xr:uid="{F89A98BC-F6D9-46A6-90FA-3E5B4B4C24E3}"/>
    <cellStyle name="SAPBEXHLevel0 2 3 6" xfId="8296" xr:uid="{BD19C83A-BC20-4228-8FF0-21349E4E2815}"/>
    <cellStyle name="SAPBEXHLevel0 2 3 7" xfId="10148" xr:uid="{0B9B17F0-4151-430B-9C9B-A31B386AF8E4}"/>
    <cellStyle name="SAPBEXHLevel0 2 3 8" xfId="12150" xr:uid="{579BC420-D514-428A-BEE0-0D7E17A3B4DC}"/>
    <cellStyle name="SAPBEXHLevel0 2 3 9" xfId="14162" xr:uid="{B41BC735-E6C7-4B84-8C55-23B68DE56CA3}"/>
    <cellStyle name="SAPBEXHLevel0 2 4" xfId="966" xr:uid="{7BDD8594-0EB3-4AD0-98F8-ACBE854A51AD}"/>
    <cellStyle name="SAPBEXHLevel0 2 4 10" xfId="18170" xr:uid="{FE942406-C61F-4B18-8295-20071AC240CC}"/>
    <cellStyle name="SAPBEXHLevel0 2 4 11" xfId="5284" xr:uid="{F7E36646-EBA4-445B-A447-C5B46101CEC0}"/>
    <cellStyle name="SAPBEXHLevel0 2 4 12" xfId="18315" xr:uid="{10C71ADF-9077-432E-A137-BAE8AB6B5849}"/>
    <cellStyle name="SAPBEXHLevel0 2 4 13" xfId="18138" xr:uid="{279F19A0-3285-4706-8D26-EA503A731FB0}"/>
    <cellStyle name="SAPBEXHLevel0 2 4 14" xfId="5283" xr:uid="{C13DF9F6-C7A2-4410-A96D-DC5004D0F14C}"/>
    <cellStyle name="SAPBEXHLevel0 2 4 15" xfId="27212" xr:uid="{C08A6827-C01D-474C-A852-8FAC0FC5F114}"/>
    <cellStyle name="SAPBEXHLevel0 2 4 16" xfId="28998" xr:uid="{EA45C46B-1FA9-410B-A94B-9DE601D589AF}"/>
    <cellStyle name="SAPBEXHLevel0 2 4 17" xfId="30762" xr:uid="{3AE9A2C6-FC76-4515-AC02-8FBFA621AD8C}"/>
    <cellStyle name="SAPBEXHLevel0 2 4 18" xfId="32500" xr:uid="{03643B3A-46BF-401E-AFBF-3287B92B76E5}"/>
    <cellStyle name="SAPBEXHLevel0 2 4 2" xfId="3975" xr:uid="{37652D40-0542-4079-AC9A-5B81319EC289}"/>
    <cellStyle name="SAPBEXHLevel0 2 4 2 10" xfId="21446" xr:uid="{8D5C1F80-7F3B-4A72-A1DD-C20C8A5C9D61}"/>
    <cellStyle name="SAPBEXHLevel0 2 4 2 11" xfId="23380" xr:uid="{9185A2B6-5175-4588-90A0-9DCBA1457BC3}"/>
    <cellStyle name="SAPBEXHLevel0 2 4 2 12" xfId="25085" xr:uid="{4C126C7A-6155-4547-B20B-E1550D4E3C0B}"/>
    <cellStyle name="SAPBEXHLevel0 2 4 2 13" xfId="26358" xr:uid="{572BEBE2-46C0-4D94-AE53-61B6603CB1AF}"/>
    <cellStyle name="SAPBEXHLevel0 2 4 2 14" xfId="28144" xr:uid="{0BFD6D6E-B599-44A6-963C-5308AE96AE42}"/>
    <cellStyle name="SAPBEXHLevel0 2 4 2 15" xfId="29910" xr:uid="{BCA9C038-81A7-47D9-925F-E5260551EF06}"/>
    <cellStyle name="SAPBEXHLevel0 2 4 2 16" xfId="31649" xr:uid="{2989BE8E-E7F7-4000-8277-F6EAEFC10F49}"/>
    <cellStyle name="SAPBEXHLevel0 2 4 2 17" xfId="33372" xr:uid="{9B67BA07-96F0-4A51-8674-4474D40345AF}"/>
    <cellStyle name="SAPBEXHLevel0 2 4 2 18" xfId="35040" xr:uid="{7DD1D293-E2A1-4D64-80E9-44AB1A53396F}"/>
    <cellStyle name="SAPBEXHLevel0 2 4 2 2" xfId="6056" xr:uid="{6C78B3E1-DD34-402A-92F6-C62FC1E17375}"/>
    <cellStyle name="SAPBEXHLevel0 2 4 2 3" xfId="7547" xr:uid="{1EB60500-B203-4FAE-8428-86BBD7A65E0D}"/>
    <cellStyle name="SAPBEXHLevel0 2 4 2 4" xfId="9399" xr:uid="{62646A7B-6DD2-40CA-B3C1-65BD1FB62742}"/>
    <cellStyle name="SAPBEXHLevel0 2 4 2 5" xfId="11247" xr:uid="{A80F06C8-8B34-4DCA-B5BD-0908488C0323}"/>
    <cellStyle name="SAPBEXHLevel0 2 4 2 6" xfId="13257" xr:uid="{5B4CBD5B-D77B-4DF2-81D1-8FE802FA9855}"/>
    <cellStyle name="SAPBEXHLevel0 2 4 2 7" xfId="15257" xr:uid="{E555305D-D986-46CC-9B89-9941DE6825C6}"/>
    <cellStyle name="SAPBEXHLevel0 2 4 2 8" xfId="17384" xr:uid="{1CB38365-731B-4322-9507-5A6D148113EB}"/>
    <cellStyle name="SAPBEXHLevel0 2 4 2 9" xfId="19509" xr:uid="{46CA9F82-5B90-4311-AB57-546C617AC491}"/>
    <cellStyle name="SAPBEXHLevel0 2 4 3" xfId="2606" xr:uid="{ECC3027F-6ABA-4E97-AC4E-803559A75706}"/>
    <cellStyle name="SAPBEXHLevel0 2 4 4" xfId="2440" xr:uid="{A72CD8BA-2155-4804-9EF4-5879E43669F7}"/>
    <cellStyle name="SAPBEXHLevel0 2 4 5" xfId="1834" xr:uid="{413572EE-CAEA-48F8-8263-1244D18B2FA8}"/>
    <cellStyle name="SAPBEXHLevel0 2 4 6" xfId="8402" xr:uid="{25BA0284-CB7A-4D3B-86BC-4454D609E0B2}"/>
    <cellStyle name="SAPBEXHLevel0 2 4 7" xfId="9861" xr:uid="{23CFFFDD-F036-4B0D-8DBD-7BAC7CB4B7E9}"/>
    <cellStyle name="SAPBEXHLevel0 2 4 8" xfId="7461" xr:uid="{577CB5AB-3433-412D-9053-2A52E94C9386}"/>
    <cellStyle name="SAPBEXHLevel0 2 4 9" xfId="16042" xr:uid="{F3A4CFAD-BBAA-44FB-A095-86F873612ABE}"/>
    <cellStyle name="SAPBEXHLevel0 2 5" xfId="3481" xr:uid="{8AB22286-563B-4FCD-8250-538FC0D4F6C7}"/>
    <cellStyle name="SAPBEXHLevel0 2 5 10" xfId="20974" xr:uid="{4593B50E-6AF4-4122-8231-DE22A274DEDE}"/>
    <cellStyle name="SAPBEXHLevel0 2 5 11" xfId="22926" xr:uid="{966A68BF-EA6B-4A08-B8F0-6B7FEDBDC9F6}"/>
    <cellStyle name="SAPBEXHLevel0 2 5 12" xfId="24599" xr:uid="{B56DDD29-1AEF-481D-807C-AB4680738105}"/>
    <cellStyle name="SAPBEXHLevel0 2 5 13" xfId="25908" xr:uid="{0EB9E97B-1128-4186-AEB4-A7305463B576}"/>
    <cellStyle name="SAPBEXHLevel0 2 5 14" xfId="27702" xr:uid="{7E1E739F-3156-4CA8-9FC2-E7C522E34013}"/>
    <cellStyle name="SAPBEXHLevel0 2 5 15" xfId="29478" xr:uid="{3F0BAD9A-686D-490E-A4A6-5553BDE8EB94}"/>
    <cellStyle name="SAPBEXHLevel0 2 5 16" xfId="31234" xr:uid="{4BEAB390-0A48-4C10-B16C-797A49903A48}"/>
    <cellStyle name="SAPBEXHLevel0 2 5 17" xfId="32964" xr:uid="{E34DFBDC-1746-492F-B790-E45FCBE1809F}"/>
    <cellStyle name="SAPBEXHLevel0 2 5 18" xfId="34659" xr:uid="{5E6A750D-6959-4D40-8777-3651B0921315}"/>
    <cellStyle name="SAPBEXHLevel0 2 5 2" xfId="5562" xr:uid="{5B0219C7-E3C0-47CE-BCDE-AE0DA78D2CB3}"/>
    <cellStyle name="SAPBEXHLevel0 2 5 3" xfId="7055" xr:uid="{218398A0-72AC-49F8-90CF-49D4B0BFC0E3}"/>
    <cellStyle name="SAPBEXHLevel0 2 5 4" xfId="8913" xr:uid="{F6FCCDCD-8104-43AA-9ADE-E701C2460E32}"/>
    <cellStyle name="SAPBEXHLevel0 2 5 5" xfId="10766" xr:uid="{36436C6E-463E-474E-8FF2-3E14FD1E8862}"/>
    <cellStyle name="SAPBEXHLevel0 2 5 6" xfId="12764" xr:uid="{6F364779-4D33-4A5A-AE13-F3E4A19B12DC}"/>
    <cellStyle name="SAPBEXHLevel0 2 5 7" xfId="14775" xr:uid="{950BE432-B6F0-4DC3-A22A-77361F6597E5}"/>
    <cellStyle name="SAPBEXHLevel0 2 5 8" xfId="16903" xr:uid="{F0E4D2D5-E649-4CC1-9014-CE2EB41674B7}"/>
    <cellStyle name="SAPBEXHLevel0 2 5 9" xfId="19032" xr:uid="{106A75BD-28B1-4B11-AD54-0E3050306EB1}"/>
    <cellStyle name="SAPBEXHLevel0 2 6" xfId="5119" xr:uid="{C0A12041-D2D5-4D09-8702-0C401E252D67}"/>
    <cellStyle name="SAPBEXHLevel0 2 7" xfId="1811" xr:uid="{B6E5CD9B-5DA8-4247-AB6D-DCAB3AEE4C63}"/>
    <cellStyle name="SAPBEXHLevel0 3" xfId="542" xr:uid="{5FECA6F7-1D70-4C45-9C90-A748CA418110}"/>
    <cellStyle name="SAPBEXHLevel0 3 2" xfId="839" xr:uid="{C96BFD0D-F42C-43E6-A498-66152483863A}"/>
    <cellStyle name="SAPBEXHLevel0 3 2 10" xfId="15204" xr:uid="{CFBB7225-F3B0-4CF2-8DAF-AA8EEB00D560}"/>
    <cellStyle name="SAPBEXHLevel0 3 2 11" xfId="4772" xr:uid="{50CFDB26-10B5-48DE-90E1-4CA0B2C73BC7}"/>
    <cellStyle name="SAPBEXHLevel0 3 2 12" xfId="19036" xr:uid="{920E2478-4938-4359-A769-7B359A58A2D9}"/>
    <cellStyle name="SAPBEXHLevel0 3 2 2" xfId="1448" xr:uid="{5C342F28-C11B-419C-A87F-DD2ADB6D1C9C}"/>
    <cellStyle name="SAPBEXHLevel0 3 2 2 10" xfId="18648" xr:uid="{7DF20A96-3127-4B68-AB86-8BE31F31C1C8}"/>
    <cellStyle name="SAPBEXHLevel0 3 2 2 11" xfId="20595" xr:uid="{BF240DDC-713D-4730-95E6-B561FA3E93CB}"/>
    <cellStyle name="SAPBEXHLevel0 3 2 2 12" xfId="22557" xr:uid="{53736FAE-CD85-41E8-B2F8-BD22F359F3FC}"/>
    <cellStyle name="SAPBEXHLevel0 3 2 2 13" xfId="14648" xr:uid="{2D9CE656-B3B0-4596-A94A-2A44207C5539}"/>
    <cellStyle name="SAPBEXHLevel0 3 2 2 14" xfId="27331" xr:uid="{E136A3ED-1143-484B-8B6E-E85D59DA8544}"/>
    <cellStyle name="SAPBEXHLevel0 3 2 2 15" xfId="29116" xr:uid="{6E5B4799-8148-4CA9-956D-8C7006BBA6DA}"/>
    <cellStyle name="SAPBEXHLevel0 3 2 2 16" xfId="30879" xr:uid="{DE5F49E7-D28C-485A-9C4B-F2184A50076E}"/>
    <cellStyle name="SAPBEXHLevel0 3 2 2 17" xfId="32616" xr:uid="{5E12B331-A31B-4045-B569-1ECDA3F4B05F}"/>
    <cellStyle name="SAPBEXHLevel0 3 2 2 18" xfId="34332" xr:uid="{93F72CBA-5BE0-4A7F-8105-A92D3E6715B9}"/>
    <cellStyle name="SAPBEXHLevel0 3 2 2 2" xfId="4446" xr:uid="{98FAAC34-A89C-4804-BB9E-23102A8DB778}"/>
    <cellStyle name="SAPBEXHLevel0 3 2 2 2 10" xfId="21916" xr:uid="{B9D9A3BE-AC35-4BD0-9E86-319599C28C50}"/>
    <cellStyle name="SAPBEXHLevel0 3 2 2 2 11" xfId="23851" xr:uid="{DB95D193-38AB-49DA-9199-707883D6A99C}"/>
    <cellStyle name="SAPBEXHLevel0 3 2 2 2 12" xfId="25552" xr:uid="{C6BE1957-E95A-43FB-80EA-1E1DDAE5A70C}"/>
    <cellStyle name="SAPBEXHLevel0 3 2 2 2 13" xfId="26828" xr:uid="{20DE9081-6499-4FA1-9024-45353A1D3372}"/>
    <cellStyle name="SAPBEXHLevel0 3 2 2 2 14" xfId="28614" xr:uid="{DA01412D-5B8A-4153-B6A6-7844B005F3B7}"/>
    <cellStyle name="SAPBEXHLevel0 3 2 2 2 15" xfId="30379" xr:uid="{995F43D3-0160-400B-ADB0-8CB1B4F0379F}"/>
    <cellStyle name="SAPBEXHLevel0 3 2 2 2 16" xfId="32118" xr:uid="{13AE53DC-5E23-4173-AB88-B9BCE8FD01A6}"/>
    <cellStyle name="SAPBEXHLevel0 3 2 2 2 17" xfId="33838" xr:uid="{3C9D746C-7006-4B54-9D5F-54A85C461B38}"/>
    <cellStyle name="SAPBEXHLevel0 3 2 2 2 18" xfId="35506" xr:uid="{64227BCA-323F-46A7-9FB0-A82A76A43686}"/>
    <cellStyle name="SAPBEXHLevel0 3 2 2 2 2" xfId="6527" xr:uid="{2C99F868-76CF-4A31-98F4-20A06AFABF57}"/>
    <cellStyle name="SAPBEXHLevel0 3 2 2 2 3" xfId="8017" xr:uid="{7D68D6AC-D657-4288-8A21-DB6814B3C83B}"/>
    <cellStyle name="SAPBEXHLevel0 3 2 2 2 4" xfId="9869" xr:uid="{37DA5376-CCBA-4D43-B3F5-E92256886B42}"/>
    <cellStyle name="SAPBEXHLevel0 3 2 2 2 5" xfId="11717" xr:uid="{2C4E8194-7F3E-49E8-9A21-D328533CFDF5}"/>
    <cellStyle name="SAPBEXHLevel0 3 2 2 2 6" xfId="13728" xr:uid="{230B5235-4218-4117-9889-CF997DE95887}"/>
    <cellStyle name="SAPBEXHLevel0 3 2 2 2 7" xfId="15728" xr:uid="{FAE0D89E-08A0-4D7E-94C3-CD228842FE11}"/>
    <cellStyle name="SAPBEXHLevel0 3 2 2 2 8" xfId="17855" xr:uid="{8335F3AF-6F82-4B22-A996-34E7CA2E1C1D}"/>
    <cellStyle name="SAPBEXHLevel0 3 2 2 2 9" xfId="19980" xr:uid="{82608E4A-9CA7-4BAB-889D-AD6EF90541C0}"/>
    <cellStyle name="SAPBEXHLevel0 3 2 2 3" xfId="3087" xr:uid="{56051822-4501-40B6-A58A-7966B9131AA8}"/>
    <cellStyle name="SAPBEXHLevel0 3 2 2 4" xfId="3190" xr:uid="{66BA22C7-DFD7-4DFB-BB37-62EDD5992DD5}"/>
    <cellStyle name="SAPBEXHLevel0 3 2 2 5" xfId="8521" xr:uid="{7DBDBFED-9213-4FB4-ABC6-11289DB63A66}"/>
    <cellStyle name="SAPBEXHLevel0 3 2 2 6" xfId="10374" xr:uid="{4600D689-82D7-4C19-8D0B-78B0EDF1A9E2}"/>
    <cellStyle name="SAPBEXHLevel0 3 2 2 7" xfId="12375" xr:uid="{02A30E92-CAAC-4B73-A05A-D3CD521A553F}"/>
    <cellStyle name="SAPBEXHLevel0 3 2 2 8" xfId="14388" xr:uid="{D4577BCA-A074-4D2D-97F3-9EAC07D38F1A}"/>
    <cellStyle name="SAPBEXHLevel0 3 2 2 9" xfId="16521" xr:uid="{9D8EF578-E6F2-4ABA-9E04-9C794243FD12}"/>
    <cellStyle name="SAPBEXHLevel0 3 2 3" xfId="1575" xr:uid="{2AFAA34A-19A0-4959-BD50-3640C8824442}"/>
    <cellStyle name="SAPBEXHLevel0 3 2 3 10" xfId="18774" xr:uid="{B2710936-296F-43D1-B8C0-3B07130D17A6}"/>
    <cellStyle name="SAPBEXHLevel0 3 2 3 11" xfId="20720" xr:uid="{6D951477-07FD-4609-96C2-664FFB05D48F}"/>
    <cellStyle name="SAPBEXHLevel0 3 2 3 12" xfId="22683" xr:uid="{F3D91B53-0AA2-4E8E-84CB-916EE2B1B0B4}"/>
    <cellStyle name="SAPBEXHLevel0 3 2 3 13" xfId="5292" xr:uid="{9E277D3B-26AF-49DD-869C-4C6432515254}"/>
    <cellStyle name="SAPBEXHLevel0 3 2 3 14" xfId="27458" xr:uid="{C38CA7EB-011D-4D5F-8DCE-63EEDC854455}"/>
    <cellStyle name="SAPBEXHLevel0 3 2 3 15" xfId="29243" xr:uid="{8AE36BFA-A048-4A46-8C8F-05308D41D58C}"/>
    <cellStyle name="SAPBEXHLevel0 3 2 3 16" xfId="31005" xr:uid="{74B1FD39-DBF2-4F97-9E8C-51A6D6E21160}"/>
    <cellStyle name="SAPBEXHLevel0 3 2 3 17" xfId="32741" xr:uid="{FFFFC10C-60F3-4763-A5E7-1BC05093C4A4}"/>
    <cellStyle name="SAPBEXHLevel0 3 2 3 18" xfId="34456" xr:uid="{CB0F8678-5919-42BB-89D5-47F4FF49A18B}"/>
    <cellStyle name="SAPBEXHLevel0 3 2 3 2" xfId="4572" xr:uid="{63BA9357-E9A1-40B1-8184-37047E298896}"/>
    <cellStyle name="SAPBEXHLevel0 3 2 3 2 10" xfId="22042" xr:uid="{D1C9D0EA-27F9-4566-92E0-6D9C605FBE9A}"/>
    <cellStyle name="SAPBEXHLevel0 3 2 3 2 11" xfId="23975" xr:uid="{7180DE90-66BE-4060-889D-6FC2FB24FA39}"/>
    <cellStyle name="SAPBEXHLevel0 3 2 3 2 12" xfId="25677" xr:uid="{E5581EBB-CFC4-4C5A-9E19-66B3C62409D1}"/>
    <cellStyle name="SAPBEXHLevel0 3 2 3 2 13" xfId="26953" xr:uid="{D9ED0146-E63A-4002-A46F-9EDDF30ED0B0}"/>
    <cellStyle name="SAPBEXHLevel0 3 2 3 2 14" xfId="28739" xr:uid="{6E04E7B2-890D-4FC7-B1AE-7A19D8F6BDF4}"/>
    <cellStyle name="SAPBEXHLevel0 3 2 3 2 15" xfId="30504" xr:uid="{BD1EEF6A-A231-44BC-9C45-4EC8A45D1093}"/>
    <cellStyle name="SAPBEXHLevel0 3 2 3 2 16" xfId="32243" xr:uid="{E17E1F89-1938-45F9-B66F-5A965DE98060}"/>
    <cellStyle name="SAPBEXHLevel0 3 2 3 2 17" xfId="33962" xr:uid="{567ABED5-A9AC-4012-A7D5-22F8E8D9211B}"/>
    <cellStyle name="SAPBEXHLevel0 3 2 3 2 18" xfId="35630" xr:uid="{91BFA4A8-6018-4384-A6DE-E5B19951D25E}"/>
    <cellStyle name="SAPBEXHLevel0 3 2 3 2 2" xfId="6653" xr:uid="{2B6ECA3F-47E4-46AA-829C-600672E62015}"/>
    <cellStyle name="SAPBEXHLevel0 3 2 3 2 3" xfId="8143" xr:uid="{CCFD7EBF-4511-433F-94BB-FD1F4BC865C2}"/>
    <cellStyle name="SAPBEXHLevel0 3 2 3 2 4" xfId="9995" xr:uid="{0BD905EA-6C70-4E1F-BB59-62801D8FDFD3}"/>
    <cellStyle name="SAPBEXHLevel0 3 2 3 2 5" xfId="11843" xr:uid="{F1989717-0FA0-45B2-8AC3-1A8C8B274D27}"/>
    <cellStyle name="SAPBEXHLevel0 3 2 3 2 6" xfId="13854" xr:uid="{57D44FCB-138B-4E38-96D9-305CA0E9336B}"/>
    <cellStyle name="SAPBEXHLevel0 3 2 3 2 7" xfId="15854" xr:uid="{6B334E3D-B6E4-45BB-ABE1-B19A1FDB00C5}"/>
    <cellStyle name="SAPBEXHLevel0 3 2 3 2 8" xfId="17981" xr:uid="{D9265485-10AB-416C-8D04-95B0FB25DBC5}"/>
    <cellStyle name="SAPBEXHLevel0 3 2 3 2 9" xfId="20105" xr:uid="{2031F9DF-73FE-4459-B601-27B5E7076538}"/>
    <cellStyle name="SAPBEXHLevel0 3 2 3 3" xfId="3214" xr:uid="{C2C98770-69F1-446E-8D88-BCDBA5B635D0}"/>
    <cellStyle name="SAPBEXHLevel0 3 2 3 4" xfId="6789" xr:uid="{D294E3B7-67C3-4790-BFD3-58EBDD596572}"/>
    <cellStyle name="SAPBEXHLevel0 3 2 3 5" xfId="8648" xr:uid="{0823B03D-E7EE-4DB8-9EC5-C434CAD39365}"/>
    <cellStyle name="SAPBEXHLevel0 3 2 3 6" xfId="10501" xr:uid="{AB742837-9E21-48A6-B9FE-9F5C85516B81}"/>
    <cellStyle name="SAPBEXHLevel0 3 2 3 7" xfId="12502" xr:uid="{3B49B2CA-C893-431F-BA02-10DE073C88C0}"/>
    <cellStyle name="SAPBEXHLevel0 3 2 3 8" xfId="14515" xr:uid="{12F78D65-7010-42C3-ACB9-E49B96E04FFB}"/>
    <cellStyle name="SAPBEXHLevel0 3 2 3 9" xfId="16646" xr:uid="{491EA952-F367-4495-BB31-E0C0FB4AB601}"/>
    <cellStyle name="SAPBEXHLevel0 3 2 4" xfId="3590" xr:uid="{FAA3C3D1-54B6-41AE-845B-90CA1EE2C4EF}"/>
    <cellStyle name="SAPBEXHLevel0 3 2 4 10" xfId="21080" xr:uid="{7D412A7E-5218-432B-A47C-76FA22AA5776}"/>
    <cellStyle name="SAPBEXHLevel0 3 2 4 11" xfId="23034" xr:uid="{2B8E4ED0-E09D-44FC-8984-D768B34157F4}"/>
    <cellStyle name="SAPBEXHLevel0 3 2 4 12" xfId="24708" xr:uid="{9631CD51-73FD-4179-9AB8-B2CE9A4C3E10}"/>
    <cellStyle name="SAPBEXHLevel0 3 2 4 13" xfId="26013" xr:uid="{FBA3DDE3-2CDB-47B3-9B21-DF6A8EBD0816}"/>
    <cellStyle name="SAPBEXHLevel0 3 2 4 14" xfId="27806" xr:uid="{46E7E223-D025-4579-83A1-6DF0166ACEC9}"/>
    <cellStyle name="SAPBEXHLevel0 3 2 4 15" xfId="29579" xr:uid="{71EF1BD4-B963-4574-A495-9367C92C078F}"/>
    <cellStyle name="SAPBEXHLevel0 3 2 4 16" xfId="31334" xr:uid="{C23E1BB0-39A1-4AAB-98F7-0F33884798FB}"/>
    <cellStyle name="SAPBEXHLevel0 3 2 4 17" xfId="33063" xr:uid="{66D6A814-AF0C-4B47-97D8-F6109736ACD9}"/>
    <cellStyle name="SAPBEXHLevel0 3 2 4 18" xfId="34754" xr:uid="{53A44D24-20D5-454A-96CA-101091892708}"/>
    <cellStyle name="SAPBEXHLevel0 3 2 4 2" xfId="5671" xr:uid="{A1138D5B-6C91-462B-BCC8-89B73A410A1B}"/>
    <cellStyle name="SAPBEXHLevel0 3 2 4 3" xfId="7164" xr:uid="{C1C9D485-F2C3-4A8B-8FA5-7C7DA6DF05C8}"/>
    <cellStyle name="SAPBEXHLevel0 3 2 4 4" xfId="9021" xr:uid="{C6FD7A1E-E06C-4829-AC09-FD9DC7409260}"/>
    <cellStyle name="SAPBEXHLevel0 3 2 4 5" xfId="10873" xr:uid="{BD75EBEA-715D-48B5-9C0C-B9230A446AE1}"/>
    <cellStyle name="SAPBEXHLevel0 3 2 4 6" xfId="12873" xr:uid="{7B306699-0EA6-41C1-8616-34833F63C4F8}"/>
    <cellStyle name="SAPBEXHLevel0 3 2 4 7" xfId="14881" xr:uid="{8FA76240-BCF6-4E35-9DF6-D4E008DAFBCA}"/>
    <cellStyle name="SAPBEXHLevel0 3 2 4 8" xfId="17012" xr:uid="{6405011B-66B0-42DC-A808-6ADCE51F9342}"/>
    <cellStyle name="SAPBEXHLevel0 3 2 4 9" xfId="19138" xr:uid="{9393D9FE-1710-43CC-9A7E-D78D648CD031}"/>
    <cellStyle name="SAPBEXHLevel0 3 2 5" xfId="3779" xr:uid="{FC5B6053-3094-444A-BE0E-66D7045BD1C9}"/>
    <cellStyle name="SAPBEXHLevel0 3 2 5 10" xfId="21266" xr:uid="{F472AE6C-0182-4B7B-B340-676A9F261F67}"/>
    <cellStyle name="SAPBEXHLevel0 3 2 5 11" xfId="23216" xr:uid="{D7BAC1F9-559A-4879-A3AC-F68C7890B40B}"/>
    <cellStyle name="SAPBEXHLevel0 3 2 5 12" xfId="24896" xr:uid="{38D058EA-5124-49D0-AC92-FFBC65C27EF4}"/>
    <cellStyle name="SAPBEXHLevel0 3 2 5 13" xfId="26197" xr:uid="{51C46A9C-7424-48E8-B3C3-2BC99E84C19D}"/>
    <cellStyle name="SAPBEXHLevel0 3 2 5 14" xfId="27989" xr:uid="{16670ADA-9150-4D16-AEBA-14400FB8A1FA}"/>
    <cellStyle name="SAPBEXHLevel0 3 2 5 15" xfId="29759" xr:uid="{79ECE9EE-0A38-4565-84C4-5683F128D93D}"/>
    <cellStyle name="SAPBEXHLevel0 3 2 5 16" xfId="31508" xr:uid="{92FCAE93-3DFB-49DF-A7DD-4619042D4509}"/>
    <cellStyle name="SAPBEXHLevel0 3 2 5 17" xfId="33235" xr:uid="{825C1CC0-F1E3-4FE6-A7ED-A51B828B88E4}"/>
    <cellStyle name="SAPBEXHLevel0 3 2 5 18" xfId="34925" xr:uid="{FAF93D0A-6663-45DA-94B9-CC09DCA2D090}"/>
    <cellStyle name="SAPBEXHLevel0 3 2 5 2" xfId="5860" xr:uid="{5E51853F-9B60-47C6-88DC-AAC0F62DE0D7}"/>
    <cellStyle name="SAPBEXHLevel0 3 2 5 3" xfId="7353" xr:uid="{4FE149AB-CA23-458B-AA96-CC7B9A639C9D}"/>
    <cellStyle name="SAPBEXHLevel0 3 2 5 4" xfId="9208" xr:uid="{F7C45EBE-E60F-4D4F-897B-18ECC5AA1A5E}"/>
    <cellStyle name="SAPBEXHLevel0 3 2 5 5" xfId="11058" xr:uid="{1BFB79EA-66B5-4D5D-AAB4-C4014AF62CB1}"/>
    <cellStyle name="SAPBEXHLevel0 3 2 5 6" xfId="13062" xr:uid="{A1B90FD4-E030-4CB7-86B7-07A4BFC215C8}"/>
    <cellStyle name="SAPBEXHLevel0 3 2 5 7" xfId="15070" xr:uid="{58FF0F8E-DD67-44FC-AB54-4524FF770B7E}"/>
    <cellStyle name="SAPBEXHLevel0 3 2 5 8" xfId="17198" xr:uid="{BE7051A0-32A2-4448-972B-F4A93AA164E1}"/>
    <cellStyle name="SAPBEXHLevel0 3 2 5 9" xfId="19325" xr:uid="{BBC8586B-4FF8-454D-B232-2C1732258118}"/>
    <cellStyle name="SAPBEXHLevel0 3 2 6" xfId="2375" xr:uid="{E5995DED-92FB-42B7-BF9F-E61388AA1641}"/>
    <cellStyle name="SAPBEXHLevel0 3 2 7" xfId="2083" xr:uid="{2B4EA20A-5E99-45C8-8F15-E8AA9019C55C}"/>
    <cellStyle name="SAPBEXHLevel0 3 2 8" xfId="2245" xr:uid="{3A52CAFC-CB87-4C83-AA38-E1E8B9CD2D42}"/>
    <cellStyle name="SAPBEXHLevel0 3 2 9" xfId="2378" xr:uid="{058A6D55-1653-4665-8A7F-097B81C7037F}"/>
    <cellStyle name="SAPBEXHLevel0 3 3" xfId="1223" xr:uid="{A9822811-D1AC-4A26-B61B-3810E8CF4699}"/>
    <cellStyle name="SAPBEXHLevel0 3 3 10" xfId="16298" xr:uid="{A3828A93-DA50-4F46-A56D-83B506B4BE04}"/>
    <cellStyle name="SAPBEXHLevel0 3 3 11" xfId="18425" xr:uid="{0DE57316-EE22-414A-8DA1-6DA321BC3595}"/>
    <cellStyle name="SAPBEXHLevel0 3 3 12" xfId="20371" xr:uid="{C73F39E8-8FE9-44F8-86B7-7EE54A2D855F}"/>
    <cellStyle name="SAPBEXHLevel0 3 3 13" xfId="22333" xr:uid="{ECAF222D-A703-4F44-9478-60A51B17E1B0}"/>
    <cellStyle name="SAPBEXHLevel0 3 3 14" xfId="24128" xr:uid="{77E891A3-DFF5-4F20-AA0F-DAFBDF8FA0B7}"/>
    <cellStyle name="SAPBEXHLevel0 3 3 15" xfId="19463" xr:uid="{6548AA26-15BB-46BF-8C67-7095270E3BE5}"/>
    <cellStyle name="SAPBEXHLevel0 3 3 16" xfId="27107" xr:uid="{46898348-06FD-4197-A33A-025C1687A8B1}"/>
    <cellStyle name="SAPBEXHLevel0 3 3 17" xfId="28893" xr:uid="{D8BC6076-29CD-4FC2-8291-D9FAC264EA4D}"/>
    <cellStyle name="SAPBEXHLevel0 3 3 18" xfId="30657" xr:uid="{2CCA20BC-D50A-48FB-AAB9-A5A991E98991}"/>
    <cellStyle name="SAPBEXHLevel0 3 3 19" xfId="32395" xr:uid="{0503716C-E9A5-4FC8-AE82-978CF8A8A995}"/>
    <cellStyle name="SAPBEXHLevel0 3 3 2" xfId="4224" xr:uid="{4B716EB2-1816-4E69-8D4C-B98C869973DC}"/>
    <cellStyle name="SAPBEXHLevel0 3 3 2 10" xfId="21695" xr:uid="{F1748DAD-AE51-40EC-B4B1-BB447F8E3CA8}"/>
    <cellStyle name="SAPBEXHLevel0 3 3 2 11" xfId="23629" xr:uid="{FDADFB87-D348-48B7-8A2B-31325769A624}"/>
    <cellStyle name="SAPBEXHLevel0 3 3 2 12" xfId="25331" xr:uid="{BC53F25A-97B6-459B-AA85-B7A060D0FB71}"/>
    <cellStyle name="SAPBEXHLevel0 3 3 2 13" xfId="26606" xr:uid="{B64E9AC3-1271-4CC3-92E7-1A18EB19E377}"/>
    <cellStyle name="SAPBEXHLevel0 3 3 2 14" xfId="28392" xr:uid="{6A16EFB0-59C6-4DF8-887E-55A5CD727715}"/>
    <cellStyle name="SAPBEXHLevel0 3 3 2 15" xfId="30158" xr:uid="{D4572BC5-17EB-4552-B713-5186E35B8AF8}"/>
    <cellStyle name="SAPBEXHLevel0 3 3 2 16" xfId="31897" xr:uid="{3DD3D7EB-0F27-4A00-99A4-D1F4CBC31E25}"/>
    <cellStyle name="SAPBEXHLevel0 3 3 2 17" xfId="33618" xr:uid="{5B3259DC-09D5-47FA-B287-DF2EDBD15739}"/>
    <cellStyle name="SAPBEXHLevel0 3 3 2 18" xfId="35286" xr:uid="{AC1EE7FD-B3CD-46E6-A266-E5EFCBFD39D8}"/>
    <cellStyle name="SAPBEXHLevel0 3 3 2 2" xfId="6305" xr:uid="{773505B6-2E0D-487C-A4F8-716E92BEB82F}"/>
    <cellStyle name="SAPBEXHLevel0 3 3 2 3" xfId="7796" xr:uid="{4B823171-BCBC-4D25-9D56-8F3D6ED7BDDE}"/>
    <cellStyle name="SAPBEXHLevel0 3 3 2 4" xfId="9647" xr:uid="{EEEB2B45-9619-45D0-B568-3928A064445D}"/>
    <cellStyle name="SAPBEXHLevel0 3 3 2 5" xfId="11495" xr:uid="{B8920D17-F0B6-4F06-9649-A245EE8D23F6}"/>
    <cellStyle name="SAPBEXHLevel0 3 3 2 6" xfId="13506" xr:uid="{9465CAFC-F8A0-471C-AA32-FB94B3DF81E8}"/>
    <cellStyle name="SAPBEXHLevel0 3 3 2 7" xfId="15506" xr:uid="{97C1C305-F3C5-4446-9216-A2BB1C76CBC9}"/>
    <cellStyle name="SAPBEXHLevel0 3 3 2 8" xfId="17633" xr:uid="{AB1B375F-A16B-4E86-8C80-7A4B326DB75F}"/>
    <cellStyle name="SAPBEXHLevel0 3 3 2 9" xfId="19758" xr:uid="{A7324A50-E83C-4B57-B352-B08ABA876C7D}"/>
    <cellStyle name="SAPBEXHLevel0 3 3 20" xfId="34112" xr:uid="{9F92D2EB-469C-417B-A918-FA09C56EA040}"/>
    <cellStyle name="SAPBEXHLevel0 3 3 3" xfId="2862" xr:uid="{D18617DC-2AB6-4BD8-A9E1-67B6715E269D}"/>
    <cellStyle name="SAPBEXHLevel0 3 3 4" xfId="4958" xr:uid="{39D346B0-47A6-49B2-9559-B7211937B3F3}"/>
    <cellStyle name="SAPBEXHLevel0 3 3 5" xfId="2416" xr:uid="{985F1ECE-2579-4E06-823A-13503978112D}"/>
    <cellStyle name="SAPBEXHLevel0 3 3 6" xfId="8297" xr:uid="{F09EB49F-3389-40AE-A039-532D004D56D2}"/>
    <cellStyle name="SAPBEXHLevel0 3 3 7" xfId="10149" xr:uid="{501030B0-3155-4761-938B-B01F38BF30BB}"/>
    <cellStyle name="SAPBEXHLevel0 3 3 8" xfId="12151" xr:uid="{80025EEC-A646-416E-8EC7-533C7AE7D0CE}"/>
    <cellStyle name="SAPBEXHLevel0 3 3 9" xfId="14163" xr:uid="{AB088A0F-8AFB-44B7-8054-1060B6934602}"/>
    <cellStyle name="SAPBEXHLevel0 3 4" xfId="1046" xr:uid="{0842C0E3-558D-4400-934C-81A8A6B3D0DF}"/>
    <cellStyle name="SAPBEXHLevel0 3 4 10" xfId="18248" xr:uid="{19F4F584-A878-452A-8F7E-AF063913BFA6}"/>
    <cellStyle name="SAPBEXHLevel0 3 4 11" xfId="20194" xr:uid="{1878F7BA-03E3-4C76-BD0B-2F3B27D6ACA9}"/>
    <cellStyle name="SAPBEXHLevel0 3 4 12" xfId="22156" xr:uid="{C9CAC78F-23EF-4738-A055-0FBD2771E02E}"/>
    <cellStyle name="SAPBEXHLevel0 3 4 13" xfId="23368" xr:uid="{FAFBDF15-3639-4D29-8BE7-6F7B7EDE3EEF}"/>
    <cellStyle name="SAPBEXHLevel0 3 4 14" xfId="24222" xr:uid="{763F485B-6279-454D-8D39-A73FC898EF80}"/>
    <cellStyle name="SAPBEXHLevel0 3 4 15" xfId="19241" xr:uid="{55849257-7934-4409-82CD-A31469B48848}"/>
    <cellStyle name="SAPBEXHLevel0 3 4 16" xfId="24378" xr:uid="{D986018C-FEB5-4668-AB5D-0C4DF5B3993B}"/>
    <cellStyle name="SAPBEXHLevel0 3 4 17" xfId="24309" xr:uid="{49EC641C-7251-44EA-9A2D-6BC5E600F67A}"/>
    <cellStyle name="SAPBEXHLevel0 3 4 18" xfId="21683" xr:uid="{CC56EBEB-E494-4DC4-A2C6-40E2135BB61E}"/>
    <cellStyle name="SAPBEXHLevel0 3 4 2" xfId="4051" xr:uid="{E4A640DE-B6D7-40CA-AE01-AF29ECCDE847}"/>
    <cellStyle name="SAPBEXHLevel0 3 4 2 10" xfId="21522" xr:uid="{8AAA3703-3C0D-4415-9DFF-10AA899E9922}"/>
    <cellStyle name="SAPBEXHLevel0 3 4 2 11" xfId="23456" xr:uid="{F1E2CF6A-EA98-47C5-9B21-DF431D02BDE6}"/>
    <cellStyle name="SAPBEXHLevel0 3 4 2 12" xfId="25161" xr:uid="{A3A9D77E-2AC2-4D35-B229-23CD2C82B657}"/>
    <cellStyle name="SAPBEXHLevel0 3 4 2 13" xfId="26434" xr:uid="{94EEBD22-090B-499D-9AFF-2812F236C465}"/>
    <cellStyle name="SAPBEXHLevel0 3 4 2 14" xfId="28220" xr:uid="{01457D69-E051-4556-BE28-A188B20DDA12}"/>
    <cellStyle name="SAPBEXHLevel0 3 4 2 15" xfId="29986" xr:uid="{88CF1CA9-CF58-41AA-B75B-529457342278}"/>
    <cellStyle name="SAPBEXHLevel0 3 4 2 16" xfId="31725" xr:uid="{A68DA8CB-28EE-4B74-AA21-36F1D29642E4}"/>
    <cellStyle name="SAPBEXHLevel0 3 4 2 17" xfId="33448" xr:uid="{6F1A7DDF-6F32-4257-A6D7-F052DE9953B2}"/>
    <cellStyle name="SAPBEXHLevel0 3 4 2 18" xfId="35116" xr:uid="{66CED8FF-77D1-40D6-8309-5596F71F8DA0}"/>
    <cellStyle name="SAPBEXHLevel0 3 4 2 2" xfId="6132" xr:uid="{04222865-6A29-4170-A0B5-A8642897AAFD}"/>
    <cellStyle name="SAPBEXHLevel0 3 4 2 3" xfId="7623" xr:uid="{E3079D5F-BFBE-4068-BACE-57D18DC0AC2C}"/>
    <cellStyle name="SAPBEXHLevel0 3 4 2 4" xfId="9475" xr:uid="{2F957490-2754-49E3-AEC0-5D61F443C958}"/>
    <cellStyle name="SAPBEXHLevel0 3 4 2 5" xfId="11323" xr:uid="{868B8A0D-37AD-4F03-9224-8F0DFB19177C}"/>
    <cellStyle name="SAPBEXHLevel0 3 4 2 6" xfId="13333" xr:uid="{810F2425-E05D-4A77-A23E-E3D634186DF5}"/>
    <cellStyle name="SAPBEXHLevel0 3 4 2 7" xfId="15333" xr:uid="{51CEAA64-D585-46D6-BA82-0B0789A6C807}"/>
    <cellStyle name="SAPBEXHLevel0 3 4 2 8" xfId="17460" xr:uid="{FA5F36D7-76F0-4004-AB4B-ACF3174F9859}"/>
    <cellStyle name="SAPBEXHLevel0 3 4 2 9" xfId="19585" xr:uid="{48DF1EB7-7DF7-44DD-98AB-2BFB1854B638}"/>
    <cellStyle name="SAPBEXHLevel0 3 4 3" xfId="2685" xr:uid="{E8753964-1E4E-4786-B08A-2D4EF13B6324}"/>
    <cellStyle name="SAPBEXHLevel0 3 4 4" xfId="2487" xr:uid="{82805840-0F43-4119-8E51-A4CE7D1FFE47}"/>
    <cellStyle name="SAPBEXHLevel0 3 4 5" xfId="4810" xr:uid="{1EE0C3FF-ACCC-4B5D-8089-38035D6B9E65}"/>
    <cellStyle name="SAPBEXHLevel0 3 4 6" xfId="4663" xr:uid="{FB43918A-2DE8-43E4-8298-AE93F0CC6606}"/>
    <cellStyle name="SAPBEXHLevel0 3 4 7" xfId="11975" xr:uid="{7ADDE994-C42B-4ADA-98AB-A9D0A09CCA3A}"/>
    <cellStyle name="SAPBEXHLevel0 3 4 8" xfId="13986" xr:uid="{72BB0D9C-F3E9-44AE-8AC5-2B4CDE9CD85E}"/>
    <cellStyle name="SAPBEXHLevel0 3 4 9" xfId="16121" xr:uid="{D6D18853-C315-4760-BFB4-D8738DF8104B}"/>
    <cellStyle name="SAPBEXHLevel0 3 5" xfId="3329" xr:uid="{3293FE98-C511-4E32-B71D-CD0EFB3FF4D2}"/>
    <cellStyle name="SAPBEXHLevel0 3 5 10" xfId="20828" xr:uid="{3DE8CD3F-CE13-45F3-ACB1-488787D4EDF1}"/>
    <cellStyle name="SAPBEXHLevel0 3 5 11" xfId="22793" xr:uid="{A9F10511-89BB-42DD-A324-773CBC9799FE}"/>
    <cellStyle name="SAPBEXHLevel0 3 5 12" xfId="24448" xr:uid="{84AD1838-361C-450C-A61A-2757F180DACF}"/>
    <cellStyle name="SAPBEXHLevel0 3 5 13" xfId="25771" xr:uid="{490E9D43-0A29-4A19-8A58-58089CC33099}"/>
    <cellStyle name="SAPBEXHLevel0 3 5 14" xfId="27567" xr:uid="{F5CA95C4-94D1-471A-87B0-952F51DCAC6F}"/>
    <cellStyle name="SAPBEXHLevel0 3 5 15" xfId="29350" xr:uid="{19F6F819-165F-414A-89BC-7A235E1AA16B}"/>
    <cellStyle name="SAPBEXHLevel0 3 5 16" xfId="31110" xr:uid="{0F639BB5-BACC-4BFD-82AD-064AB2F437C6}"/>
    <cellStyle name="SAPBEXHLevel0 3 5 17" xfId="32843" xr:uid="{1FD65F61-95D5-4A3D-A605-111A4BCD1D64}"/>
    <cellStyle name="SAPBEXHLevel0 3 5 18" xfId="34555" xr:uid="{125D64AA-F4F4-454A-8E41-E986F7B3E092}"/>
    <cellStyle name="SAPBEXHLevel0 3 5 2" xfId="5410" xr:uid="{D69E9846-BC5B-4BF5-A89B-F849E1AB881E}"/>
    <cellStyle name="SAPBEXHLevel0 3 5 3" xfId="6904" xr:uid="{C8E1D19A-B0F2-4813-A6A8-F40C3D058F8D}"/>
    <cellStyle name="SAPBEXHLevel0 3 5 4" xfId="8763" xr:uid="{15B055AB-4CAF-4FDA-975E-CB4F362BBB35}"/>
    <cellStyle name="SAPBEXHLevel0 3 5 5" xfId="10616" xr:uid="{A10A8450-7597-4E28-9B01-E05FE65215DC}"/>
    <cellStyle name="SAPBEXHLevel0 3 5 6" xfId="12616" xr:uid="{B68A839C-CD9D-44A3-81D2-7CA10A20FD8C}"/>
    <cellStyle name="SAPBEXHLevel0 3 5 7" xfId="14626" xr:uid="{3D4DB333-73D5-4689-81C2-396F7692D40F}"/>
    <cellStyle name="SAPBEXHLevel0 3 5 8" xfId="16757" xr:uid="{F2E12F92-B877-4309-8BE7-063F0DE9A669}"/>
    <cellStyle name="SAPBEXHLevel0 3 5 9" xfId="18886" xr:uid="{ADE53A3C-E987-481C-9B14-B6AF9730FA02}"/>
    <cellStyle name="SAPBEXHLevel0 3 6" xfId="9379" xr:uid="{1847C114-C030-4F7A-961D-911D9ECA98BE}"/>
    <cellStyle name="SAPBEXHLevel0 3 7" xfId="5036" xr:uid="{CBD37589-DEE3-4742-A140-1394D0185906}"/>
    <cellStyle name="SAPBEXHLevel0 4" xfId="543" xr:uid="{AFAC0361-B527-4653-A0B4-694E9D4D319A}"/>
    <cellStyle name="SAPBEXHLevel0 4 2" xfId="840" xr:uid="{0E31FF33-33FE-41D4-BA82-41240CDDC128}"/>
    <cellStyle name="SAPBEXHLevel0 4 2 10" xfId="14695" xr:uid="{5B91B0CD-3CC0-4AF9-A068-B7D09D838FDE}"/>
    <cellStyle name="SAPBEXHLevel0 4 2 11" xfId="17329" xr:uid="{9DE5A7D8-D0A0-43BE-987C-1449C5923506}"/>
    <cellStyle name="SAPBEXHLevel0 4 2 12" xfId="11189" xr:uid="{4AF2B6D0-8202-4004-8012-D3F6273579A8}"/>
    <cellStyle name="SAPBEXHLevel0 4 2 2" xfId="1449" xr:uid="{7471AB29-D9D7-44BB-AC20-F9D6066253E3}"/>
    <cellStyle name="SAPBEXHLevel0 4 2 2 10" xfId="18649" xr:uid="{DCDD639A-2A95-4E36-8EF2-525DF74FE653}"/>
    <cellStyle name="SAPBEXHLevel0 4 2 2 11" xfId="20596" xr:uid="{C2EE92B7-D6A1-4DE5-AA94-443E125D34D4}"/>
    <cellStyle name="SAPBEXHLevel0 4 2 2 12" xfId="22558" xr:uid="{B99076DC-EA50-4D78-BC16-A5E678487524}"/>
    <cellStyle name="SAPBEXHLevel0 4 2 2 13" xfId="17366" xr:uid="{5116E12A-A9B9-49E9-9EE9-C1F6D11E4387}"/>
    <cellStyle name="SAPBEXHLevel0 4 2 2 14" xfId="27332" xr:uid="{B933DD29-663E-425C-A7A8-2157C83C0130}"/>
    <cellStyle name="SAPBEXHLevel0 4 2 2 15" xfId="29117" xr:uid="{13686995-C4BB-434D-B239-D8E9B72FBDD2}"/>
    <cellStyle name="SAPBEXHLevel0 4 2 2 16" xfId="30880" xr:uid="{2A0F72CA-DE3E-4EC7-91C2-CDA006A3994F}"/>
    <cellStyle name="SAPBEXHLevel0 4 2 2 17" xfId="32617" xr:uid="{F6C053CB-5761-4E86-82C4-CBAB15FF283D}"/>
    <cellStyle name="SAPBEXHLevel0 4 2 2 18" xfId="34333" xr:uid="{282C52F3-BB4D-4E95-A43F-5A3EF02DBF06}"/>
    <cellStyle name="SAPBEXHLevel0 4 2 2 2" xfId="4447" xr:uid="{21AF7AD1-FC03-4867-859F-7DFF53A60BE0}"/>
    <cellStyle name="SAPBEXHLevel0 4 2 2 2 10" xfId="21917" xr:uid="{C51CA69B-D735-4291-AD85-8746DBE2A49D}"/>
    <cellStyle name="SAPBEXHLevel0 4 2 2 2 11" xfId="23852" xr:uid="{74191895-8B56-4EEC-901B-83B3B98517F2}"/>
    <cellStyle name="SAPBEXHLevel0 4 2 2 2 12" xfId="25553" xr:uid="{1D62CAC6-967E-4367-A0D5-61CA84C734DA}"/>
    <cellStyle name="SAPBEXHLevel0 4 2 2 2 13" xfId="26829" xr:uid="{F81F026E-5D35-4C4F-B4B6-91BB1BF57A85}"/>
    <cellStyle name="SAPBEXHLevel0 4 2 2 2 14" xfId="28615" xr:uid="{4B77F479-DAA5-4B21-9720-FC64EFA20340}"/>
    <cellStyle name="SAPBEXHLevel0 4 2 2 2 15" xfId="30380" xr:uid="{D53C0A2E-784F-49C6-A36E-DFA04AF26047}"/>
    <cellStyle name="SAPBEXHLevel0 4 2 2 2 16" xfId="32119" xr:uid="{53CDD647-2585-437F-B02F-3B3CC138FA1F}"/>
    <cellStyle name="SAPBEXHLevel0 4 2 2 2 17" xfId="33839" xr:uid="{095B13F7-8B78-4DCE-9D14-E03E1116B292}"/>
    <cellStyle name="SAPBEXHLevel0 4 2 2 2 18" xfId="35507" xr:uid="{CAE31981-E9EB-4558-B95E-0508C1362E11}"/>
    <cellStyle name="SAPBEXHLevel0 4 2 2 2 2" xfId="6528" xr:uid="{2E61915F-ED51-44CA-A68A-B87B783645FD}"/>
    <cellStyle name="SAPBEXHLevel0 4 2 2 2 3" xfId="8018" xr:uid="{41F47DD4-0987-4F2B-97B8-EE623E88824B}"/>
    <cellStyle name="SAPBEXHLevel0 4 2 2 2 4" xfId="9870" xr:uid="{6771B75C-FD73-45A3-BC41-9F4297038172}"/>
    <cellStyle name="SAPBEXHLevel0 4 2 2 2 5" xfId="11718" xr:uid="{9173A8C5-E669-4CC3-9899-40EAC0C6F769}"/>
    <cellStyle name="SAPBEXHLevel0 4 2 2 2 6" xfId="13729" xr:uid="{9EF9A507-E282-4707-A236-F69E1153DF43}"/>
    <cellStyle name="SAPBEXHLevel0 4 2 2 2 7" xfId="15729" xr:uid="{6CB91984-79B4-4ECF-AF03-1C91E811CA81}"/>
    <cellStyle name="SAPBEXHLevel0 4 2 2 2 8" xfId="17856" xr:uid="{F749B2CA-D31F-4403-AE8C-1AC7276CED76}"/>
    <cellStyle name="SAPBEXHLevel0 4 2 2 2 9" xfId="19981" xr:uid="{831119B0-B6BC-4581-BCD8-F47228C80EB8}"/>
    <cellStyle name="SAPBEXHLevel0 4 2 2 3" xfId="3088" xr:uid="{16B266D2-833A-444F-B79B-C2AEA55779B4}"/>
    <cellStyle name="SAPBEXHLevel0 4 2 2 4" xfId="2455" xr:uid="{16C4C9C1-34B6-448B-976A-45E46DCA743B}"/>
    <cellStyle name="SAPBEXHLevel0 4 2 2 5" xfId="8522" xr:uid="{C7CC3DEC-F1DE-4E45-921E-FD5992C62D13}"/>
    <cellStyle name="SAPBEXHLevel0 4 2 2 6" xfId="10375" xr:uid="{BB5EFE79-9A52-4E0D-A9A9-F6E07CCCC65E}"/>
    <cellStyle name="SAPBEXHLevel0 4 2 2 7" xfId="12376" xr:uid="{FED617AF-9BB1-4BD5-81DA-CBAD6FA21E7A}"/>
    <cellStyle name="SAPBEXHLevel0 4 2 2 8" xfId="14389" xr:uid="{D87A54A6-A93B-4EB7-A584-6049C2D0A8F5}"/>
    <cellStyle name="SAPBEXHLevel0 4 2 2 9" xfId="16522" xr:uid="{53E34F6B-BEA5-4D94-9492-790C0339D75D}"/>
    <cellStyle name="SAPBEXHLevel0 4 2 3" xfId="1080" xr:uid="{B6E5510F-B58E-4ED8-A592-415F81D31CB0}"/>
    <cellStyle name="SAPBEXHLevel0 4 2 3 10" xfId="18282" xr:uid="{5657C82F-12FB-4A11-9E28-04CC47CB1134}"/>
    <cellStyle name="SAPBEXHLevel0 4 2 3 11" xfId="20228" xr:uid="{FAC0124D-25A1-4ABF-A04C-55ED2092B55C}"/>
    <cellStyle name="SAPBEXHLevel0 4 2 3 12" xfId="22190" xr:uid="{DEE4C49B-120B-496F-8AAD-009CEAF8E813}"/>
    <cellStyle name="SAPBEXHLevel0 4 2 3 13" xfId="25003" xr:uid="{32C38069-D2DD-4E13-8249-3E10947D9A35}"/>
    <cellStyle name="SAPBEXHLevel0 4 2 3 14" xfId="22813" xr:uid="{D0421E54-9D43-4A89-8B06-5F6227263052}"/>
    <cellStyle name="SAPBEXHLevel0 4 2 3 15" xfId="24365" xr:uid="{371CD6E5-2D10-44D1-9FE3-8FE9A74D34CF}"/>
    <cellStyle name="SAPBEXHLevel0 4 2 3 16" xfId="2091" xr:uid="{20FAF088-DEA8-4CBF-80FE-B51B7EF1A9D7}"/>
    <cellStyle name="SAPBEXHLevel0 4 2 3 17" xfId="20070" xr:uid="{AFE48E38-687A-478D-B189-5552FE558D7A}"/>
    <cellStyle name="SAPBEXHLevel0 4 2 3 18" xfId="19244" xr:uid="{435E913B-B733-46F7-89AD-A5CD6BD041C8}"/>
    <cellStyle name="SAPBEXHLevel0 4 2 3 2" xfId="4082" xr:uid="{275F40D8-4FC2-45AD-BE0D-7DBA78C4A09C}"/>
    <cellStyle name="SAPBEXHLevel0 4 2 3 2 10" xfId="21553" xr:uid="{ABEF584C-AE9A-4202-BD00-D5E59DA98C9C}"/>
    <cellStyle name="SAPBEXHLevel0 4 2 3 2 11" xfId="23487" xr:uid="{89EA81CB-C655-47ED-BCBA-F936CFEDAE6C}"/>
    <cellStyle name="SAPBEXHLevel0 4 2 3 2 12" xfId="25191" xr:uid="{1BC7B384-5CBC-4548-98F4-7C56B9F25123}"/>
    <cellStyle name="SAPBEXHLevel0 4 2 3 2 13" xfId="26465" xr:uid="{62C7DECC-FEE0-44CA-B3C2-2660D630DD46}"/>
    <cellStyle name="SAPBEXHLevel0 4 2 3 2 14" xfId="28251" xr:uid="{C510ABCF-8F8C-49FA-A5B3-8E9B3E753150}"/>
    <cellStyle name="SAPBEXHLevel0 4 2 3 2 15" xfId="30017" xr:uid="{4DFA13DD-F1AB-4B18-86DC-D200F6E3601D}"/>
    <cellStyle name="SAPBEXHLevel0 4 2 3 2 16" xfId="31756" xr:uid="{35F85792-66CB-4024-B681-646FD846DB86}"/>
    <cellStyle name="SAPBEXHLevel0 4 2 3 2 17" xfId="33478" xr:uid="{EC348E29-F2B1-419B-AA9A-01047EAA5CFD}"/>
    <cellStyle name="SAPBEXHLevel0 4 2 3 2 18" xfId="35146" xr:uid="{39DBAED8-463B-40B5-AF45-526CD9F8412F}"/>
    <cellStyle name="SAPBEXHLevel0 4 2 3 2 2" xfId="6163" xr:uid="{B6873C64-F52F-4AD9-B711-D0163AD028D9}"/>
    <cellStyle name="SAPBEXHLevel0 4 2 3 2 3" xfId="7654" xr:uid="{8BF3E096-CF5A-4DB4-AD61-B6EA5FB4DB38}"/>
    <cellStyle name="SAPBEXHLevel0 4 2 3 2 4" xfId="9506" xr:uid="{10B2692A-51F7-4D6D-AB85-2BC57BD87391}"/>
    <cellStyle name="SAPBEXHLevel0 4 2 3 2 5" xfId="11354" xr:uid="{AAA49A99-B6ED-49DF-BE31-1C2313A19F1D}"/>
    <cellStyle name="SAPBEXHLevel0 4 2 3 2 6" xfId="13364" xr:uid="{0A9C4887-D063-4DE8-8C1E-789D4234DDE6}"/>
    <cellStyle name="SAPBEXHLevel0 4 2 3 2 7" xfId="15364" xr:uid="{83E6157E-7F7B-4301-9992-660672C8D921}"/>
    <cellStyle name="SAPBEXHLevel0 4 2 3 2 8" xfId="17491" xr:uid="{4AE15BCA-395D-43FD-970F-E0866E761126}"/>
    <cellStyle name="SAPBEXHLevel0 4 2 3 2 9" xfId="19616" xr:uid="{2F95708B-D470-48C8-A596-582CD691481F}"/>
    <cellStyle name="SAPBEXHLevel0 4 2 3 3" xfId="2719" xr:uid="{6FFA5CE2-A7C0-4892-9705-E80C09D5520D}"/>
    <cellStyle name="SAPBEXHLevel0 4 2 3 4" xfId="5978" xr:uid="{BD807E4D-9CD8-4BEF-BE4D-3B20EAFACECF}"/>
    <cellStyle name="SAPBEXHLevel0 4 2 3 5" xfId="1771" xr:uid="{D2246BA0-0F80-4214-ABB1-40AA498F2076}"/>
    <cellStyle name="SAPBEXHLevel0 4 2 3 6" xfId="2391" xr:uid="{40A5DD72-7A87-4FAF-8F69-5E390C42FF8F}"/>
    <cellStyle name="SAPBEXHLevel0 4 2 3 7" xfId="12009" xr:uid="{4D96A64F-AF6A-4B04-AE77-5A1448DE7363}"/>
    <cellStyle name="SAPBEXHLevel0 4 2 3 8" xfId="14020" xr:uid="{6B77C3C9-0109-4436-970C-F5E3AB59E90D}"/>
    <cellStyle name="SAPBEXHLevel0 4 2 3 9" xfId="16155" xr:uid="{7E874084-96DA-442A-AABD-2C5E0E2C42E8}"/>
    <cellStyle name="SAPBEXHLevel0 4 2 4" xfId="3591" xr:uid="{71DE44B6-C000-40C2-979F-7E437EFD3D97}"/>
    <cellStyle name="SAPBEXHLevel0 4 2 4 10" xfId="21081" xr:uid="{00A68B2C-A66A-49A5-B651-808576DBAC45}"/>
    <cellStyle name="SAPBEXHLevel0 4 2 4 11" xfId="23035" xr:uid="{8225F433-351A-474C-ACAF-39A7C75653F7}"/>
    <cellStyle name="SAPBEXHLevel0 4 2 4 12" xfId="24709" xr:uid="{0A3A0770-16B3-44FB-AE6B-F060828CCB2F}"/>
    <cellStyle name="SAPBEXHLevel0 4 2 4 13" xfId="26014" xr:uid="{A1084B4C-827D-4AAA-8C0D-EB10E5BEFB87}"/>
    <cellStyle name="SAPBEXHLevel0 4 2 4 14" xfId="27807" xr:uid="{6B35C08F-7BAC-41A9-8351-9B9A48D5EF9A}"/>
    <cellStyle name="SAPBEXHLevel0 4 2 4 15" xfId="29580" xr:uid="{CD848FDB-D122-4BF5-966C-C250735EDAA5}"/>
    <cellStyle name="SAPBEXHLevel0 4 2 4 16" xfId="31335" xr:uid="{BB7148E7-76CF-4787-869A-3202AE413904}"/>
    <cellStyle name="SAPBEXHLevel0 4 2 4 17" xfId="33064" xr:uid="{9D8EC9FF-5E61-4261-B36D-DFDCC335036D}"/>
    <cellStyle name="SAPBEXHLevel0 4 2 4 18" xfId="34755" xr:uid="{A797E56A-74E0-4922-8AAE-893AAF6A42C9}"/>
    <cellStyle name="SAPBEXHLevel0 4 2 4 2" xfId="5672" xr:uid="{A9DCF903-7C6D-41CB-8311-7834D96591AA}"/>
    <cellStyle name="SAPBEXHLevel0 4 2 4 3" xfId="7165" xr:uid="{A702F0F7-3AF5-45EA-92DC-816D008738CF}"/>
    <cellStyle name="SAPBEXHLevel0 4 2 4 4" xfId="9022" xr:uid="{ADEDF1B7-F344-4FF8-A9A8-8BDFE96AE762}"/>
    <cellStyle name="SAPBEXHLevel0 4 2 4 5" xfId="10874" xr:uid="{BBF74E9C-764A-42A4-864F-28EFF4482DC2}"/>
    <cellStyle name="SAPBEXHLevel0 4 2 4 6" xfId="12874" xr:uid="{FFA56B4C-280A-4208-97A7-25E8917BC777}"/>
    <cellStyle name="SAPBEXHLevel0 4 2 4 7" xfId="14882" xr:uid="{C7AFBDE2-8898-4B0C-A36F-824E40794C59}"/>
    <cellStyle name="SAPBEXHLevel0 4 2 4 8" xfId="17013" xr:uid="{D2E32553-13D7-42CC-9702-823AFDE82657}"/>
    <cellStyle name="SAPBEXHLevel0 4 2 4 9" xfId="19139" xr:uid="{E8B29581-128F-4F43-BE3F-6DBB8C2DA4EC}"/>
    <cellStyle name="SAPBEXHLevel0 4 2 5" xfId="3780" xr:uid="{6565EBEB-6F74-43B8-A3B0-4218ACB58F41}"/>
    <cellStyle name="SAPBEXHLevel0 4 2 5 10" xfId="21267" xr:uid="{AECBBC21-B5D1-4B26-949C-A1B983765493}"/>
    <cellStyle name="SAPBEXHLevel0 4 2 5 11" xfId="23217" xr:uid="{BDE07E63-16E7-45B9-B5C8-133228C51A9D}"/>
    <cellStyle name="SAPBEXHLevel0 4 2 5 12" xfId="24897" xr:uid="{46D9AF7D-9654-4CB1-A023-307CFC9D41D8}"/>
    <cellStyle name="SAPBEXHLevel0 4 2 5 13" xfId="26198" xr:uid="{7336DAAA-52F1-41A4-8098-D409FB619146}"/>
    <cellStyle name="SAPBEXHLevel0 4 2 5 14" xfId="27990" xr:uid="{F4A92E4E-FBCA-440F-B181-0613B5B8FCE4}"/>
    <cellStyle name="SAPBEXHLevel0 4 2 5 15" xfId="29760" xr:uid="{1D9FAF96-D097-4C81-A412-B58DF0642B8E}"/>
    <cellStyle name="SAPBEXHLevel0 4 2 5 16" xfId="31509" xr:uid="{D54177D7-98F0-4872-AA55-E09557EED9AC}"/>
    <cellStyle name="SAPBEXHLevel0 4 2 5 17" xfId="33236" xr:uid="{4D97E6A5-DF64-43F5-8201-ABFF51C39D7A}"/>
    <cellStyle name="SAPBEXHLevel0 4 2 5 18" xfId="34926" xr:uid="{93191080-F6BF-4934-BAE5-7305110990C5}"/>
    <cellStyle name="SAPBEXHLevel0 4 2 5 2" xfId="5861" xr:uid="{90CC151F-882B-44FB-9CC4-D5B64BCB7A2C}"/>
    <cellStyle name="SAPBEXHLevel0 4 2 5 3" xfId="7354" xr:uid="{B9760AE9-9A95-45F9-8500-FFD71F5596FA}"/>
    <cellStyle name="SAPBEXHLevel0 4 2 5 4" xfId="9209" xr:uid="{D15823EE-702E-4488-BCBF-64BE8906D135}"/>
    <cellStyle name="SAPBEXHLevel0 4 2 5 5" xfId="11059" xr:uid="{074258B7-AFAC-4D0A-B9D6-94B6B61B01C1}"/>
    <cellStyle name="SAPBEXHLevel0 4 2 5 6" xfId="13063" xr:uid="{53B75EEA-D283-4BDD-A704-88C1F28ECEAB}"/>
    <cellStyle name="SAPBEXHLevel0 4 2 5 7" xfId="15071" xr:uid="{09CEE753-B9CB-43FA-9A99-388140EDB408}"/>
    <cellStyle name="SAPBEXHLevel0 4 2 5 8" xfId="17199" xr:uid="{947C1085-45E2-4EF1-9FB4-7AF0FF467059}"/>
    <cellStyle name="SAPBEXHLevel0 4 2 5 9" xfId="19326" xr:uid="{699D7366-79A5-4143-BA34-7C5F0DC0FF20}"/>
    <cellStyle name="SAPBEXHLevel0 4 2 6" xfId="1858" xr:uid="{C1D5E42D-95EC-4871-8E1E-9E7DE657B221}"/>
    <cellStyle name="SAPBEXHLevel0 4 2 7" xfId="4817" xr:uid="{3D697DEA-A14C-494E-A8D9-F24636F102C5}"/>
    <cellStyle name="SAPBEXHLevel0 4 2 8" xfId="5049" xr:uid="{99CEEB59-53C4-41A8-8823-F4A1A403B231}"/>
    <cellStyle name="SAPBEXHLevel0 4 2 9" xfId="5147" xr:uid="{91B70841-13E5-4E48-86E0-02656EC76C3D}"/>
    <cellStyle name="SAPBEXHLevel0 4 3" xfId="1224" xr:uid="{BE8CCE1A-8DD6-462C-90F9-B61688D5653B}"/>
    <cellStyle name="SAPBEXHLevel0 4 3 10" xfId="16299" xr:uid="{6BF5A94E-CA81-4CD4-A091-0748A067DE72}"/>
    <cellStyle name="SAPBEXHLevel0 4 3 11" xfId="18426" xr:uid="{B1489EAB-E88F-4B76-BAB0-580709312286}"/>
    <cellStyle name="SAPBEXHLevel0 4 3 12" xfId="20372" xr:uid="{CC12618A-D355-4DCE-8F49-81DA548F7497}"/>
    <cellStyle name="SAPBEXHLevel0 4 3 13" xfId="22334" xr:uid="{F51AB1CC-8BEE-4936-A3BE-6118ECAFE9FB}"/>
    <cellStyle name="SAPBEXHLevel0 4 3 14" xfId="24129" xr:uid="{900C3C5A-4AF9-45BF-9E9C-BC54409EB2F7}"/>
    <cellStyle name="SAPBEXHLevel0 4 3 15" xfId="12963" xr:uid="{13259C33-2FD4-424E-A08F-5BFE38345A8E}"/>
    <cellStyle name="SAPBEXHLevel0 4 3 16" xfId="27108" xr:uid="{7CA4BB90-F2F9-4290-9D45-D328ABCEFD27}"/>
    <cellStyle name="SAPBEXHLevel0 4 3 17" xfId="28894" xr:uid="{998F4EF5-3665-48F5-982D-A7CA46E9473F}"/>
    <cellStyle name="SAPBEXHLevel0 4 3 18" xfId="30658" xr:uid="{C179CF44-DCAA-4034-9C54-9B7F42D99DB5}"/>
    <cellStyle name="SAPBEXHLevel0 4 3 19" xfId="32396" xr:uid="{2E95479F-0AB1-4F55-A794-D298243CD7A1}"/>
    <cellStyle name="SAPBEXHLevel0 4 3 2" xfId="4225" xr:uid="{B5410D4F-23FE-4E27-A5B8-6BFD204B676D}"/>
    <cellStyle name="SAPBEXHLevel0 4 3 2 10" xfId="21696" xr:uid="{ADE564B4-68C2-46CC-9A3D-62F5F6808016}"/>
    <cellStyle name="SAPBEXHLevel0 4 3 2 11" xfId="23630" xr:uid="{B521D05D-B58A-461F-B0F5-A064D59A349B}"/>
    <cellStyle name="SAPBEXHLevel0 4 3 2 12" xfId="25332" xr:uid="{C56629CD-D514-456E-BF3A-DA90F5D31A25}"/>
    <cellStyle name="SAPBEXHLevel0 4 3 2 13" xfId="26607" xr:uid="{CA3E89F8-1C1F-45B1-B022-DD20655B1CDF}"/>
    <cellStyle name="SAPBEXHLevel0 4 3 2 14" xfId="28393" xr:uid="{7CB2319D-3C66-4A1A-96ED-70BA28DF7373}"/>
    <cellStyle name="SAPBEXHLevel0 4 3 2 15" xfId="30159" xr:uid="{AD67C84D-F7DB-4F42-A1CF-03ED264C7B9E}"/>
    <cellStyle name="SAPBEXHLevel0 4 3 2 16" xfId="31898" xr:uid="{C9A829AB-616E-4C74-9D0A-14776EBCDF5D}"/>
    <cellStyle name="SAPBEXHLevel0 4 3 2 17" xfId="33619" xr:uid="{71F0A140-0BC7-4403-AC25-EBDD0C24D675}"/>
    <cellStyle name="SAPBEXHLevel0 4 3 2 18" xfId="35287" xr:uid="{B35CF7B5-4F15-4340-A23B-790B827EE742}"/>
    <cellStyle name="SAPBEXHLevel0 4 3 2 2" xfId="6306" xr:uid="{E18E468D-F55D-45CC-9F2E-5861125D7FD8}"/>
    <cellStyle name="SAPBEXHLevel0 4 3 2 3" xfId="7797" xr:uid="{2842ED6F-E2FC-497C-9A6A-4F8F59E37479}"/>
    <cellStyle name="SAPBEXHLevel0 4 3 2 4" xfId="9648" xr:uid="{220D4158-0D57-496B-8FC7-A953D0D43CB5}"/>
    <cellStyle name="SAPBEXHLevel0 4 3 2 5" xfId="11496" xr:uid="{E960AE42-A84D-4EAA-89EA-72B83F063B10}"/>
    <cellStyle name="SAPBEXHLevel0 4 3 2 6" xfId="13507" xr:uid="{F285408F-BDA4-4DC8-8E1D-19980E509395}"/>
    <cellStyle name="SAPBEXHLevel0 4 3 2 7" xfId="15507" xr:uid="{35B414A4-DDB2-4B7A-AB47-D7BFC6476AB0}"/>
    <cellStyle name="SAPBEXHLevel0 4 3 2 8" xfId="17634" xr:uid="{7532B733-EF81-408B-AE6F-ABD3BD9B24C5}"/>
    <cellStyle name="SAPBEXHLevel0 4 3 2 9" xfId="19759" xr:uid="{B2100E1D-C318-4064-BD8F-8AB0A0882743}"/>
    <cellStyle name="SAPBEXHLevel0 4 3 20" xfId="34113" xr:uid="{9DC57843-3A9A-41F0-A645-4991718E1AEB}"/>
    <cellStyle name="SAPBEXHLevel0 4 3 3" xfId="2863" xr:uid="{F4718E92-74BF-4B78-B1A8-B204AA6D6FDD}"/>
    <cellStyle name="SAPBEXHLevel0 4 3 4" xfId="4959" xr:uid="{6B734D19-DD01-49FC-B2D6-1F8F029753C3}"/>
    <cellStyle name="SAPBEXHLevel0 4 3 5" xfId="2118" xr:uid="{407AB6D2-B43A-4BB7-AC07-2698F0839310}"/>
    <cellStyle name="SAPBEXHLevel0 4 3 6" xfId="8298" xr:uid="{255CBE7E-AAB1-490F-95B3-FB4B7C9B36E7}"/>
    <cellStyle name="SAPBEXHLevel0 4 3 7" xfId="10150" xr:uid="{9C8021B2-421C-4392-A3AA-BEB291E8EB86}"/>
    <cellStyle name="SAPBEXHLevel0 4 3 8" xfId="12152" xr:uid="{A30F3927-E94D-46A2-82D3-0D2436CD5563}"/>
    <cellStyle name="SAPBEXHLevel0 4 3 9" xfId="14164" xr:uid="{BC8CC84D-79A4-41CE-B7E1-76EC5BB730D6}"/>
    <cellStyle name="SAPBEXHLevel0 4 4" xfId="1126" xr:uid="{B677BFAC-4E4E-4CEB-8485-2B06870659CD}"/>
    <cellStyle name="SAPBEXHLevel0 4 4 10" xfId="18328" xr:uid="{DBD85913-E418-4FF0-A53B-DBBE96EAC066}"/>
    <cellStyle name="SAPBEXHLevel0 4 4 11" xfId="20274" xr:uid="{8304295F-B720-4006-8824-EC921398B7C0}"/>
    <cellStyle name="SAPBEXHLevel0 4 4 12" xfId="22236" xr:uid="{1301B433-7A64-4892-BC3E-DB497B465227}"/>
    <cellStyle name="SAPBEXHLevel0 4 4 13" xfId="7065" xr:uid="{490911B5-36E1-4FC3-AFE6-3609BD9A8B6C}"/>
    <cellStyle name="SAPBEXHLevel0 4 4 14" xfId="26312" xr:uid="{9AA97D0E-4CFC-4F2A-9754-D640EB76AE85}"/>
    <cellStyle name="SAPBEXHLevel0 4 4 15" xfId="28101" xr:uid="{4892A65D-AFE8-41D4-A123-4D493034B784}"/>
    <cellStyle name="SAPBEXHLevel0 4 4 16" xfId="29869" xr:uid="{17AA23E4-0510-4E32-A55A-7FB1BB1AD83C}"/>
    <cellStyle name="SAPBEXHLevel0 4 4 17" xfId="31612" xr:uid="{AFBB5EC2-FE54-4F87-B5CD-2E6C3A8A2F6C}"/>
    <cellStyle name="SAPBEXHLevel0 4 4 18" xfId="33336" xr:uid="{C79171F2-E2A7-4AE9-B43A-5FD9191793F8}"/>
    <cellStyle name="SAPBEXHLevel0 4 4 2" xfId="4127" xr:uid="{3245F2A3-DDFA-4106-AFAA-5A39B488F34B}"/>
    <cellStyle name="SAPBEXHLevel0 4 4 2 10" xfId="21598" xr:uid="{E69D4300-BCDB-4D85-B82A-ED904071FCE8}"/>
    <cellStyle name="SAPBEXHLevel0 4 4 2 11" xfId="23532" xr:uid="{7AAF79B7-F73F-4CD5-B90C-5DAB122EAFDF}"/>
    <cellStyle name="SAPBEXHLevel0 4 4 2 12" xfId="25235" xr:uid="{BB46DF00-8A24-4CB9-927D-75780F59AEE0}"/>
    <cellStyle name="SAPBEXHLevel0 4 4 2 13" xfId="26509" xr:uid="{395BF8B9-374E-4665-8EA6-496615DABF8A}"/>
    <cellStyle name="SAPBEXHLevel0 4 4 2 14" xfId="28295" xr:uid="{0505895B-8DBD-4F4D-8118-FE546227AE09}"/>
    <cellStyle name="SAPBEXHLevel0 4 4 2 15" xfId="30061" xr:uid="{010964B2-1D3F-40A6-960E-DA581AB3FBF7}"/>
    <cellStyle name="SAPBEXHLevel0 4 4 2 16" xfId="31800" xr:uid="{10035BBA-6666-420B-A1BD-DA8196E41BF9}"/>
    <cellStyle name="SAPBEXHLevel0 4 4 2 17" xfId="33522" xr:uid="{96061650-DFE0-4232-86E9-1F1E5B5AA255}"/>
    <cellStyle name="SAPBEXHLevel0 4 4 2 18" xfId="35190" xr:uid="{52BBA6AF-047C-44FF-844F-371BAE0E4C77}"/>
    <cellStyle name="SAPBEXHLevel0 4 4 2 2" xfId="6208" xr:uid="{801485BB-93D7-4E70-874F-A3F2CE736866}"/>
    <cellStyle name="SAPBEXHLevel0 4 4 2 3" xfId="7699" xr:uid="{A0361372-0D41-42F3-A7E8-81A0A49191DB}"/>
    <cellStyle name="SAPBEXHLevel0 4 4 2 4" xfId="9550" xr:uid="{3318A42A-96A6-43C8-AEE7-C21A6553CA7D}"/>
    <cellStyle name="SAPBEXHLevel0 4 4 2 5" xfId="11398" xr:uid="{14D0DB21-7D1A-4019-81C5-E49B65815F13}"/>
    <cellStyle name="SAPBEXHLevel0 4 4 2 6" xfId="13409" xr:uid="{DF98C211-C68D-47CB-AA01-27067165B9AE}"/>
    <cellStyle name="SAPBEXHLevel0 4 4 2 7" xfId="15409" xr:uid="{B44FB050-533A-403D-9BF0-AB1183FE6B38}"/>
    <cellStyle name="SAPBEXHLevel0 4 4 2 8" xfId="17536" xr:uid="{B81F54F3-4EE6-42FA-B81C-87350FF27DA4}"/>
    <cellStyle name="SAPBEXHLevel0 4 4 2 9" xfId="19661" xr:uid="{25BABA56-95BD-4822-850E-E73A01DEB3AD}"/>
    <cellStyle name="SAPBEXHLevel0 4 4 3" xfId="2765" xr:uid="{CC35CA02-8D5E-4C98-A1FB-26EC8B1756A6}"/>
    <cellStyle name="SAPBEXHLevel0 4 4 4" xfId="2328" xr:uid="{8471F33E-CEC4-442F-919C-138D66609C34}"/>
    <cellStyle name="SAPBEXHLevel0 4 4 5" xfId="7487" xr:uid="{4592E9BB-3269-4CAC-8EAC-A5DB803B0252}"/>
    <cellStyle name="SAPBEXHLevel0 4 4 6" xfId="9339" xr:uid="{952C6DEF-0C02-4CDD-A7E4-283AAC585668}"/>
    <cellStyle name="SAPBEXHLevel0 4 4 7" xfId="12054" xr:uid="{9C62B248-6C1C-4100-981D-00FEDCC70097}"/>
    <cellStyle name="SAPBEXHLevel0 4 4 8" xfId="14066" xr:uid="{8EF430F8-A747-4866-B2F2-FD8060BA3B98}"/>
    <cellStyle name="SAPBEXHLevel0 4 4 9" xfId="16201" xr:uid="{9FC129B4-2BBF-4163-894E-5F582B69DAB2}"/>
    <cellStyle name="SAPBEXHLevel0 4 5" xfId="3368" xr:uid="{B4DF4A5A-FB0E-46A5-906A-CBE7D1159C22}"/>
    <cellStyle name="SAPBEXHLevel0 4 5 10" xfId="20864" xr:uid="{89FBDF8B-6B99-4F3E-8BCE-36F80D5F5137}"/>
    <cellStyle name="SAPBEXHLevel0 4 5 11" xfId="22825" xr:uid="{27784D12-57E7-4484-91CD-ADC1D2EF9DD3}"/>
    <cellStyle name="SAPBEXHLevel0 4 5 12" xfId="24487" xr:uid="{61C88A09-564B-4981-91C1-4D765A0977C7}"/>
    <cellStyle name="SAPBEXHLevel0 4 5 13" xfId="25805" xr:uid="{1BB8B1E7-6457-43DA-A2C5-9A7CD9DD91F4}"/>
    <cellStyle name="SAPBEXHLevel0 4 5 14" xfId="27601" xr:uid="{04D565B4-5702-4FCA-86D7-DE86CDBD3931}"/>
    <cellStyle name="SAPBEXHLevel0 4 5 15" xfId="29382" xr:uid="{FEF30905-2F31-4B5E-BDC4-A8057C0976F1}"/>
    <cellStyle name="SAPBEXHLevel0 4 5 16" xfId="31140" xr:uid="{2103BB6B-ED8B-44A6-A30E-971EBBFD35D7}"/>
    <cellStyle name="SAPBEXHLevel0 4 5 17" xfId="32870" xr:uid="{C3F0BDA9-4518-49D0-A23C-F325F16BE566}"/>
    <cellStyle name="SAPBEXHLevel0 4 5 18" xfId="34577" xr:uid="{462F5C8C-7CCA-48A8-A455-88407BE5E1B0}"/>
    <cellStyle name="SAPBEXHLevel0 4 5 2" xfId="5449" xr:uid="{AFF10658-C620-4518-8192-9DD0F613DFE8}"/>
    <cellStyle name="SAPBEXHLevel0 4 5 3" xfId="6943" xr:uid="{C8AFCFB7-14EE-4F85-B82F-33B26D48F48C}"/>
    <cellStyle name="SAPBEXHLevel0 4 5 4" xfId="8802" xr:uid="{22CDF1B2-190C-4AB5-A6EE-D13893D33681}"/>
    <cellStyle name="SAPBEXHLevel0 4 5 5" xfId="10654" xr:uid="{C803949C-FD99-491A-A935-D3D710E5C44B}"/>
    <cellStyle name="SAPBEXHLevel0 4 5 6" xfId="12654" xr:uid="{01DF943E-B54E-476D-AB76-A5834CACEE13}"/>
    <cellStyle name="SAPBEXHLevel0 4 5 7" xfId="14664" xr:uid="{ECC9B0F1-54E8-4DA1-B595-A8072814C566}"/>
    <cellStyle name="SAPBEXHLevel0 4 5 8" xfId="16791" xr:uid="{526CBAB5-14A5-45D1-93E2-2E53B3B64523}"/>
    <cellStyle name="SAPBEXHLevel0 4 5 9" xfId="18922" xr:uid="{B34DB778-8497-4FE1-A0D5-80CE32D1DDC5}"/>
    <cellStyle name="SAPBEXHLevel0 4 6" xfId="9129" xr:uid="{C20D6153-F0A0-4A1C-A96C-58EBF37C3FB9}"/>
    <cellStyle name="SAPBEXHLevel0 4 7" xfId="1762" xr:uid="{7002D410-D222-40EE-BAE4-41CCB37C63B6}"/>
    <cellStyle name="SAPBEXHLevel0 5" xfId="544" xr:uid="{D317C963-6B93-4A70-87D8-7946837012C3}"/>
    <cellStyle name="SAPBEXHLevel0 5 2" xfId="841" xr:uid="{32C0DFE5-5BF2-48CC-8ABC-5F884E9C3992}"/>
    <cellStyle name="SAPBEXHLevel0 5 2 10" xfId="12760" xr:uid="{F7E48CFE-3D68-4247-9BC3-FFE93EDD8187}"/>
    <cellStyle name="SAPBEXHLevel0 5 2 11" xfId="16831" xr:uid="{87D0211F-013C-40EE-B410-E7C7C25DD1FD}"/>
    <cellStyle name="SAPBEXHLevel0 5 2 12" xfId="13206" xr:uid="{5693B7A9-A95F-430B-AE35-0D72F1AD452A}"/>
    <cellStyle name="SAPBEXHLevel0 5 2 2" xfId="1450" xr:uid="{426D6394-D5D5-4CE5-BD86-56720D3D2757}"/>
    <cellStyle name="SAPBEXHLevel0 5 2 2 10" xfId="18650" xr:uid="{F52C8D9D-1B3B-4A6B-BEC2-0792FE22552B}"/>
    <cellStyle name="SAPBEXHLevel0 5 2 2 11" xfId="20597" xr:uid="{A0D7617F-111A-45AB-8AEE-661B2F34EDA3}"/>
    <cellStyle name="SAPBEXHLevel0 5 2 2 12" xfId="22559" xr:uid="{F4FBA101-1345-4D07-8B98-0DCA2B6B078A}"/>
    <cellStyle name="SAPBEXHLevel0 5 2 2 13" xfId="20968" xr:uid="{30B28092-6B33-434E-8BDA-358D80EEDB1E}"/>
    <cellStyle name="SAPBEXHLevel0 5 2 2 14" xfId="27333" xr:uid="{BB8D375C-7D5D-4578-BB46-15F9539B644B}"/>
    <cellStyle name="SAPBEXHLevel0 5 2 2 15" xfId="29118" xr:uid="{0190E62B-7CF7-4297-931C-36FA947FB550}"/>
    <cellStyle name="SAPBEXHLevel0 5 2 2 16" xfId="30881" xr:uid="{5086482C-A07C-4177-BFBA-D75AC4460DA0}"/>
    <cellStyle name="SAPBEXHLevel0 5 2 2 17" xfId="32618" xr:uid="{BF1AAFC9-1CEC-4447-AD11-1392410DC143}"/>
    <cellStyle name="SAPBEXHLevel0 5 2 2 18" xfId="34334" xr:uid="{5F2E08BA-02A9-4D77-AA18-CE020CE57352}"/>
    <cellStyle name="SAPBEXHLevel0 5 2 2 2" xfId="4448" xr:uid="{E7647329-B2DC-42CB-B584-C03CF6C47624}"/>
    <cellStyle name="SAPBEXHLevel0 5 2 2 2 10" xfId="21918" xr:uid="{3DBEC0B6-E5CA-47EF-88F3-320DE618FF37}"/>
    <cellStyle name="SAPBEXHLevel0 5 2 2 2 11" xfId="23853" xr:uid="{8D9C3C20-4054-46D9-8DFA-FFF5C44ED08D}"/>
    <cellStyle name="SAPBEXHLevel0 5 2 2 2 12" xfId="25554" xr:uid="{6795ABDC-3A39-4C29-B671-404E3EA73159}"/>
    <cellStyle name="SAPBEXHLevel0 5 2 2 2 13" xfId="26830" xr:uid="{295E971E-B5FA-406C-A138-2E925895BC33}"/>
    <cellStyle name="SAPBEXHLevel0 5 2 2 2 14" xfId="28616" xr:uid="{4F8BDB9E-07C5-4921-B13D-C7354EE0AEA7}"/>
    <cellStyle name="SAPBEXHLevel0 5 2 2 2 15" xfId="30381" xr:uid="{97A905AD-E5C9-4C9E-B066-6CF20BE98E01}"/>
    <cellStyle name="SAPBEXHLevel0 5 2 2 2 16" xfId="32120" xr:uid="{B058DA91-F521-45EA-8594-2A0B8198B1B3}"/>
    <cellStyle name="SAPBEXHLevel0 5 2 2 2 17" xfId="33840" xr:uid="{AA787509-F0E9-44F9-966F-C9BAFF44D341}"/>
    <cellStyle name="SAPBEXHLevel0 5 2 2 2 18" xfId="35508" xr:uid="{09D1C934-3E4D-4E90-A9F6-CE1C96EA4DF2}"/>
    <cellStyle name="SAPBEXHLevel0 5 2 2 2 2" xfId="6529" xr:uid="{A4801355-46E2-42EA-9C63-D497197F029B}"/>
    <cellStyle name="SAPBEXHLevel0 5 2 2 2 3" xfId="8019" xr:uid="{E3852C5D-C1C2-43E8-B7DE-74F70E674C96}"/>
    <cellStyle name="SAPBEXHLevel0 5 2 2 2 4" xfId="9871" xr:uid="{A8AA4742-59DB-410B-ACF7-BCDB5E4E1462}"/>
    <cellStyle name="SAPBEXHLevel0 5 2 2 2 5" xfId="11719" xr:uid="{11FB8C1B-9A11-4309-8022-151A9ED8079B}"/>
    <cellStyle name="SAPBEXHLevel0 5 2 2 2 6" xfId="13730" xr:uid="{7CFE7AEE-2778-4337-97E2-A83FD38782BF}"/>
    <cellStyle name="SAPBEXHLevel0 5 2 2 2 7" xfId="15730" xr:uid="{6E60725F-B241-4681-8394-B39250671D4E}"/>
    <cellStyle name="SAPBEXHLevel0 5 2 2 2 8" xfId="17857" xr:uid="{F9537016-BD32-4E36-AB25-AF0CCECF43EE}"/>
    <cellStyle name="SAPBEXHLevel0 5 2 2 2 9" xfId="19982" xr:uid="{BC75CE0E-52B7-4726-BED5-9F97AF4D3BBB}"/>
    <cellStyle name="SAPBEXHLevel0 5 2 2 3" xfId="3089" xr:uid="{B6A7EE6B-63E0-4D44-97C2-67707E55B8D8}"/>
    <cellStyle name="SAPBEXHLevel0 5 2 2 4" xfId="2181" xr:uid="{65D59293-1434-498A-ABBF-FD7B03C5D491}"/>
    <cellStyle name="SAPBEXHLevel0 5 2 2 5" xfId="8523" xr:uid="{F1C9570C-CCA5-4F0D-81A0-6197F0A4B38E}"/>
    <cellStyle name="SAPBEXHLevel0 5 2 2 6" xfId="10376" xr:uid="{142C31F3-50B4-406D-8971-89C54F5BAD48}"/>
    <cellStyle name="SAPBEXHLevel0 5 2 2 7" xfId="12377" xr:uid="{10C5BF5E-E478-4803-B76A-9C6256B380A1}"/>
    <cellStyle name="SAPBEXHLevel0 5 2 2 8" xfId="14390" xr:uid="{6501C08A-60C1-4A23-BFD1-F170DB38B9C5}"/>
    <cellStyle name="SAPBEXHLevel0 5 2 2 9" xfId="16523" xr:uid="{078FE3AB-DBDF-44D9-BAE3-E6723877FD10}"/>
    <cellStyle name="SAPBEXHLevel0 5 2 3" xfId="1630" xr:uid="{B98A9912-6716-4124-B2ED-8FF9A9FD9BE3}"/>
    <cellStyle name="SAPBEXHLevel0 5 2 3 10" xfId="18827" xr:uid="{F281D7DB-5ED0-47EF-AA0D-2AA7C1714CAC}"/>
    <cellStyle name="SAPBEXHLevel0 5 2 3 11" xfId="20772" xr:uid="{0226AF50-AC6F-4900-8D0B-2DAF1D230B7D}"/>
    <cellStyle name="SAPBEXHLevel0 5 2 3 12" xfId="22737" xr:uid="{484CA7B8-F3FC-441D-A7C3-621BC7099D04}"/>
    <cellStyle name="SAPBEXHLevel0 5 2 3 13" xfId="22321" xr:uid="{B3FD09EF-2973-4803-BEE1-5B967DB61ADB}"/>
    <cellStyle name="SAPBEXHLevel0 5 2 3 14" xfId="27512" xr:uid="{909A5B3F-C89B-4ED0-B666-A733ACAF99FE}"/>
    <cellStyle name="SAPBEXHLevel0 5 2 3 15" xfId="29296" xr:uid="{9DC5D368-2EEF-4C3F-B536-F413D9C8CBC9}"/>
    <cellStyle name="SAPBEXHLevel0 5 2 3 16" xfId="31057" xr:uid="{4CD57A00-5BB6-4FA1-9B4B-A622888D3599}"/>
    <cellStyle name="SAPBEXHLevel0 5 2 3 17" xfId="32791" xr:uid="{966E8F8D-F7B7-4B58-8482-D4E99728BDCB}"/>
    <cellStyle name="SAPBEXHLevel0 5 2 3 18" xfId="34506" xr:uid="{312760C0-4106-4C3A-9448-C90BFAB7A9ED}"/>
    <cellStyle name="SAPBEXHLevel0 5 2 3 2" xfId="4625" xr:uid="{445DC42B-5999-43CB-85F9-5967BB20A640}"/>
    <cellStyle name="SAPBEXHLevel0 5 2 3 2 10" xfId="22094" xr:uid="{20673EB1-222C-49C0-867C-9CD258025987}"/>
    <cellStyle name="SAPBEXHLevel0 5 2 3 2 11" xfId="24028" xr:uid="{3C36AB38-6E88-4BA1-835C-E99F360F3ABB}"/>
    <cellStyle name="SAPBEXHLevel0 5 2 3 2 12" xfId="25729" xr:uid="{F25262B3-6997-4E2A-99BE-93A4529D3FCE}"/>
    <cellStyle name="SAPBEXHLevel0 5 2 3 2 13" xfId="27006" xr:uid="{199EF584-798B-4E83-93D5-D5270C4E1EBF}"/>
    <cellStyle name="SAPBEXHLevel0 5 2 3 2 14" xfId="28792" xr:uid="{377DD098-B31D-4F6C-9F8C-A98BD0F768D0}"/>
    <cellStyle name="SAPBEXHLevel0 5 2 3 2 15" xfId="30556" xr:uid="{E40269C9-DC32-4C64-BB83-D0A284FA7750}"/>
    <cellStyle name="SAPBEXHLevel0 5 2 3 2 16" xfId="32295" xr:uid="{3E877BB0-D967-457C-B072-FA0CAAD8DE11}"/>
    <cellStyle name="SAPBEXHLevel0 5 2 3 2 17" xfId="34012" xr:uid="{C039B484-9465-47BD-91D6-A6C3130A039F}"/>
    <cellStyle name="SAPBEXHLevel0 5 2 3 2 18" xfId="35680" xr:uid="{134D38C4-74DA-41B0-ACD6-16335DD3BE23}"/>
    <cellStyle name="SAPBEXHLevel0 5 2 3 2 2" xfId="6706" xr:uid="{3451ED20-1B12-4EF1-BB13-327C28830FC5}"/>
    <cellStyle name="SAPBEXHLevel0 5 2 3 2 3" xfId="8196" xr:uid="{599A93FA-9E2D-4FDE-B7DE-A461E6115FBB}"/>
    <cellStyle name="SAPBEXHLevel0 5 2 3 2 4" xfId="10048" xr:uid="{DB36E9A6-4379-4523-9289-0FC080EA35F1}"/>
    <cellStyle name="SAPBEXHLevel0 5 2 3 2 5" xfId="11896" xr:uid="{86639649-3998-4D47-95BA-835F0A961844}"/>
    <cellStyle name="SAPBEXHLevel0 5 2 3 2 6" xfId="13907" xr:uid="{5B31B9AF-AE82-42CD-917E-A53F06E87BC4}"/>
    <cellStyle name="SAPBEXHLevel0 5 2 3 2 7" xfId="15905" xr:uid="{7E5C9287-DB3B-410C-BE47-B2C8D471E280}"/>
    <cellStyle name="SAPBEXHLevel0 5 2 3 2 8" xfId="18033" xr:uid="{DACF72F2-2B09-40A1-B8AF-779D1B6DFFC9}"/>
    <cellStyle name="SAPBEXHLevel0 5 2 3 2 9" xfId="20156" xr:uid="{BC87F52C-A888-4CF5-84E1-C4F401B146A5}"/>
    <cellStyle name="SAPBEXHLevel0 5 2 3 3" xfId="3269" xr:uid="{2D98D329-EEE8-4277-82F1-0027C3595AED}"/>
    <cellStyle name="SAPBEXHLevel0 5 2 3 4" xfId="6844" xr:uid="{2FC660D2-E2EB-4B3C-837E-45D3BB43FE80}"/>
    <cellStyle name="SAPBEXHLevel0 5 2 3 5" xfId="8703" xr:uid="{A73D4290-B8C7-4D61-85EE-EF752C13FC1A}"/>
    <cellStyle name="SAPBEXHLevel0 5 2 3 6" xfId="10556" xr:uid="{720BB25A-97B5-48C9-AD58-0E8911F5BF72}"/>
    <cellStyle name="SAPBEXHLevel0 5 2 3 7" xfId="12556" xr:uid="{8890903F-232D-4CCE-A5BC-384DF7F76E6E}"/>
    <cellStyle name="SAPBEXHLevel0 5 2 3 8" xfId="14569" xr:uid="{6820B6CA-7C19-4257-9CC2-7BAC7AA69153}"/>
    <cellStyle name="SAPBEXHLevel0 5 2 3 9" xfId="16700" xr:uid="{3FBC58C7-1B86-41C0-9D30-988FA83560AA}"/>
    <cellStyle name="SAPBEXHLevel0 5 2 4" xfId="3592" xr:uid="{D4A4B48F-61F6-41FF-A19B-FF025EFC4FD4}"/>
    <cellStyle name="SAPBEXHLevel0 5 2 4 10" xfId="21082" xr:uid="{7CCF99AC-BF98-4E50-A320-98C2AD4B6E69}"/>
    <cellStyle name="SAPBEXHLevel0 5 2 4 11" xfId="23036" xr:uid="{A579E6EF-6766-46CE-860C-21672CBBF913}"/>
    <cellStyle name="SAPBEXHLevel0 5 2 4 12" xfId="24710" xr:uid="{6ED1B113-4D54-4C49-BBF9-18C03FE695C4}"/>
    <cellStyle name="SAPBEXHLevel0 5 2 4 13" xfId="26015" xr:uid="{7F0B7601-9D56-44A9-8989-E48623F02175}"/>
    <cellStyle name="SAPBEXHLevel0 5 2 4 14" xfId="27808" xr:uid="{958DA956-1EF4-4D57-8D93-C060FB188C82}"/>
    <cellStyle name="SAPBEXHLevel0 5 2 4 15" xfId="29581" xr:uid="{FD64B1D0-7758-4BDF-9C1E-566B29FE1E18}"/>
    <cellStyle name="SAPBEXHLevel0 5 2 4 16" xfId="31336" xr:uid="{AE072C9C-66AA-4773-94B2-3A3DC3FAB3AC}"/>
    <cellStyle name="SAPBEXHLevel0 5 2 4 17" xfId="33065" xr:uid="{AD09FCC5-80D3-4F09-AE8D-46EC1A97C388}"/>
    <cellStyle name="SAPBEXHLevel0 5 2 4 18" xfId="34756" xr:uid="{420E9F7D-1B59-492B-A1C0-D2C6031F8D03}"/>
    <cellStyle name="SAPBEXHLevel0 5 2 4 2" xfId="5673" xr:uid="{5F1B7EA0-9B7B-4A82-8242-D846B4B29AE3}"/>
    <cellStyle name="SAPBEXHLevel0 5 2 4 3" xfId="7166" xr:uid="{02AA9A0E-EB71-48FC-82D9-6307A87FD1A2}"/>
    <cellStyle name="SAPBEXHLevel0 5 2 4 4" xfId="9023" xr:uid="{4C3926D9-5638-46E9-870C-E9E74640D91A}"/>
    <cellStyle name="SAPBEXHLevel0 5 2 4 5" xfId="10875" xr:uid="{4106AB08-E773-4581-A184-0C12708E446A}"/>
    <cellStyle name="SAPBEXHLevel0 5 2 4 6" xfId="12875" xr:uid="{309EC947-0D34-40CD-A6EA-74A41079AAC3}"/>
    <cellStyle name="SAPBEXHLevel0 5 2 4 7" xfId="14883" xr:uid="{773671C6-AD37-4464-BFA6-C41FEFEB08F0}"/>
    <cellStyle name="SAPBEXHLevel0 5 2 4 8" xfId="17014" xr:uid="{D1C406B0-857E-447C-A643-C25EDBBF1DE4}"/>
    <cellStyle name="SAPBEXHLevel0 5 2 4 9" xfId="19140" xr:uid="{311C8CC8-B183-4626-80A4-8032810BEF4D}"/>
    <cellStyle name="SAPBEXHLevel0 5 2 5" xfId="3781" xr:uid="{D5F87D13-8CE0-4744-83E2-2BB2137A6604}"/>
    <cellStyle name="SAPBEXHLevel0 5 2 5 10" xfId="21268" xr:uid="{D105493F-478B-4319-91D6-A4B0B8EBBF5F}"/>
    <cellStyle name="SAPBEXHLevel0 5 2 5 11" xfId="23218" xr:uid="{418D51EF-9F58-4E73-9DEB-28BB3BF2C1F7}"/>
    <cellStyle name="SAPBEXHLevel0 5 2 5 12" xfId="24898" xr:uid="{7889B7D4-FC66-4DFE-A1BA-DE038B6BA923}"/>
    <cellStyle name="SAPBEXHLevel0 5 2 5 13" xfId="26199" xr:uid="{1106C574-12D0-4904-AC15-2A66121D9078}"/>
    <cellStyle name="SAPBEXHLevel0 5 2 5 14" xfId="27991" xr:uid="{9A58B411-179A-4BA4-965A-5F5EDF69FA71}"/>
    <cellStyle name="SAPBEXHLevel0 5 2 5 15" xfId="29761" xr:uid="{1886868F-8640-457B-86AA-2F0E98F990CE}"/>
    <cellStyle name="SAPBEXHLevel0 5 2 5 16" xfId="31510" xr:uid="{7DA0D240-2621-4B0F-B524-61955A844F1F}"/>
    <cellStyle name="SAPBEXHLevel0 5 2 5 17" xfId="33237" xr:uid="{7ED87F7C-8620-408C-A6B8-5FE5BAAC2E80}"/>
    <cellStyle name="SAPBEXHLevel0 5 2 5 18" xfId="34927" xr:uid="{49A94E7D-CD0B-4E7E-B478-64C92A8E58C1}"/>
    <cellStyle name="SAPBEXHLevel0 5 2 5 2" xfId="5862" xr:uid="{EE2482A1-A6B7-463C-B736-77F7506C474C}"/>
    <cellStyle name="SAPBEXHLevel0 5 2 5 3" xfId="7355" xr:uid="{8838893A-AAF4-4CA9-B5B2-B5239449F49C}"/>
    <cellStyle name="SAPBEXHLevel0 5 2 5 4" xfId="9210" xr:uid="{6363958C-19B7-4F2E-93E0-8B5DC86BCA6A}"/>
    <cellStyle name="SAPBEXHLevel0 5 2 5 5" xfId="11060" xr:uid="{AD10E4AE-C84D-49EB-BE5D-EBF9C7EA8C58}"/>
    <cellStyle name="SAPBEXHLevel0 5 2 5 6" xfId="13064" xr:uid="{0B7C91EA-C097-4C22-9906-993259465DB2}"/>
    <cellStyle name="SAPBEXHLevel0 5 2 5 7" xfId="15072" xr:uid="{FD84094C-782D-4044-8001-1CDA97F0CBBD}"/>
    <cellStyle name="SAPBEXHLevel0 5 2 5 8" xfId="17200" xr:uid="{E7A7554B-FA1A-4A2C-A937-336B6CA76967}"/>
    <cellStyle name="SAPBEXHLevel0 5 2 5 9" xfId="19327" xr:uid="{6385DFC1-854F-45EA-9AAF-BF8328C2DF79}"/>
    <cellStyle name="SAPBEXHLevel0 5 2 6" xfId="1661" xr:uid="{0EAD46C2-23C9-49AC-96E9-ACFBFA5034D5}"/>
    <cellStyle name="SAPBEXHLevel0 5 2 7" xfId="5395" xr:uid="{F54266A3-F88B-49A6-971A-36C79259562B}"/>
    <cellStyle name="SAPBEXHLevel0 5 2 8" xfId="1744" xr:uid="{512D26B3-23BA-4A24-8E28-2C0799257843}"/>
    <cellStyle name="SAPBEXHLevel0 5 2 9" xfId="1863" xr:uid="{9FBF87CB-2F46-4F51-9221-A696FF2B1765}"/>
    <cellStyle name="SAPBEXHLevel0 5 3" xfId="1225" xr:uid="{BA0C243E-A027-40AA-802B-10D08C4DBEF2}"/>
    <cellStyle name="SAPBEXHLevel0 5 3 10" xfId="16300" xr:uid="{FF36BB6E-8DCA-41B6-9FA7-E9C57BC165C3}"/>
    <cellStyle name="SAPBEXHLevel0 5 3 11" xfId="18427" xr:uid="{87BFB9B1-9554-483A-904D-097C22CAC5E0}"/>
    <cellStyle name="SAPBEXHLevel0 5 3 12" xfId="20373" xr:uid="{6391B724-9918-4C86-93CC-AFA0ED2E90A4}"/>
    <cellStyle name="SAPBEXHLevel0 5 3 13" xfId="22335" xr:uid="{35F61166-8C6E-4206-9B37-31D72A7BA718}"/>
    <cellStyle name="SAPBEXHLevel0 5 3 14" xfId="24130" xr:uid="{23B50F28-6152-4598-B23B-A9BB4199A853}"/>
    <cellStyle name="SAPBEXHLevel0 5 3 15" xfId="19437" xr:uid="{76CBBCB1-9FB2-4CB1-9844-6023AC528209}"/>
    <cellStyle name="SAPBEXHLevel0 5 3 16" xfId="27109" xr:uid="{C946D586-14DB-4D0F-81BD-21FFD0409678}"/>
    <cellStyle name="SAPBEXHLevel0 5 3 17" xfId="28895" xr:uid="{DB7D2BB9-47D8-4E79-B8FC-47B5A6461679}"/>
    <cellStyle name="SAPBEXHLevel0 5 3 18" xfId="30659" xr:uid="{CF079BC1-8563-4B65-AC55-A2C79245776F}"/>
    <cellStyle name="SAPBEXHLevel0 5 3 19" xfId="32397" xr:uid="{761A14CF-C797-406A-AB9E-AF6BB9856118}"/>
    <cellStyle name="SAPBEXHLevel0 5 3 2" xfId="4226" xr:uid="{C40729C2-23AC-4519-B529-C41D24C6B430}"/>
    <cellStyle name="SAPBEXHLevel0 5 3 2 10" xfId="21697" xr:uid="{DA5F6C74-6BEB-47A4-9C7D-4B2585170785}"/>
    <cellStyle name="SAPBEXHLevel0 5 3 2 11" xfId="23631" xr:uid="{45BFEC11-8815-49EF-A9B7-517A75D1B313}"/>
    <cellStyle name="SAPBEXHLevel0 5 3 2 12" xfId="25333" xr:uid="{89F18E30-8ADA-4920-9BD0-6900555B3479}"/>
    <cellStyle name="SAPBEXHLevel0 5 3 2 13" xfId="26608" xr:uid="{6979294D-108E-429D-B259-B496D059F91C}"/>
    <cellStyle name="SAPBEXHLevel0 5 3 2 14" xfId="28394" xr:uid="{A09CFC58-AB9A-41AE-A2E9-55E2A95A9803}"/>
    <cellStyle name="SAPBEXHLevel0 5 3 2 15" xfId="30160" xr:uid="{9F95C7B0-A529-41FB-AC8B-F9D3EB9ED802}"/>
    <cellStyle name="SAPBEXHLevel0 5 3 2 16" xfId="31899" xr:uid="{D5F3504D-BE14-4937-B4DA-BB4D92820C0D}"/>
    <cellStyle name="SAPBEXHLevel0 5 3 2 17" xfId="33620" xr:uid="{3F1EC5BD-4643-4E1C-A549-A7254A48035B}"/>
    <cellStyle name="SAPBEXHLevel0 5 3 2 18" xfId="35288" xr:uid="{471B6CC6-1D68-4637-8ACB-022E4E996606}"/>
    <cellStyle name="SAPBEXHLevel0 5 3 2 2" xfId="6307" xr:uid="{3AA03D77-1D8F-4BB4-855C-33C210E8EA60}"/>
    <cellStyle name="SAPBEXHLevel0 5 3 2 3" xfId="7798" xr:uid="{9A8AC585-42C8-4647-A093-6B7489E11171}"/>
    <cellStyle name="SAPBEXHLevel0 5 3 2 4" xfId="9649" xr:uid="{3359AAF5-2789-498B-A1E5-F8110D1D27EF}"/>
    <cellStyle name="SAPBEXHLevel0 5 3 2 5" xfId="11497" xr:uid="{366180B9-1C88-4266-BBE6-D08CAFC855CF}"/>
    <cellStyle name="SAPBEXHLevel0 5 3 2 6" xfId="13508" xr:uid="{3684A236-1A56-4D59-9FEE-9F48B814659E}"/>
    <cellStyle name="SAPBEXHLevel0 5 3 2 7" xfId="15508" xr:uid="{353DC493-3B78-406F-AF50-70873BED6D0A}"/>
    <cellStyle name="SAPBEXHLevel0 5 3 2 8" xfId="17635" xr:uid="{EB9BE0BE-ABB4-4117-93C9-A683B948883F}"/>
    <cellStyle name="SAPBEXHLevel0 5 3 2 9" xfId="19760" xr:uid="{738CB2D8-DCE4-4ADA-B243-73BEC2216F2D}"/>
    <cellStyle name="SAPBEXHLevel0 5 3 20" xfId="34114" xr:uid="{9B5265E6-72BD-4EED-A531-DEED64E1EF62}"/>
    <cellStyle name="SAPBEXHLevel0 5 3 3" xfId="2864" xr:uid="{83C33D74-3328-4B11-BAAB-9D6A45899325}"/>
    <cellStyle name="SAPBEXHLevel0 5 3 4" xfId="4960" xr:uid="{CFFF09DB-81E5-4C1B-9C55-204939283DBA}"/>
    <cellStyle name="SAPBEXHLevel0 5 3 5" xfId="5336" xr:uid="{CC2B1243-C217-49CC-85C3-1E2E3C826688}"/>
    <cellStyle name="SAPBEXHLevel0 5 3 6" xfId="8299" xr:uid="{E520AF3E-A4D7-4AE2-8E40-6553848540C9}"/>
    <cellStyle name="SAPBEXHLevel0 5 3 7" xfId="10151" xr:uid="{7008E46C-6673-4EFA-BDCB-ECB8CEA8320C}"/>
    <cellStyle name="SAPBEXHLevel0 5 3 8" xfId="12153" xr:uid="{87649C6E-82DE-4F25-A7EC-179602584DB0}"/>
    <cellStyle name="SAPBEXHLevel0 5 3 9" xfId="14165" xr:uid="{EC22FE4E-2002-483C-9DE4-0A1B7A0403D1}"/>
    <cellStyle name="SAPBEXHLevel0 5 4" xfId="1598" xr:uid="{1707A151-14B6-4C04-A84B-B44196880725}"/>
    <cellStyle name="SAPBEXHLevel0 5 4 10" xfId="18797" xr:uid="{757F99F1-8F01-4A5D-B3F7-A7257438EC8F}"/>
    <cellStyle name="SAPBEXHLevel0 5 4 11" xfId="20742" xr:uid="{3D78D784-9B62-41BC-94D6-CA223E80F5DA}"/>
    <cellStyle name="SAPBEXHLevel0 5 4 12" xfId="22706" xr:uid="{2D1D23C2-E993-4849-AC11-5715F4E72F8F}"/>
    <cellStyle name="SAPBEXHLevel0 5 4 13" xfId="5775" xr:uid="{F06DD09D-2A24-4E14-AD78-BD1B71A24C19}"/>
    <cellStyle name="SAPBEXHLevel0 5 4 14" xfId="27481" xr:uid="{6649AC1D-0CC5-412A-9992-3FC7DC9BEDF9}"/>
    <cellStyle name="SAPBEXHLevel0 5 4 15" xfId="29265" xr:uid="{07AD9A1A-BFB9-4F85-AF46-AFDE30C17CA1}"/>
    <cellStyle name="SAPBEXHLevel0 5 4 16" xfId="31027" xr:uid="{7072DF0E-FC31-4FB4-A242-F64697E58753}"/>
    <cellStyle name="SAPBEXHLevel0 5 4 17" xfId="32763" xr:uid="{39DE8AE5-F948-4676-9BD5-6397AC624D8F}"/>
    <cellStyle name="SAPBEXHLevel0 5 4 18" xfId="34478" xr:uid="{FC6BB2A4-465D-4DF7-A342-0A136D1FB363}"/>
    <cellStyle name="SAPBEXHLevel0 5 4 2" xfId="4595" xr:uid="{C3E556FA-612C-4948-8EC6-5219063924CF}"/>
    <cellStyle name="SAPBEXHLevel0 5 4 2 10" xfId="22064" xr:uid="{46DC5A55-3FBD-4842-8F70-3A72780C5AE8}"/>
    <cellStyle name="SAPBEXHLevel0 5 4 2 11" xfId="23998" xr:uid="{7E046086-6782-43F2-8E10-9FB3647240BE}"/>
    <cellStyle name="SAPBEXHLevel0 5 4 2 12" xfId="25699" xr:uid="{8F0B80EB-E7F4-4189-854A-9E5C4F7B0700}"/>
    <cellStyle name="SAPBEXHLevel0 5 4 2 13" xfId="26976" xr:uid="{50BF0D7F-2F85-4B61-A19D-5A31AE92E141}"/>
    <cellStyle name="SAPBEXHLevel0 5 4 2 14" xfId="28762" xr:uid="{E82CB24E-5048-4C1D-98A6-A8FBFF657856}"/>
    <cellStyle name="SAPBEXHLevel0 5 4 2 15" xfId="30526" xr:uid="{D0B4F140-C3EA-45EF-8BB9-2911E64AF3CD}"/>
    <cellStyle name="SAPBEXHLevel0 5 4 2 16" xfId="32265" xr:uid="{38CBE8B2-97CD-4BE8-82F6-6CD9220E4F8F}"/>
    <cellStyle name="SAPBEXHLevel0 5 4 2 17" xfId="33984" xr:uid="{ED6FF632-3651-408F-B16E-99C433098D89}"/>
    <cellStyle name="SAPBEXHLevel0 5 4 2 18" xfId="35652" xr:uid="{2099C6CC-C73D-446C-AD2B-FC8F880D8468}"/>
    <cellStyle name="SAPBEXHLevel0 5 4 2 2" xfId="6676" xr:uid="{EDD86FFD-59F6-4462-BB8F-6EAAC876BAF4}"/>
    <cellStyle name="SAPBEXHLevel0 5 4 2 3" xfId="8166" xr:uid="{DB2688D0-63D1-4DF3-95B1-3121B5F531DA}"/>
    <cellStyle name="SAPBEXHLevel0 5 4 2 4" xfId="10018" xr:uid="{C2170965-36DC-4D55-BBF6-E6104CD4E323}"/>
    <cellStyle name="SAPBEXHLevel0 5 4 2 5" xfId="11866" xr:uid="{65058633-9ABB-42F3-8F76-860FFA9FEA31}"/>
    <cellStyle name="SAPBEXHLevel0 5 4 2 6" xfId="13877" xr:uid="{25157CD5-1722-490F-9BE0-F673F5E764A7}"/>
    <cellStyle name="SAPBEXHLevel0 5 4 2 7" xfId="15876" xr:uid="{A9A25589-0792-41F2-BBBA-E2BE24C23698}"/>
    <cellStyle name="SAPBEXHLevel0 5 4 2 8" xfId="18004" xr:uid="{B8E4FC15-045C-4596-A8B9-E2E49329BE93}"/>
    <cellStyle name="SAPBEXHLevel0 5 4 2 9" xfId="20127" xr:uid="{6FD0DD89-5C3B-4A1C-8D7C-AC20A73D296C}"/>
    <cellStyle name="SAPBEXHLevel0 5 4 3" xfId="3237" xr:uid="{D0FDEFF8-0154-4D02-94B5-299200ADEA40}"/>
    <cellStyle name="SAPBEXHLevel0 5 4 4" xfId="6812" xr:uid="{9E3CE4A4-7EEF-4F43-B983-C393D5D70DCD}"/>
    <cellStyle name="SAPBEXHLevel0 5 4 5" xfId="8671" xr:uid="{FC435B2F-54B3-45E8-837D-5105E383790E}"/>
    <cellStyle name="SAPBEXHLevel0 5 4 6" xfId="10524" xr:uid="{11374924-2FFF-49DF-ABD6-71DAB6DB0B2A}"/>
    <cellStyle name="SAPBEXHLevel0 5 4 7" xfId="12525" xr:uid="{711B485C-4599-4F90-A432-09C6CA311323}"/>
    <cellStyle name="SAPBEXHLevel0 5 4 8" xfId="14538" xr:uid="{C4B55F25-B971-4EB5-B487-5DB41A2F8823}"/>
    <cellStyle name="SAPBEXHLevel0 5 4 9" xfId="16668" xr:uid="{5A62D15A-65E0-4283-BE8C-281D096422A3}"/>
    <cellStyle name="SAPBEXHLevel0 5 5" xfId="3328" xr:uid="{3625AC18-6943-4C13-98A2-26A3CC547465}"/>
    <cellStyle name="SAPBEXHLevel0 5 5 10" xfId="20827" xr:uid="{B53A2C9E-0F5B-4222-96C6-4025594BC656}"/>
    <cellStyle name="SAPBEXHLevel0 5 5 11" xfId="22792" xr:uid="{E27CB146-1D2D-4CB8-BBDE-28F89BE8A807}"/>
    <cellStyle name="SAPBEXHLevel0 5 5 12" xfId="24447" xr:uid="{1F53C634-E51F-407B-AAE2-BA6734A05818}"/>
    <cellStyle name="SAPBEXHLevel0 5 5 13" xfId="25770" xr:uid="{6373D3F3-8C31-462B-8D1D-0B2D4E3716EB}"/>
    <cellStyle name="SAPBEXHLevel0 5 5 14" xfId="27566" xr:uid="{B156E9F7-72F1-422B-A75C-51C85164A07B}"/>
    <cellStyle name="SAPBEXHLevel0 5 5 15" xfId="29349" xr:uid="{181B9AF9-5A3A-46D8-9B7F-95F31F7B9770}"/>
    <cellStyle name="SAPBEXHLevel0 5 5 16" xfId="31109" xr:uid="{2837A8B8-5314-4413-B5A0-F0FA7F131271}"/>
    <cellStyle name="SAPBEXHLevel0 5 5 17" xfId="32842" xr:uid="{4299F841-7B1D-4E99-A348-99FC14AE887D}"/>
    <cellStyle name="SAPBEXHLevel0 5 5 18" xfId="34554" xr:uid="{1EDCD052-D584-41B2-87FD-22AE25E860A4}"/>
    <cellStyle name="SAPBEXHLevel0 5 5 2" xfId="5409" xr:uid="{30928227-7109-4DC9-850D-DB99FD80318E}"/>
    <cellStyle name="SAPBEXHLevel0 5 5 3" xfId="6903" xr:uid="{5ADB50C5-79C3-49FF-8A03-E982602FF64C}"/>
    <cellStyle name="SAPBEXHLevel0 5 5 4" xfId="8762" xr:uid="{05212F0E-C522-4888-98AC-97097110A70B}"/>
    <cellStyle name="SAPBEXHLevel0 5 5 5" xfId="10615" xr:uid="{8F32B5D6-1C7B-4CEE-86C9-81C982D13BFB}"/>
    <cellStyle name="SAPBEXHLevel0 5 5 6" xfId="12615" xr:uid="{1C3A4AE4-49A2-41DC-BBF0-C502EC058C06}"/>
    <cellStyle name="SAPBEXHLevel0 5 5 7" xfId="14625" xr:uid="{29E8E241-CF49-4344-9791-1A0CD55BD8CB}"/>
    <cellStyle name="SAPBEXHLevel0 5 5 8" xfId="16756" xr:uid="{83E50169-4026-4B79-87EB-EB2E8503BF7E}"/>
    <cellStyle name="SAPBEXHLevel0 5 5 9" xfId="18885" xr:uid="{CEA4B2B9-694D-46FF-B357-7453BE542814}"/>
    <cellStyle name="SAPBEXHLevel0 5 6" xfId="1743" xr:uid="{B07E58FC-3336-469B-AC28-DDB649178F6E}"/>
    <cellStyle name="SAPBEXHLevel0 5 7" xfId="5379" xr:uid="{3E50409D-E5F4-41FB-B048-281AD9E634B8}"/>
    <cellStyle name="SAPBEXHLevel0 6" xfId="837" xr:uid="{BEA47679-46C8-4E32-9A01-D4891A047C33}"/>
    <cellStyle name="SAPBEXHLevel0 6 10" xfId="5240" xr:uid="{86DD23DD-C3D4-4A15-88FA-E40D0349ABDD}"/>
    <cellStyle name="SAPBEXHLevel0 6 11" xfId="16811" xr:uid="{2E569327-E4E9-4D81-9A46-D0F3A8E9F19C}"/>
    <cellStyle name="SAPBEXHLevel0 6 12" xfId="15180" xr:uid="{AA7C6DD4-455B-459F-832A-08D23C71B8B3}"/>
    <cellStyle name="SAPBEXHLevel0 6 2" xfId="1446" xr:uid="{4C7B8460-77E6-4C03-A6DF-3D61659CABBE}"/>
    <cellStyle name="SAPBEXHLevel0 6 2 10" xfId="18646" xr:uid="{62E2D7F0-58F2-4919-832B-9C1DCD8DA927}"/>
    <cellStyle name="SAPBEXHLevel0 6 2 11" xfId="20593" xr:uid="{390C5F89-B411-4752-8B50-0268B2E5826D}"/>
    <cellStyle name="SAPBEXHLevel0 6 2 12" xfId="22555" xr:uid="{950060F9-0B0D-483A-98A3-EFDD6BF6F5F7}"/>
    <cellStyle name="SAPBEXHLevel0 6 2 13" xfId="9122" xr:uid="{8778A008-4A67-47CD-B597-1C0493D99633}"/>
    <cellStyle name="SAPBEXHLevel0 6 2 14" xfId="27329" xr:uid="{FC800265-03B9-45F6-BEC9-9DFEFEEB6895}"/>
    <cellStyle name="SAPBEXHLevel0 6 2 15" xfId="29114" xr:uid="{C0DDE956-DDAC-4A14-ACFC-8EC8300D8F25}"/>
    <cellStyle name="SAPBEXHLevel0 6 2 16" xfId="30877" xr:uid="{C58607DF-B5FB-472B-9CB5-C9AEB4423BA9}"/>
    <cellStyle name="SAPBEXHLevel0 6 2 17" xfId="32614" xr:uid="{76A3FA8B-6DBD-4D88-9572-4590DEFC6025}"/>
    <cellStyle name="SAPBEXHLevel0 6 2 18" xfId="34330" xr:uid="{F24862F2-B5DE-44DE-9C4A-8AC7A78CFAF0}"/>
    <cellStyle name="SAPBEXHLevel0 6 2 2" xfId="4444" xr:uid="{04E24192-BA05-4511-BAAB-8419A9C221EA}"/>
    <cellStyle name="SAPBEXHLevel0 6 2 2 10" xfId="21914" xr:uid="{A5872E49-5CE4-445D-B3DA-B48A1C339DD3}"/>
    <cellStyle name="SAPBEXHLevel0 6 2 2 11" xfId="23849" xr:uid="{F0FDD59C-57C8-4E56-A463-92F774801934}"/>
    <cellStyle name="SAPBEXHLevel0 6 2 2 12" xfId="25550" xr:uid="{B2B6195D-30CA-45FF-B0E9-2DAFF3D0692A}"/>
    <cellStyle name="SAPBEXHLevel0 6 2 2 13" xfId="26826" xr:uid="{C7463A23-B3C4-4720-8415-DC5BDDEE56DF}"/>
    <cellStyle name="SAPBEXHLevel0 6 2 2 14" xfId="28612" xr:uid="{B27CC741-28BB-4AD9-AC56-C2B86257A7D6}"/>
    <cellStyle name="SAPBEXHLevel0 6 2 2 15" xfId="30377" xr:uid="{90E400DC-084B-418D-AC8E-C67444131EA5}"/>
    <cellStyle name="SAPBEXHLevel0 6 2 2 16" xfId="32116" xr:uid="{7B29E19D-FD8B-4704-BB96-1BA0B72DD204}"/>
    <cellStyle name="SAPBEXHLevel0 6 2 2 17" xfId="33836" xr:uid="{397CD573-4536-42FA-AFFC-40AEC9C8949C}"/>
    <cellStyle name="SAPBEXHLevel0 6 2 2 18" xfId="35504" xr:uid="{E9E6F8EB-CC30-4E05-8AD5-B61A259972D0}"/>
    <cellStyle name="SAPBEXHLevel0 6 2 2 2" xfId="6525" xr:uid="{299E593B-7DBE-4D7D-B0E0-086121A6001B}"/>
    <cellStyle name="SAPBEXHLevel0 6 2 2 3" xfId="8015" xr:uid="{DAFA8746-655D-492C-B4F5-B2717407ABD0}"/>
    <cellStyle name="SAPBEXHLevel0 6 2 2 4" xfId="9867" xr:uid="{2413795C-6E00-4DEB-82C4-E9291743E570}"/>
    <cellStyle name="SAPBEXHLevel0 6 2 2 5" xfId="11715" xr:uid="{2156A51B-5A06-4F03-A807-A8EF62F08CCA}"/>
    <cellStyle name="SAPBEXHLevel0 6 2 2 6" xfId="13726" xr:uid="{40AEC117-397B-4472-A843-DA0C3E9BE6B8}"/>
    <cellStyle name="SAPBEXHLevel0 6 2 2 7" xfId="15726" xr:uid="{932D596B-35CA-407B-A6B2-AE54704DF414}"/>
    <cellStyle name="SAPBEXHLevel0 6 2 2 8" xfId="17853" xr:uid="{19C19A3C-FF72-4310-9C3E-0A0209625D0A}"/>
    <cellStyle name="SAPBEXHLevel0 6 2 2 9" xfId="19978" xr:uid="{D5628ACF-3E94-4260-B8AF-ED4D6E61C59D}"/>
    <cellStyle name="SAPBEXHLevel0 6 2 3" xfId="3085" xr:uid="{70DD32A4-6208-415F-8618-09E55B7A088B}"/>
    <cellStyle name="SAPBEXHLevel0 6 2 4" xfId="3256" xr:uid="{A7B6D22A-6CD7-492E-82E7-FFEF2C4195E8}"/>
    <cellStyle name="SAPBEXHLevel0 6 2 5" xfId="8519" xr:uid="{553EB198-5B19-48BE-B6BF-21B0A2979B11}"/>
    <cellStyle name="SAPBEXHLevel0 6 2 6" xfId="10372" xr:uid="{E12A0513-1BC5-4DC9-A34E-4E3C421F4D5B}"/>
    <cellStyle name="SAPBEXHLevel0 6 2 7" xfId="12373" xr:uid="{32407FE8-9994-4C0E-B99D-8F9AC2B11E57}"/>
    <cellStyle name="SAPBEXHLevel0 6 2 8" xfId="14386" xr:uid="{0ED398BC-C718-42BD-9516-55086C38DC3D}"/>
    <cellStyle name="SAPBEXHLevel0 6 2 9" xfId="16519" xr:uid="{B3477B91-A717-4AAC-9230-1139A80AE08F}"/>
    <cellStyle name="SAPBEXHLevel0 6 3" xfId="1585" xr:uid="{871BCEC5-C09B-4BA8-9909-6E82506FFFE4}"/>
    <cellStyle name="SAPBEXHLevel0 6 3 10" xfId="18784" xr:uid="{E378E735-EF33-44AD-88F2-5877EE2BD5F1}"/>
    <cellStyle name="SAPBEXHLevel0 6 3 11" xfId="20729" xr:uid="{BC966F82-0D45-4D49-97F9-53F0B09D78DC}"/>
    <cellStyle name="SAPBEXHLevel0 6 3 12" xfId="22693" xr:uid="{5B0C7271-D7D0-4617-97AC-4582D381E0FE}"/>
    <cellStyle name="SAPBEXHLevel0 6 3 13" xfId="5358" xr:uid="{4A63DFEE-EF96-4928-B4BC-962175ABFE1E}"/>
    <cellStyle name="SAPBEXHLevel0 6 3 14" xfId="27468" xr:uid="{B177C0AF-4EBA-4C65-86D1-5760495F730C}"/>
    <cellStyle name="SAPBEXHLevel0 6 3 15" xfId="29252" xr:uid="{AE136813-981B-4B5B-B28C-79D42E7563D5}"/>
    <cellStyle name="SAPBEXHLevel0 6 3 16" xfId="31014" xr:uid="{1C00DE26-2B86-4106-BF9A-E33149BE3F1A}"/>
    <cellStyle name="SAPBEXHLevel0 6 3 17" xfId="32750" xr:uid="{1C4F2138-2EF7-4690-9F2B-2348D23FE52A}"/>
    <cellStyle name="SAPBEXHLevel0 6 3 18" xfId="34465" xr:uid="{7A1E27CD-FAA8-4C2C-AB5E-0684536BCBB2}"/>
    <cellStyle name="SAPBEXHLevel0 6 3 2" xfId="4582" xr:uid="{EE2D838A-F9EE-4D98-9131-C04C5E37EFDC}"/>
    <cellStyle name="SAPBEXHLevel0 6 3 2 10" xfId="22051" xr:uid="{DC4B7AD8-4504-4D4C-9BEB-DEBA380272F3}"/>
    <cellStyle name="SAPBEXHLevel0 6 3 2 11" xfId="23985" xr:uid="{A2F17305-89A5-4437-999D-5E43F3177A4B}"/>
    <cellStyle name="SAPBEXHLevel0 6 3 2 12" xfId="25686" xr:uid="{DB2454AC-F761-4D9D-8C72-FCC54CBDCFD8}"/>
    <cellStyle name="SAPBEXHLevel0 6 3 2 13" xfId="26963" xr:uid="{7A9EA906-D467-4409-B6A3-2C8191A520FE}"/>
    <cellStyle name="SAPBEXHLevel0 6 3 2 14" xfId="28749" xr:uid="{0EA39FA0-B04A-4DA2-A5DD-721B07E8B19F}"/>
    <cellStyle name="SAPBEXHLevel0 6 3 2 15" xfId="30513" xr:uid="{45CA6F1F-320B-4571-9071-5ED53C0E8179}"/>
    <cellStyle name="SAPBEXHLevel0 6 3 2 16" xfId="32252" xr:uid="{948426D3-E92E-4042-9268-73FCE5CC7F30}"/>
    <cellStyle name="SAPBEXHLevel0 6 3 2 17" xfId="33971" xr:uid="{61C67208-3BCA-48D0-8060-2D6E29E94CB4}"/>
    <cellStyle name="SAPBEXHLevel0 6 3 2 18" xfId="35639" xr:uid="{60AA6457-B06C-41D5-8E8D-102EFF99CCA0}"/>
    <cellStyle name="SAPBEXHLevel0 6 3 2 2" xfId="6663" xr:uid="{62D864BE-7C4E-4355-8D0F-6AFE14BEDEE3}"/>
    <cellStyle name="SAPBEXHLevel0 6 3 2 3" xfId="8153" xr:uid="{FE9D4D81-8E16-4E80-A8AE-545CF959D2EC}"/>
    <cellStyle name="SAPBEXHLevel0 6 3 2 4" xfId="10005" xr:uid="{EB64D793-FE2C-4626-88D4-8C15882B2C61}"/>
    <cellStyle name="SAPBEXHLevel0 6 3 2 5" xfId="11853" xr:uid="{560C02DD-6635-45C1-9D57-79739BBFEBB4}"/>
    <cellStyle name="SAPBEXHLevel0 6 3 2 6" xfId="13864" xr:uid="{3A88F07F-E7F3-4F44-B627-7F07B29AE396}"/>
    <cellStyle name="SAPBEXHLevel0 6 3 2 7" xfId="15863" xr:uid="{799ADCA7-74DF-40A8-867C-1F6C42036164}"/>
    <cellStyle name="SAPBEXHLevel0 6 3 2 8" xfId="17991" xr:uid="{5E1B8F3E-A37F-4E43-ADF0-E9201355A260}"/>
    <cellStyle name="SAPBEXHLevel0 6 3 2 9" xfId="20114" xr:uid="{30B87912-A1AF-42B2-A221-6E361409FB17}"/>
    <cellStyle name="SAPBEXHLevel0 6 3 3" xfId="3224" xr:uid="{9AE98B99-C6BE-4CF6-A93B-E864E3CC07AD}"/>
    <cellStyle name="SAPBEXHLevel0 6 3 4" xfId="6799" xr:uid="{481C9081-ADEA-4079-8C6F-8200DD4400C0}"/>
    <cellStyle name="SAPBEXHLevel0 6 3 5" xfId="8658" xr:uid="{5B771FED-4535-4CEE-98E4-DE07938E0027}"/>
    <cellStyle name="SAPBEXHLevel0 6 3 6" xfId="10511" xr:uid="{6766808D-A98F-4408-8E1E-3A9C7961B619}"/>
    <cellStyle name="SAPBEXHLevel0 6 3 7" xfId="12512" xr:uid="{4D64F9DB-F92A-46A1-ADF5-23B366386457}"/>
    <cellStyle name="SAPBEXHLevel0 6 3 8" xfId="14525" xr:uid="{EEB651FC-6CD3-4764-B7F5-5A4BE272B63E}"/>
    <cellStyle name="SAPBEXHLevel0 6 3 9" xfId="16655" xr:uid="{4D271C35-CAB6-467C-9A89-05C0C13F91F3}"/>
    <cellStyle name="SAPBEXHLevel0 6 4" xfId="3588" xr:uid="{F39FE051-03ED-4682-B799-587F6106F72C}"/>
    <cellStyle name="SAPBEXHLevel0 6 4 10" xfId="21078" xr:uid="{5C5AA179-75F7-4EAA-A5B5-2E9F1B6D4844}"/>
    <cellStyle name="SAPBEXHLevel0 6 4 11" xfId="23032" xr:uid="{13592977-D8E6-413D-9667-21339AF2E1C3}"/>
    <cellStyle name="SAPBEXHLevel0 6 4 12" xfId="24706" xr:uid="{2617121B-9931-4EC9-A735-2315C5423AB3}"/>
    <cellStyle name="SAPBEXHLevel0 6 4 13" xfId="26011" xr:uid="{FB7FCFD7-F72A-4389-92BF-A4EFBFB05C68}"/>
    <cellStyle name="SAPBEXHLevel0 6 4 14" xfId="27804" xr:uid="{F5C09C3C-9691-4528-85B5-56D1DFBCE3DA}"/>
    <cellStyle name="SAPBEXHLevel0 6 4 15" xfId="29577" xr:uid="{27556424-25BD-41F4-A75C-9E184056B801}"/>
    <cellStyle name="SAPBEXHLevel0 6 4 16" xfId="31332" xr:uid="{D8D8154B-5182-4BD1-AEDD-CD197D7E3DEB}"/>
    <cellStyle name="SAPBEXHLevel0 6 4 17" xfId="33061" xr:uid="{DB641376-40AB-427D-9F39-976F4181B390}"/>
    <cellStyle name="SAPBEXHLevel0 6 4 18" xfId="34752" xr:uid="{5D5F3AB6-4B56-4F4A-A76B-5C174D2BD3C8}"/>
    <cellStyle name="SAPBEXHLevel0 6 4 2" xfId="5669" xr:uid="{46C53D3E-C697-4C8A-A5AC-5D1C912C180B}"/>
    <cellStyle name="SAPBEXHLevel0 6 4 3" xfId="7162" xr:uid="{C2C35D57-9635-42C8-80FE-8F9BBB820EEE}"/>
    <cellStyle name="SAPBEXHLevel0 6 4 4" xfId="9019" xr:uid="{294BE6CA-D238-4106-B8F3-935607F196C2}"/>
    <cellStyle name="SAPBEXHLevel0 6 4 5" xfId="10871" xr:uid="{E2851048-4D9C-4C5A-8052-DCE9395D333B}"/>
    <cellStyle name="SAPBEXHLevel0 6 4 6" xfId="12871" xr:uid="{7F9FC152-1B6F-4483-9FE8-BFDCED35950D}"/>
    <cellStyle name="SAPBEXHLevel0 6 4 7" xfId="14879" xr:uid="{6F375273-1176-4408-AC30-75C97F9633E0}"/>
    <cellStyle name="SAPBEXHLevel0 6 4 8" xfId="17010" xr:uid="{B0AAE31C-AC69-450F-A00F-D6D3606A1267}"/>
    <cellStyle name="SAPBEXHLevel0 6 4 9" xfId="19136" xr:uid="{19A4BD37-A666-476D-9F41-A052842EBFA7}"/>
    <cellStyle name="SAPBEXHLevel0 6 5" xfId="3777" xr:uid="{FA869547-696D-427B-B7B9-77D6BFAB47DD}"/>
    <cellStyle name="SAPBEXHLevel0 6 5 10" xfId="21264" xr:uid="{CF18C6B8-5DD7-49BD-B098-40ADD96FE2D5}"/>
    <cellStyle name="SAPBEXHLevel0 6 5 11" xfId="23214" xr:uid="{BEE0C941-C510-4F01-91E8-297B59C34903}"/>
    <cellStyle name="SAPBEXHLevel0 6 5 12" xfId="24894" xr:uid="{75FF3FF1-86EC-43D1-AA33-68EEAAA4ED9C}"/>
    <cellStyle name="SAPBEXHLevel0 6 5 13" xfId="26195" xr:uid="{A162AE38-AF17-4393-9FDD-D7DAA9EB7A4D}"/>
    <cellStyle name="SAPBEXHLevel0 6 5 14" xfId="27987" xr:uid="{15B5F6EE-499C-43B6-8FFC-F9C6C797DE33}"/>
    <cellStyle name="SAPBEXHLevel0 6 5 15" xfId="29757" xr:uid="{BFA57BD2-D831-4E01-80D6-55A9E67B378F}"/>
    <cellStyle name="SAPBEXHLevel0 6 5 16" xfId="31506" xr:uid="{BED76939-01D2-4277-B546-AA8A6F8B82D1}"/>
    <cellStyle name="SAPBEXHLevel0 6 5 17" xfId="33233" xr:uid="{5EF4F1A3-185C-4A88-953E-980D0313D56E}"/>
    <cellStyle name="SAPBEXHLevel0 6 5 18" xfId="34923" xr:uid="{F452CC44-547A-42B5-90C6-FD25C1D3F316}"/>
    <cellStyle name="SAPBEXHLevel0 6 5 2" xfId="5858" xr:uid="{D1EF2A6B-5C9F-4F69-B1C7-7E940A08CE80}"/>
    <cellStyle name="SAPBEXHLevel0 6 5 3" xfId="7351" xr:uid="{A1EF2168-E70F-40E2-8ED9-F3D42D7B0165}"/>
    <cellStyle name="SAPBEXHLevel0 6 5 4" xfId="9206" xr:uid="{3B893D61-714D-49AD-AAFE-2B670F20DF11}"/>
    <cellStyle name="SAPBEXHLevel0 6 5 5" xfId="11056" xr:uid="{C2A98A9E-A012-482A-888F-2B689E25038B}"/>
    <cellStyle name="SAPBEXHLevel0 6 5 6" xfId="13060" xr:uid="{1AF5F46D-F602-4C3F-BEF6-6DFD8228977F}"/>
    <cellStyle name="SAPBEXHLevel0 6 5 7" xfId="15068" xr:uid="{9F36E899-38D1-4337-B5BE-21C4F0EC4887}"/>
    <cellStyle name="SAPBEXHLevel0 6 5 8" xfId="17196" xr:uid="{78F66F23-90E9-4E31-92A1-F78DF9B55EED}"/>
    <cellStyle name="SAPBEXHLevel0 6 5 9" xfId="19323" xr:uid="{579129FE-0EFD-436A-AF68-B278490B23A0}"/>
    <cellStyle name="SAPBEXHLevel0 6 6" xfId="2591" xr:uid="{CFFD9AFA-961C-4D72-9B9F-CD0CFB38C1CA}"/>
    <cellStyle name="SAPBEXHLevel0 6 7" xfId="8914" xr:uid="{662864C9-5F6E-4A6A-A1E8-9ECAE161C55D}"/>
    <cellStyle name="SAPBEXHLevel0 6 8" xfId="10777" xr:uid="{9A8A480E-33C9-4E08-B9A0-68AC3812B7FC}"/>
    <cellStyle name="SAPBEXHLevel0 6 9" xfId="12776" xr:uid="{FD0D29E8-9496-4F50-BF3E-1494F2662D15}"/>
    <cellStyle name="SAPBEXHLevel0 7" xfId="1221" xr:uid="{C53030CD-8812-465C-91CD-D7300EABB524}"/>
    <cellStyle name="SAPBEXHLevel0 7 10" xfId="16296" xr:uid="{A6125CCE-E20A-4357-8B15-044CB93EAC2D}"/>
    <cellStyle name="SAPBEXHLevel0 7 11" xfId="18423" xr:uid="{094B679A-AAE1-4694-AD7B-E0E8F53F715B}"/>
    <cellStyle name="SAPBEXHLevel0 7 12" xfId="20369" xr:uid="{44694836-59BE-4360-9C09-C765D3CB2D03}"/>
    <cellStyle name="SAPBEXHLevel0 7 13" xfId="22331" xr:uid="{C160A7D7-9D1A-4CD8-8E30-274840E309A4}"/>
    <cellStyle name="SAPBEXHLevel0 7 14" xfId="24126" xr:uid="{DEA84B32-65AD-4326-806F-C86D16629458}"/>
    <cellStyle name="SAPBEXHLevel0 7 15" xfId="21380" xr:uid="{F9C7141A-5CDD-47F2-9F5F-69D874EFE3CC}"/>
    <cellStyle name="SAPBEXHLevel0 7 16" xfId="27105" xr:uid="{7DDE1F9F-5ADB-4261-A423-A1E679CC4DB0}"/>
    <cellStyle name="SAPBEXHLevel0 7 17" xfId="28891" xr:uid="{AAC68A0D-0B2C-487A-8E5B-826053FC28A4}"/>
    <cellStyle name="SAPBEXHLevel0 7 18" xfId="30655" xr:uid="{24B60D03-E93B-48CD-9106-09962B6138DE}"/>
    <cellStyle name="SAPBEXHLevel0 7 19" xfId="32393" xr:uid="{D3270D71-06A4-41AA-B834-B151A05D4291}"/>
    <cellStyle name="SAPBEXHLevel0 7 2" xfId="4222" xr:uid="{31644A23-7376-4765-BAA3-784383ADB4E8}"/>
    <cellStyle name="SAPBEXHLevel0 7 2 10" xfId="21693" xr:uid="{6CCD90CA-C0B4-4C02-A959-C4FCAC89349B}"/>
    <cellStyle name="SAPBEXHLevel0 7 2 11" xfId="23627" xr:uid="{D2B040AD-DAD0-42CE-B8CD-C5B2815EB4D6}"/>
    <cellStyle name="SAPBEXHLevel0 7 2 12" xfId="25329" xr:uid="{E1FE9A64-130B-41D6-A3BB-663F7979A7AA}"/>
    <cellStyle name="SAPBEXHLevel0 7 2 13" xfId="26604" xr:uid="{66479796-09D1-49D3-BF64-0F42F7DC916B}"/>
    <cellStyle name="SAPBEXHLevel0 7 2 14" xfId="28390" xr:uid="{5B5288D5-1A99-492F-AFF4-88739F67B012}"/>
    <cellStyle name="SAPBEXHLevel0 7 2 15" xfId="30156" xr:uid="{5D393EB5-22F0-42D0-B3BF-914431497B14}"/>
    <cellStyle name="SAPBEXHLevel0 7 2 16" xfId="31895" xr:uid="{B72ED4B6-576B-4E2E-AD3D-C43A2F823CB1}"/>
    <cellStyle name="SAPBEXHLevel0 7 2 17" xfId="33616" xr:uid="{FF743A27-07A7-4AF0-BCEE-69436188BC6F}"/>
    <cellStyle name="SAPBEXHLevel0 7 2 18" xfId="35284" xr:uid="{0183C8DA-0501-4DD7-AAE1-9569CF9C496C}"/>
    <cellStyle name="SAPBEXHLevel0 7 2 2" xfId="6303" xr:uid="{62B8D2A2-0669-423A-B94D-56C1ED20D269}"/>
    <cellStyle name="SAPBEXHLevel0 7 2 3" xfId="7794" xr:uid="{4F125905-EFA5-4F52-899B-1FAF8F4975AE}"/>
    <cellStyle name="SAPBEXHLevel0 7 2 4" xfId="9645" xr:uid="{0AC70D56-60DD-4298-AB6E-4123EE4F0FF9}"/>
    <cellStyle name="SAPBEXHLevel0 7 2 5" xfId="11493" xr:uid="{9F7337DF-3910-43D8-B71A-4583DAB16648}"/>
    <cellStyle name="SAPBEXHLevel0 7 2 6" xfId="13504" xr:uid="{9685610F-F5FA-469E-8A26-5B531AACC1EC}"/>
    <cellStyle name="SAPBEXHLevel0 7 2 7" xfId="15504" xr:uid="{73572B14-2EB8-4C76-A53F-6475AF7B84C9}"/>
    <cellStyle name="SAPBEXHLevel0 7 2 8" xfId="17631" xr:uid="{B128930A-D060-452C-BBD1-90DF34AFEC28}"/>
    <cellStyle name="SAPBEXHLevel0 7 2 9" xfId="19756" xr:uid="{4CB83979-1D11-46EC-9F39-B1B170DF20F3}"/>
    <cellStyle name="SAPBEXHLevel0 7 20" xfId="34110" xr:uid="{1B2F0146-E7F5-4646-AFDD-498E9F360EC6}"/>
    <cellStyle name="SAPBEXHLevel0 7 3" xfId="2860" xr:uid="{9B3CC22D-3E5B-418A-B675-37EB5FB5D170}"/>
    <cellStyle name="SAPBEXHLevel0 7 4" xfId="4956" xr:uid="{1E578FFF-0E2F-45C3-A05D-8D79AECC85DA}"/>
    <cellStyle name="SAPBEXHLevel0 7 5" xfId="2117" xr:uid="{62BC0885-23B2-4FFE-8062-92068FC11025}"/>
    <cellStyle name="SAPBEXHLevel0 7 6" xfId="8295" xr:uid="{5FD1AEB0-8C56-4DD6-8BA2-1DE9301B6EC4}"/>
    <cellStyle name="SAPBEXHLevel0 7 7" xfId="10147" xr:uid="{4597A77A-C3E4-43FE-AD37-A6F6B8636060}"/>
    <cellStyle name="SAPBEXHLevel0 7 8" xfId="12149" xr:uid="{2801E3BC-65B9-4E77-80EB-BD38291F82A3}"/>
    <cellStyle name="SAPBEXHLevel0 7 9" xfId="14161" xr:uid="{DE614287-4395-4032-88A0-275239C3F068}"/>
    <cellStyle name="SAPBEXHLevel0 8" xfId="964" xr:uid="{02624DE3-FA13-4329-9159-A628EC49CAFB}"/>
    <cellStyle name="SAPBEXHLevel0 8 10" xfId="18168" xr:uid="{A0EEA0BF-4942-4D5B-B8EE-51DC210DFB8A}"/>
    <cellStyle name="SAPBEXHLevel0 8 11" xfId="14786" xr:uid="{5B8169C0-0F4C-4D66-B486-E0DE5B5F333E}"/>
    <cellStyle name="SAPBEXHLevel0 8 12" xfId="20885" xr:uid="{DF3021C9-955A-466F-864E-AAEBA9C8BECF}"/>
    <cellStyle name="SAPBEXHLevel0 8 13" xfId="1752" xr:uid="{454A0F65-FD4C-49C5-B258-44041A47E3F2}"/>
    <cellStyle name="SAPBEXHLevel0 8 14" xfId="23617" xr:uid="{28153E3D-BA0F-43D7-83B7-87461FD1F715}"/>
    <cellStyle name="SAPBEXHLevel0 8 15" xfId="27535" xr:uid="{522CC9DB-1F44-498E-8350-77B27CB53EC2}"/>
    <cellStyle name="SAPBEXHLevel0 8 16" xfId="29319" xr:uid="{AFE34DAA-9971-49E9-A2D8-3BC8FAA33A5F}"/>
    <cellStyle name="SAPBEXHLevel0 8 17" xfId="31080" xr:uid="{C9285A17-3087-44E3-8F7C-9B91DE1D4C81}"/>
    <cellStyle name="SAPBEXHLevel0 8 18" xfId="32814" xr:uid="{A929EDD0-D807-4491-8C73-98F4D567EB44}"/>
    <cellStyle name="SAPBEXHLevel0 8 2" xfId="3973" xr:uid="{AE322779-C653-4964-995F-C9168C1A7C40}"/>
    <cellStyle name="SAPBEXHLevel0 8 2 10" xfId="21444" xr:uid="{8DDEEB51-E4F1-4616-90BC-B4B9AB81B679}"/>
    <cellStyle name="SAPBEXHLevel0 8 2 11" xfId="23378" xr:uid="{97C9B7B4-E686-4651-AD9F-BB10E042A7BD}"/>
    <cellStyle name="SAPBEXHLevel0 8 2 12" xfId="25083" xr:uid="{114507BC-4989-4E02-A33E-2ADF60CA2ECE}"/>
    <cellStyle name="SAPBEXHLevel0 8 2 13" xfId="26356" xr:uid="{46F528DB-107D-4A69-8B90-5B25E04CD101}"/>
    <cellStyle name="SAPBEXHLevel0 8 2 14" xfId="28142" xr:uid="{5A511278-F1A5-41D6-9A9E-B4A4EB7768B3}"/>
    <cellStyle name="SAPBEXHLevel0 8 2 15" xfId="29908" xr:uid="{F73FC235-6CFE-4D94-B033-85986A1F7521}"/>
    <cellStyle name="SAPBEXHLevel0 8 2 16" xfId="31647" xr:uid="{315717C9-E0EA-4BB8-B794-9A7912781DC6}"/>
    <cellStyle name="SAPBEXHLevel0 8 2 17" xfId="33370" xr:uid="{72148DC8-9781-4471-84F4-A2273E2EF3E5}"/>
    <cellStyle name="SAPBEXHLevel0 8 2 18" xfId="35038" xr:uid="{D5EACB2E-660C-4BE9-86BF-1279A67762D7}"/>
    <cellStyle name="SAPBEXHLevel0 8 2 2" xfId="6054" xr:uid="{80E97F09-AECF-4C41-9BFA-20A9F4D80F17}"/>
    <cellStyle name="SAPBEXHLevel0 8 2 3" xfId="7545" xr:uid="{13A93998-AD4E-4004-A5B3-9317950344BC}"/>
    <cellStyle name="SAPBEXHLevel0 8 2 4" xfId="9397" xr:uid="{363E060C-17ED-4A34-8A6A-136CE60DC718}"/>
    <cellStyle name="SAPBEXHLevel0 8 2 5" xfId="11245" xr:uid="{5D639445-6E91-47F5-A62E-8EC92087CBA0}"/>
    <cellStyle name="SAPBEXHLevel0 8 2 6" xfId="13255" xr:uid="{08841516-59E2-41F9-A655-9C82542FA69A}"/>
    <cellStyle name="SAPBEXHLevel0 8 2 7" xfId="15255" xr:uid="{0B5942C2-0B9C-472E-B54F-9046CB90BEE7}"/>
    <cellStyle name="SAPBEXHLevel0 8 2 8" xfId="17382" xr:uid="{521E201D-99F9-44E1-9593-57DC596F3A5E}"/>
    <cellStyle name="SAPBEXHLevel0 8 2 9" xfId="19507" xr:uid="{FDD7821E-6735-4BCA-8CD7-C473AC4D8094}"/>
    <cellStyle name="SAPBEXHLevel0 8 3" xfId="2604" xr:uid="{AD9CFF6F-8E42-41AC-B93B-45C6E62A4E7D}"/>
    <cellStyle name="SAPBEXHLevel0 8 4" xfId="6004" xr:uid="{0AC341A3-4FA1-4C8D-9FE4-E631574EF221}"/>
    <cellStyle name="SAPBEXHLevel0 8 5" xfId="6868" xr:uid="{8336E191-B2DA-4A93-8CB8-2E55F051D1FD}"/>
    <cellStyle name="SAPBEXHLevel0 8 6" xfId="8727" xr:uid="{DA097D5C-E087-4422-ADE4-D00783557467}"/>
    <cellStyle name="SAPBEXHLevel0 8 7" xfId="10682" xr:uid="{3482C3ED-17DE-48F3-9C6E-0901598B47E8}"/>
    <cellStyle name="SAPBEXHLevel0 8 8" xfId="12680" xr:uid="{EC37F56F-4F03-4671-92EC-BD36C79DC74D}"/>
    <cellStyle name="SAPBEXHLevel0 8 9" xfId="16040" xr:uid="{B5BF6945-B7CA-4A35-B395-BB068071B2E1}"/>
    <cellStyle name="SAPBEXHLevel0 9" xfId="3455" xr:uid="{F34B44E4-A83B-4307-88BC-88101BCE263D}"/>
    <cellStyle name="SAPBEXHLevel0 9 10" xfId="20949" xr:uid="{5DE50C76-3F1C-4879-B95D-27510ADB012B}"/>
    <cellStyle name="SAPBEXHLevel0 9 11" xfId="22903" xr:uid="{562725D8-4280-4EA0-AB1E-B2EE3BDAB7DF}"/>
    <cellStyle name="SAPBEXHLevel0 9 12" xfId="24574" xr:uid="{2AA6787C-8BEF-49BE-AB26-B6642114B601}"/>
    <cellStyle name="SAPBEXHLevel0 9 13" xfId="25885" xr:uid="{CC25C046-7E25-4D9E-9FDE-3751992BAD0C}"/>
    <cellStyle name="SAPBEXHLevel0 9 14" xfId="27681" xr:uid="{83E6FCD1-BA69-452F-9278-21DDB24A66D2}"/>
    <cellStyle name="SAPBEXHLevel0 9 15" xfId="29457" xr:uid="{6CEF2DCA-0DFA-4E7B-AE3A-25C7F84AEA01}"/>
    <cellStyle name="SAPBEXHLevel0 9 16" xfId="31213" xr:uid="{0659B2E1-DA6B-4976-9D5F-F4B60EBFE89F}"/>
    <cellStyle name="SAPBEXHLevel0 9 17" xfId="32943" xr:uid="{D450ACF0-1CF2-4DFD-9A09-F4FEC50364C1}"/>
    <cellStyle name="SAPBEXHLevel0 9 18" xfId="34638" xr:uid="{2F855A60-40D0-45F1-9133-C3D37D5E83FE}"/>
    <cellStyle name="SAPBEXHLevel0 9 2" xfId="5536" xr:uid="{3C7B6A1A-5EC4-485E-A31B-00B5B69968F2}"/>
    <cellStyle name="SAPBEXHLevel0 9 3" xfId="7029" xr:uid="{E389B66C-4C65-4D05-A378-B7E9948A1609}"/>
    <cellStyle name="SAPBEXHLevel0 9 4" xfId="8888" xr:uid="{6D7446BC-31E4-45DB-A0E0-50DAF80D8497}"/>
    <cellStyle name="SAPBEXHLevel0 9 5" xfId="10740" xr:uid="{1046F9C6-ED27-496C-8E72-CF7A941804FC}"/>
    <cellStyle name="SAPBEXHLevel0 9 6" xfId="12739" xr:uid="{DEA23C5E-12D8-4E65-A7D4-BD3ECE892709}"/>
    <cellStyle name="SAPBEXHLevel0 9 7" xfId="14750" xr:uid="{D9BFD317-9E26-4BFC-8654-1D5B45FCB383}"/>
    <cellStyle name="SAPBEXHLevel0 9 8" xfId="16877" xr:uid="{85436436-8DAE-4E60-BB8F-21FBED0D6786}"/>
    <cellStyle name="SAPBEXHLevel0 9 9" xfId="19007" xr:uid="{5413BADD-6704-4C7F-B209-9507B3989A06}"/>
    <cellStyle name="SAPBEXHLevel0X" xfId="545" xr:uid="{9A97DC77-FA15-4A61-830B-C4A0FC4F939E}"/>
    <cellStyle name="SAPBEXHLevel0X 10" xfId="9350" xr:uid="{83F33266-91BB-4CB6-A078-CD621440C66A}"/>
    <cellStyle name="SAPBEXHLevel0X 11" xfId="4664" xr:uid="{5970B239-3001-467F-8385-B4F9153AA173}"/>
    <cellStyle name="SAPBEXHLevel0X 2" xfId="546" xr:uid="{2D30EC44-9D4B-49B0-913F-75B4824B55DA}"/>
    <cellStyle name="SAPBEXHLevel0X 2 2" xfId="843" xr:uid="{A8524EB4-CD8F-4BF5-8430-BD9DFD84BEAD}"/>
    <cellStyle name="SAPBEXHLevel0X 2 2 10" xfId="15202" xr:uid="{E13E8FE9-626C-4013-8811-5D40306BD585}"/>
    <cellStyle name="SAPBEXHLevel0X 2 2 11" xfId="1922" xr:uid="{097F1FD4-C2BC-494D-BA34-2B9D872A26F9}"/>
    <cellStyle name="SAPBEXHLevel0X 2 2 12" xfId="17315" xr:uid="{F43AAF58-1FA7-4824-9CF8-055082665223}"/>
    <cellStyle name="SAPBEXHLevel0X 2 2 2" xfId="1452" xr:uid="{49FAFCB3-A6E5-4648-AB65-324523C70F10}"/>
    <cellStyle name="SAPBEXHLevel0X 2 2 2 10" xfId="18652" xr:uid="{1D5AC180-F016-45B4-879D-D24B287095C6}"/>
    <cellStyle name="SAPBEXHLevel0X 2 2 2 11" xfId="20599" xr:uid="{A81A6C99-7EB4-4FE0-B415-32E12F0F502A}"/>
    <cellStyle name="SAPBEXHLevel0X 2 2 2 12" xfId="22561" xr:uid="{525EA372-AF4E-44A2-A316-A550AB5BA073}"/>
    <cellStyle name="SAPBEXHLevel0X 2 2 2 13" xfId="24994" xr:uid="{4FE2141A-38E6-4303-B5D8-B6981654F156}"/>
    <cellStyle name="SAPBEXHLevel0X 2 2 2 14" xfId="27335" xr:uid="{9BF06488-FB6D-4CAF-BE68-C659A90CE8CA}"/>
    <cellStyle name="SAPBEXHLevel0X 2 2 2 15" xfId="29120" xr:uid="{6EC40A1F-BE18-41C4-9D76-E93166813D97}"/>
    <cellStyle name="SAPBEXHLevel0X 2 2 2 16" xfId="30883" xr:uid="{CA5B78FB-458E-4829-A742-6FC4DD51D775}"/>
    <cellStyle name="SAPBEXHLevel0X 2 2 2 17" xfId="32620" xr:uid="{50605480-9DAE-4A82-AC72-812BA0FD4888}"/>
    <cellStyle name="SAPBEXHLevel0X 2 2 2 18" xfId="34336" xr:uid="{A475F7DC-3155-4948-898D-BC718BE6A997}"/>
    <cellStyle name="SAPBEXHLevel0X 2 2 2 2" xfId="4450" xr:uid="{8E6A98D5-969A-47BA-AF03-1139F556A429}"/>
    <cellStyle name="SAPBEXHLevel0X 2 2 2 2 10" xfId="21920" xr:uid="{CF022BF0-DC91-4689-A913-87158299C179}"/>
    <cellStyle name="SAPBEXHLevel0X 2 2 2 2 11" xfId="23855" xr:uid="{BD7B2278-E806-4B93-8578-789716DA34B6}"/>
    <cellStyle name="SAPBEXHLevel0X 2 2 2 2 12" xfId="25556" xr:uid="{E0C122F4-49E2-4035-A6E5-0DA990BB7196}"/>
    <cellStyle name="SAPBEXHLevel0X 2 2 2 2 13" xfId="26832" xr:uid="{4DA68FB7-54B5-4CE9-9F31-072E9F5C2DB1}"/>
    <cellStyle name="SAPBEXHLevel0X 2 2 2 2 14" xfId="28618" xr:uid="{82952557-9955-4D6A-9F28-D28A7A300960}"/>
    <cellStyle name="SAPBEXHLevel0X 2 2 2 2 15" xfId="30383" xr:uid="{1AEC3048-5FE0-4BD2-8E37-FF2E996BB685}"/>
    <cellStyle name="SAPBEXHLevel0X 2 2 2 2 16" xfId="32122" xr:uid="{05002D2B-2801-4CFF-A134-E3CDF12A15A6}"/>
    <cellStyle name="SAPBEXHLevel0X 2 2 2 2 17" xfId="33842" xr:uid="{F9DE1ECC-39DF-4E0C-8A69-5BB7D6443B3A}"/>
    <cellStyle name="SAPBEXHLevel0X 2 2 2 2 18" xfId="35510" xr:uid="{C9CA488C-0840-4957-9093-17DCC6BA950E}"/>
    <cellStyle name="SAPBEXHLevel0X 2 2 2 2 2" xfId="6531" xr:uid="{AE9B3DB9-4C12-45BB-8774-CEC8EA08A049}"/>
    <cellStyle name="SAPBEXHLevel0X 2 2 2 2 3" xfId="8021" xr:uid="{93B7AE40-F8AE-4E2F-88CF-70E2F5753E44}"/>
    <cellStyle name="SAPBEXHLevel0X 2 2 2 2 4" xfId="9873" xr:uid="{0372809F-18CB-454E-B98F-1CC3D1C1625E}"/>
    <cellStyle name="SAPBEXHLevel0X 2 2 2 2 5" xfId="11721" xr:uid="{033CFADC-4404-4F9C-9074-CA7E6FD76E9B}"/>
    <cellStyle name="SAPBEXHLevel0X 2 2 2 2 6" xfId="13732" xr:uid="{D09578EA-48FA-4BD9-8181-7404A0874A5E}"/>
    <cellStyle name="SAPBEXHLevel0X 2 2 2 2 7" xfId="15732" xr:uid="{D32EFA3A-B65F-4246-865D-E78D67701452}"/>
    <cellStyle name="SAPBEXHLevel0X 2 2 2 2 8" xfId="17859" xr:uid="{D34E06EB-933D-48C5-8944-6CF8B1893191}"/>
    <cellStyle name="SAPBEXHLevel0X 2 2 2 2 9" xfId="19984" xr:uid="{65B13280-411A-4E11-89AF-F865B78996E5}"/>
    <cellStyle name="SAPBEXHLevel0X 2 2 2 3" xfId="3091" xr:uid="{4C2D3F08-85EA-4ECD-9D3A-6FDE62C53C78}"/>
    <cellStyle name="SAPBEXHLevel0X 2 2 2 4" xfId="2183" xr:uid="{8E188ED5-4C31-47BB-9562-15FD5E960FF5}"/>
    <cellStyle name="SAPBEXHLevel0X 2 2 2 5" xfId="8525" xr:uid="{55A775C4-D2BE-446F-AC5F-235FDCFAE8B8}"/>
    <cellStyle name="SAPBEXHLevel0X 2 2 2 6" xfId="10378" xr:uid="{765B995C-05DC-4F0C-8A9C-691CDDBC8470}"/>
    <cellStyle name="SAPBEXHLevel0X 2 2 2 7" xfId="12379" xr:uid="{1D8E008E-F7EC-4750-910B-CEDF782C9A6F}"/>
    <cellStyle name="SAPBEXHLevel0X 2 2 2 8" xfId="14392" xr:uid="{30983514-E068-47EA-81AB-CEBCC0A216C2}"/>
    <cellStyle name="SAPBEXHLevel0X 2 2 2 9" xfId="16525" xr:uid="{EAF9DC46-F92E-4CA7-8E13-8102C4112B2F}"/>
    <cellStyle name="SAPBEXHLevel0X 2 2 3" xfId="1338" xr:uid="{805B22BD-D788-4095-BF14-70AE9EAF373F}"/>
    <cellStyle name="SAPBEXHLevel0X 2 2 3 10" xfId="18540" xr:uid="{F0C1FFE5-6070-4C45-8009-3D671FC186B8}"/>
    <cellStyle name="SAPBEXHLevel0X 2 2 3 11" xfId="20486" xr:uid="{D375B9F1-CDA9-4585-859F-D8CA81AE18DF}"/>
    <cellStyle name="SAPBEXHLevel0X 2 2 3 12" xfId="22447" xr:uid="{AF089DEC-F33F-47E5-8BB6-657949AF185B}"/>
    <cellStyle name="SAPBEXHLevel0X 2 2 3 13" xfId="25061" xr:uid="{F71D7327-44E4-4DA8-B06E-CF57DA07CD6B}"/>
    <cellStyle name="SAPBEXHLevel0X 2 2 3 14" xfId="27222" xr:uid="{A2D36088-44F4-468D-867C-F16EB67B23F2}"/>
    <cellStyle name="SAPBEXHLevel0X 2 2 3 15" xfId="29008" xr:uid="{A9F6D226-22DB-4906-A9C7-E2B1C88C1CB2}"/>
    <cellStyle name="SAPBEXHLevel0X 2 2 3 16" xfId="30772" xr:uid="{F89E509F-1A49-4F38-A2C6-5C13688C8650}"/>
    <cellStyle name="SAPBEXHLevel0X 2 2 3 17" xfId="32510" xr:uid="{B613DFF6-B00E-4DAE-95BF-8D4BB32C9167}"/>
    <cellStyle name="SAPBEXHLevel0X 2 2 3 18" xfId="34226" xr:uid="{9AFFC9F5-2D38-4D33-B5EF-A965DF051F96}"/>
    <cellStyle name="SAPBEXHLevel0X 2 2 3 2" xfId="4338" xr:uid="{8B490649-24C9-45D3-8E21-CFEE0D4C13B6}"/>
    <cellStyle name="SAPBEXHLevel0X 2 2 3 2 10" xfId="21809" xr:uid="{87C6F20C-E9A3-4FCB-937D-C456C2D38CE6}"/>
    <cellStyle name="SAPBEXHLevel0X 2 2 3 2 11" xfId="23743" xr:uid="{61413C8E-0F39-4AED-B841-D9B4753C933E}"/>
    <cellStyle name="SAPBEXHLevel0X 2 2 3 2 12" xfId="25445" xr:uid="{05F19E09-04D7-46DE-BB2E-A89BAADAF855}"/>
    <cellStyle name="SAPBEXHLevel0X 2 2 3 2 13" xfId="26720" xr:uid="{559C75F9-6208-4468-B319-41B8E8821408}"/>
    <cellStyle name="SAPBEXHLevel0X 2 2 3 2 14" xfId="28506" xr:uid="{83DE1E8E-43AC-4F1A-B963-1CA2641CF020}"/>
    <cellStyle name="SAPBEXHLevel0X 2 2 3 2 15" xfId="30272" xr:uid="{C3569E17-D317-4E5D-A910-8CAB3AD2D271}"/>
    <cellStyle name="SAPBEXHLevel0X 2 2 3 2 16" xfId="32011" xr:uid="{14FD8413-FD86-4D36-923F-7D8811D283CE}"/>
    <cellStyle name="SAPBEXHLevel0X 2 2 3 2 17" xfId="33732" xr:uid="{B27DF57C-E1A8-482C-8E31-3C5289236CC0}"/>
    <cellStyle name="SAPBEXHLevel0X 2 2 3 2 18" xfId="35400" xr:uid="{D2353B77-BA52-4CFE-B34F-180D14557B36}"/>
    <cellStyle name="SAPBEXHLevel0X 2 2 3 2 2" xfId="6419" xr:uid="{AE6326E3-3472-4697-9A4B-1230C13D6A06}"/>
    <cellStyle name="SAPBEXHLevel0X 2 2 3 2 3" xfId="7910" xr:uid="{2AC0C7FF-D3A0-4857-95BA-CD49B97A0E9B}"/>
    <cellStyle name="SAPBEXHLevel0X 2 2 3 2 4" xfId="9761" xr:uid="{CA6E5F2A-5268-46EE-8EAE-812B0B908270}"/>
    <cellStyle name="SAPBEXHLevel0X 2 2 3 2 5" xfId="11609" xr:uid="{26956741-5B83-455C-AC7F-97E8F7CCFDCA}"/>
    <cellStyle name="SAPBEXHLevel0X 2 2 3 2 6" xfId="13620" xr:uid="{2D72E0FA-77C6-4390-9332-9D35435F7DA4}"/>
    <cellStyle name="SAPBEXHLevel0X 2 2 3 2 7" xfId="15620" xr:uid="{956DB5B6-52B4-4100-9770-D6E0B6B84B1A}"/>
    <cellStyle name="SAPBEXHLevel0X 2 2 3 2 8" xfId="17747" xr:uid="{C7018393-C1BB-4E7E-9FD7-3F27BF389022}"/>
    <cellStyle name="SAPBEXHLevel0X 2 2 3 2 9" xfId="19872" xr:uid="{BA6D061A-510C-4FC6-B346-7E785124E084}"/>
    <cellStyle name="SAPBEXHLevel0X 2 2 3 3" xfId="2977" xr:uid="{12C507F3-727D-4FF8-A7A5-2C11FC3B2AE2}"/>
    <cellStyle name="SAPBEXHLevel0X 2 2 3 4" xfId="2299" xr:uid="{6943ADB9-B642-4CE0-AF2C-4835BBFFD338}"/>
    <cellStyle name="SAPBEXHLevel0X 2 2 3 5" xfId="8412" xr:uid="{717D3CF2-663C-4EF4-A5EE-64CE4900F979}"/>
    <cellStyle name="SAPBEXHLevel0X 2 2 3 6" xfId="10264" xr:uid="{4C8D3311-DA6F-463C-9450-5C502D9897E2}"/>
    <cellStyle name="SAPBEXHLevel0X 2 2 3 7" xfId="12266" xr:uid="{C09FC474-6981-46C8-B56A-3C2C14FF2EE6}"/>
    <cellStyle name="SAPBEXHLevel0X 2 2 3 8" xfId="14278" xr:uid="{EB94E188-FDF7-478D-9C85-B3813AE714A3}"/>
    <cellStyle name="SAPBEXHLevel0X 2 2 3 9" xfId="16412" xr:uid="{E7EC249D-ABF4-4834-98A7-A09E847ABE62}"/>
    <cellStyle name="SAPBEXHLevel0X 2 2 4" xfId="3594" xr:uid="{040292A5-60B1-4E2F-A5DE-CB8235939943}"/>
    <cellStyle name="SAPBEXHLevel0X 2 2 4 10" xfId="21084" xr:uid="{4BE0D780-FEC2-4D64-8734-D4ADDFCF15CD}"/>
    <cellStyle name="SAPBEXHLevel0X 2 2 4 11" xfId="23038" xr:uid="{5D9FF2C5-8218-41AC-990C-B70E2E2DDD32}"/>
    <cellStyle name="SAPBEXHLevel0X 2 2 4 12" xfId="24712" xr:uid="{05E36325-4145-4B45-8B57-C5E6A93CBB20}"/>
    <cellStyle name="SAPBEXHLevel0X 2 2 4 13" xfId="26017" xr:uid="{4EB7E337-B454-4047-B6FC-BFF535D264C3}"/>
    <cellStyle name="SAPBEXHLevel0X 2 2 4 14" xfId="27810" xr:uid="{3C6C90FE-35A8-4334-9B67-55C4971F6DDA}"/>
    <cellStyle name="SAPBEXHLevel0X 2 2 4 15" xfId="29583" xr:uid="{0CB80D7D-52EE-45A0-86F0-603D40E0F758}"/>
    <cellStyle name="SAPBEXHLevel0X 2 2 4 16" xfId="31338" xr:uid="{2ABE22CF-153A-4FF6-9926-117A35A019A7}"/>
    <cellStyle name="SAPBEXHLevel0X 2 2 4 17" xfId="33067" xr:uid="{3E2555ED-55A6-42B3-A7C0-C314B6ABB71E}"/>
    <cellStyle name="SAPBEXHLevel0X 2 2 4 18" xfId="34758" xr:uid="{024E7EC0-DD3B-4649-A546-7E4AA64A9721}"/>
    <cellStyle name="SAPBEXHLevel0X 2 2 4 2" xfId="5675" xr:uid="{C39D3A56-ACE3-4D4E-AC15-85427ED7738C}"/>
    <cellStyle name="SAPBEXHLevel0X 2 2 4 3" xfId="7168" xr:uid="{50BB24D8-0720-4403-81FA-F2D64CE3C8D5}"/>
    <cellStyle name="SAPBEXHLevel0X 2 2 4 4" xfId="9025" xr:uid="{3267E168-746C-4FEB-ABF6-3E4850A142FD}"/>
    <cellStyle name="SAPBEXHLevel0X 2 2 4 5" xfId="10877" xr:uid="{A2048050-3FB0-4CC6-900C-805F438416A2}"/>
    <cellStyle name="SAPBEXHLevel0X 2 2 4 6" xfId="12877" xr:uid="{F884FC4E-9B8B-444F-9C6E-06A3ED9811EC}"/>
    <cellStyle name="SAPBEXHLevel0X 2 2 4 7" xfId="14885" xr:uid="{2ABDE8D0-F31D-4EE4-B6AF-A1DFCC3EAC29}"/>
    <cellStyle name="SAPBEXHLevel0X 2 2 4 8" xfId="17016" xr:uid="{319DEF67-39F1-4C83-87B7-9B9DEC797E03}"/>
    <cellStyle name="SAPBEXHLevel0X 2 2 4 9" xfId="19142" xr:uid="{9022B48A-F855-48FD-AD33-9AF91078A149}"/>
    <cellStyle name="SAPBEXHLevel0X 2 2 5" xfId="3783" xr:uid="{F9138BFB-976C-46F9-A3DA-468A99D33D4A}"/>
    <cellStyle name="SAPBEXHLevel0X 2 2 5 10" xfId="21270" xr:uid="{5C150C72-B065-4E2F-AD4B-21029215A8B6}"/>
    <cellStyle name="SAPBEXHLevel0X 2 2 5 11" xfId="23220" xr:uid="{A0040367-9570-4F35-AE61-EEA5A79F43FA}"/>
    <cellStyle name="SAPBEXHLevel0X 2 2 5 12" xfId="24900" xr:uid="{92B8F9AB-3324-48D4-9A80-3FBE607FCAE9}"/>
    <cellStyle name="SAPBEXHLevel0X 2 2 5 13" xfId="26201" xr:uid="{BA254F60-BF3C-4055-8021-B9324C0C34CA}"/>
    <cellStyle name="SAPBEXHLevel0X 2 2 5 14" xfId="27993" xr:uid="{81935422-1758-4FD3-8F4E-CF1AD123BE80}"/>
    <cellStyle name="SAPBEXHLevel0X 2 2 5 15" xfId="29763" xr:uid="{B2C67779-4B59-403E-99F0-5DEB4B38070D}"/>
    <cellStyle name="SAPBEXHLevel0X 2 2 5 16" xfId="31512" xr:uid="{66C17D38-4DDF-4A73-B610-B4DF1A4F3199}"/>
    <cellStyle name="SAPBEXHLevel0X 2 2 5 17" xfId="33239" xr:uid="{09BEC567-7EA5-4B80-BC9A-3E2C99FF4A92}"/>
    <cellStyle name="SAPBEXHLevel0X 2 2 5 18" xfId="34929" xr:uid="{DD1A29F7-C75F-42D4-BE21-3ACB05C279FE}"/>
    <cellStyle name="SAPBEXHLevel0X 2 2 5 2" xfId="5864" xr:uid="{88DBD9B6-6EB9-42AB-A6B8-986046D20F05}"/>
    <cellStyle name="SAPBEXHLevel0X 2 2 5 3" xfId="7357" xr:uid="{A7798B9F-0ABA-4130-94AB-0D2640F54A9C}"/>
    <cellStyle name="SAPBEXHLevel0X 2 2 5 4" xfId="9212" xr:uid="{81AAF5C9-A6A7-485A-A1B3-7CD3CD53569E}"/>
    <cellStyle name="SAPBEXHLevel0X 2 2 5 5" xfId="11062" xr:uid="{F4C7DA40-365A-4785-AEF5-305C5F924A26}"/>
    <cellStyle name="SAPBEXHLevel0X 2 2 5 6" xfId="13066" xr:uid="{13A4C75E-44EE-44A4-BFC1-13D006E9236A}"/>
    <cellStyle name="SAPBEXHLevel0X 2 2 5 7" xfId="15074" xr:uid="{DE9369DD-0777-4032-B54D-9D6663C5A046}"/>
    <cellStyle name="SAPBEXHLevel0X 2 2 5 8" xfId="17202" xr:uid="{1BB97CA2-5D25-41BA-B7ED-1067642F20FC}"/>
    <cellStyle name="SAPBEXHLevel0X 2 2 5 9" xfId="19329" xr:uid="{4F1B41A5-131C-4618-A587-B51930B604CD}"/>
    <cellStyle name="SAPBEXHLevel0X 2 2 6" xfId="2045" xr:uid="{7CDC2C1C-3618-4A66-B52F-616059ECDE85}"/>
    <cellStyle name="SAPBEXHLevel0X 2 2 7" xfId="5085" xr:uid="{37213270-A59B-4B4D-A588-5AAF201A491F}"/>
    <cellStyle name="SAPBEXHLevel0X 2 2 8" xfId="4837" xr:uid="{F3507944-E371-4F2A-9A65-9DC3644A16AB}"/>
    <cellStyle name="SAPBEXHLevel0X 2 2 9" xfId="1906" xr:uid="{C33AF5BA-627F-42F2-9024-4B9EE60FCF18}"/>
    <cellStyle name="SAPBEXHLevel0X 2 3" xfId="1227" xr:uid="{CA2229AA-7758-458B-B6EA-BF9C44DC92B1}"/>
    <cellStyle name="SAPBEXHLevel0X 2 3 10" xfId="16302" xr:uid="{38092A72-73D3-43D9-AB8A-CD5776637FBC}"/>
    <cellStyle name="SAPBEXHLevel0X 2 3 11" xfId="18429" xr:uid="{8DDBB9EC-CA26-416C-B03E-A8EDC2E613F8}"/>
    <cellStyle name="SAPBEXHLevel0X 2 3 12" xfId="20375" xr:uid="{BE07490C-CC1A-47CE-B58C-73C39063500E}"/>
    <cellStyle name="SAPBEXHLevel0X 2 3 13" xfId="22337" xr:uid="{3BB9FC07-0D57-4D9E-9B5B-F62F96350A17}"/>
    <cellStyle name="SAPBEXHLevel0X 2 3 14" xfId="24132" xr:uid="{B1AC73DC-7AAE-4910-A5E0-32DA53416378}"/>
    <cellStyle name="SAPBEXHLevel0X 2 3 15" xfId="16005" xr:uid="{A47F46D5-F473-44BB-A11A-6D7B931105CE}"/>
    <cellStyle name="SAPBEXHLevel0X 2 3 16" xfId="27111" xr:uid="{BAF1DF70-8B86-4925-A5B7-72BEAC5BB62D}"/>
    <cellStyle name="SAPBEXHLevel0X 2 3 17" xfId="28897" xr:uid="{0C291B5F-4FDD-48D0-9146-2DA9F3F005AF}"/>
    <cellStyle name="SAPBEXHLevel0X 2 3 18" xfId="30661" xr:uid="{991112D0-3DD1-4BC9-B91E-216AC3379A34}"/>
    <cellStyle name="SAPBEXHLevel0X 2 3 19" xfId="32399" xr:uid="{EA6160F3-9D32-4D52-B8B3-F82951AF61FD}"/>
    <cellStyle name="SAPBEXHLevel0X 2 3 2" xfId="4228" xr:uid="{B105389C-55FC-45A6-9D12-3F990C85021B}"/>
    <cellStyle name="SAPBEXHLevel0X 2 3 2 10" xfId="21699" xr:uid="{A4E1500D-92B2-4ED3-A941-BECEFD3FFBE3}"/>
    <cellStyle name="SAPBEXHLevel0X 2 3 2 11" xfId="23633" xr:uid="{5DD000CA-60FD-4641-867B-5B1920733DDD}"/>
    <cellStyle name="SAPBEXHLevel0X 2 3 2 12" xfId="25335" xr:uid="{491232BB-7A9A-4C96-827B-53730D1354EB}"/>
    <cellStyle name="SAPBEXHLevel0X 2 3 2 13" xfId="26610" xr:uid="{3C053104-AB01-4C9B-87E4-723DDECB5866}"/>
    <cellStyle name="SAPBEXHLevel0X 2 3 2 14" xfId="28396" xr:uid="{22E3FBF3-8F40-49B0-82C3-CEE91D1A4394}"/>
    <cellStyle name="SAPBEXHLevel0X 2 3 2 15" xfId="30162" xr:uid="{E78A1493-3DAB-4C78-A338-A336D4200872}"/>
    <cellStyle name="SAPBEXHLevel0X 2 3 2 16" xfId="31901" xr:uid="{85C49B9E-FE37-43CD-9D2B-68CE49F1AD8B}"/>
    <cellStyle name="SAPBEXHLevel0X 2 3 2 17" xfId="33622" xr:uid="{FB04897C-EF83-4711-B196-83892557CEA3}"/>
    <cellStyle name="SAPBEXHLevel0X 2 3 2 18" xfId="35290" xr:uid="{6E0477C2-FB1C-4F6B-B3B5-CA9484413B8B}"/>
    <cellStyle name="SAPBEXHLevel0X 2 3 2 2" xfId="6309" xr:uid="{D0B8DD8D-0332-4DE4-BE57-F7D8AA8D8BC2}"/>
    <cellStyle name="SAPBEXHLevel0X 2 3 2 3" xfId="7800" xr:uid="{FC67A430-D5D1-4DD6-B97D-0CD350E50B76}"/>
    <cellStyle name="SAPBEXHLevel0X 2 3 2 4" xfId="9651" xr:uid="{8E5B3C83-7939-46F4-B093-52D30D485C69}"/>
    <cellStyle name="SAPBEXHLevel0X 2 3 2 5" xfId="11499" xr:uid="{5F9D5AC7-66BF-4C14-BA5E-4C921C19B105}"/>
    <cellStyle name="SAPBEXHLevel0X 2 3 2 6" xfId="13510" xr:uid="{BC91B63D-08EC-413E-9E26-0DF35F296DC1}"/>
    <cellStyle name="SAPBEXHLevel0X 2 3 2 7" xfId="15510" xr:uid="{31C4590A-4C2C-4F74-BD97-1AD77BEC089B}"/>
    <cellStyle name="SAPBEXHLevel0X 2 3 2 8" xfId="17637" xr:uid="{4AB6B1E4-16E5-4483-B05A-3D5F3B59DE7C}"/>
    <cellStyle name="SAPBEXHLevel0X 2 3 2 9" xfId="19762" xr:uid="{E840E55E-E44E-40C9-B7AF-6C2A95677E2B}"/>
    <cellStyle name="SAPBEXHLevel0X 2 3 20" xfId="34116" xr:uid="{E5773B6C-35E9-410F-A6B8-D89EB74A314B}"/>
    <cellStyle name="SAPBEXHLevel0X 2 3 3" xfId="2866" xr:uid="{0B484133-8C4B-4DDE-9D3B-3BD25795B220}"/>
    <cellStyle name="SAPBEXHLevel0X 2 3 4" xfId="4962" xr:uid="{3B8C18D2-B538-41AC-8AD5-BAD8EA13AF5C}"/>
    <cellStyle name="SAPBEXHLevel0X 2 3 5" xfId="2417" xr:uid="{4042DDE7-1D5B-4D27-AF08-43583750227B}"/>
    <cellStyle name="SAPBEXHLevel0X 2 3 6" xfId="8301" xr:uid="{7B8ECC74-8B5F-470C-B6D9-ABC6344CD489}"/>
    <cellStyle name="SAPBEXHLevel0X 2 3 7" xfId="10153" xr:uid="{D209202B-B978-4A80-806D-BD8856C5BF66}"/>
    <cellStyle name="SAPBEXHLevel0X 2 3 8" xfId="12155" xr:uid="{5D496808-CFFE-42F7-81EC-7C1F2E2D2204}"/>
    <cellStyle name="SAPBEXHLevel0X 2 3 9" xfId="14167" xr:uid="{94F45EA5-7FCE-448C-9C74-7FE16F569DF8}"/>
    <cellStyle name="SAPBEXHLevel0X 2 4" xfId="1597" xr:uid="{7595DDB4-4766-47E2-B8D7-99CD05763C23}"/>
    <cellStyle name="SAPBEXHLevel0X 2 4 10" xfId="18796" xr:uid="{54021079-8698-4EEF-BCA1-470CF1B0D374}"/>
    <cellStyle name="SAPBEXHLevel0X 2 4 11" xfId="20741" xr:uid="{44249413-664B-469B-AB68-80FDDE245130}"/>
    <cellStyle name="SAPBEXHLevel0X 2 4 12" xfId="22705" xr:uid="{BA34DCD3-A69A-498E-97EC-9F003A285224}"/>
    <cellStyle name="SAPBEXHLevel0X 2 4 13" xfId="22725" xr:uid="{7008063A-39D7-4354-A0DB-C90503AFF6BD}"/>
    <cellStyle name="SAPBEXHLevel0X 2 4 14" xfId="27480" xr:uid="{EF425195-2557-45A6-A04D-BDEE88915CF7}"/>
    <cellStyle name="SAPBEXHLevel0X 2 4 15" xfId="29264" xr:uid="{0E70C279-CDF3-4283-85FC-65BEE36B3494}"/>
    <cellStyle name="SAPBEXHLevel0X 2 4 16" xfId="31026" xr:uid="{09E85F4E-780F-4832-BD80-0D7ACFF11883}"/>
    <cellStyle name="SAPBEXHLevel0X 2 4 17" xfId="32762" xr:uid="{A764F38B-2920-4D21-8274-C67AFF714E02}"/>
    <cellStyle name="SAPBEXHLevel0X 2 4 18" xfId="34477" xr:uid="{EBBE168E-76BA-4823-91B6-89218D64FEB2}"/>
    <cellStyle name="SAPBEXHLevel0X 2 4 2" xfId="4594" xr:uid="{6E4ACF61-ADFE-4578-9CEC-9DC5DF01F099}"/>
    <cellStyle name="SAPBEXHLevel0X 2 4 2 10" xfId="22063" xr:uid="{2CF8A150-4921-44A0-A949-1CC631B91465}"/>
    <cellStyle name="SAPBEXHLevel0X 2 4 2 11" xfId="23997" xr:uid="{F0E2334F-70C8-4210-ACE5-7997A95C1029}"/>
    <cellStyle name="SAPBEXHLevel0X 2 4 2 12" xfId="25698" xr:uid="{C25C8332-198C-481B-B34D-6ABE4E3CA386}"/>
    <cellStyle name="SAPBEXHLevel0X 2 4 2 13" xfId="26975" xr:uid="{8C8CE6E3-5FAD-404A-AE62-7E0ED15CF8EE}"/>
    <cellStyle name="SAPBEXHLevel0X 2 4 2 14" xfId="28761" xr:uid="{A2FDB695-AD4D-4482-AAB2-7965BF032FCB}"/>
    <cellStyle name="SAPBEXHLevel0X 2 4 2 15" xfId="30525" xr:uid="{5CCABB6D-9936-4264-AD4E-A75FE06071E9}"/>
    <cellStyle name="SAPBEXHLevel0X 2 4 2 16" xfId="32264" xr:uid="{02EB8269-766E-4495-AD7A-B1D65498615F}"/>
    <cellStyle name="SAPBEXHLevel0X 2 4 2 17" xfId="33983" xr:uid="{67015BE3-853B-4A33-8310-432728685E05}"/>
    <cellStyle name="SAPBEXHLevel0X 2 4 2 18" xfId="35651" xr:uid="{66D424F7-A381-402F-844D-B361E11878F3}"/>
    <cellStyle name="SAPBEXHLevel0X 2 4 2 2" xfId="6675" xr:uid="{84362CC9-730E-40D0-9554-48F97E546EC9}"/>
    <cellStyle name="SAPBEXHLevel0X 2 4 2 3" xfId="8165" xr:uid="{D4E41355-B99E-466B-8552-A26D34BB3980}"/>
    <cellStyle name="SAPBEXHLevel0X 2 4 2 4" xfId="10017" xr:uid="{714A1D49-0D46-4886-BF95-8C299D5BA45F}"/>
    <cellStyle name="SAPBEXHLevel0X 2 4 2 5" xfId="11865" xr:uid="{C9FB9108-8C90-43D7-BAE3-D7AA80A8E307}"/>
    <cellStyle name="SAPBEXHLevel0X 2 4 2 6" xfId="13876" xr:uid="{DAFFCCB5-DA41-430C-A78C-292515672F35}"/>
    <cellStyle name="SAPBEXHLevel0X 2 4 2 7" xfId="15875" xr:uid="{347B99D0-2CB9-461B-8A2D-74E172557FA9}"/>
    <cellStyle name="SAPBEXHLevel0X 2 4 2 8" xfId="18003" xr:uid="{5105C8E8-398B-4A3D-8DA2-37FDE4FAD81E}"/>
    <cellStyle name="SAPBEXHLevel0X 2 4 2 9" xfId="20126" xr:uid="{C6D027C3-EAE2-4ED0-B762-AEB57CDB1D14}"/>
    <cellStyle name="SAPBEXHLevel0X 2 4 3" xfId="3236" xr:uid="{27597B55-A26C-4293-A04E-48BCBF071BB8}"/>
    <cellStyle name="SAPBEXHLevel0X 2 4 4" xfId="6811" xr:uid="{DC26BA8E-0181-4865-ADEB-0F2A1857D9C8}"/>
    <cellStyle name="SAPBEXHLevel0X 2 4 5" xfId="8670" xr:uid="{B1E805C4-BDFB-4C91-894D-562596A17298}"/>
    <cellStyle name="SAPBEXHLevel0X 2 4 6" xfId="10523" xr:uid="{225B2C51-AF7B-4D99-A315-B72DF2E08258}"/>
    <cellStyle name="SAPBEXHLevel0X 2 4 7" xfId="12524" xr:uid="{3C6E4443-0590-4E58-AA1C-1C510BAB9879}"/>
    <cellStyle name="SAPBEXHLevel0X 2 4 8" xfId="14537" xr:uid="{8FE21298-A9BF-4D55-909B-92ED920084D2}"/>
    <cellStyle name="SAPBEXHLevel0X 2 4 9" xfId="16667" xr:uid="{2CF949E3-B3AF-4793-8DF8-80B678792D30}"/>
    <cellStyle name="SAPBEXHLevel0X 2 5" xfId="3308" xr:uid="{CF1FC7F1-4FFF-4648-A552-FA32BD088A59}"/>
    <cellStyle name="SAPBEXHLevel0X 2 5 10" xfId="20807" xr:uid="{C636D8E6-B323-4307-9E27-FE56A93E5708}"/>
    <cellStyle name="SAPBEXHLevel0X 2 5 11" xfId="22772" xr:uid="{80C35914-279C-4D36-AD33-8A2E5DF4AF09}"/>
    <cellStyle name="SAPBEXHLevel0X 2 5 12" xfId="24427" xr:uid="{5E4BF79C-501B-4D0C-9B53-CC6AB7ADF26A}"/>
    <cellStyle name="SAPBEXHLevel0X 2 5 13" xfId="21169" xr:uid="{1BAC1DF3-8002-4D8B-80FE-BF412C228FAC}"/>
    <cellStyle name="SAPBEXHLevel0X 2 5 14" xfId="27547" xr:uid="{A110055F-4438-4029-AE77-CD5B5D8ECCC1}"/>
    <cellStyle name="SAPBEXHLevel0X 2 5 15" xfId="29330" xr:uid="{8D1C6C44-2FB5-461E-9268-2FAFB20EE50A}"/>
    <cellStyle name="SAPBEXHLevel0X 2 5 16" xfId="31090" xr:uid="{078D227F-EEEA-482B-95FA-E9F67459B1A3}"/>
    <cellStyle name="SAPBEXHLevel0X 2 5 17" xfId="32824" xr:uid="{2D59A28B-381B-4B57-BC4A-DA3E5E8F5279}"/>
    <cellStyle name="SAPBEXHLevel0X 2 5 18" xfId="34537" xr:uid="{A2E32F56-4733-48B3-BE15-E3463EA41326}"/>
    <cellStyle name="SAPBEXHLevel0X 2 5 2" xfId="5389" xr:uid="{56C9BB1C-93DE-45B7-83A9-9D863F2A6364}"/>
    <cellStyle name="SAPBEXHLevel0X 2 5 3" xfId="6883" xr:uid="{93E5FEC8-602F-4E67-9F6C-E5D6E4C02BE9}"/>
    <cellStyle name="SAPBEXHLevel0X 2 5 4" xfId="8742" xr:uid="{7C7B52FB-385D-4ED0-8F5F-417CE039162F}"/>
    <cellStyle name="SAPBEXHLevel0X 2 5 5" xfId="10595" xr:uid="{470BD256-DCA5-47C0-83B1-11A733D19371}"/>
    <cellStyle name="SAPBEXHLevel0X 2 5 6" xfId="12595" xr:uid="{0419F0F2-1DFA-4433-B61D-18BA2A864C05}"/>
    <cellStyle name="SAPBEXHLevel0X 2 5 7" xfId="14606" xr:uid="{A9325F7C-5957-4949-87BB-8736FC71E0F6}"/>
    <cellStyle name="SAPBEXHLevel0X 2 5 8" xfId="16736" xr:uid="{C59CD207-48DC-4EFC-B077-AF9BC8DB864F}"/>
    <cellStyle name="SAPBEXHLevel0X 2 5 9" xfId="18865" xr:uid="{6C443BEF-A16C-41BF-927F-3721C0DFBA67}"/>
    <cellStyle name="SAPBEXHLevel0X 2 6" xfId="8851" xr:uid="{39AC0DBA-5B86-4027-A6D7-758E138AB297}"/>
    <cellStyle name="SAPBEXHLevel0X 2 7" xfId="5113" xr:uid="{100EEDB8-54E1-45CC-BA99-C839E56EADCA}"/>
    <cellStyle name="SAPBEXHLevel0X 3" xfId="547" xr:uid="{882EB804-3275-4484-990E-4B28B3CA8B22}"/>
    <cellStyle name="SAPBEXHLevel0X 3 2" xfId="844" xr:uid="{D4EF44C8-0DE0-4EB5-8D91-949C161A6A69}"/>
    <cellStyle name="SAPBEXHLevel0X 3 2 10" xfId="14693" xr:uid="{705072EA-E382-469A-BCC7-96EA2090B03E}"/>
    <cellStyle name="SAPBEXHLevel0X 3 2 11" xfId="17328" xr:uid="{A38A66F6-DEEE-4EAE-8765-32DFEA691652}"/>
    <cellStyle name="SAPBEXHLevel0X 3 2 12" xfId="5070" xr:uid="{01043AC8-1627-4A99-8835-4BFDD309D6BB}"/>
    <cellStyle name="SAPBEXHLevel0X 3 2 2" xfId="1453" xr:uid="{F5104010-97C4-419E-B83F-D6174B32E4E0}"/>
    <cellStyle name="SAPBEXHLevel0X 3 2 2 10" xfId="18653" xr:uid="{35E4EC17-F639-4A72-BB27-59A4ED02C4D0}"/>
    <cellStyle name="SAPBEXHLevel0X 3 2 2 11" xfId="20600" xr:uid="{71F9F1E9-A0FA-4BD4-953F-FE3D94D568B5}"/>
    <cellStyle name="SAPBEXHLevel0X 3 2 2 12" xfId="22562" xr:uid="{0FD1BA3A-3276-468E-BC03-1BB23502C48C}"/>
    <cellStyle name="SAPBEXHLevel0X 3 2 2 13" xfId="17768" xr:uid="{90E61801-C74A-4FC0-9457-C070C24A3B5D}"/>
    <cellStyle name="SAPBEXHLevel0X 3 2 2 14" xfId="27336" xr:uid="{22842674-06DA-4B4E-A068-0A321AA7395C}"/>
    <cellStyle name="SAPBEXHLevel0X 3 2 2 15" xfId="29121" xr:uid="{37AAADB8-FB0C-408E-BD68-4D73D31C638F}"/>
    <cellStyle name="SAPBEXHLevel0X 3 2 2 16" xfId="30884" xr:uid="{F283E1BD-088E-4AE4-8041-12DA5F2B6D0A}"/>
    <cellStyle name="SAPBEXHLevel0X 3 2 2 17" xfId="32621" xr:uid="{3BABC89C-82D2-4A9A-9B95-A4F7ED38D5E1}"/>
    <cellStyle name="SAPBEXHLevel0X 3 2 2 18" xfId="34337" xr:uid="{2F2FFC16-DBED-43F9-B340-FE7A7DE15DAE}"/>
    <cellStyle name="SAPBEXHLevel0X 3 2 2 2" xfId="4451" xr:uid="{DBC260F5-C3DE-4EF7-B105-11097808F177}"/>
    <cellStyle name="SAPBEXHLevel0X 3 2 2 2 10" xfId="21921" xr:uid="{B8E36318-3E27-44D1-BF76-A1ABA55FDF83}"/>
    <cellStyle name="SAPBEXHLevel0X 3 2 2 2 11" xfId="23856" xr:uid="{7F57B058-8AFB-4066-89C3-22F510AA94AB}"/>
    <cellStyle name="SAPBEXHLevel0X 3 2 2 2 12" xfId="25557" xr:uid="{F4AD84DC-BD02-4EFE-96A0-48CC812F53CC}"/>
    <cellStyle name="SAPBEXHLevel0X 3 2 2 2 13" xfId="26833" xr:uid="{B1531C9A-970E-4BF4-8F51-7074BDA1E06F}"/>
    <cellStyle name="SAPBEXHLevel0X 3 2 2 2 14" xfId="28619" xr:uid="{9806AC6A-130E-47F4-B053-D98F5D944941}"/>
    <cellStyle name="SAPBEXHLevel0X 3 2 2 2 15" xfId="30384" xr:uid="{141995C4-CF93-4AAC-BA54-DB4DCCDE7025}"/>
    <cellStyle name="SAPBEXHLevel0X 3 2 2 2 16" xfId="32123" xr:uid="{7236DB4E-0441-4549-8DB6-2F3AF7218639}"/>
    <cellStyle name="SAPBEXHLevel0X 3 2 2 2 17" xfId="33843" xr:uid="{12B7EE57-6817-435D-A1A1-08A96B1CC2D8}"/>
    <cellStyle name="SAPBEXHLevel0X 3 2 2 2 18" xfId="35511" xr:uid="{073FC652-E9A9-4DA5-ADFE-1BDCD523C98F}"/>
    <cellStyle name="SAPBEXHLevel0X 3 2 2 2 2" xfId="6532" xr:uid="{6D5FE8A1-A9ED-4BC0-8BA4-7B8A0926EA51}"/>
    <cellStyle name="SAPBEXHLevel0X 3 2 2 2 3" xfId="8022" xr:uid="{247D8CE4-A6BD-496B-AADE-C43EA49039F1}"/>
    <cellStyle name="SAPBEXHLevel0X 3 2 2 2 4" xfId="9874" xr:uid="{53C7A5BC-47BC-45BF-9A4E-A7F43ACFA4C4}"/>
    <cellStyle name="SAPBEXHLevel0X 3 2 2 2 5" xfId="11722" xr:uid="{2A595D71-0A99-42F8-ACBB-CA79EB69D271}"/>
    <cellStyle name="SAPBEXHLevel0X 3 2 2 2 6" xfId="13733" xr:uid="{B08B99F3-0C0E-4D95-B8ED-80609422DDAF}"/>
    <cellStyle name="SAPBEXHLevel0X 3 2 2 2 7" xfId="15733" xr:uid="{00FC3E51-0D53-4C7D-AEE6-71A81AF448E6}"/>
    <cellStyle name="SAPBEXHLevel0X 3 2 2 2 8" xfId="17860" xr:uid="{96D5D0A0-25C5-4827-8EEB-629727FEB18E}"/>
    <cellStyle name="SAPBEXHLevel0X 3 2 2 2 9" xfId="19985" xr:uid="{9C187852-19D0-4064-98AC-119A88D77C2D}"/>
    <cellStyle name="SAPBEXHLevel0X 3 2 2 3" xfId="3092" xr:uid="{6505803B-C0B9-4842-A787-42CA05526053}"/>
    <cellStyle name="SAPBEXHLevel0X 3 2 2 4" xfId="2159" xr:uid="{40A4D387-267D-4CBC-89B2-08377C57425E}"/>
    <cellStyle name="SAPBEXHLevel0X 3 2 2 5" xfId="8526" xr:uid="{96B85CBF-CE30-4916-A125-6E75ECD42DDC}"/>
    <cellStyle name="SAPBEXHLevel0X 3 2 2 6" xfId="10379" xr:uid="{A88A3544-2BD8-466E-A24E-A5BB7D6551BD}"/>
    <cellStyle name="SAPBEXHLevel0X 3 2 2 7" xfId="12380" xr:uid="{96968783-32D4-4432-8735-633AE87270A2}"/>
    <cellStyle name="SAPBEXHLevel0X 3 2 2 8" xfId="14393" xr:uid="{F60C3C5C-A00A-4B4E-B35D-D1DDF8CAFFBE}"/>
    <cellStyle name="SAPBEXHLevel0X 3 2 2 9" xfId="16526" xr:uid="{271C5CF4-ED3F-49C7-AFE7-89566273CA4D}"/>
    <cellStyle name="SAPBEXHLevel0X 3 2 3" xfId="1339" xr:uid="{78CFAA3A-B260-4D1C-A717-65253EEFD369}"/>
    <cellStyle name="SAPBEXHLevel0X 3 2 3 10" xfId="18541" xr:uid="{DE6DB124-A573-4246-A161-F5DF8C05C57A}"/>
    <cellStyle name="SAPBEXHLevel0X 3 2 3 11" xfId="20487" xr:uid="{98948117-F175-4059-887D-E88E517D81A0}"/>
    <cellStyle name="SAPBEXHLevel0X 3 2 3 12" xfId="22448" xr:uid="{B4138C48-AE7B-4F8C-855F-6119D70A50B2}"/>
    <cellStyle name="SAPBEXHLevel0X 3 2 3 13" xfId="16030" xr:uid="{03B1E6AC-F4ED-4537-93C7-2C4EFA3A42D0}"/>
    <cellStyle name="SAPBEXHLevel0X 3 2 3 14" xfId="27223" xr:uid="{A7971BE4-CE04-4574-9AF6-562760D23F58}"/>
    <cellStyle name="SAPBEXHLevel0X 3 2 3 15" xfId="29009" xr:uid="{9DBC3B09-DA9E-439A-A2AD-4D13C3A7111A}"/>
    <cellStyle name="SAPBEXHLevel0X 3 2 3 16" xfId="30773" xr:uid="{E91BB31B-05B4-4965-8F4D-078AEDF2722B}"/>
    <cellStyle name="SAPBEXHLevel0X 3 2 3 17" xfId="32511" xr:uid="{5E00BA93-57FF-4C8B-8F1E-4334CF2DBAEB}"/>
    <cellStyle name="SAPBEXHLevel0X 3 2 3 18" xfId="34227" xr:uid="{04CB0DD2-1AAA-4C0E-AB33-B259494428C7}"/>
    <cellStyle name="SAPBEXHLevel0X 3 2 3 2" xfId="4339" xr:uid="{21AADDB3-926B-47F3-B149-652E12AB65AB}"/>
    <cellStyle name="SAPBEXHLevel0X 3 2 3 2 10" xfId="21810" xr:uid="{2BB5F268-03B1-4C68-BA97-D5432922DBDB}"/>
    <cellStyle name="SAPBEXHLevel0X 3 2 3 2 11" xfId="23744" xr:uid="{CFC30A2B-1D65-4310-818E-230960E49AAC}"/>
    <cellStyle name="SAPBEXHLevel0X 3 2 3 2 12" xfId="25446" xr:uid="{97AAFEE3-7ABB-4D63-912B-4F21C816A024}"/>
    <cellStyle name="SAPBEXHLevel0X 3 2 3 2 13" xfId="26721" xr:uid="{040B7CF6-2F56-4FBB-BC1E-E577145A8523}"/>
    <cellStyle name="SAPBEXHLevel0X 3 2 3 2 14" xfId="28507" xr:uid="{0C4B4B10-02B4-4961-A0F1-8D98ED1E8DAD}"/>
    <cellStyle name="SAPBEXHLevel0X 3 2 3 2 15" xfId="30273" xr:uid="{D6744940-CC16-4AC9-8D70-2CDCDD6BA660}"/>
    <cellStyle name="SAPBEXHLevel0X 3 2 3 2 16" xfId="32012" xr:uid="{8C90CCB6-41FC-4E2F-83EB-E2DB75DB31EE}"/>
    <cellStyle name="SAPBEXHLevel0X 3 2 3 2 17" xfId="33733" xr:uid="{1EF91509-A594-4550-9574-468D955AF03E}"/>
    <cellStyle name="SAPBEXHLevel0X 3 2 3 2 18" xfId="35401" xr:uid="{57DD6822-9007-4FD0-9BE1-A5E80BB65A19}"/>
    <cellStyle name="SAPBEXHLevel0X 3 2 3 2 2" xfId="6420" xr:uid="{DE9E23D9-FE19-4518-8D0D-B74E984043C1}"/>
    <cellStyle name="SAPBEXHLevel0X 3 2 3 2 3" xfId="7911" xr:uid="{6E8589F3-9D32-4D84-8507-59A2EB8E49FD}"/>
    <cellStyle name="SAPBEXHLevel0X 3 2 3 2 4" xfId="9762" xr:uid="{469381F8-2919-4A72-BE6E-844801B257F7}"/>
    <cellStyle name="SAPBEXHLevel0X 3 2 3 2 5" xfId="11610" xr:uid="{AD9C6F1B-7B4F-49FD-8B17-81E06EB74E09}"/>
    <cellStyle name="SAPBEXHLevel0X 3 2 3 2 6" xfId="13621" xr:uid="{B86B1D19-F17C-4D22-A27D-4B3686FA1AE1}"/>
    <cellStyle name="SAPBEXHLevel0X 3 2 3 2 7" xfId="15621" xr:uid="{E1871B12-AB19-4415-BB9D-EB71B08834E1}"/>
    <cellStyle name="SAPBEXHLevel0X 3 2 3 2 8" xfId="17748" xr:uid="{4DF42A38-2B7C-43DF-BC34-6BBEBDD39332}"/>
    <cellStyle name="SAPBEXHLevel0X 3 2 3 2 9" xfId="19873" xr:uid="{C21BC9BF-9A4C-4EFB-93DA-FAEC88950E27}"/>
    <cellStyle name="SAPBEXHLevel0X 3 2 3 3" xfId="2978" xr:uid="{11E1980C-6568-4113-BEC1-38869A761759}"/>
    <cellStyle name="SAPBEXHLevel0X 3 2 3 4" xfId="4684" xr:uid="{EF185718-A9B7-4169-B855-CA033107EF17}"/>
    <cellStyle name="SAPBEXHLevel0X 3 2 3 5" xfId="8413" xr:uid="{C796A626-2D36-4F23-BCE3-8186A8E10CBF}"/>
    <cellStyle name="SAPBEXHLevel0X 3 2 3 6" xfId="10265" xr:uid="{DCC2C471-E927-4E44-80C9-7A2439103637}"/>
    <cellStyle name="SAPBEXHLevel0X 3 2 3 7" xfId="12267" xr:uid="{8459C7F1-D3B8-45D5-ACEF-10C056A9EBD6}"/>
    <cellStyle name="SAPBEXHLevel0X 3 2 3 8" xfId="14279" xr:uid="{8548D331-867E-4B63-B768-82D910CCA960}"/>
    <cellStyle name="SAPBEXHLevel0X 3 2 3 9" xfId="16413" xr:uid="{1D97A94D-844B-41FA-91BF-C29967418EFA}"/>
    <cellStyle name="SAPBEXHLevel0X 3 2 4" xfId="3595" xr:uid="{4C889E47-B53C-47D9-B2B8-F71FE04B0D90}"/>
    <cellStyle name="SAPBEXHLevel0X 3 2 4 10" xfId="21085" xr:uid="{6E509D28-F948-47B5-99B8-7D336C714B61}"/>
    <cellStyle name="SAPBEXHLevel0X 3 2 4 11" xfId="23039" xr:uid="{7A51530A-FD49-423E-9541-39F9E4CC4841}"/>
    <cellStyle name="SAPBEXHLevel0X 3 2 4 12" xfId="24713" xr:uid="{CD8AE6FA-5038-4C78-9CEA-03FC4A5F9997}"/>
    <cellStyle name="SAPBEXHLevel0X 3 2 4 13" xfId="26018" xr:uid="{1E4D1B28-7FE9-4B16-B754-CE0C6DFD337F}"/>
    <cellStyle name="SAPBEXHLevel0X 3 2 4 14" xfId="27811" xr:uid="{B7924352-860A-481A-80B4-760627C8E9C5}"/>
    <cellStyle name="SAPBEXHLevel0X 3 2 4 15" xfId="29584" xr:uid="{F41B96C6-038F-4867-B19E-AC777915625F}"/>
    <cellStyle name="SAPBEXHLevel0X 3 2 4 16" xfId="31339" xr:uid="{B09FF5F8-1439-4686-B27B-6A603266A03E}"/>
    <cellStyle name="SAPBEXHLevel0X 3 2 4 17" xfId="33068" xr:uid="{A2AA3267-C4AD-4E8F-A099-CABEA198F9B9}"/>
    <cellStyle name="SAPBEXHLevel0X 3 2 4 18" xfId="34759" xr:uid="{C7B6EC27-D51C-48B0-B112-344DD4F0CC3F}"/>
    <cellStyle name="SAPBEXHLevel0X 3 2 4 2" xfId="5676" xr:uid="{73352293-5ED2-428F-918F-CAFDF6703552}"/>
    <cellStyle name="SAPBEXHLevel0X 3 2 4 3" xfId="7169" xr:uid="{5FF064AD-4B26-47CA-AD74-B4CDC9EC81DF}"/>
    <cellStyle name="SAPBEXHLevel0X 3 2 4 4" xfId="9026" xr:uid="{F6AEC08D-3EF1-41B3-B857-5778C07F875E}"/>
    <cellStyle name="SAPBEXHLevel0X 3 2 4 5" xfId="10878" xr:uid="{AFD64E2A-7E37-4D50-8CB2-DAA98C6D2B71}"/>
    <cellStyle name="SAPBEXHLevel0X 3 2 4 6" xfId="12878" xr:uid="{AFDEB9A9-EFDD-4B56-94C7-9080337C3B8E}"/>
    <cellStyle name="SAPBEXHLevel0X 3 2 4 7" xfId="14886" xr:uid="{695EEE46-5F7F-4F84-8B0E-C07B63BA1463}"/>
    <cellStyle name="SAPBEXHLevel0X 3 2 4 8" xfId="17017" xr:uid="{25E4F6F0-AA94-4BEA-A974-42F5A326467D}"/>
    <cellStyle name="SAPBEXHLevel0X 3 2 4 9" xfId="19143" xr:uid="{0051493B-38DE-4C1F-9B45-8FCDAC0AEEEA}"/>
    <cellStyle name="SAPBEXHLevel0X 3 2 5" xfId="3784" xr:uid="{6FEA8F36-F8A4-4925-88FE-211FB9554DFB}"/>
    <cellStyle name="SAPBEXHLevel0X 3 2 5 10" xfId="21271" xr:uid="{7F0CCC03-F2D7-483F-8843-6C902C11946E}"/>
    <cellStyle name="SAPBEXHLevel0X 3 2 5 11" xfId="23221" xr:uid="{2EEA1596-DCD3-4AF7-AD75-64FFF8E17EA4}"/>
    <cellStyle name="SAPBEXHLevel0X 3 2 5 12" xfId="24901" xr:uid="{AC576EA9-7BC0-4D6A-B522-5FBDFBD84A56}"/>
    <cellStyle name="SAPBEXHLevel0X 3 2 5 13" xfId="26202" xr:uid="{B2992977-A016-4EFE-AEA9-D91432965259}"/>
    <cellStyle name="SAPBEXHLevel0X 3 2 5 14" xfId="27994" xr:uid="{2FD9A4F7-2026-4F19-BA9B-5E0BBFCF08B4}"/>
    <cellStyle name="SAPBEXHLevel0X 3 2 5 15" xfId="29764" xr:uid="{A3C91BC5-EA39-4C26-829B-B8AF591BC6FE}"/>
    <cellStyle name="SAPBEXHLevel0X 3 2 5 16" xfId="31513" xr:uid="{3E221066-C78B-4192-B055-BA1F568A4905}"/>
    <cellStyle name="SAPBEXHLevel0X 3 2 5 17" xfId="33240" xr:uid="{DC22DE96-B1CF-4914-8E8A-00609C2EBDEF}"/>
    <cellStyle name="SAPBEXHLevel0X 3 2 5 18" xfId="34930" xr:uid="{7B11A6A4-0623-4280-951D-6774D483488D}"/>
    <cellStyle name="SAPBEXHLevel0X 3 2 5 2" xfId="5865" xr:uid="{3FAB07EF-483F-4895-972F-9A4222769001}"/>
    <cellStyle name="SAPBEXHLevel0X 3 2 5 3" xfId="7358" xr:uid="{EF0BDE71-9F93-4165-A07C-AA18CECD86DD}"/>
    <cellStyle name="SAPBEXHLevel0X 3 2 5 4" xfId="9213" xr:uid="{7A791E63-212B-4B31-8C55-DB4BB1C4C8D2}"/>
    <cellStyle name="SAPBEXHLevel0X 3 2 5 5" xfId="11063" xr:uid="{953DFEB8-AB67-420B-99F8-3DDE03C90010}"/>
    <cellStyle name="SAPBEXHLevel0X 3 2 5 6" xfId="13067" xr:uid="{A2775681-364C-4684-AE2F-4F632F14D3CA}"/>
    <cellStyle name="SAPBEXHLevel0X 3 2 5 7" xfId="15075" xr:uid="{793C40AF-8357-4FC8-8A23-8CF1748D3FF0}"/>
    <cellStyle name="SAPBEXHLevel0X 3 2 5 8" xfId="17203" xr:uid="{EF688FBD-1B32-4D68-9EF2-226C944BDC2E}"/>
    <cellStyle name="SAPBEXHLevel0X 3 2 5 9" xfId="19330" xr:uid="{ABA97997-878C-4288-83FB-BBC3D290BAB6}"/>
    <cellStyle name="SAPBEXHLevel0X 3 2 6" xfId="2044" xr:uid="{072D6F58-B5F8-4B6D-8CDA-091021EDDABE}"/>
    <cellStyle name="SAPBEXHLevel0X 3 2 7" xfId="8849" xr:uid="{F663E216-4A80-4E41-90CF-7D438DC6E06F}"/>
    <cellStyle name="SAPBEXHLevel0X 3 2 8" xfId="2541" xr:uid="{BEBFA84B-E3FD-4F28-B07F-C0E41587A7C3}"/>
    <cellStyle name="SAPBEXHLevel0X 3 2 9" xfId="1999" xr:uid="{5A2E1854-281A-40D0-B516-C41987DD2AB8}"/>
    <cellStyle name="SAPBEXHLevel0X 3 3" xfId="1228" xr:uid="{5C6E78FE-7A23-4C55-A0CF-0A31C4ED5620}"/>
    <cellStyle name="SAPBEXHLevel0X 3 3 10" xfId="16303" xr:uid="{0DB3398D-AD8A-4327-8A78-A4133430F4D8}"/>
    <cellStyle name="SAPBEXHLevel0X 3 3 11" xfId="18430" xr:uid="{8FEE0555-C5E0-4E89-B7CB-E83841362754}"/>
    <cellStyle name="SAPBEXHLevel0X 3 3 12" xfId="20376" xr:uid="{89745A42-3956-43EE-AC43-FE75650D2C3B}"/>
    <cellStyle name="SAPBEXHLevel0X 3 3 13" xfId="22338" xr:uid="{1671466F-6099-4202-BC80-09B65442D18F}"/>
    <cellStyle name="SAPBEXHLevel0X 3 3 14" xfId="24133" xr:uid="{99DB4427-0AEF-43FD-908A-D361367D0226}"/>
    <cellStyle name="SAPBEXHLevel0X 3 3 15" xfId="18966" xr:uid="{550FEC64-C79E-4C04-BBEF-4AF7FDE7A06B}"/>
    <cellStyle name="SAPBEXHLevel0X 3 3 16" xfId="27112" xr:uid="{F596802D-547E-456F-9588-A06777145E8B}"/>
    <cellStyle name="SAPBEXHLevel0X 3 3 17" xfId="28898" xr:uid="{065DEF2C-4AEF-404D-A118-2C9D5B87D4E3}"/>
    <cellStyle name="SAPBEXHLevel0X 3 3 18" xfId="30662" xr:uid="{B362305F-8B8D-4890-88C0-0F7BC1EC5D94}"/>
    <cellStyle name="SAPBEXHLevel0X 3 3 19" xfId="32400" xr:uid="{3A77B98E-18F3-4CDD-A97B-7282948CE173}"/>
    <cellStyle name="SAPBEXHLevel0X 3 3 2" xfId="4229" xr:uid="{8FAAC998-2463-475A-923C-ED0ABCDEDF96}"/>
    <cellStyle name="SAPBEXHLevel0X 3 3 2 10" xfId="21700" xr:uid="{0DD61F0A-FB8A-4B38-852A-37E4952A5C68}"/>
    <cellStyle name="SAPBEXHLevel0X 3 3 2 11" xfId="23634" xr:uid="{3B5FAA3F-A525-45E4-9AEA-34C85EDA7661}"/>
    <cellStyle name="SAPBEXHLevel0X 3 3 2 12" xfId="25336" xr:uid="{A292B8D4-C41D-4D05-94BB-0A2E07674818}"/>
    <cellStyle name="SAPBEXHLevel0X 3 3 2 13" xfId="26611" xr:uid="{5CB7B322-63D7-4667-9D0B-8C5468AFB648}"/>
    <cellStyle name="SAPBEXHLevel0X 3 3 2 14" xfId="28397" xr:uid="{DDFA3054-FC1F-4A7F-A232-DA5238763D47}"/>
    <cellStyle name="SAPBEXHLevel0X 3 3 2 15" xfId="30163" xr:uid="{82934D8F-0DC7-4B0B-AD3E-8DC2E8E8ED24}"/>
    <cellStyle name="SAPBEXHLevel0X 3 3 2 16" xfId="31902" xr:uid="{7A7A5623-CB1F-403B-A2D0-F9819E7922FD}"/>
    <cellStyle name="SAPBEXHLevel0X 3 3 2 17" xfId="33623" xr:uid="{A80A6998-1F50-4CFA-BEAC-C2690CB7A28C}"/>
    <cellStyle name="SAPBEXHLevel0X 3 3 2 18" xfId="35291" xr:uid="{E25B7FA6-4ED4-4CB9-A827-57BCD1DCA3DB}"/>
    <cellStyle name="SAPBEXHLevel0X 3 3 2 2" xfId="6310" xr:uid="{DED2FB10-7A82-4AFE-A3D4-5B5492FAA6AA}"/>
    <cellStyle name="SAPBEXHLevel0X 3 3 2 3" xfId="7801" xr:uid="{BC7524BB-16B1-4F42-AD24-D0CD993A5CC1}"/>
    <cellStyle name="SAPBEXHLevel0X 3 3 2 4" xfId="9652" xr:uid="{FCA563D6-3EA5-4ACE-8F1F-02C7E87AE7F3}"/>
    <cellStyle name="SAPBEXHLevel0X 3 3 2 5" xfId="11500" xr:uid="{6A1EF3B0-B7F1-41D0-94F2-4E77F94F9216}"/>
    <cellStyle name="SAPBEXHLevel0X 3 3 2 6" xfId="13511" xr:uid="{95C339B0-5B67-4C70-AD8E-7709C0E602EA}"/>
    <cellStyle name="SAPBEXHLevel0X 3 3 2 7" xfId="15511" xr:uid="{1E05C1FA-3ADE-406C-AFEB-3CFF98004042}"/>
    <cellStyle name="SAPBEXHLevel0X 3 3 2 8" xfId="17638" xr:uid="{16D01CC7-7239-462C-805A-C63B49F19173}"/>
    <cellStyle name="SAPBEXHLevel0X 3 3 2 9" xfId="19763" xr:uid="{784D991E-4BEE-4DBF-A4C6-98C026780132}"/>
    <cellStyle name="SAPBEXHLevel0X 3 3 20" xfId="34117" xr:uid="{FA27AF98-EBF3-4EDA-8FB2-3011D6E1F507}"/>
    <cellStyle name="SAPBEXHLevel0X 3 3 3" xfId="2867" xr:uid="{BA04DA68-0226-417E-A7A4-4568D1BF2194}"/>
    <cellStyle name="SAPBEXHLevel0X 3 3 4" xfId="4963" xr:uid="{6F889D3A-6F2F-4483-81D3-D97223A359B0}"/>
    <cellStyle name="SAPBEXHLevel0X 3 3 5" xfId="5090" xr:uid="{3F4DBB20-7736-48C4-8EF4-7EFCB9B3E0E1}"/>
    <cellStyle name="SAPBEXHLevel0X 3 3 6" xfId="8302" xr:uid="{074FA541-3524-4420-827D-714CD3D50AED}"/>
    <cellStyle name="SAPBEXHLevel0X 3 3 7" xfId="10154" xr:uid="{2EE75D68-23BC-4E5C-BAA5-36877AA305A7}"/>
    <cellStyle name="SAPBEXHLevel0X 3 3 8" xfId="12156" xr:uid="{5CA4650E-A800-46C4-A266-274B2BC93DFB}"/>
    <cellStyle name="SAPBEXHLevel0X 3 3 9" xfId="14168" xr:uid="{9C42DE76-9AB6-44E1-A1D6-B54484D939DE}"/>
    <cellStyle name="SAPBEXHLevel0X 3 4" xfId="1021" xr:uid="{21D37E92-83F3-4334-B47C-94184EAAD49E}"/>
    <cellStyle name="SAPBEXHLevel0X 3 4 10" xfId="18223" xr:uid="{8A855A23-2A59-41CF-AC18-8946334ACEA0}"/>
    <cellStyle name="SAPBEXHLevel0X 3 4 11" xfId="18961" xr:uid="{E4D7F250-6221-4359-A040-04093AC5F3E2}"/>
    <cellStyle name="SAPBEXHLevel0X 3 4 12" xfId="22132" xr:uid="{50A172B1-021B-4FB4-95C1-370700973EB0}"/>
    <cellStyle name="SAPBEXHLevel0X 3 4 13" xfId="2241" xr:uid="{49913CC3-3497-4899-A144-A38C737C0BE1}"/>
    <cellStyle name="SAPBEXHLevel0X 3 4 14" xfId="22865" xr:uid="{8857DABF-4828-4458-9926-920BE9533A90}"/>
    <cellStyle name="SAPBEXHLevel0X 3 4 15" xfId="18161" xr:uid="{2C0DE456-E060-41C7-A32D-515B0EAF3352}"/>
    <cellStyle name="SAPBEXHLevel0X 3 4 16" xfId="10767" xr:uid="{8F36C57E-066B-49D1-9A18-23300AD709A8}"/>
    <cellStyle name="SAPBEXHLevel0X 3 4 17" xfId="25849" xr:uid="{CE453AE2-2680-48BA-ADE1-162D6DAAE258}"/>
    <cellStyle name="SAPBEXHLevel0X 3 4 18" xfId="27645" xr:uid="{327FD404-4083-46AE-B9D2-C1B881989824}"/>
    <cellStyle name="SAPBEXHLevel0X 3 4 2" xfId="4028" xr:uid="{B246D580-EAAA-4E7C-B447-D76B9444FF4B}"/>
    <cellStyle name="SAPBEXHLevel0X 3 4 2 10" xfId="21499" xr:uid="{78C0E54C-2232-4FA7-8AAA-AFC489C07E29}"/>
    <cellStyle name="SAPBEXHLevel0X 3 4 2 11" xfId="23433" xr:uid="{FCF3CF62-B9A1-4846-A73B-8D43531346E0}"/>
    <cellStyle name="SAPBEXHLevel0X 3 4 2 12" xfId="25138" xr:uid="{FAD52F71-96A2-403B-9C5B-878EABFB4CD9}"/>
    <cellStyle name="SAPBEXHLevel0X 3 4 2 13" xfId="26411" xr:uid="{E202F605-4D33-455A-A064-F3A3279B379F}"/>
    <cellStyle name="SAPBEXHLevel0X 3 4 2 14" xfId="28197" xr:uid="{2B1CFAA2-FEE8-49E9-9B11-F9A0A3F98E38}"/>
    <cellStyle name="SAPBEXHLevel0X 3 4 2 15" xfId="29963" xr:uid="{1B00C627-5CD3-43E6-AC2F-6B954ED58AE8}"/>
    <cellStyle name="SAPBEXHLevel0X 3 4 2 16" xfId="31702" xr:uid="{D2C0F7DB-8471-4709-B3C7-6731DF8AF24E}"/>
    <cellStyle name="SAPBEXHLevel0X 3 4 2 17" xfId="33425" xr:uid="{40355DD5-7015-4E9F-972A-8E7DF51FE757}"/>
    <cellStyle name="SAPBEXHLevel0X 3 4 2 18" xfId="35093" xr:uid="{9902A876-0682-475B-BC57-54BF49CB9A7F}"/>
    <cellStyle name="SAPBEXHLevel0X 3 4 2 2" xfId="6109" xr:uid="{158C5E54-8052-46B0-9DBC-4B23AFA5E5D5}"/>
    <cellStyle name="SAPBEXHLevel0X 3 4 2 3" xfId="7600" xr:uid="{9B79C3E9-3078-4310-AE44-D89BBE73CF4E}"/>
    <cellStyle name="SAPBEXHLevel0X 3 4 2 4" xfId="9452" xr:uid="{21A9207F-047E-4AB6-B657-31B35D51FED2}"/>
    <cellStyle name="SAPBEXHLevel0X 3 4 2 5" xfId="11300" xr:uid="{0EA96A5F-79BE-4E0A-8F63-B5C258668AA3}"/>
    <cellStyle name="SAPBEXHLevel0X 3 4 2 6" xfId="13310" xr:uid="{A84DC28A-DCB0-4A45-A49F-4BC06B629BE2}"/>
    <cellStyle name="SAPBEXHLevel0X 3 4 2 7" xfId="15310" xr:uid="{149776E3-9841-41E1-AC27-AEB6BB3A7B0D}"/>
    <cellStyle name="SAPBEXHLevel0X 3 4 2 8" xfId="17437" xr:uid="{75027EB6-1EFB-4EEC-9568-05CD873546F9}"/>
    <cellStyle name="SAPBEXHLevel0X 3 4 2 9" xfId="19562" xr:uid="{AA32E93B-65C1-4783-8895-E281F91A3D28}"/>
    <cellStyle name="SAPBEXHLevel0X 3 4 3" xfId="2661" xr:uid="{AF16A3FA-22A1-458B-BFB0-59DB3DCD8CBF}"/>
    <cellStyle name="SAPBEXHLevel0X 3 4 4" xfId="2548" xr:uid="{F6F17478-9639-49E1-BD20-A9A3DD468421}"/>
    <cellStyle name="SAPBEXHLevel0X 3 4 5" xfId="5112" xr:uid="{21B1918C-3DFE-4B78-86AB-DC2A9B16F26F}"/>
    <cellStyle name="SAPBEXHLevel0X 3 4 6" xfId="4662" xr:uid="{DEEEA414-9A01-4218-8B23-77076765731E}"/>
    <cellStyle name="SAPBEXHLevel0X 3 4 7" xfId="11950" xr:uid="{FCE78313-1D3F-478F-8246-DA93D03B9F7F}"/>
    <cellStyle name="SAPBEXHLevel0X 3 4 8" xfId="13961" xr:uid="{EECACE77-CD54-40CB-AC32-6EF3262B4F31}"/>
    <cellStyle name="SAPBEXHLevel0X 3 4 9" xfId="16097" xr:uid="{D0FD4690-64C2-4C09-BB4D-75A8404C1800}"/>
    <cellStyle name="SAPBEXHLevel0X 3 5" xfId="3407" xr:uid="{454166B7-7327-4BB5-A285-33864E6D8955}"/>
    <cellStyle name="SAPBEXHLevel0X 3 5 10" xfId="20902" xr:uid="{E06D959E-BC90-4565-91A5-DF057CBB622E}"/>
    <cellStyle name="SAPBEXHLevel0X 3 5 11" xfId="22861" xr:uid="{5DE012D2-BC3B-4E02-889C-27C9CB31B86A}"/>
    <cellStyle name="SAPBEXHLevel0X 3 5 12" xfId="24526" xr:uid="{26110268-03AC-4396-AFBB-15613875E9E4}"/>
    <cellStyle name="SAPBEXHLevel0X 3 5 13" xfId="25842" xr:uid="{54370E68-AFD9-4426-9F36-1C856CDDDEB6}"/>
    <cellStyle name="SAPBEXHLevel0X 3 5 14" xfId="27638" xr:uid="{91308193-DE29-4D42-B6D1-679A781BB460}"/>
    <cellStyle name="SAPBEXHLevel0X 3 5 15" xfId="29418" xr:uid="{09F00960-1C5F-40B7-9A16-D9D42F99CDF0}"/>
    <cellStyle name="SAPBEXHLevel0X 3 5 16" xfId="31175" xr:uid="{45CA2464-A9B6-465D-8D1B-D3115B896EF9}"/>
    <cellStyle name="SAPBEXHLevel0X 3 5 17" xfId="32905" xr:uid="{C44AE08F-E09F-420E-8923-2119DBABE5D6}"/>
    <cellStyle name="SAPBEXHLevel0X 3 5 18" xfId="34601" xr:uid="{F0BFE8CF-BB9E-496D-A7F9-99B56C1004FE}"/>
    <cellStyle name="SAPBEXHLevel0X 3 5 2" xfId="5488" xr:uid="{8FE2A3B6-C191-4E05-B91E-6796A909671E}"/>
    <cellStyle name="SAPBEXHLevel0X 3 5 3" xfId="6982" xr:uid="{4079763C-4FBA-4BC0-AD17-5AC824FB113F}"/>
    <cellStyle name="SAPBEXHLevel0X 3 5 4" xfId="8841" xr:uid="{8992C6BA-DF1F-430B-9A70-BEA7DBE9B796}"/>
    <cellStyle name="SAPBEXHLevel0X 3 5 5" xfId="10693" xr:uid="{A89FC678-DA62-4427-BA39-4B66160DB308}"/>
    <cellStyle name="SAPBEXHLevel0X 3 5 6" xfId="12691" xr:uid="{6DA9185C-5959-4DAF-96F7-83CE4F7153E0}"/>
    <cellStyle name="SAPBEXHLevel0X 3 5 7" xfId="14703" xr:uid="{370A4FCE-E37E-4EA0-B399-180819B81982}"/>
    <cellStyle name="SAPBEXHLevel0X 3 5 8" xfId="16830" xr:uid="{80D9E9B2-867A-4178-908C-5D14509988A3}"/>
    <cellStyle name="SAPBEXHLevel0X 3 5 9" xfId="18960" xr:uid="{2D77B063-B3E5-44DD-B420-BF87D6F91188}"/>
    <cellStyle name="SAPBEXHLevel0X 3 6" xfId="5852" xr:uid="{76F50A0A-40A8-422B-9D56-FB21356ECFE0}"/>
    <cellStyle name="SAPBEXHLevel0X 3 7" xfId="5178" xr:uid="{4F526ADA-C5B0-4600-98D7-5CB91C97F211}"/>
    <cellStyle name="SAPBEXHLevel0X 4" xfId="548" xr:uid="{B109D786-272C-48EF-8A9D-BC27BB3E5925}"/>
    <cellStyle name="SAPBEXHLevel0X 4 2" xfId="845" xr:uid="{06D29CF2-D6FE-4327-ADB8-5008D1326F43}"/>
    <cellStyle name="SAPBEXHLevel0X 4 2 10" xfId="4785" xr:uid="{421CB066-2AC9-4268-8845-83B82A135123}"/>
    <cellStyle name="SAPBEXHLevel0X 4 2 11" xfId="16822" xr:uid="{1CE5B168-44E7-4EF5-9998-2E3FC37A5146}"/>
    <cellStyle name="SAPBEXHLevel0X 4 2 12" xfId="19498" xr:uid="{F521F0C7-8C11-4658-9450-A696D40813A6}"/>
    <cellStyle name="SAPBEXHLevel0X 4 2 2" xfId="1454" xr:uid="{75C8EE80-2D4F-423E-AB34-ED2468E1A5E4}"/>
    <cellStyle name="SAPBEXHLevel0X 4 2 2 10" xfId="18654" xr:uid="{817F15AF-EC23-4571-9FA3-CF73DB48D3EE}"/>
    <cellStyle name="SAPBEXHLevel0X 4 2 2 11" xfId="20601" xr:uid="{D2BD8FBC-2BE7-4550-B96A-55D9C1E6936E}"/>
    <cellStyle name="SAPBEXHLevel0X 4 2 2 12" xfId="22563" xr:uid="{04C7995E-7B48-4AB8-BCB9-D1D3F3008C36}"/>
    <cellStyle name="SAPBEXHLevel0X 4 2 2 13" xfId="14772" xr:uid="{85BF9156-A745-4924-8178-BF20DF8AB7F1}"/>
    <cellStyle name="SAPBEXHLevel0X 4 2 2 14" xfId="27337" xr:uid="{C6634842-2C2E-4B33-B557-C07B3216B687}"/>
    <cellStyle name="SAPBEXHLevel0X 4 2 2 15" xfId="29122" xr:uid="{17F23D13-4FC4-4C81-A3E5-EAD42AB53DAE}"/>
    <cellStyle name="SAPBEXHLevel0X 4 2 2 16" xfId="30885" xr:uid="{986AF5B3-270F-4FC0-97C1-794829361F6F}"/>
    <cellStyle name="SAPBEXHLevel0X 4 2 2 17" xfId="32622" xr:uid="{0D711F89-8C9D-409B-95C2-B4213B41F20E}"/>
    <cellStyle name="SAPBEXHLevel0X 4 2 2 18" xfId="34338" xr:uid="{64ECF011-1C26-446E-BE5A-0E5AA1173CDC}"/>
    <cellStyle name="SAPBEXHLevel0X 4 2 2 2" xfId="4452" xr:uid="{4E08E38F-A2BE-4EBC-91AF-CEFC4FBF3828}"/>
    <cellStyle name="SAPBEXHLevel0X 4 2 2 2 10" xfId="21922" xr:uid="{3125CE27-DC0A-41E8-B9D7-B8124DAF3808}"/>
    <cellStyle name="SAPBEXHLevel0X 4 2 2 2 11" xfId="23857" xr:uid="{E488ED54-DB74-40A6-830F-29096E02D94E}"/>
    <cellStyle name="SAPBEXHLevel0X 4 2 2 2 12" xfId="25558" xr:uid="{AE500997-7600-483E-B953-1F8AB9A09D93}"/>
    <cellStyle name="SAPBEXHLevel0X 4 2 2 2 13" xfId="26834" xr:uid="{ED7E20D8-22CF-42CC-A589-9D41F85E5E87}"/>
    <cellStyle name="SAPBEXHLevel0X 4 2 2 2 14" xfId="28620" xr:uid="{A9973676-7637-4611-8928-126C731A87C2}"/>
    <cellStyle name="SAPBEXHLevel0X 4 2 2 2 15" xfId="30385" xr:uid="{11965950-B5EC-4611-8534-C54B1E4CE7CE}"/>
    <cellStyle name="SAPBEXHLevel0X 4 2 2 2 16" xfId="32124" xr:uid="{CD906BA4-63B1-4D30-9856-008310759601}"/>
    <cellStyle name="SAPBEXHLevel0X 4 2 2 2 17" xfId="33844" xr:uid="{E363BFAF-08DD-4795-88E4-E363E610A936}"/>
    <cellStyle name="SAPBEXHLevel0X 4 2 2 2 18" xfId="35512" xr:uid="{767C0469-DCDF-4146-863E-F92E6CBA4534}"/>
    <cellStyle name="SAPBEXHLevel0X 4 2 2 2 2" xfId="6533" xr:uid="{7AC8B593-EF0B-445E-9F2C-6BB4AB90FA38}"/>
    <cellStyle name="SAPBEXHLevel0X 4 2 2 2 3" xfId="8023" xr:uid="{16912A64-E8FC-4B4B-9622-C35A9283D7A7}"/>
    <cellStyle name="SAPBEXHLevel0X 4 2 2 2 4" xfId="9875" xr:uid="{49896D54-9FC4-4B39-A0DD-849883A750C5}"/>
    <cellStyle name="SAPBEXHLevel0X 4 2 2 2 5" xfId="11723" xr:uid="{EC29EEB5-D961-4ACF-AA55-840AAC669FE3}"/>
    <cellStyle name="SAPBEXHLevel0X 4 2 2 2 6" xfId="13734" xr:uid="{64EF67B9-68D8-4306-B60D-8EBB99A972A0}"/>
    <cellStyle name="SAPBEXHLevel0X 4 2 2 2 7" xfId="15734" xr:uid="{9B096741-BC1B-4AB9-A70C-843F16F45940}"/>
    <cellStyle name="SAPBEXHLevel0X 4 2 2 2 8" xfId="17861" xr:uid="{9947F548-0334-4E40-9A9D-3366C2785C9A}"/>
    <cellStyle name="SAPBEXHLevel0X 4 2 2 2 9" xfId="19986" xr:uid="{9F7DBCD7-A375-4582-808A-8D8FC635AEAE}"/>
    <cellStyle name="SAPBEXHLevel0X 4 2 2 3" xfId="3093" xr:uid="{31A60E9E-18D9-4846-B184-189C4AE2514A}"/>
    <cellStyle name="SAPBEXHLevel0X 4 2 2 4" xfId="2436" xr:uid="{36A9B5BE-E558-428A-9AD5-2283A901B077}"/>
    <cellStyle name="SAPBEXHLevel0X 4 2 2 5" xfId="8527" xr:uid="{26AB08F1-D78E-43ED-884B-B065E3D9B0E5}"/>
    <cellStyle name="SAPBEXHLevel0X 4 2 2 6" xfId="10380" xr:uid="{40155175-A8A0-453C-864B-D7A842FBDA94}"/>
    <cellStyle name="SAPBEXHLevel0X 4 2 2 7" xfId="12381" xr:uid="{ED0315CC-60C4-4D3D-9444-E3D644DBB4D8}"/>
    <cellStyle name="SAPBEXHLevel0X 4 2 2 8" xfId="14394" xr:uid="{4A809EFC-91B2-4FBA-B47A-50CD9E8C8F4B}"/>
    <cellStyle name="SAPBEXHLevel0X 4 2 2 9" xfId="16527" xr:uid="{53415C16-A711-4665-A105-045C62341E48}"/>
    <cellStyle name="SAPBEXHLevel0X 4 2 3" xfId="1604" xr:uid="{31EDF36D-D5BC-46C7-A55F-98EED6A0DCA2}"/>
    <cellStyle name="SAPBEXHLevel0X 4 2 3 10" xfId="18803" xr:uid="{48017844-3285-4EC0-BE77-332A251F957E}"/>
    <cellStyle name="SAPBEXHLevel0X 4 2 3 11" xfId="20747" xr:uid="{BC22A818-193E-4890-920A-79A70108297A}"/>
    <cellStyle name="SAPBEXHLevel0X 4 2 3 12" xfId="22712" xr:uid="{4F9AF967-16D9-4E23-8A6C-293246D3D985}"/>
    <cellStyle name="SAPBEXHLevel0X 4 2 3 13" xfId="21434" xr:uid="{F8A94138-45C4-4176-9CFA-321C77FA0C11}"/>
    <cellStyle name="SAPBEXHLevel0X 4 2 3 14" xfId="27487" xr:uid="{E79849FF-8FDD-4965-948A-900D1B38B1AB}"/>
    <cellStyle name="SAPBEXHLevel0X 4 2 3 15" xfId="29271" xr:uid="{D156D75F-41C9-419A-94EC-5EED6FCFC1D5}"/>
    <cellStyle name="SAPBEXHLevel0X 4 2 3 16" xfId="31033" xr:uid="{12B10579-0CB4-43C7-A114-49F72065A99A}"/>
    <cellStyle name="SAPBEXHLevel0X 4 2 3 17" xfId="32768" xr:uid="{0E7F23F0-1753-47F8-A819-1DE2CCFB4A13}"/>
    <cellStyle name="SAPBEXHLevel0X 4 2 3 18" xfId="34483" xr:uid="{26DC2357-2090-4D09-A9BD-E0385570B9E1}"/>
    <cellStyle name="SAPBEXHLevel0X 4 2 3 2" xfId="4601" xr:uid="{C6897125-ED2A-45CD-A4CC-2E329F7407D6}"/>
    <cellStyle name="SAPBEXHLevel0X 4 2 3 2 10" xfId="22070" xr:uid="{8ADC7E60-D646-45F5-ABAE-CFCFA6E03C83}"/>
    <cellStyle name="SAPBEXHLevel0X 4 2 3 2 11" xfId="24004" xr:uid="{43BBA57A-0FBA-4C17-8953-00BFF992F08F}"/>
    <cellStyle name="SAPBEXHLevel0X 4 2 3 2 12" xfId="25705" xr:uid="{15962A7D-E8CE-43E2-B2C5-A43837A52AA3}"/>
    <cellStyle name="SAPBEXHLevel0X 4 2 3 2 13" xfId="26982" xr:uid="{790018A0-C025-4C3E-88EC-A3A58D93788E}"/>
    <cellStyle name="SAPBEXHLevel0X 4 2 3 2 14" xfId="28768" xr:uid="{61263389-E075-4760-A9BE-653120E9312D}"/>
    <cellStyle name="SAPBEXHLevel0X 4 2 3 2 15" xfId="30532" xr:uid="{CD8D1C43-559E-49EF-B167-FC2C3626FD12}"/>
    <cellStyle name="SAPBEXHLevel0X 4 2 3 2 16" xfId="32271" xr:uid="{7DB538C2-9346-49EE-92EA-0FFEAAA51A47}"/>
    <cellStyle name="SAPBEXHLevel0X 4 2 3 2 17" xfId="33989" xr:uid="{CEA49774-5413-4966-8536-0B95FF1D4508}"/>
    <cellStyle name="SAPBEXHLevel0X 4 2 3 2 18" xfId="35657" xr:uid="{57F3E814-D428-4CD2-ADF9-E9047F507E47}"/>
    <cellStyle name="SAPBEXHLevel0X 4 2 3 2 2" xfId="6682" xr:uid="{96636A2E-68B7-4501-BD8A-594BC9C16642}"/>
    <cellStyle name="SAPBEXHLevel0X 4 2 3 2 3" xfId="8172" xr:uid="{3988762C-980A-4B2D-82D8-B3587939D301}"/>
    <cellStyle name="SAPBEXHLevel0X 4 2 3 2 4" xfId="10024" xr:uid="{C581B105-05E4-4FA6-9E70-CA5E82EAC32A}"/>
    <cellStyle name="SAPBEXHLevel0X 4 2 3 2 5" xfId="11872" xr:uid="{EE154DC6-4765-4685-B715-CD024ACD6CBF}"/>
    <cellStyle name="SAPBEXHLevel0X 4 2 3 2 6" xfId="13883" xr:uid="{1C4E08A2-7BA4-46A2-BC83-63DC7D88AA59}"/>
    <cellStyle name="SAPBEXHLevel0X 4 2 3 2 7" xfId="15882" xr:uid="{0026F2F3-DDFB-4D26-A38C-3195CC655406}"/>
    <cellStyle name="SAPBEXHLevel0X 4 2 3 2 8" xfId="18010" xr:uid="{B8DEA6E9-0863-4667-AF32-AE0EA21BB720}"/>
    <cellStyle name="SAPBEXHLevel0X 4 2 3 2 9" xfId="20133" xr:uid="{D3E30ED4-7DA5-49EB-8EE5-758F9D8D6167}"/>
    <cellStyle name="SAPBEXHLevel0X 4 2 3 3" xfId="3243" xr:uid="{2152A3C0-2A7E-40D5-9F51-E48E1EA8774B}"/>
    <cellStyle name="SAPBEXHLevel0X 4 2 3 4" xfId="6818" xr:uid="{FF7BA558-FC8F-46F0-B786-2A03CD402FB2}"/>
    <cellStyle name="SAPBEXHLevel0X 4 2 3 5" xfId="8677" xr:uid="{3A04802A-6959-485B-BE49-3EC02CDF9308}"/>
    <cellStyle name="SAPBEXHLevel0X 4 2 3 6" xfId="10530" xr:uid="{BC702B5F-D63D-44E2-BB36-9C2F1EE22792}"/>
    <cellStyle name="SAPBEXHLevel0X 4 2 3 7" xfId="12530" xr:uid="{465478E5-E60B-4C11-8C06-5F2F25055A76}"/>
    <cellStyle name="SAPBEXHLevel0X 4 2 3 8" xfId="14544" xr:uid="{F4365A34-C6C1-4D7A-A7DA-30335C020786}"/>
    <cellStyle name="SAPBEXHLevel0X 4 2 3 9" xfId="16674" xr:uid="{9F5F6EBA-D9AF-4BC8-8FF8-DB03053D90F9}"/>
    <cellStyle name="SAPBEXHLevel0X 4 2 4" xfId="3596" xr:uid="{138093A9-404C-47E0-994B-E3963E3A0560}"/>
    <cellStyle name="SAPBEXHLevel0X 4 2 4 10" xfId="21086" xr:uid="{91968CB4-5266-4CAB-9BF6-F38718E0871C}"/>
    <cellStyle name="SAPBEXHLevel0X 4 2 4 11" xfId="23040" xr:uid="{89C2538B-40F8-48DC-A924-7F47530644D8}"/>
    <cellStyle name="SAPBEXHLevel0X 4 2 4 12" xfId="24714" xr:uid="{C3CC0ACE-649E-4668-A7B3-F814CCC73405}"/>
    <cellStyle name="SAPBEXHLevel0X 4 2 4 13" xfId="26019" xr:uid="{B0E1D172-C99D-44B8-BF97-C5019B110167}"/>
    <cellStyle name="SAPBEXHLevel0X 4 2 4 14" xfId="27812" xr:uid="{4526A49A-C5AC-45FE-B201-C31A58B89234}"/>
    <cellStyle name="SAPBEXHLevel0X 4 2 4 15" xfId="29585" xr:uid="{708B488C-C5D7-411E-BFF1-D5705E10B508}"/>
    <cellStyle name="SAPBEXHLevel0X 4 2 4 16" xfId="31340" xr:uid="{9A141B82-5EC0-4DD7-9898-E5392AE40580}"/>
    <cellStyle name="SAPBEXHLevel0X 4 2 4 17" xfId="33069" xr:uid="{E5DBEF20-0A98-4E67-9CCB-58A5EDAF7ADF}"/>
    <cellStyle name="SAPBEXHLevel0X 4 2 4 18" xfId="34760" xr:uid="{61A7A7D6-6D52-4185-BDC3-9C6A4DE41146}"/>
    <cellStyle name="SAPBEXHLevel0X 4 2 4 2" xfId="5677" xr:uid="{1C7207DC-5CB5-4C07-ADC9-FA83B6011C48}"/>
    <cellStyle name="SAPBEXHLevel0X 4 2 4 3" xfId="7170" xr:uid="{4520AA83-194B-45E1-943E-2BE56BB83782}"/>
    <cellStyle name="SAPBEXHLevel0X 4 2 4 4" xfId="9027" xr:uid="{0E6ACD2F-87D9-44F4-B41A-6C8640DBE2A6}"/>
    <cellStyle name="SAPBEXHLevel0X 4 2 4 5" xfId="10879" xr:uid="{ABDF7BE0-C1AC-4F61-B981-D2BAD8D35175}"/>
    <cellStyle name="SAPBEXHLevel0X 4 2 4 6" xfId="12879" xr:uid="{338F84BF-A9E2-4CD9-BB83-76483C580C69}"/>
    <cellStyle name="SAPBEXHLevel0X 4 2 4 7" xfId="14887" xr:uid="{068726A2-24DD-478B-963F-4FE6E69F02F4}"/>
    <cellStyle name="SAPBEXHLevel0X 4 2 4 8" xfId="17018" xr:uid="{1B1B1D08-2B1F-42BF-A740-29444E871BC9}"/>
    <cellStyle name="SAPBEXHLevel0X 4 2 4 9" xfId="19144" xr:uid="{1DA556B6-FF61-413A-BE49-453E5A4CD64A}"/>
    <cellStyle name="SAPBEXHLevel0X 4 2 5" xfId="3785" xr:uid="{FB803E70-AFC7-4293-B6DE-95F6165D69DC}"/>
    <cellStyle name="SAPBEXHLevel0X 4 2 5 10" xfId="21272" xr:uid="{B4C15D2E-F90B-4203-9193-0A84FBA66B55}"/>
    <cellStyle name="SAPBEXHLevel0X 4 2 5 11" xfId="23222" xr:uid="{51D9D0E8-C494-441B-8061-147EE102DE32}"/>
    <cellStyle name="SAPBEXHLevel0X 4 2 5 12" xfId="24902" xr:uid="{A14CE399-60B4-4311-A996-BF46E9693757}"/>
    <cellStyle name="SAPBEXHLevel0X 4 2 5 13" xfId="26203" xr:uid="{69E27F60-5E0E-4CE9-97D6-5C77C7CFA165}"/>
    <cellStyle name="SAPBEXHLevel0X 4 2 5 14" xfId="27995" xr:uid="{4528C774-F635-47D9-9D51-545C0E38C1F0}"/>
    <cellStyle name="SAPBEXHLevel0X 4 2 5 15" xfId="29765" xr:uid="{ACC492AC-53E6-4F74-AF71-8693501EF067}"/>
    <cellStyle name="SAPBEXHLevel0X 4 2 5 16" xfId="31514" xr:uid="{7BEE8A5B-219B-4BBB-9F06-2AFD87554A8A}"/>
    <cellStyle name="SAPBEXHLevel0X 4 2 5 17" xfId="33241" xr:uid="{25861877-A496-4C87-ACAB-9B70642F737F}"/>
    <cellStyle name="SAPBEXHLevel0X 4 2 5 18" xfId="34931" xr:uid="{4F698D9C-F6F1-460A-9428-082D79548E94}"/>
    <cellStyle name="SAPBEXHLevel0X 4 2 5 2" xfId="5866" xr:uid="{6218123B-C9A8-4315-9F4F-A9FAFFA04BE1}"/>
    <cellStyle name="SAPBEXHLevel0X 4 2 5 3" xfId="7359" xr:uid="{662E8967-0503-4691-9643-F61270534393}"/>
    <cellStyle name="SAPBEXHLevel0X 4 2 5 4" xfId="9214" xr:uid="{A9FEAF02-C471-4E30-A3F4-26D01CF40856}"/>
    <cellStyle name="SAPBEXHLevel0X 4 2 5 5" xfId="11064" xr:uid="{E45BF3F7-076F-4DB9-8C43-9314525365AD}"/>
    <cellStyle name="SAPBEXHLevel0X 4 2 5 6" xfId="13068" xr:uid="{30AA149A-CB17-4460-8EA7-7AAA771B63B5}"/>
    <cellStyle name="SAPBEXHLevel0X 4 2 5 7" xfId="15076" xr:uid="{6C4624BB-1C0E-426D-86FA-E079F44C4EBB}"/>
    <cellStyle name="SAPBEXHLevel0X 4 2 5 8" xfId="17204" xr:uid="{3E1A1C4A-DB77-4FA2-AA4E-BEA35668BAAF}"/>
    <cellStyle name="SAPBEXHLevel0X 4 2 5 9" xfId="19331" xr:uid="{1435DE0B-DD19-48D3-8726-92D57FE11E22}"/>
    <cellStyle name="SAPBEXHLevel0X 4 2 6" xfId="2403" xr:uid="{A6C157E0-5587-448B-B45A-7F93E049F81B}"/>
    <cellStyle name="SAPBEXHLevel0X 4 2 7" xfId="9376" xr:uid="{BC22E873-D2EF-4E72-97DE-ED3DFD3B302F}"/>
    <cellStyle name="SAPBEXHLevel0X 4 2 8" xfId="7475" xr:uid="{108FF03D-5A74-41AC-A9F1-14FB53289BAC}"/>
    <cellStyle name="SAPBEXHLevel0X 4 2 9" xfId="9327" xr:uid="{32A1D899-8309-4C84-813D-4D3268F5B74D}"/>
    <cellStyle name="SAPBEXHLevel0X 4 3" xfId="1229" xr:uid="{0F2EBA72-9B25-432A-AA53-10A06D25B146}"/>
    <cellStyle name="SAPBEXHLevel0X 4 3 10" xfId="16304" xr:uid="{F59F490A-DCE9-4429-95BB-F87DF572BABF}"/>
    <cellStyle name="SAPBEXHLevel0X 4 3 11" xfId="18431" xr:uid="{3C64DA69-6AD2-4349-82A2-9A357AA3B924}"/>
    <cellStyle name="SAPBEXHLevel0X 4 3 12" xfId="20377" xr:uid="{A3ED2708-5F01-495A-B10B-8B696A47C916}"/>
    <cellStyle name="SAPBEXHLevel0X 4 3 13" xfId="22339" xr:uid="{FA19F955-EE8C-4D9C-A25F-78121EA42304}"/>
    <cellStyle name="SAPBEXHLevel0X 4 3 14" xfId="24134" xr:uid="{76B7EBC3-7B0F-44C8-9B46-43D2584A3DA5}"/>
    <cellStyle name="SAPBEXHLevel0X 4 3 15" xfId="18811" xr:uid="{08A90DA8-CAFA-4C09-8968-96C75919F75D}"/>
    <cellStyle name="SAPBEXHLevel0X 4 3 16" xfId="27113" xr:uid="{43B612E4-9F50-4ED9-892E-6173EA8385D6}"/>
    <cellStyle name="SAPBEXHLevel0X 4 3 17" xfId="28899" xr:uid="{EA70FE2C-C3EF-425C-8705-851BF19BEF15}"/>
    <cellStyle name="SAPBEXHLevel0X 4 3 18" xfId="30663" xr:uid="{5BDD7CDC-04CE-4032-BC19-9FE44ADA7E4E}"/>
    <cellStyle name="SAPBEXHLevel0X 4 3 19" xfId="32401" xr:uid="{7E9C8F59-821C-48C7-986B-159C0F3761C8}"/>
    <cellStyle name="SAPBEXHLevel0X 4 3 2" xfId="4230" xr:uid="{C45BF632-ED4B-4EA1-96B5-7596C6CAE600}"/>
    <cellStyle name="SAPBEXHLevel0X 4 3 2 10" xfId="21701" xr:uid="{729B481E-720B-49E7-94B5-27148B451F3B}"/>
    <cellStyle name="SAPBEXHLevel0X 4 3 2 11" xfId="23635" xr:uid="{2CB4AAB7-0E24-40B6-9805-4769FB049E74}"/>
    <cellStyle name="SAPBEXHLevel0X 4 3 2 12" xfId="25337" xr:uid="{E26EBC3D-E695-460A-92BE-970FC8CCE4B4}"/>
    <cellStyle name="SAPBEXHLevel0X 4 3 2 13" xfId="26612" xr:uid="{2E539CF2-B3DA-45B9-B05B-402B87DA9EA4}"/>
    <cellStyle name="SAPBEXHLevel0X 4 3 2 14" xfId="28398" xr:uid="{5BA3CFC4-F968-46E6-AFB1-A4B848660BBC}"/>
    <cellStyle name="SAPBEXHLevel0X 4 3 2 15" xfId="30164" xr:uid="{CFC4A835-5C20-461D-821B-8C673C71D40C}"/>
    <cellStyle name="SAPBEXHLevel0X 4 3 2 16" xfId="31903" xr:uid="{16D6FAF3-1143-47A6-8A6D-1CADC67BA630}"/>
    <cellStyle name="SAPBEXHLevel0X 4 3 2 17" xfId="33624" xr:uid="{875034BD-1D85-422B-98D8-8DADB0DC9D04}"/>
    <cellStyle name="SAPBEXHLevel0X 4 3 2 18" xfId="35292" xr:uid="{93ADA7CB-8597-4CC5-B204-B9AE8FBE3E95}"/>
    <cellStyle name="SAPBEXHLevel0X 4 3 2 2" xfId="6311" xr:uid="{110ED4E1-370E-4BDD-85A3-87C5871D844A}"/>
    <cellStyle name="SAPBEXHLevel0X 4 3 2 3" xfId="7802" xr:uid="{C6795AC9-548B-4477-9D30-459F83CD89C7}"/>
    <cellStyle name="SAPBEXHLevel0X 4 3 2 4" xfId="9653" xr:uid="{439E6E7F-E781-48FC-94BD-75D9FBF22317}"/>
    <cellStyle name="SAPBEXHLevel0X 4 3 2 5" xfId="11501" xr:uid="{AC3C80F8-3BD0-4530-BFC7-07F6FC002800}"/>
    <cellStyle name="SAPBEXHLevel0X 4 3 2 6" xfId="13512" xr:uid="{A6892BD7-C1D5-460E-A3FF-B61FBDBB2EED}"/>
    <cellStyle name="SAPBEXHLevel0X 4 3 2 7" xfId="15512" xr:uid="{97ADE923-6047-4541-8400-719CA67EE28D}"/>
    <cellStyle name="SAPBEXHLevel0X 4 3 2 8" xfId="17639" xr:uid="{722059AB-E650-4A2A-9BEC-B878DDB0E82D}"/>
    <cellStyle name="SAPBEXHLevel0X 4 3 2 9" xfId="19764" xr:uid="{EB4180A4-C071-44CA-BA14-43B7F96E2250}"/>
    <cellStyle name="SAPBEXHLevel0X 4 3 20" xfId="34118" xr:uid="{3060A94C-3F41-461D-9571-64CA71371A01}"/>
    <cellStyle name="SAPBEXHLevel0X 4 3 3" xfId="2868" xr:uid="{00A1D9F1-1381-4200-980D-08DBA81A60B3}"/>
    <cellStyle name="SAPBEXHLevel0X 4 3 4" xfId="4964" xr:uid="{8C06D6E9-9889-4E66-8D98-710C5D224B47}"/>
    <cellStyle name="SAPBEXHLevel0X 4 3 5" xfId="2119" xr:uid="{38B682C5-AB47-4692-8657-20C766246A69}"/>
    <cellStyle name="SAPBEXHLevel0X 4 3 6" xfId="8303" xr:uid="{6A7DE2B9-ABD2-47FB-B0E6-BA4274B71169}"/>
    <cellStyle name="SAPBEXHLevel0X 4 3 7" xfId="10155" xr:uid="{59323405-26C8-4AC6-B943-E934186882A5}"/>
    <cellStyle name="SAPBEXHLevel0X 4 3 8" xfId="12157" xr:uid="{CEA4C055-C418-4B60-9DD3-166A955E5422}"/>
    <cellStyle name="SAPBEXHLevel0X 4 3 9" xfId="14169" xr:uid="{96CA9107-015D-4679-BAE1-D066E57F5856}"/>
    <cellStyle name="SAPBEXHLevel0X 4 4" xfId="1596" xr:uid="{C33D3037-6FEC-4B02-A3D7-2670757CC847}"/>
    <cellStyle name="SAPBEXHLevel0X 4 4 10" xfId="18795" xr:uid="{F9332BDB-2449-46C0-9AF7-2C64663FA8C5}"/>
    <cellStyle name="SAPBEXHLevel0X 4 4 11" xfId="20740" xr:uid="{87C90BC1-27F4-432B-B339-6D9D7ED7B37D}"/>
    <cellStyle name="SAPBEXHLevel0X 4 4 12" xfId="22704" xr:uid="{D4FAFBA6-AAF4-4D24-9B6E-3194962F4336}"/>
    <cellStyle name="SAPBEXHLevel0X 4 4 13" xfId="4805" xr:uid="{DD385826-DF08-4B82-BF1F-694494A24801}"/>
    <cellStyle name="SAPBEXHLevel0X 4 4 14" xfId="27479" xr:uid="{9D1B79B4-E7F6-4A9F-92EA-C40D9D5A279B}"/>
    <cellStyle name="SAPBEXHLevel0X 4 4 15" xfId="29263" xr:uid="{D79F2311-6B7B-4C8A-889F-A869214DE3DA}"/>
    <cellStyle name="SAPBEXHLevel0X 4 4 16" xfId="31025" xr:uid="{3A5F610B-A690-4361-9D17-3AB7D3C41CBD}"/>
    <cellStyle name="SAPBEXHLevel0X 4 4 17" xfId="32761" xr:uid="{01861E82-E5C4-46BB-A880-408F692CDEB2}"/>
    <cellStyle name="SAPBEXHLevel0X 4 4 18" xfId="34476" xr:uid="{E970D439-05A5-4DC7-BD6E-5F0B8BE4B546}"/>
    <cellStyle name="SAPBEXHLevel0X 4 4 2" xfId="4593" xr:uid="{59A7C2A7-FB7C-4B8F-81E9-12C67DDABF7B}"/>
    <cellStyle name="SAPBEXHLevel0X 4 4 2 10" xfId="22062" xr:uid="{8A0282B6-86DA-4008-A481-44536B6925A3}"/>
    <cellStyle name="SAPBEXHLevel0X 4 4 2 11" xfId="23996" xr:uid="{8098BFCD-CAC8-43D1-8AA9-4924F4FAEC01}"/>
    <cellStyle name="SAPBEXHLevel0X 4 4 2 12" xfId="25697" xr:uid="{F2C52C11-055F-4738-83EB-BCF0B5F65C2D}"/>
    <cellStyle name="SAPBEXHLevel0X 4 4 2 13" xfId="26974" xr:uid="{4569C6D5-D063-4CF8-984D-82C7599C0A6F}"/>
    <cellStyle name="SAPBEXHLevel0X 4 4 2 14" xfId="28760" xr:uid="{AA9CA657-8788-429F-8621-D990EEE9A54C}"/>
    <cellStyle name="SAPBEXHLevel0X 4 4 2 15" xfId="30524" xr:uid="{F06BA9A6-2D3A-4546-A4FE-6CDAC0282DB8}"/>
    <cellStyle name="SAPBEXHLevel0X 4 4 2 16" xfId="32263" xr:uid="{15DB10E4-575B-4236-B4CE-817F9AEAF46E}"/>
    <cellStyle name="SAPBEXHLevel0X 4 4 2 17" xfId="33982" xr:uid="{4573469D-F4D1-4AC3-BB89-F185EB3E1589}"/>
    <cellStyle name="SAPBEXHLevel0X 4 4 2 18" xfId="35650" xr:uid="{4E502A6D-9161-4817-B706-713CD5CF16F1}"/>
    <cellStyle name="SAPBEXHLevel0X 4 4 2 2" xfId="6674" xr:uid="{C1AE7130-2A8E-48E0-BB65-354584747CC4}"/>
    <cellStyle name="SAPBEXHLevel0X 4 4 2 3" xfId="8164" xr:uid="{4F3B6848-F2EB-41CF-BF67-1BAFD59A91EF}"/>
    <cellStyle name="SAPBEXHLevel0X 4 4 2 4" xfId="10016" xr:uid="{F49A3A66-E54A-4C14-888B-09241256CDE8}"/>
    <cellStyle name="SAPBEXHLevel0X 4 4 2 5" xfId="11864" xr:uid="{E256CF14-6BB6-4300-83CD-3C9F00A7E90B}"/>
    <cellStyle name="SAPBEXHLevel0X 4 4 2 6" xfId="13875" xr:uid="{40F0C2AF-5057-4CE3-A5B8-B18B2DEB9D04}"/>
    <cellStyle name="SAPBEXHLevel0X 4 4 2 7" xfId="15874" xr:uid="{1A6E3FBF-EF65-40F0-9498-F76AE592806E}"/>
    <cellStyle name="SAPBEXHLevel0X 4 4 2 8" xfId="18002" xr:uid="{7D26BBA3-B1E5-49DC-A858-4409EA4DFC15}"/>
    <cellStyle name="SAPBEXHLevel0X 4 4 2 9" xfId="20125" xr:uid="{73947D02-C952-4B91-B534-FDEC1D4838E3}"/>
    <cellStyle name="SAPBEXHLevel0X 4 4 3" xfId="3235" xr:uid="{FC793751-3F58-445F-B249-BE5A5AFE555C}"/>
    <cellStyle name="SAPBEXHLevel0X 4 4 4" xfId="6810" xr:uid="{50720266-648F-48C0-A249-46915B85B3F8}"/>
    <cellStyle name="SAPBEXHLevel0X 4 4 5" xfId="8669" xr:uid="{A3448909-52E7-4458-AAB1-DA7F2BF9473E}"/>
    <cellStyle name="SAPBEXHLevel0X 4 4 6" xfId="10522" xr:uid="{EB58A293-F6AE-4310-B38E-0FA94EAC16D7}"/>
    <cellStyle name="SAPBEXHLevel0X 4 4 7" xfId="12523" xr:uid="{3D4F9155-6433-4802-9B6F-6E00E6AE139B}"/>
    <cellStyle name="SAPBEXHLevel0X 4 4 8" xfId="14536" xr:uid="{46801450-AC91-4E67-837C-E6D8AC26F14C}"/>
    <cellStyle name="SAPBEXHLevel0X 4 4 9" xfId="16666" xr:uid="{8CD9DEFF-4C3F-49B0-80E6-E719E07476B7}"/>
    <cellStyle name="SAPBEXHLevel0X 4 5" xfId="3382" xr:uid="{65FF6762-6005-416D-9B09-3E8AE3AB13FE}"/>
    <cellStyle name="SAPBEXHLevel0X 4 5 10" xfId="20877" xr:uid="{14A14D4F-6A0C-4F9D-A7F0-564531EC3A69}"/>
    <cellStyle name="SAPBEXHLevel0X 4 5 11" xfId="22839" xr:uid="{71DF8077-8079-46DC-970B-E54B42745170}"/>
    <cellStyle name="SAPBEXHLevel0X 4 5 12" xfId="24501" xr:uid="{2E71D7E4-5E74-4C33-9656-3C07B7E0A979}"/>
    <cellStyle name="SAPBEXHLevel0X 4 5 13" xfId="25818" xr:uid="{23ADDBD8-A485-41C5-BD08-E7360BECFE2B}"/>
    <cellStyle name="SAPBEXHLevel0X 4 5 14" xfId="27614" xr:uid="{0B5B0A20-9156-4453-AE23-2775C093791A}"/>
    <cellStyle name="SAPBEXHLevel0X 4 5 15" xfId="29395" xr:uid="{C580E6A0-F8F8-4E6E-8DCE-C25F04790787}"/>
    <cellStyle name="SAPBEXHLevel0X 4 5 16" xfId="31153" xr:uid="{E2DE0CEB-ECDC-46B3-B56B-92291C544766}"/>
    <cellStyle name="SAPBEXHLevel0X 4 5 17" xfId="32883" xr:uid="{C5AE9ECB-3C81-4E42-82A1-2A3030082104}"/>
    <cellStyle name="SAPBEXHLevel0X 4 5 18" xfId="34590" xr:uid="{6ED92584-00E5-4DEF-BB0F-EF7EF1AF93D8}"/>
    <cellStyle name="SAPBEXHLevel0X 4 5 2" xfId="5463" xr:uid="{F5EDADBF-03F2-49D6-98CF-A44A2286E300}"/>
    <cellStyle name="SAPBEXHLevel0X 4 5 3" xfId="6957" xr:uid="{E6F3ABC6-AD90-4BC7-9EEB-F95C35EECA87}"/>
    <cellStyle name="SAPBEXHLevel0X 4 5 4" xfId="8816" xr:uid="{D5AEE63F-1ABA-40B2-94CC-8DA817DA2026}"/>
    <cellStyle name="SAPBEXHLevel0X 4 5 5" xfId="10668" xr:uid="{C848968F-4643-4534-B060-C08E8960ACBE}"/>
    <cellStyle name="SAPBEXHLevel0X 4 5 6" xfId="12667" xr:uid="{38AEC10C-3121-456C-8F60-F781231A453C}"/>
    <cellStyle name="SAPBEXHLevel0X 4 5 7" xfId="14678" xr:uid="{F9E3D57C-03A3-4A29-AE65-6D463C5A821C}"/>
    <cellStyle name="SAPBEXHLevel0X 4 5 8" xfId="16805" xr:uid="{4661C08A-1DA1-4A53-8C89-2200ADB45C85}"/>
    <cellStyle name="SAPBEXHLevel0X 4 5 9" xfId="18936" xr:uid="{F2F2A626-8F7C-4791-AFC7-3C735A0A5A56}"/>
    <cellStyle name="SAPBEXHLevel0X 4 6" xfId="9300" xr:uid="{B850658A-FC94-4B0B-B626-00CFD4D6951C}"/>
    <cellStyle name="SAPBEXHLevel0X 4 7" xfId="1790" xr:uid="{188E3557-ACE7-48B2-95CC-83F29D803E34}"/>
    <cellStyle name="SAPBEXHLevel0X 5" xfId="549" xr:uid="{8F9E921F-A909-4928-BC06-E4BC913EBEA8}"/>
    <cellStyle name="SAPBEXHLevel0X 5 2" xfId="846" xr:uid="{5945D267-5A44-4334-82D4-A9A3894CB814}"/>
    <cellStyle name="SAPBEXHLevel0X 5 2 10" xfId="15928" xr:uid="{CEFD456A-5548-4701-902E-828E9A5CDB46}"/>
    <cellStyle name="SAPBEXHLevel0X 5 2 11" xfId="5961" xr:uid="{6398B843-D014-4B1E-AA58-7541F2BE4C91}"/>
    <cellStyle name="SAPBEXHLevel0X 5 2 12" xfId="19227" xr:uid="{72A0F65B-08A5-4D9F-9CC7-944DC9C46CB2}"/>
    <cellStyle name="SAPBEXHLevel0X 5 2 2" xfId="1455" xr:uid="{2CF04B77-FEF8-4664-AF45-8D89FB9143CE}"/>
    <cellStyle name="SAPBEXHLevel0X 5 2 2 10" xfId="18655" xr:uid="{5CC39468-0B3D-4990-B8F7-2D98E3513288}"/>
    <cellStyle name="SAPBEXHLevel0X 5 2 2 11" xfId="20602" xr:uid="{9643810B-AADA-4622-9BCF-7985A847FBD3}"/>
    <cellStyle name="SAPBEXHLevel0X 5 2 2 12" xfId="22564" xr:uid="{61F6E897-52CC-4FE6-B6D5-C3C31EC165BA}"/>
    <cellStyle name="SAPBEXHLevel0X 5 2 2 13" xfId="22083" xr:uid="{6F149EC8-1B96-4FF0-9418-85B1C0EF54EB}"/>
    <cellStyle name="SAPBEXHLevel0X 5 2 2 14" xfId="27338" xr:uid="{F753669E-7F64-40CE-AEF0-D221491424EE}"/>
    <cellStyle name="SAPBEXHLevel0X 5 2 2 15" xfId="29123" xr:uid="{7CEA4A23-83A7-48C6-B219-7D08A4DA6D54}"/>
    <cellStyle name="SAPBEXHLevel0X 5 2 2 16" xfId="30886" xr:uid="{F0B80DC5-840F-4ACF-8414-FE9C5CB1646F}"/>
    <cellStyle name="SAPBEXHLevel0X 5 2 2 17" xfId="32623" xr:uid="{8D994305-2493-44A9-AA3F-1DC742BE0F47}"/>
    <cellStyle name="SAPBEXHLevel0X 5 2 2 18" xfId="34339" xr:uid="{48ED4BCC-3C90-4F2E-B663-E44C52961409}"/>
    <cellStyle name="SAPBEXHLevel0X 5 2 2 2" xfId="4453" xr:uid="{A5BB02E3-6C96-4C16-A57B-84990C9181FF}"/>
    <cellStyle name="SAPBEXHLevel0X 5 2 2 2 10" xfId="21923" xr:uid="{CA4BC6E1-0234-41A2-9F77-1B276A39430F}"/>
    <cellStyle name="SAPBEXHLevel0X 5 2 2 2 11" xfId="23858" xr:uid="{CCCA16EC-C878-42AB-8E7F-D481F5042442}"/>
    <cellStyle name="SAPBEXHLevel0X 5 2 2 2 12" xfId="25559" xr:uid="{3760676C-7DE3-42EB-AA70-7954F380AA13}"/>
    <cellStyle name="SAPBEXHLevel0X 5 2 2 2 13" xfId="26835" xr:uid="{36FA6EF7-B4B6-493D-8FB7-9145CE5CA01A}"/>
    <cellStyle name="SAPBEXHLevel0X 5 2 2 2 14" xfId="28621" xr:uid="{A8233B23-D3D3-47E6-82D0-ABE50EF682F7}"/>
    <cellStyle name="SAPBEXHLevel0X 5 2 2 2 15" xfId="30386" xr:uid="{EC7E3FC8-63B8-42FA-9222-FA472F49603F}"/>
    <cellStyle name="SAPBEXHLevel0X 5 2 2 2 16" xfId="32125" xr:uid="{32E9146A-6F2B-4244-9059-09BAF6FE0664}"/>
    <cellStyle name="SAPBEXHLevel0X 5 2 2 2 17" xfId="33845" xr:uid="{6192DFB0-9FCD-4A8B-B2F0-826EFA7456E4}"/>
    <cellStyle name="SAPBEXHLevel0X 5 2 2 2 18" xfId="35513" xr:uid="{698C6886-7E76-4C83-91C9-E8CCD889F686}"/>
    <cellStyle name="SAPBEXHLevel0X 5 2 2 2 2" xfId="6534" xr:uid="{E78369F8-DE2C-4D95-AB3A-F0B43926AB1E}"/>
    <cellStyle name="SAPBEXHLevel0X 5 2 2 2 3" xfId="8024" xr:uid="{6E2CF69D-4017-471D-A34C-53F892216E66}"/>
    <cellStyle name="SAPBEXHLevel0X 5 2 2 2 4" xfId="9876" xr:uid="{675ABFF0-A6A3-471C-84B8-D4F4A3798515}"/>
    <cellStyle name="SAPBEXHLevel0X 5 2 2 2 5" xfId="11724" xr:uid="{E1EE5E50-DE72-4D8B-9D6E-FF3AD6F3D84E}"/>
    <cellStyle name="SAPBEXHLevel0X 5 2 2 2 6" xfId="13735" xr:uid="{450079F4-5DEE-4002-AE4D-748EFA8BF9DE}"/>
    <cellStyle name="SAPBEXHLevel0X 5 2 2 2 7" xfId="15735" xr:uid="{3622D06D-4CD7-43FC-B4FD-D18A15945D5E}"/>
    <cellStyle name="SAPBEXHLevel0X 5 2 2 2 8" xfId="17862" xr:uid="{2E497B8A-78C0-4262-B0CC-776F9966931E}"/>
    <cellStyle name="SAPBEXHLevel0X 5 2 2 2 9" xfId="19987" xr:uid="{1CFE73A0-F254-449D-AB80-03F353AE4782}"/>
    <cellStyle name="SAPBEXHLevel0X 5 2 2 3" xfId="3094" xr:uid="{9E44030B-E856-4668-82AA-8EC7EB9CCAD5}"/>
    <cellStyle name="SAPBEXHLevel0X 5 2 2 4" xfId="2471" xr:uid="{B153A818-AAAC-443D-B01E-12C9593493BE}"/>
    <cellStyle name="SAPBEXHLevel0X 5 2 2 5" xfId="8528" xr:uid="{D3845A52-7267-44A3-A8FA-3868B1E52FCF}"/>
    <cellStyle name="SAPBEXHLevel0X 5 2 2 6" xfId="10381" xr:uid="{4AF66BB6-44FE-49F6-9052-5AAB866A45A5}"/>
    <cellStyle name="SAPBEXHLevel0X 5 2 2 7" xfId="12382" xr:uid="{5A91504B-A940-4C39-88A0-D7410E64A484}"/>
    <cellStyle name="SAPBEXHLevel0X 5 2 2 8" xfId="14395" xr:uid="{5A347D8C-4E29-46E9-88C9-626BF1FDEB20}"/>
    <cellStyle name="SAPBEXHLevel0X 5 2 2 9" xfId="16528" xr:uid="{2C8CDF80-88D6-4BC2-A7F9-BE7D24045C05}"/>
    <cellStyle name="SAPBEXHLevel0X 5 2 3" xfId="990" xr:uid="{EE3FB567-7BE1-4262-A537-2DE0E7A3619D}"/>
    <cellStyle name="SAPBEXHLevel0X 5 2 3 10" xfId="18192" xr:uid="{7800D460-C970-470F-ADE0-3F6A7DD9041C}"/>
    <cellStyle name="SAPBEXHLevel0X 5 2 3 11" xfId="17337" xr:uid="{09B6F55D-EFAB-4399-B1E9-89F0613BF3F8}"/>
    <cellStyle name="SAPBEXHLevel0X 5 2 3 12" xfId="19648" xr:uid="{F48C7334-EA79-4655-8615-29633FDAFE71}"/>
    <cellStyle name="SAPBEXHLevel0X 5 2 3 13" xfId="25031" xr:uid="{F3C56CCD-D015-4047-A99C-6169AC6064EA}"/>
    <cellStyle name="SAPBEXHLevel0X 5 2 3 14" xfId="25759" xr:uid="{09332277-81ED-44E2-8D3E-455FD1108D27}"/>
    <cellStyle name="SAPBEXHLevel0X 5 2 3 15" xfId="27555" xr:uid="{DB36D8A2-421E-428E-AA86-E7BEAF241AE7}"/>
    <cellStyle name="SAPBEXHLevel0X 5 2 3 16" xfId="29338" xr:uid="{CC506043-CC65-427B-B5CD-606912BDAAB8}"/>
    <cellStyle name="SAPBEXHLevel0X 5 2 3 17" xfId="31098" xr:uid="{BD7BBB73-0B72-48A8-8B4A-3C65309AF676}"/>
    <cellStyle name="SAPBEXHLevel0X 5 2 3 18" xfId="32831" xr:uid="{3C338EC4-3E4C-4FC9-B677-A6E8AA923A0B}"/>
    <cellStyle name="SAPBEXHLevel0X 5 2 3 2" xfId="3998" xr:uid="{A49F8CFC-2869-42DE-858E-F80D5FB3EA06}"/>
    <cellStyle name="SAPBEXHLevel0X 5 2 3 2 10" xfId="21469" xr:uid="{B8A99942-2C7B-46B3-B8ED-3C38EDC88A74}"/>
    <cellStyle name="SAPBEXHLevel0X 5 2 3 2 11" xfId="23403" xr:uid="{7AEFA5CB-8D3D-4C6E-B8C8-1C33EBAB57E2}"/>
    <cellStyle name="SAPBEXHLevel0X 5 2 3 2 12" xfId="25108" xr:uid="{8937BD8F-586E-45BA-AD94-7637AAB6333F}"/>
    <cellStyle name="SAPBEXHLevel0X 5 2 3 2 13" xfId="26381" xr:uid="{C9CE52A5-226B-4107-AC5D-5D194DDC4607}"/>
    <cellStyle name="SAPBEXHLevel0X 5 2 3 2 14" xfId="28167" xr:uid="{C3CD240C-94E9-4D17-971E-136533E4D850}"/>
    <cellStyle name="SAPBEXHLevel0X 5 2 3 2 15" xfId="29933" xr:uid="{F54317E5-1A5C-4064-8C45-830C30038060}"/>
    <cellStyle name="SAPBEXHLevel0X 5 2 3 2 16" xfId="31672" xr:uid="{8DCD6E37-25A5-4AF0-ABC2-A90FE1664696}"/>
    <cellStyle name="SAPBEXHLevel0X 5 2 3 2 17" xfId="33395" xr:uid="{AA8EA2B3-BC67-43E8-96AB-A03E6E075EC0}"/>
    <cellStyle name="SAPBEXHLevel0X 5 2 3 2 18" xfId="35063" xr:uid="{94262029-8179-4D1A-BCD1-7207844E90A7}"/>
    <cellStyle name="SAPBEXHLevel0X 5 2 3 2 2" xfId="6079" xr:uid="{50494585-BB85-45FD-9406-0C23C2EE4C12}"/>
    <cellStyle name="SAPBEXHLevel0X 5 2 3 2 3" xfId="7570" xr:uid="{8E14D662-6123-4685-8977-44131E27D670}"/>
    <cellStyle name="SAPBEXHLevel0X 5 2 3 2 4" xfId="9422" xr:uid="{D116A7C3-278A-4DDF-A4D8-A2E977738DFE}"/>
    <cellStyle name="SAPBEXHLevel0X 5 2 3 2 5" xfId="11270" xr:uid="{AB4548C4-04E9-4841-AB94-539BB461F057}"/>
    <cellStyle name="SAPBEXHLevel0X 5 2 3 2 6" xfId="13280" xr:uid="{85674F2E-AD47-41AF-9127-B092301FB078}"/>
    <cellStyle name="SAPBEXHLevel0X 5 2 3 2 7" xfId="15280" xr:uid="{25425758-1C0F-4AA8-80B1-E8E8275FAF82}"/>
    <cellStyle name="SAPBEXHLevel0X 5 2 3 2 8" xfId="17407" xr:uid="{07934819-14AE-410F-AE12-4E7D190618D6}"/>
    <cellStyle name="SAPBEXHLevel0X 5 2 3 2 9" xfId="19532" xr:uid="{17BFBB4C-8675-40E9-98BC-B93064A86FD8}"/>
    <cellStyle name="SAPBEXHLevel0X 5 2 3 3" xfId="2630" xr:uid="{A365CBEF-20CB-4BB9-B881-DA86162CE4B4}"/>
    <cellStyle name="SAPBEXHLevel0X 5 2 3 4" xfId="2492" xr:uid="{DCA59745-8DA3-466D-8DE3-79F5C74645BC}"/>
    <cellStyle name="SAPBEXHLevel0X 5 2 3 5" xfId="6892" xr:uid="{AE97B206-2D0B-4E3D-A98B-70DC714EB586}"/>
    <cellStyle name="SAPBEXHLevel0X 5 2 3 6" xfId="8751" xr:uid="{00B8309A-871F-4517-8C0D-CD6CE9257002}"/>
    <cellStyle name="SAPBEXHLevel0X 5 2 3 7" xfId="11919" xr:uid="{5A240B41-AF37-4A90-9EE8-0BE642074616}"/>
    <cellStyle name="SAPBEXHLevel0X 5 2 3 8" xfId="13930" xr:uid="{552DF607-8317-4D2C-B52C-8BFE7DBFAA91}"/>
    <cellStyle name="SAPBEXHLevel0X 5 2 3 9" xfId="16066" xr:uid="{4FF2CC6D-8CDE-4501-AA25-404665049FE6}"/>
    <cellStyle name="SAPBEXHLevel0X 5 2 4" xfId="3597" xr:uid="{E927179E-2656-40AD-B9C8-37631281E4AC}"/>
    <cellStyle name="SAPBEXHLevel0X 5 2 4 10" xfId="21087" xr:uid="{DC1C62E0-296F-4A33-A9C7-3B33F877F0D3}"/>
    <cellStyle name="SAPBEXHLevel0X 5 2 4 11" xfId="23041" xr:uid="{3070FD48-594B-4C31-9203-E5B2BBBB70FF}"/>
    <cellStyle name="SAPBEXHLevel0X 5 2 4 12" xfId="24715" xr:uid="{3B1A20C4-90A5-4E45-97A9-5225107A9E2A}"/>
    <cellStyle name="SAPBEXHLevel0X 5 2 4 13" xfId="26020" xr:uid="{3E461C1F-AD94-405B-9D4A-D95C0E8D184C}"/>
    <cellStyle name="SAPBEXHLevel0X 5 2 4 14" xfId="27813" xr:uid="{6724328B-96BC-4C40-98C9-B78DEC837695}"/>
    <cellStyle name="SAPBEXHLevel0X 5 2 4 15" xfId="29586" xr:uid="{2BB013D4-F7AA-4597-8208-91001EB3E45E}"/>
    <cellStyle name="SAPBEXHLevel0X 5 2 4 16" xfId="31341" xr:uid="{8AA153D6-5C0F-4FB4-B74B-A4D44653D913}"/>
    <cellStyle name="SAPBEXHLevel0X 5 2 4 17" xfId="33070" xr:uid="{8F814536-08CB-4E4F-8513-A0B9E6E7B6E6}"/>
    <cellStyle name="SAPBEXHLevel0X 5 2 4 18" xfId="34761" xr:uid="{569B80AC-8E4A-4E11-BD61-5387F28E8DBB}"/>
    <cellStyle name="SAPBEXHLevel0X 5 2 4 2" xfId="5678" xr:uid="{6AFD285F-15D6-49E7-951B-0F4E6571AD70}"/>
    <cellStyle name="SAPBEXHLevel0X 5 2 4 3" xfId="7171" xr:uid="{A7604A23-B321-4EA2-99CB-A2CDD62663C3}"/>
    <cellStyle name="SAPBEXHLevel0X 5 2 4 4" xfId="9028" xr:uid="{5E4056FC-8A9B-4F9D-BEC3-60EBEB457C2D}"/>
    <cellStyle name="SAPBEXHLevel0X 5 2 4 5" xfId="10880" xr:uid="{5322C261-B043-4570-9B22-97A0EECB20E9}"/>
    <cellStyle name="SAPBEXHLevel0X 5 2 4 6" xfId="12880" xr:uid="{3EAC5AD8-AECF-455C-94B4-53245F4366B7}"/>
    <cellStyle name="SAPBEXHLevel0X 5 2 4 7" xfId="14888" xr:uid="{618CB329-BFAD-4878-8604-245E17F28999}"/>
    <cellStyle name="SAPBEXHLevel0X 5 2 4 8" xfId="17019" xr:uid="{8123D479-964D-44DD-AF62-BDBC8588ED0E}"/>
    <cellStyle name="SAPBEXHLevel0X 5 2 4 9" xfId="19145" xr:uid="{45871DC9-843C-4614-BEB1-B6B7D0E424D5}"/>
    <cellStyle name="SAPBEXHLevel0X 5 2 5" xfId="3786" xr:uid="{E02FEFEC-82F6-4135-9804-9BE81DB24594}"/>
    <cellStyle name="SAPBEXHLevel0X 5 2 5 10" xfId="21273" xr:uid="{7C678B33-8D67-41DD-B7CD-AE1BD7B9DDDA}"/>
    <cellStyle name="SAPBEXHLevel0X 5 2 5 11" xfId="23223" xr:uid="{B207A4EF-D8F0-4F98-AFA2-3A12AA56071D}"/>
    <cellStyle name="SAPBEXHLevel0X 5 2 5 12" xfId="24903" xr:uid="{A2DEC15F-FE2D-416B-A5E9-0996B7B33A1F}"/>
    <cellStyle name="SAPBEXHLevel0X 5 2 5 13" xfId="26204" xr:uid="{BB537016-F92A-41A1-AC62-132EEE823811}"/>
    <cellStyle name="SAPBEXHLevel0X 5 2 5 14" xfId="27996" xr:uid="{71D40F5A-D293-4A2C-99F3-185BDC134751}"/>
    <cellStyle name="SAPBEXHLevel0X 5 2 5 15" xfId="29766" xr:uid="{01115AB0-87E6-498A-B62E-08EFC575F106}"/>
    <cellStyle name="SAPBEXHLevel0X 5 2 5 16" xfId="31515" xr:uid="{00E2E39B-63D1-4146-A115-B3CE5C9BFC1F}"/>
    <cellStyle name="SAPBEXHLevel0X 5 2 5 17" xfId="33242" xr:uid="{64F66DCC-0CDF-4EB1-B6DA-4327BD7CD595}"/>
    <cellStyle name="SAPBEXHLevel0X 5 2 5 18" xfId="34932" xr:uid="{2514441D-E6A7-4E0C-B23F-72900549DB0C}"/>
    <cellStyle name="SAPBEXHLevel0X 5 2 5 2" xfId="5867" xr:uid="{6883FA77-2DC0-4447-B6B2-6FD278A10262}"/>
    <cellStyle name="SAPBEXHLevel0X 5 2 5 3" xfId="7360" xr:uid="{8BC65918-5F36-43FC-AA3B-28A82AA36F8C}"/>
    <cellStyle name="SAPBEXHLevel0X 5 2 5 4" xfId="9215" xr:uid="{7EB9F114-1573-4BAC-9BAC-E99A96740E73}"/>
    <cellStyle name="SAPBEXHLevel0X 5 2 5 5" xfId="11065" xr:uid="{0A072852-F03A-410F-B3F1-A7442D2C92CD}"/>
    <cellStyle name="SAPBEXHLevel0X 5 2 5 6" xfId="13069" xr:uid="{79A897F2-CF4F-4D77-897F-BED177B7B934}"/>
    <cellStyle name="SAPBEXHLevel0X 5 2 5 7" xfId="15077" xr:uid="{3D4F257A-0EBF-4239-833B-729E9DD7CCBE}"/>
    <cellStyle name="SAPBEXHLevel0X 5 2 5 8" xfId="17205" xr:uid="{6A0B543B-DBA6-4A5B-AD35-767BF473542A}"/>
    <cellStyle name="SAPBEXHLevel0X 5 2 5 9" xfId="19332" xr:uid="{5A540E70-4806-4711-A99E-7E2A1B54911D}"/>
    <cellStyle name="SAPBEXHLevel0X 5 2 6" xfId="2043" xr:uid="{026F45C7-1936-488C-A0E6-CAC6C08DD192}"/>
    <cellStyle name="SAPBEXHLevel0X 5 2 7" xfId="1758" xr:uid="{283027EF-8DFD-4E17-89A7-E1D4D1E55F12}"/>
    <cellStyle name="SAPBEXHLevel0X 5 2 8" xfId="5135" xr:uid="{13E6E84E-BF1D-4154-9547-E8AF730E65B9}"/>
    <cellStyle name="SAPBEXHLevel0X 5 2 9" xfId="9325" xr:uid="{30CC789F-BE29-466C-B07F-5327FBA2F202}"/>
    <cellStyle name="SAPBEXHLevel0X 5 3" xfId="1230" xr:uid="{88C70A25-90C8-499F-A359-9888107ECF72}"/>
    <cellStyle name="SAPBEXHLevel0X 5 3 10" xfId="16305" xr:uid="{D660B7CD-E5CA-4862-A760-974DBB0AD012}"/>
    <cellStyle name="SAPBEXHLevel0X 5 3 11" xfId="18432" xr:uid="{9792927A-9B78-4145-95BE-187709D4231C}"/>
    <cellStyle name="SAPBEXHLevel0X 5 3 12" xfId="20378" xr:uid="{5739E7FB-6A78-47E1-8FB1-9A0C0B04F19D}"/>
    <cellStyle name="SAPBEXHLevel0X 5 3 13" xfId="22340" xr:uid="{6A1762B5-5153-4ED7-862D-5BD2EE0D0DAE}"/>
    <cellStyle name="SAPBEXHLevel0X 5 3 14" xfId="24135" xr:uid="{798E216D-9844-4CDF-93A9-3CA5B940E5AA}"/>
    <cellStyle name="SAPBEXHLevel0X 5 3 15" xfId="16027" xr:uid="{E34C4DD7-EF57-4E28-B867-D3D0D7090196}"/>
    <cellStyle name="SAPBEXHLevel0X 5 3 16" xfId="27114" xr:uid="{9E63D3B6-2E68-4AB0-ACE5-F94C281E62F1}"/>
    <cellStyle name="SAPBEXHLevel0X 5 3 17" xfId="28900" xr:uid="{2415A26F-573B-4066-89FE-D19F98546DE7}"/>
    <cellStyle name="SAPBEXHLevel0X 5 3 18" xfId="30664" xr:uid="{890F6C37-CFD2-499F-9A1F-A2152FAFF524}"/>
    <cellStyle name="SAPBEXHLevel0X 5 3 19" xfId="32402" xr:uid="{9A09B011-3054-40AD-845B-4DA7DF5C2D5C}"/>
    <cellStyle name="SAPBEXHLevel0X 5 3 2" xfId="4231" xr:uid="{7E1C0CDF-9FF5-4EB9-88A5-4CDBDA73D086}"/>
    <cellStyle name="SAPBEXHLevel0X 5 3 2 10" xfId="21702" xr:uid="{EEA574EA-23C0-4BF4-BAC5-68AD8D2899E7}"/>
    <cellStyle name="SAPBEXHLevel0X 5 3 2 11" xfId="23636" xr:uid="{0004D32B-F099-4446-A7A8-9E2AD8AC0B57}"/>
    <cellStyle name="SAPBEXHLevel0X 5 3 2 12" xfId="25338" xr:uid="{8B663593-53C5-4EF4-9C53-077C20E42436}"/>
    <cellStyle name="SAPBEXHLevel0X 5 3 2 13" xfId="26613" xr:uid="{C9DBF809-421E-47A2-B366-6361DE596BB4}"/>
    <cellStyle name="SAPBEXHLevel0X 5 3 2 14" xfId="28399" xr:uid="{D8DD9592-91DB-449E-B461-866C98F81581}"/>
    <cellStyle name="SAPBEXHLevel0X 5 3 2 15" xfId="30165" xr:uid="{3691200D-BD13-4E08-BBCD-0ABBB259D9AC}"/>
    <cellStyle name="SAPBEXHLevel0X 5 3 2 16" xfId="31904" xr:uid="{28F7054C-A534-4697-8CE8-89022EBDDD6E}"/>
    <cellStyle name="SAPBEXHLevel0X 5 3 2 17" xfId="33625" xr:uid="{00F72815-3CA9-4108-BF69-A7EB8E3EDA57}"/>
    <cellStyle name="SAPBEXHLevel0X 5 3 2 18" xfId="35293" xr:uid="{C1DEB9C6-E812-4D2D-8601-07C427823CB8}"/>
    <cellStyle name="SAPBEXHLevel0X 5 3 2 2" xfId="6312" xr:uid="{58B93992-E696-4EAF-ABED-BCA5A2A2D43C}"/>
    <cellStyle name="SAPBEXHLevel0X 5 3 2 3" xfId="7803" xr:uid="{9E1A59CC-BA06-4802-A234-500D32AF46A1}"/>
    <cellStyle name="SAPBEXHLevel0X 5 3 2 4" xfId="9654" xr:uid="{71693840-481E-45B8-8FBD-13B8CE216101}"/>
    <cellStyle name="SAPBEXHLevel0X 5 3 2 5" xfId="11502" xr:uid="{B22077D0-9645-4184-9C10-C3332D4D3995}"/>
    <cellStyle name="SAPBEXHLevel0X 5 3 2 6" xfId="13513" xr:uid="{76853E42-0F62-4AAB-A459-F5FAA348AFC1}"/>
    <cellStyle name="SAPBEXHLevel0X 5 3 2 7" xfId="15513" xr:uid="{2BA72ECA-89A0-492D-9555-B9A9DD1E4BDF}"/>
    <cellStyle name="SAPBEXHLevel0X 5 3 2 8" xfId="17640" xr:uid="{93B416CA-6924-4313-864A-8D81A5B52C44}"/>
    <cellStyle name="SAPBEXHLevel0X 5 3 2 9" xfId="19765" xr:uid="{9C8E263A-29CB-4474-AE5D-469B99E0B892}"/>
    <cellStyle name="SAPBEXHLevel0X 5 3 20" xfId="34119" xr:uid="{CE396E6A-FDBB-4E3D-8933-FFACE2527FDA}"/>
    <cellStyle name="SAPBEXHLevel0X 5 3 3" xfId="2869" xr:uid="{A38D6D7E-DC9A-4C6A-B337-0098779E08A2}"/>
    <cellStyle name="SAPBEXHLevel0X 5 3 4" xfId="4965" xr:uid="{64DB5A7C-0BDA-462A-A8A9-B811CC47080C}"/>
    <cellStyle name="SAPBEXHLevel0X 5 3 5" xfId="5335" xr:uid="{F02FB8E7-003D-4638-B91D-BDF9AD976708}"/>
    <cellStyle name="SAPBEXHLevel0X 5 3 6" xfId="8304" xr:uid="{A8E857DE-544B-476E-930E-2212D6154AAE}"/>
    <cellStyle name="SAPBEXHLevel0X 5 3 7" xfId="10156" xr:uid="{05167118-B642-46E0-8C8B-01A0771BCE30}"/>
    <cellStyle name="SAPBEXHLevel0X 5 3 8" xfId="12158" xr:uid="{7635B051-35E3-432A-A4E2-0433D29B2113}"/>
    <cellStyle name="SAPBEXHLevel0X 5 3 9" xfId="14170" xr:uid="{A3D69683-EC4D-4381-B331-80767CEB64AD}"/>
    <cellStyle name="SAPBEXHLevel0X 5 4" xfId="1057" xr:uid="{243F4F9B-48D4-44C0-B4AC-B41F3D980B7D}"/>
    <cellStyle name="SAPBEXHLevel0X 5 4 10" xfId="18259" xr:uid="{7FFC6BD9-1786-43FD-A4D6-EF03FCA46218}"/>
    <cellStyle name="SAPBEXHLevel0X 5 4 11" xfId="20205" xr:uid="{AB4DB545-7DA8-4E4C-9613-2FE71481DFFB}"/>
    <cellStyle name="SAPBEXHLevel0X 5 4 12" xfId="22167" xr:uid="{E4CA2396-D2F8-4747-93DA-C4FECE5F00EF}"/>
    <cellStyle name="SAPBEXHLevel0X 5 4 13" xfId="25076" xr:uid="{DAB9C993-D82D-469A-9E3D-31B0B0873F62}"/>
    <cellStyle name="SAPBEXHLevel0X 5 4 14" xfId="5055" xr:uid="{D265E586-173B-4FA8-ABD0-9406910EE511}"/>
    <cellStyle name="SAPBEXHLevel0X 5 4 15" xfId="24357" xr:uid="{E48BC07D-C0FD-4061-B27F-EAA69313F27E}"/>
    <cellStyle name="SAPBEXHLevel0X 5 4 16" xfId="7539" xr:uid="{8F40DEC7-23D2-41C6-8CB4-56EFFC128BB6}"/>
    <cellStyle name="SAPBEXHLevel0X 5 4 17" xfId="24409" xr:uid="{0474AC29-C2D8-4368-844A-7C9F723A7747}"/>
    <cellStyle name="SAPBEXHLevel0X 5 4 18" xfId="24325" xr:uid="{D163FA3B-AB7F-4F1B-9274-C4E563E9DB42}"/>
    <cellStyle name="SAPBEXHLevel0X 5 4 2" xfId="4061" xr:uid="{41E4CDD3-2578-4625-B278-EBAF9914C62C}"/>
    <cellStyle name="SAPBEXHLevel0X 5 4 2 10" xfId="21532" xr:uid="{2F9A3342-BBEE-4773-AC2E-16C12FAF89A0}"/>
    <cellStyle name="SAPBEXHLevel0X 5 4 2 11" xfId="23466" xr:uid="{7989EAE7-6736-47FC-9B71-3ACE13952C50}"/>
    <cellStyle name="SAPBEXHLevel0X 5 4 2 12" xfId="25170" xr:uid="{4670ACA5-140B-452D-9109-FACA2921C0A6}"/>
    <cellStyle name="SAPBEXHLevel0X 5 4 2 13" xfId="26444" xr:uid="{A976DB34-E417-4B09-8A63-645FB077EBCF}"/>
    <cellStyle name="SAPBEXHLevel0X 5 4 2 14" xfId="28230" xr:uid="{1CA23315-7D43-483C-8BF8-A82D24A11FC9}"/>
    <cellStyle name="SAPBEXHLevel0X 5 4 2 15" xfId="29996" xr:uid="{B2C7F905-30CA-4D98-AB6C-FC74335154F1}"/>
    <cellStyle name="SAPBEXHLevel0X 5 4 2 16" xfId="31735" xr:uid="{3B1ABCC5-F9B1-430B-9F55-D577F68DE104}"/>
    <cellStyle name="SAPBEXHLevel0X 5 4 2 17" xfId="33457" xr:uid="{07847D61-7211-4FE2-A5AB-F154DB4B05B3}"/>
    <cellStyle name="SAPBEXHLevel0X 5 4 2 18" xfId="35125" xr:uid="{E996386E-0216-4D16-AF69-D125BCB6A697}"/>
    <cellStyle name="SAPBEXHLevel0X 5 4 2 2" xfId="6142" xr:uid="{B398B8BE-B8A1-4E40-B5E1-1F222E9B7806}"/>
    <cellStyle name="SAPBEXHLevel0X 5 4 2 3" xfId="7633" xr:uid="{66A7B01A-54A1-47C3-B7BD-A51B6003346E}"/>
    <cellStyle name="SAPBEXHLevel0X 5 4 2 4" xfId="9485" xr:uid="{343D5D03-5B96-4361-BC81-8AD9D3889566}"/>
    <cellStyle name="SAPBEXHLevel0X 5 4 2 5" xfId="11333" xr:uid="{8CB7C069-788E-4F79-B6AF-4C246BDEA5E9}"/>
    <cellStyle name="SAPBEXHLevel0X 5 4 2 6" xfId="13343" xr:uid="{1D0B13B9-4D5F-4281-A69B-156E5289DD96}"/>
    <cellStyle name="SAPBEXHLevel0X 5 4 2 7" xfId="15343" xr:uid="{613387A6-A3A7-490C-8022-A2853A1C0E0A}"/>
    <cellStyle name="SAPBEXHLevel0X 5 4 2 8" xfId="17470" xr:uid="{DD611E86-4794-4589-BC26-37D8E7720B01}"/>
    <cellStyle name="SAPBEXHLevel0X 5 4 2 9" xfId="19595" xr:uid="{92C31498-9EB7-484E-8953-B3F7D9B27DA0}"/>
    <cellStyle name="SAPBEXHLevel0X 5 4 3" xfId="2696" xr:uid="{44697EC0-285F-4C4A-8BE1-D99408847613}"/>
    <cellStyle name="SAPBEXHLevel0X 5 4 4" xfId="2513" xr:uid="{54220F5B-4ACD-476A-ADF7-061A5418FC66}"/>
    <cellStyle name="SAPBEXHLevel0X 5 4 5" xfId="5195" xr:uid="{644AFE95-3FA0-4674-9952-C5B56F092DF2}"/>
    <cellStyle name="SAPBEXHLevel0X 5 4 6" xfId="5968" xr:uid="{FC8FB41C-EDA4-4DA2-AD61-99C37B2FE5DD}"/>
    <cellStyle name="SAPBEXHLevel0X 5 4 7" xfId="11986" xr:uid="{D85C9F61-C651-4D28-A423-BA513A50D9B1}"/>
    <cellStyle name="SAPBEXHLevel0X 5 4 8" xfId="13997" xr:uid="{29C79A1E-065A-49F1-B40A-8B2C5410686A}"/>
    <cellStyle name="SAPBEXHLevel0X 5 4 9" xfId="16132" xr:uid="{B7DBDEED-2381-41F2-9360-C2A206870045}"/>
    <cellStyle name="SAPBEXHLevel0X 5 5" xfId="3454" xr:uid="{DEDFAF1E-B34E-49DD-A13D-44735DAD58D7}"/>
    <cellStyle name="SAPBEXHLevel0X 5 5 10" xfId="20948" xr:uid="{5A756586-12DB-4B2E-AAC2-6C75413E7BEC}"/>
    <cellStyle name="SAPBEXHLevel0X 5 5 11" xfId="22902" xr:uid="{A0BCA8CA-BA4E-4B6A-9112-63399B582638}"/>
    <cellStyle name="SAPBEXHLevel0X 5 5 12" xfId="24573" xr:uid="{076B6831-C891-430F-835C-2A18FA541D37}"/>
    <cellStyle name="SAPBEXHLevel0X 5 5 13" xfId="25884" xr:uid="{F1EB7938-AD24-4A92-B0E0-743E54402F54}"/>
    <cellStyle name="SAPBEXHLevel0X 5 5 14" xfId="27680" xr:uid="{0279D5D7-2C38-4B5F-A4D3-58CD2B0EB372}"/>
    <cellStyle name="SAPBEXHLevel0X 5 5 15" xfId="29456" xr:uid="{9F8D49D0-6388-42B8-BA1A-9585A932AAC9}"/>
    <cellStyle name="SAPBEXHLevel0X 5 5 16" xfId="31212" xr:uid="{AA54ACCB-1BDA-435E-AD12-C8DD60A38C13}"/>
    <cellStyle name="SAPBEXHLevel0X 5 5 17" xfId="32942" xr:uid="{B5663DE2-6EFD-4511-A6E9-5F06A8B6C0A7}"/>
    <cellStyle name="SAPBEXHLevel0X 5 5 18" xfId="34637" xr:uid="{F1038247-9DD4-4FB7-BB1A-95D245A1FADF}"/>
    <cellStyle name="SAPBEXHLevel0X 5 5 2" xfId="5535" xr:uid="{57A95519-4E76-44F4-8CC7-923DC444BBE1}"/>
    <cellStyle name="SAPBEXHLevel0X 5 5 3" xfId="7028" xr:uid="{2E7799EE-9E98-4DA2-A17A-7ACED732FDFF}"/>
    <cellStyle name="SAPBEXHLevel0X 5 5 4" xfId="8887" xr:uid="{76355683-FD3E-44B7-99AF-A4BD0B9A5A5F}"/>
    <cellStyle name="SAPBEXHLevel0X 5 5 5" xfId="10739" xr:uid="{B6E75839-289F-4CA1-8C71-00F6BDBD2EDB}"/>
    <cellStyle name="SAPBEXHLevel0X 5 5 6" xfId="12738" xr:uid="{E8AFF2EE-488A-4FFF-AD46-88DCE070E333}"/>
    <cellStyle name="SAPBEXHLevel0X 5 5 7" xfId="14749" xr:uid="{A2D542BE-12E3-44BE-BC90-5ACF91AF6019}"/>
    <cellStyle name="SAPBEXHLevel0X 5 5 8" xfId="16876" xr:uid="{7DF1DC94-7BE2-454F-A89F-1DD843AF3D35}"/>
    <cellStyle name="SAPBEXHLevel0X 5 5 9" xfId="19006" xr:uid="{F08A501E-E257-49A6-8B67-90D8A4E94AC6}"/>
    <cellStyle name="SAPBEXHLevel0X 5 6" xfId="2150" xr:uid="{9A45FDFA-B976-4666-9E2A-6C1EB49AF1EA}"/>
    <cellStyle name="SAPBEXHLevel0X 5 7" xfId="1857" xr:uid="{19658A98-B059-4000-AC42-F71FF5410743}"/>
    <cellStyle name="SAPBEXHLevel0X 6" xfId="842" xr:uid="{795743C9-1FC6-46BE-98E6-B29E22948CE7}"/>
    <cellStyle name="SAPBEXHLevel0X 6 10" xfId="12672" xr:uid="{69EB34F8-2419-4312-A621-8C1A2F775446}"/>
    <cellStyle name="SAPBEXHLevel0X 6 11" xfId="12865" xr:uid="{80EA2251-AE5C-4CC4-8554-FBBE3164EA7F}"/>
    <cellStyle name="SAPBEXHLevel0X 6 12" xfId="16837" xr:uid="{06DA1AB3-3227-405D-9CED-77BA1BA93F37}"/>
    <cellStyle name="SAPBEXHLevel0X 6 2" xfId="1451" xr:uid="{F6A13850-C025-4288-B9BF-272CE93A6E34}"/>
    <cellStyle name="SAPBEXHLevel0X 6 2 10" xfId="18651" xr:uid="{E472E198-8511-4BDE-BB58-EE4DCB351385}"/>
    <cellStyle name="SAPBEXHLevel0X 6 2 11" xfId="20598" xr:uid="{3C82135A-C790-4412-BCCC-C26E7E9550D2}"/>
    <cellStyle name="SAPBEXHLevel0X 6 2 12" xfId="22560" xr:uid="{9922C0E4-3724-42E4-AD6D-42A6A65A676B}"/>
    <cellStyle name="SAPBEXHLevel0X 6 2 13" xfId="23318" xr:uid="{3E7C6988-E27C-4509-A585-4920173DE676}"/>
    <cellStyle name="SAPBEXHLevel0X 6 2 14" xfId="27334" xr:uid="{BC919FAC-217E-4F03-8587-0B1E15E9CD95}"/>
    <cellStyle name="SAPBEXHLevel0X 6 2 15" xfId="29119" xr:uid="{4796A1B0-FDE6-401F-8664-6DBDEEFA40E9}"/>
    <cellStyle name="SAPBEXHLevel0X 6 2 16" xfId="30882" xr:uid="{0D6C720B-1C1B-4409-9EF9-06950063C514}"/>
    <cellStyle name="SAPBEXHLevel0X 6 2 17" xfId="32619" xr:uid="{9BB7C019-E3CB-4F62-801C-7BAE1830C736}"/>
    <cellStyle name="SAPBEXHLevel0X 6 2 18" xfId="34335" xr:uid="{D69BC482-E0B1-40CE-AB84-3454FCD030F9}"/>
    <cellStyle name="SAPBEXHLevel0X 6 2 2" xfId="4449" xr:uid="{65987125-7B1B-4910-B895-640A82ED43AF}"/>
    <cellStyle name="SAPBEXHLevel0X 6 2 2 10" xfId="21919" xr:uid="{70F3C7FF-DC49-4962-AA75-299F18E639B1}"/>
    <cellStyle name="SAPBEXHLevel0X 6 2 2 11" xfId="23854" xr:uid="{E6214661-3047-4DB6-8C7A-B69E49311B5E}"/>
    <cellStyle name="SAPBEXHLevel0X 6 2 2 12" xfId="25555" xr:uid="{DAF262A2-EAC6-4C93-A8E3-0A19ECA96C75}"/>
    <cellStyle name="SAPBEXHLevel0X 6 2 2 13" xfId="26831" xr:uid="{3FD83FBA-5D91-40EA-8709-79EE8F36806E}"/>
    <cellStyle name="SAPBEXHLevel0X 6 2 2 14" xfId="28617" xr:uid="{55061ED6-52DB-4A1E-9D01-BA59D4E8DC53}"/>
    <cellStyle name="SAPBEXHLevel0X 6 2 2 15" xfId="30382" xr:uid="{5E5FB6A8-BF0C-49C5-A3BC-F17FD7F883E7}"/>
    <cellStyle name="SAPBEXHLevel0X 6 2 2 16" xfId="32121" xr:uid="{E01C4926-5EB9-40BF-82DF-044171411072}"/>
    <cellStyle name="SAPBEXHLevel0X 6 2 2 17" xfId="33841" xr:uid="{D095D123-B1D0-4BE9-A0F2-F23E5B82FE6F}"/>
    <cellStyle name="SAPBEXHLevel0X 6 2 2 18" xfId="35509" xr:uid="{4567837F-6E86-4388-8BC7-A0033DFB922A}"/>
    <cellStyle name="SAPBEXHLevel0X 6 2 2 2" xfId="6530" xr:uid="{620B94DC-512B-4E91-B469-3E582DAA78C7}"/>
    <cellStyle name="SAPBEXHLevel0X 6 2 2 3" xfId="8020" xr:uid="{4F124B07-1D3F-49EB-A047-5F8AEF56E861}"/>
    <cellStyle name="SAPBEXHLevel0X 6 2 2 4" xfId="9872" xr:uid="{A4EDC2C4-A180-4CB4-AD98-77012C337617}"/>
    <cellStyle name="SAPBEXHLevel0X 6 2 2 5" xfId="11720" xr:uid="{21DA6D6B-4FEC-4DD8-A3AF-C238CBCC2AE9}"/>
    <cellStyle name="SAPBEXHLevel0X 6 2 2 6" xfId="13731" xr:uid="{BF61905B-0B84-4A7F-8602-5E332A0665DC}"/>
    <cellStyle name="SAPBEXHLevel0X 6 2 2 7" xfId="15731" xr:uid="{7532B033-9E17-4484-9F1F-1412D163B7C8}"/>
    <cellStyle name="SAPBEXHLevel0X 6 2 2 8" xfId="17858" xr:uid="{4709EBA5-BA99-482F-90A3-69A17BF70575}"/>
    <cellStyle name="SAPBEXHLevel0X 6 2 2 9" xfId="19983" xr:uid="{03E83F86-5EB4-481C-A7B1-A24E5DD16D09}"/>
    <cellStyle name="SAPBEXHLevel0X 6 2 3" xfId="3090" xr:uid="{BB700FCD-E087-43CA-93D0-C6AD20F71353}"/>
    <cellStyle name="SAPBEXHLevel0X 6 2 4" xfId="2458" xr:uid="{3A7EA7BE-336E-4F9E-95B9-5CBFBFBB0423}"/>
    <cellStyle name="SAPBEXHLevel0X 6 2 5" xfId="8524" xr:uid="{CA05294C-D18C-4DBE-BBE8-FE6D0F9D0BE3}"/>
    <cellStyle name="SAPBEXHLevel0X 6 2 6" xfId="10377" xr:uid="{ED2A34B8-B264-4C13-8CE8-1169196EE9CE}"/>
    <cellStyle name="SAPBEXHLevel0X 6 2 7" xfId="12378" xr:uid="{7E7147CB-5CB5-44E2-B20A-1E12EE2065ED}"/>
    <cellStyle name="SAPBEXHLevel0X 6 2 8" xfId="14391" xr:uid="{33E58ADF-8F77-4FA6-820F-BE3C4E0E0FF8}"/>
    <cellStyle name="SAPBEXHLevel0X 6 2 9" xfId="16524" xr:uid="{AEE323D9-1C1A-4FE3-996D-9A77C26FB4DE}"/>
    <cellStyle name="SAPBEXHLevel0X 6 3" xfId="1566" xr:uid="{E9407B9A-ABD6-43D1-B76A-D24065EC2EF4}"/>
    <cellStyle name="SAPBEXHLevel0X 6 3 10" xfId="18765" xr:uid="{652F3F82-711A-4162-A406-063E21E5E753}"/>
    <cellStyle name="SAPBEXHLevel0X 6 3 11" xfId="20711" xr:uid="{252833F1-D993-41EB-AC8C-7F7A1103DD4B}"/>
    <cellStyle name="SAPBEXHLevel0X 6 3 12" xfId="22674" xr:uid="{D54D60AE-83C3-43BD-AA8F-75BEFAF72E93}"/>
    <cellStyle name="SAPBEXHLevel0X 6 3 13" xfId="14656" xr:uid="{EBDFED23-784B-4C90-BFEF-8123D4A4AC37}"/>
    <cellStyle name="SAPBEXHLevel0X 6 3 14" xfId="27449" xr:uid="{71CD3CBC-73C9-4B98-BF5E-89ABB063AA02}"/>
    <cellStyle name="SAPBEXHLevel0X 6 3 15" xfId="29234" xr:uid="{20DA05E6-1970-4FF2-A4C9-5323A008EE68}"/>
    <cellStyle name="SAPBEXHLevel0X 6 3 16" xfId="30996" xr:uid="{ADFC7FD5-ED70-4076-8CD4-E10DBC783738}"/>
    <cellStyle name="SAPBEXHLevel0X 6 3 17" xfId="32732" xr:uid="{8E8DC984-7004-4BD7-9DA8-0BB9C83548F9}"/>
    <cellStyle name="SAPBEXHLevel0X 6 3 18" xfId="34447" xr:uid="{C4A2C6E0-086B-481B-BDDC-862AFB6FA75A}"/>
    <cellStyle name="SAPBEXHLevel0X 6 3 2" xfId="4563" xr:uid="{BD89EABA-56AE-4062-B0F8-B2823507E30A}"/>
    <cellStyle name="SAPBEXHLevel0X 6 3 2 10" xfId="22033" xr:uid="{5BDAF590-AA98-4573-AE5F-EC1AA6256F34}"/>
    <cellStyle name="SAPBEXHLevel0X 6 3 2 11" xfId="23966" xr:uid="{96AE9932-CC8E-4567-A5FB-8C9BF24C61C2}"/>
    <cellStyle name="SAPBEXHLevel0X 6 3 2 12" xfId="25668" xr:uid="{4B37C16C-EC0E-4816-90BB-95FDEC4C2E73}"/>
    <cellStyle name="SAPBEXHLevel0X 6 3 2 13" xfId="26944" xr:uid="{614BA240-0993-47C4-8DD0-F2634F0A41AF}"/>
    <cellStyle name="SAPBEXHLevel0X 6 3 2 14" xfId="28730" xr:uid="{35742D8E-75DA-4FD1-80B1-851CF9C9AC52}"/>
    <cellStyle name="SAPBEXHLevel0X 6 3 2 15" xfId="30495" xr:uid="{BA6B68F5-C11D-470D-AF6D-E9D90510413C}"/>
    <cellStyle name="SAPBEXHLevel0X 6 3 2 16" xfId="32234" xr:uid="{8DB9E5F6-A59E-4C94-A1CB-A7718D16A4C8}"/>
    <cellStyle name="SAPBEXHLevel0X 6 3 2 17" xfId="33953" xr:uid="{86D47E11-BB32-4644-82E5-6661EC66F271}"/>
    <cellStyle name="SAPBEXHLevel0X 6 3 2 18" xfId="35621" xr:uid="{3F00F6A3-DA9A-4004-8337-6CD4FBA99C93}"/>
    <cellStyle name="SAPBEXHLevel0X 6 3 2 2" xfId="6644" xr:uid="{457DE2D6-ECF2-402E-9736-D6D54901A43C}"/>
    <cellStyle name="SAPBEXHLevel0X 6 3 2 3" xfId="8134" xr:uid="{EE9C02A9-8DAF-4FF0-8F27-F53AD87016E0}"/>
    <cellStyle name="SAPBEXHLevel0X 6 3 2 4" xfId="9986" xr:uid="{EFE383EB-6156-448E-9919-AE999CB87D05}"/>
    <cellStyle name="SAPBEXHLevel0X 6 3 2 5" xfId="11834" xr:uid="{D7F09566-4FE0-472D-8EA4-66BB930103DC}"/>
    <cellStyle name="SAPBEXHLevel0X 6 3 2 6" xfId="13845" xr:uid="{7EA1B0DD-533B-489D-82AD-D1F2153636C6}"/>
    <cellStyle name="SAPBEXHLevel0X 6 3 2 7" xfId="15845" xr:uid="{230355CA-353F-4D6B-8FC5-8FE5CC73B911}"/>
    <cellStyle name="SAPBEXHLevel0X 6 3 2 8" xfId="17972" xr:uid="{96E35BCE-2A8A-4F25-B4A0-0E19B6D0DFA6}"/>
    <cellStyle name="SAPBEXHLevel0X 6 3 2 9" xfId="20096" xr:uid="{922882EC-E578-4568-B80B-1C13BE1B1F78}"/>
    <cellStyle name="SAPBEXHLevel0X 6 3 3" xfId="3205" xr:uid="{0DCF73F8-9FB6-4106-9C15-72BCDD6525CC}"/>
    <cellStyle name="SAPBEXHLevel0X 6 3 4" xfId="6780" xr:uid="{88E333F3-8404-4970-8F1C-5DE5CA22DC81}"/>
    <cellStyle name="SAPBEXHLevel0X 6 3 5" xfId="8639" xr:uid="{E8DAD483-AC40-467B-B84A-F394B1EF2829}"/>
    <cellStyle name="SAPBEXHLevel0X 6 3 6" xfId="10492" xr:uid="{19BDDE15-C341-45CF-90B6-EF1E1C2F0E38}"/>
    <cellStyle name="SAPBEXHLevel0X 6 3 7" xfId="12493" xr:uid="{88A1E220-ABF0-4E44-A49E-F771B1DD7D3D}"/>
    <cellStyle name="SAPBEXHLevel0X 6 3 8" xfId="14506" xr:uid="{8FA71416-75D5-44E5-915B-BD7B31DB7862}"/>
    <cellStyle name="SAPBEXHLevel0X 6 3 9" xfId="16637" xr:uid="{DCFED500-E620-4863-869D-41E169C2C5BC}"/>
    <cellStyle name="SAPBEXHLevel0X 6 4" xfId="3593" xr:uid="{AE6D2FD9-F567-45C4-9D0B-554AD21ADBB3}"/>
    <cellStyle name="SAPBEXHLevel0X 6 4 10" xfId="21083" xr:uid="{D93718B3-D68C-4D4F-B6CE-4BA3B1E5AD83}"/>
    <cellStyle name="SAPBEXHLevel0X 6 4 11" xfId="23037" xr:uid="{91434424-DE1C-4C1F-AEF7-89D12F65F35A}"/>
    <cellStyle name="SAPBEXHLevel0X 6 4 12" xfId="24711" xr:uid="{0A621166-0785-47F4-B230-F53A8E334B18}"/>
    <cellStyle name="SAPBEXHLevel0X 6 4 13" xfId="26016" xr:uid="{8A786E72-4296-4C6B-AA52-C2838F75520B}"/>
    <cellStyle name="SAPBEXHLevel0X 6 4 14" xfId="27809" xr:uid="{5E0B1BE4-A0F3-4B71-A610-6BBCBFF279F3}"/>
    <cellStyle name="SAPBEXHLevel0X 6 4 15" xfId="29582" xr:uid="{CB06116D-BCAE-41F3-99FD-CFBC4329C96D}"/>
    <cellStyle name="SAPBEXHLevel0X 6 4 16" xfId="31337" xr:uid="{38C7612D-8221-4D28-87AA-A783A0FF72B9}"/>
    <cellStyle name="SAPBEXHLevel0X 6 4 17" xfId="33066" xr:uid="{0949E1FE-267E-49F0-B2D4-0B5C1CEC7E76}"/>
    <cellStyle name="SAPBEXHLevel0X 6 4 18" xfId="34757" xr:uid="{A7EB900A-2E27-4BA5-AF08-51F4E07B7D07}"/>
    <cellStyle name="SAPBEXHLevel0X 6 4 2" xfId="5674" xr:uid="{EEB964C3-81CC-432A-B3C4-E33C50D95865}"/>
    <cellStyle name="SAPBEXHLevel0X 6 4 3" xfId="7167" xr:uid="{EFAEE51E-835D-4F86-AB49-B8899DA774A8}"/>
    <cellStyle name="SAPBEXHLevel0X 6 4 4" xfId="9024" xr:uid="{E5128A94-9194-4795-B327-04BA4E939B09}"/>
    <cellStyle name="SAPBEXHLevel0X 6 4 5" xfId="10876" xr:uid="{AD93ED8A-D4DD-41AC-BEC9-28C559AC75C3}"/>
    <cellStyle name="SAPBEXHLevel0X 6 4 6" xfId="12876" xr:uid="{A3938B96-C116-46D2-A0AF-7AD773D4D845}"/>
    <cellStyle name="SAPBEXHLevel0X 6 4 7" xfId="14884" xr:uid="{0C343B4D-EABC-4D8A-8296-839F1C730138}"/>
    <cellStyle name="SAPBEXHLevel0X 6 4 8" xfId="17015" xr:uid="{0CCFAB4A-FC32-411B-B34B-1723C920C6BD}"/>
    <cellStyle name="SAPBEXHLevel0X 6 4 9" xfId="19141" xr:uid="{B13646C1-E288-4389-B994-687E989B67C6}"/>
    <cellStyle name="SAPBEXHLevel0X 6 5" xfId="3782" xr:uid="{70CD86DC-DD91-42A0-89E3-83DF52215CFE}"/>
    <cellStyle name="SAPBEXHLevel0X 6 5 10" xfId="21269" xr:uid="{4097E14F-E5C9-49E5-80D1-78B4DB6766B7}"/>
    <cellStyle name="SAPBEXHLevel0X 6 5 11" xfId="23219" xr:uid="{B229B5A2-4581-425B-995A-29A020BE29A6}"/>
    <cellStyle name="SAPBEXHLevel0X 6 5 12" xfId="24899" xr:uid="{8C843470-EE07-43A8-B7A9-FEA947D61791}"/>
    <cellStyle name="SAPBEXHLevel0X 6 5 13" xfId="26200" xr:uid="{0AE09163-6948-44C8-AAA2-CDD15BB58E9F}"/>
    <cellStyle name="SAPBEXHLevel0X 6 5 14" xfId="27992" xr:uid="{09902656-6D67-4375-B6A9-AC7071E058C9}"/>
    <cellStyle name="SAPBEXHLevel0X 6 5 15" xfId="29762" xr:uid="{AD994AC4-EC50-442A-9067-C88180A70457}"/>
    <cellStyle name="SAPBEXHLevel0X 6 5 16" xfId="31511" xr:uid="{5C1D2D64-4E8A-475C-AE0C-891EBDC50E3E}"/>
    <cellStyle name="SAPBEXHLevel0X 6 5 17" xfId="33238" xr:uid="{FB79B8B1-D819-4F73-9DBE-C796E430D35C}"/>
    <cellStyle name="SAPBEXHLevel0X 6 5 18" xfId="34928" xr:uid="{01458897-B8A3-45CA-9B0C-759543EEFD8D}"/>
    <cellStyle name="SAPBEXHLevel0X 6 5 2" xfId="5863" xr:uid="{E88D7E52-6002-4575-8FFB-3EC68EA16CDA}"/>
    <cellStyle name="SAPBEXHLevel0X 6 5 3" xfId="7356" xr:uid="{298C5850-11FA-470C-B8C5-30A98482709D}"/>
    <cellStyle name="SAPBEXHLevel0X 6 5 4" xfId="9211" xr:uid="{13316CC8-C632-4E86-BDB3-5FE3B42E04E7}"/>
    <cellStyle name="SAPBEXHLevel0X 6 5 5" xfId="11061" xr:uid="{F3834BAE-04B7-4347-9D33-48E0BFD05BEE}"/>
    <cellStyle name="SAPBEXHLevel0X 6 5 6" xfId="13065" xr:uid="{902AF899-B427-4818-A88F-008EEAB31D2F}"/>
    <cellStyle name="SAPBEXHLevel0X 6 5 7" xfId="15073" xr:uid="{92359CA3-D1EC-497B-BC00-A9776972169E}"/>
    <cellStyle name="SAPBEXHLevel0X 6 5 8" xfId="17201" xr:uid="{58353D5E-EEB3-47E0-87E2-8AA75750A401}"/>
    <cellStyle name="SAPBEXHLevel0X 6 5 9" xfId="19328" xr:uid="{78AECD1A-09E1-412F-AFA8-92AF85DD1099}"/>
    <cellStyle name="SAPBEXHLevel0X 6 6" xfId="2404" xr:uid="{07859985-3A10-4172-95AE-3C33A0743FCE}"/>
    <cellStyle name="SAPBEXHLevel0X 6 7" xfId="2396" xr:uid="{2116BA42-889A-413E-A0F5-60DB3C5745D4}"/>
    <cellStyle name="SAPBEXHLevel0X 6 8" xfId="2341" xr:uid="{286D0606-D56C-4F12-9CF0-8FFE85271F0B}"/>
    <cellStyle name="SAPBEXHLevel0X 6 9" xfId="1902" xr:uid="{D82E7496-4AF2-490F-993C-BAF696235798}"/>
    <cellStyle name="SAPBEXHLevel0X 7" xfId="1226" xr:uid="{FD40E0E5-F4D7-49CA-89B0-07B10656340E}"/>
    <cellStyle name="SAPBEXHLevel0X 7 10" xfId="16301" xr:uid="{62F6FDB6-E3D5-46A8-9600-FE1706058CC4}"/>
    <cellStyle name="SAPBEXHLevel0X 7 11" xfId="18428" xr:uid="{78E81839-64CF-4260-B4A2-03FE550E6449}"/>
    <cellStyle name="SAPBEXHLevel0X 7 12" xfId="20374" xr:uid="{DD3D520D-07A2-4808-B5CA-DFEFEBD6CFD4}"/>
    <cellStyle name="SAPBEXHLevel0X 7 13" xfId="22336" xr:uid="{A3EE19F8-535D-4E35-B164-357041283BDE}"/>
    <cellStyle name="SAPBEXHLevel0X 7 14" xfId="24131" xr:uid="{AD10ED4A-BBE5-4271-90C9-B2D6FFECBAD4}"/>
    <cellStyle name="SAPBEXHLevel0X 7 15" xfId="11159" xr:uid="{9F3EB575-EA9F-4041-86C5-D49074CB8BD9}"/>
    <cellStyle name="SAPBEXHLevel0X 7 16" xfId="27110" xr:uid="{1B4A3B80-956E-46C6-BD22-A0456AC10D35}"/>
    <cellStyle name="SAPBEXHLevel0X 7 17" xfId="28896" xr:uid="{D0BB501F-5B7C-4AB7-864C-F2D3DDAC6532}"/>
    <cellStyle name="SAPBEXHLevel0X 7 18" xfId="30660" xr:uid="{B53885C0-5C9B-4836-9D3E-C869E7CC3B0E}"/>
    <cellStyle name="SAPBEXHLevel0X 7 19" xfId="32398" xr:uid="{7E83146E-728A-4D2F-87E1-EA5E66A0ADE4}"/>
    <cellStyle name="SAPBEXHLevel0X 7 2" xfId="4227" xr:uid="{86C66BCF-CA86-4BB1-B0EE-47FE6938009B}"/>
    <cellStyle name="SAPBEXHLevel0X 7 2 10" xfId="21698" xr:uid="{7E3A635D-5181-4F25-8C97-132B414C7374}"/>
    <cellStyle name="SAPBEXHLevel0X 7 2 11" xfId="23632" xr:uid="{93F49C6D-54B3-4556-A36B-D774F39D670E}"/>
    <cellStyle name="SAPBEXHLevel0X 7 2 12" xfId="25334" xr:uid="{31FB59BE-4A3F-4CA9-AEE1-479E3BBCE55E}"/>
    <cellStyle name="SAPBEXHLevel0X 7 2 13" xfId="26609" xr:uid="{1FFF41BC-ED38-481A-8F5A-6AF961013F7F}"/>
    <cellStyle name="SAPBEXHLevel0X 7 2 14" xfId="28395" xr:uid="{4A7B0CE7-80E6-4BA5-99B4-F4539E6E29C4}"/>
    <cellStyle name="SAPBEXHLevel0X 7 2 15" xfId="30161" xr:uid="{0038111A-8398-4C22-97BE-0B4B8E8054BC}"/>
    <cellStyle name="SAPBEXHLevel0X 7 2 16" xfId="31900" xr:uid="{C7046CAB-353F-4287-8FE4-C4CE1847E2B7}"/>
    <cellStyle name="SAPBEXHLevel0X 7 2 17" xfId="33621" xr:uid="{94443879-C7A7-44FD-9BDA-D062B3F73B35}"/>
    <cellStyle name="SAPBEXHLevel0X 7 2 18" xfId="35289" xr:uid="{595816D9-8E47-4F57-8BE6-2F74148CEFC7}"/>
    <cellStyle name="SAPBEXHLevel0X 7 2 2" xfId="6308" xr:uid="{A0E42C57-FB8E-4B8C-B705-D3E62C4DACF8}"/>
    <cellStyle name="SAPBEXHLevel0X 7 2 3" xfId="7799" xr:uid="{684870EA-8A0B-4D9E-BC56-21EAB73FF3CE}"/>
    <cellStyle name="SAPBEXHLevel0X 7 2 4" xfId="9650" xr:uid="{36EA601F-3B6D-4997-AA66-81BA38A6C0C8}"/>
    <cellStyle name="SAPBEXHLevel0X 7 2 5" xfId="11498" xr:uid="{E5BE7978-C909-46ED-93B8-5E94491BB2CB}"/>
    <cellStyle name="SAPBEXHLevel0X 7 2 6" xfId="13509" xr:uid="{3764EF0B-75CB-4A73-934D-97641342B783}"/>
    <cellStyle name="SAPBEXHLevel0X 7 2 7" xfId="15509" xr:uid="{BC1FCB77-7A71-47EA-8D59-ADC484E84025}"/>
    <cellStyle name="SAPBEXHLevel0X 7 2 8" xfId="17636" xr:uid="{3D3FD1A7-7975-4A3F-8CDA-D66D75049841}"/>
    <cellStyle name="SAPBEXHLevel0X 7 2 9" xfId="19761" xr:uid="{9C7DBC86-26F1-4BC6-AF4F-ABD8E7277FD3}"/>
    <cellStyle name="SAPBEXHLevel0X 7 20" xfId="34115" xr:uid="{C5883E7C-455D-42B0-9E1B-F255ABF1F09E}"/>
    <cellStyle name="SAPBEXHLevel0X 7 3" xfId="2865" xr:uid="{EF0DB09C-EA60-454E-9F13-819614F645F0}"/>
    <cellStyle name="SAPBEXHLevel0X 7 4" xfId="4961" xr:uid="{CA77F719-EFC5-4A14-9442-D8071B853636}"/>
    <cellStyle name="SAPBEXHLevel0X 7 5" xfId="5267" xr:uid="{8CBD9885-2A31-4AAC-B7E6-DC3487F1E600}"/>
    <cellStyle name="SAPBEXHLevel0X 7 6" xfId="8300" xr:uid="{B290F88B-297B-4C24-8C7A-9ED7EB62EF30}"/>
    <cellStyle name="SAPBEXHLevel0X 7 7" xfId="10152" xr:uid="{79161AA2-6DC9-4066-881D-C1CB6EA693B3}"/>
    <cellStyle name="SAPBEXHLevel0X 7 8" xfId="12154" xr:uid="{EFD90A8F-7862-4913-B1FD-5926830A4BFD}"/>
    <cellStyle name="SAPBEXHLevel0X 7 9" xfId="14166" xr:uid="{243ACA35-D1BC-45E9-9D4A-133F9A82D880}"/>
    <cellStyle name="SAPBEXHLevel0X 8" xfId="1013" xr:uid="{4D77660E-7A2F-49F9-8D13-19F8542ADF69}"/>
    <cellStyle name="SAPBEXHLevel0X 8 10" xfId="18215" xr:uid="{AAF4B0A3-2C79-40D0-95B0-E8A3F95B7F50}"/>
    <cellStyle name="SAPBEXHLevel0X 8 11" xfId="18948" xr:uid="{FA827B88-C46B-4240-BC2A-D47B1EAF4CA3}"/>
    <cellStyle name="SAPBEXHLevel0X 8 12" xfId="22124" xr:uid="{0F1ED073-6865-4FED-8837-AC4FD8BBD44B}"/>
    <cellStyle name="SAPBEXHLevel0X 8 13" xfId="19504" xr:uid="{199C54DC-47DA-487D-835E-E3880890DE93}"/>
    <cellStyle name="SAPBEXHLevel0X 8 14" xfId="26304" xr:uid="{9DB98737-1A6E-45C7-B5E1-BDFF02D5B97D}"/>
    <cellStyle name="SAPBEXHLevel0X 8 15" xfId="28093" xr:uid="{7EE5B25F-0F7A-44F0-BE73-817B613C3497}"/>
    <cellStyle name="SAPBEXHLevel0X 8 16" xfId="29862" xr:uid="{445654B0-5E72-424E-8F91-E5626CF38F46}"/>
    <cellStyle name="SAPBEXHLevel0X 8 17" xfId="31605" xr:uid="{52D88B33-2BF6-48DC-8D8C-C2A683050FF2}"/>
    <cellStyle name="SAPBEXHLevel0X 8 18" xfId="33329" xr:uid="{C54C2536-49BD-4BA7-9620-BBF3914DC3F3}"/>
    <cellStyle name="SAPBEXHLevel0X 8 2" xfId="4020" xr:uid="{D2010D2E-0837-4B55-A602-72E68BDB1805}"/>
    <cellStyle name="SAPBEXHLevel0X 8 2 10" xfId="21491" xr:uid="{F14815BA-461E-4E2B-9DEA-5B15F7633D43}"/>
    <cellStyle name="SAPBEXHLevel0X 8 2 11" xfId="23425" xr:uid="{E7F7A216-0356-4BE7-8D86-C15BBEEDB581}"/>
    <cellStyle name="SAPBEXHLevel0X 8 2 12" xfId="25130" xr:uid="{C2211FAB-F7E8-4D69-B976-6120D841A3A7}"/>
    <cellStyle name="SAPBEXHLevel0X 8 2 13" xfId="26403" xr:uid="{6476C6BD-EF35-441A-BAD1-3A1029374D1D}"/>
    <cellStyle name="SAPBEXHLevel0X 8 2 14" xfId="28189" xr:uid="{BF035380-0B7D-4C78-97CB-3206293FDDB1}"/>
    <cellStyle name="SAPBEXHLevel0X 8 2 15" xfId="29955" xr:uid="{C3A307E9-B834-4934-9F42-0DC9C53E5FAC}"/>
    <cellStyle name="SAPBEXHLevel0X 8 2 16" xfId="31694" xr:uid="{EA674091-65F1-4A5B-B2E6-FAF2D5B054EF}"/>
    <cellStyle name="SAPBEXHLevel0X 8 2 17" xfId="33417" xr:uid="{273FCF96-28E9-4632-BC55-040181D7B454}"/>
    <cellStyle name="SAPBEXHLevel0X 8 2 18" xfId="35085" xr:uid="{52C509FB-75FB-4546-B37A-F977A744F87A}"/>
    <cellStyle name="SAPBEXHLevel0X 8 2 2" xfId="6101" xr:uid="{D7669725-F32E-4DBC-A5C0-94D820F7D48B}"/>
    <cellStyle name="SAPBEXHLevel0X 8 2 3" xfId="7592" xr:uid="{227C7AF7-8E21-4AF8-B3B5-444BAFDF569A}"/>
    <cellStyle name="SAPBEXHLevel0X 8 2 4" xfId="9444" xr:uid="{A89F74DA-3AEF-4107-A024-F4A029B7AC19}"/>
    <cellStyle name="SAPBEXHLevel0X 8 2 5" xfId="11292" xr:uid="{92896022-8C14-43DA-B5DF-A01C8F6974F7}"/>
    <cellStyle name="SAPBEXHLevel0X 8 2 6" xfId="13302" xr:uid="{CD4E4AD1-5E96-4E1F-B6EB-630D893307C8}"/>
    <cellStyle name="SAPBEXHLevel0X 8 2 7" xfId="15302" xr:uid="{01D4AE99-2E4E-4CA9-94DB-C8318AEE807D}"/>
    <cellStyle name="SAPBEXHLevel0X 8 2 8" xfId="17429" xr:uid="{33B12F61-A1CE-4840-BCCE-3D845805B7F0}"/>
    <cellStyle name="SAPBEXHLevel0X 8 2 9" xfId="19554" xr:uid="{00943DB0-2402-4CFF-9FD5-75F8C5A62EAC}"/>
    <cellStyle name="SAPBEXHLevel0X 8 3" xfId="2653" xr:uid="{FC8C21C0-C625-495B-98F6-C0B9157238AC}"/>
    <cellStyle name="SAPBEXHLevel0X 8 4" xfId="5439" xr:uid="{DCDC8FCE-8C90-4DC2-84BF-791EC3A3B7FC}"/>
    <cellStyle name="SAPBEXHLevel0X 8 5" xfId="7478" xr:uid="{AAF9CD66-D7A6-412E-9CAE-2AED4524BD30}"/>
    <cellStyle name="SAPBEXHLevel0X 8 6" xfId="9330" xr:uid="{A0E89980-B96D-4127-A233-50F23D4903FC}"/>
    <cellStyle name="SAPBEXHLevel0X 8 7" xfId="11942" xr:uid="{2DE81D1B-CEFD-41CC-AD1F-81DBC78A2F1C}"/>
    <cellStyle name="SAPBEXHLevel0X 8 8" xfId="13953" xr:uid="{28F2955F-F925-4209-95A8-58E91B22CA1E}"/>
    <cellStyle name="SAPBEXHLevel0X 8 9" xfId="16089" xr:uid="{7A9B553D-0EF4-40A5-89C7-C82D49CC7B09}"/>
    <cellStyle name="SAPBEXHLevel0X 9" xfId="3367" xr:uid="{C1BB0C4C-C2F8-4F81-AC11-7B98CC5A2CBB}"/>
    <cellStyle name="SAPBEXHLevel0X 9 10" xfId="20863" xr:uid="{2685E97C-C34B-44E1-878C-96561D0369FC}"/>
    <cellStyle name="SAPBEXHLevel0X 9 11" xfId="22824" xr:uid="{D97027F9-DA22-46B8-AEBC-34D41A669AC6}"/>
    <cellStyle name="SAPBEXHLevel0X 9 12" xfId="24486" xr:uid="{3C765CE7-CEC0-4E93-8C1C-1919E3BB91C4}"/>
    <cellStyle name="SAPBEXHLevel0X 9 13" xfId="25804" xr:uid="{6694C2FE-B646-4FE1-9ED9-B59B2E9FD8B9}"/>
    <cellStyle name="SAPBEXHLevel0X 9 14" xfId="27600" xr:uid="{1A0911F3-901E-4C65-87FE-749C38A7AC68}"/>
    <cellStyle name="SAPBEXHLevel0X 9 15" xfId="29381" xr:uid="{1BC478DD-CF85-47C6-821C-FAB12D00E89C}"/>
    <cellStyle name="SAPBEXHLevel0X 9 16" xfId="31139" xr:uid="{8DC8E4D4-5E99-4466-BA76-D00A2AF9D508}"/>
    <cellStyle name="SAPBEXHLevel0X 9 17" xfId="32869" xr:uid="{F3B308F4-19F3-457E-A48C-D55542605C61}"/>
    <cellStyle name="SAPBEXHLevel0X 9 18" xfId="34576" xr:uid="{193472A9-574B-4EF0-94B0-82336C7F861A}"/>
    <cellStyle name="SAPBEXHLevel0X 9 2" xfId="5448" xr:uid="{285C69AC-183B-45DE-B1C6-11AB3BA4E868}"/>
    <cellStyle name="SAPBEXHLevel0X 9 3" xfId="6942" xr:uid="{D98EEE1A-1929-4497-865E-DF3A626745B6}"/>
    <cellStyle name="SAPBEXHLevel0X 9 4" xfId="8801" xr:uid="{91E7A5E8-F462-4B9C-BF46-2D1DEFC21D56}"/>
    <cellStyle name="SAPBEXHLevel0X 9 5" xfId="10653" xr:uid="{5ED27C61-7B3B-4793-B15C-973F98F080A7}"/>
    <cellStyle name="SAPBEXHLevel0X 9 6" xfId="12653" xr:uid="{20EDA841-AAD1-4E8A-8BD1-FE9B2EEE46DC}"/>
    <cellStyle name="SAPBEXHLevel0X 9 7" xfId="14663" xr:uid="{7BCEA681-492F-48E6-B9AC-2A3F89C3D0AD}"/>
    <cellStyle name="SAPBEXHLevel0X 9 8" xfId="16790" xr:uid="{ABE6B678-032C-40B9-B893-04D24A4DA3D5}"/>
    <cellStyle name="SAPBEXHLevel0X 9 9" xfId="18921" xr:uid="{8AE25E15-283B-4F1A-AACC-AF2F16E4E813}"/>
    <cellStyle name="SAPBEXHLevel1" xfId="550" xr:uid="{C2593B9F-CCEF-4F4C-AB59-7C78471EF02B}"/>
    <cellStyle name="SAPBEXHLevel1 10" xfId="1803" xr:uid="{BF6C3A1D-D666-4F62-9D3C-4762DD3D60AF}"/>
    <cellStyle name="SAPBEXHLevel1 11" xfId="4704" xr:uid="{6831D0E5-1184-431B-8587-DA255E712FE9}"/>
    <cellStyle name="SAPBEXHLevel1 2" xfId="551" xr:uid="{10E21F7F-E647-4CE4-95C3-BD74280ACE01}"/>
    <cellStyle name="SAPBEXHLevel1 2 2" xfId="848" xr:uid="{ECAFDE5D-84AF-44E0-8706-5EB9EB9AF2C0}"/>
    <cellStyle name="SAPBEXHLevel1 2 2 10" xfId="15930" xr:uid="{B19D779D-7CAD-4607-9CFA-4606233B6EBC}"/>
    <cellStyle name="SAPBEXHLevel1 2 2 11" xfId="17326" xr:uid="{67338B58-9A36-4A86-AFF3-8B20AD9685B3}"/>
    <cellStyle name="SAPBEXHLevel1 2 2 12" xfId="6875" xr:uid="{A6347851-DFE8-496A-B299-5C0DB2545AE1}"/>
    <cellStyle name="SAPBEXHLevel1 2 2 2" xfId="1457" xr:uid="{E44F9C8A-D711-47BD-9154-45D6D6DF9C38}"/>
    <cellStyle name="SAPBEXHLevel1 2 2 2 10" xfId="18657" xr:uid="{F5B76767-5FE5-49B7-9F73-BFA47BC635E3}"/>
    <cellStyle name="SAPBEXHLevel1 2 2 2 11" xfId="20604" xr:uid="{4FBCB836-D71E-4AD7-9182-67BF10650595}"/>
    <cellStyle name="SAPBEXHLevel1 2 2 2 12" xfId="22566" xr:uid="{86E70F1A-0432-40BC-9EE7-62A44B491BFE}"/>
    <cellStyle name="SAPBEXHLevel1 2 2 2 13" xfId="24991" xr:uid="{891E689E-6940-4B51-A69B-0A0A7B1E1CDC}"/>
    <cellStyle name="SAPBEXHLevel1 2 2 2 14" xfId="27340" xr:uid="{FC022AA8-C6F0-4F69-8F8A-D3C6C908E12C}"/>
    <cellStyle name="SAPBEXHLevel1 2 2 2 15" xfId="29125" xr:uid="{700B4DCF-F25A-45A5-935A-B2B442575FC0}"/>
    <cellStyle name="SAPBEXHLevel1 2 2 2 16" xfId="30888" xr:uid="{E73ED6FC-83E6-45AF-A1E8-040C8A961B49}"/>
    <cellStyle name="SAPBEXHLevel1 2 2 2 17" xfId="32625" xr:uid="{0D4EAFE9-4B60-4A07-B4D9-996F782B74AE}"/>
    <cellStyle name="SAPBEXHLevel1 2 2 2 18" xfId="34341" xr:uid="{5784C73F-CB18-44A4-BC6D-5BFAB6C48B2B}"/>
    <cellStyle name="SAPBEXHLevel1 2 2 2 2" xfId="4455" xr:uid="{DD2DE901-6DC7-4641-82CD-2401E7C77F40}"/>
    <cellStyle name="SAPBEXHLevel1 2 2 2 2 10" xfId="21925" xr:uid="{4886302E-0D0B-47F4-8614-7782E06ACE0F}"/>
    <cellStyle name="SAPBEXHLevel1 2 2 2 2 11" xfId="23860" xr:uid="{BF2CA6C1-BA2D-439F-91F7-6E9621D4293C}"/>
    <cellStyle name="SAPBEXHLevel1 2 2 2 2 12" xfId="25561" xr:uid="{35B5C203-5356-4CCC-AFEB-00D0B60EF47C}"/>
    <cellStyle name="SAPBEXHLevel1 2 2 2 2 13" xfId="26837" xr:uid="{3A652AB2-7E54-4D39-8637-3FEA9C497E32}"/>
    <cellStyle name="SAPBEXHLevel1 2 2 2 2 14" xfId="28623" xr:uid="{7466470F-5C63-49A3-9A4A-D54D0BB462E8}"/>
    <cellStyle name="SAPBEXHLevel1 2 2 2 2 15" xfId="30388" xr:uid="{2D29EBCF-D822-45A7-86CB-F26860B9D6C9}"/>
    <cellStyle name="SAPBEXHLevel1 2 2 2 2 16" xfId="32127" xr:uid="{B40CCD35-F70C-4EE9-9ABD-371103D1C4DC}"/>
    <cellStyle name="SAPBEXHLevel1 2 2 2 2 17" xfId="33847" xr:uid="{7CE163CD-3BDE-458F-B1FD-4137CA4AFFB2}"/>
    <cellStyle name="SAPBEXHLevel1 2 2 2 2 18" xfId="35515" xr:uid="{953C8465-CF34-41B1-BBA2-B75E764C85A4}"/>
    <cellStyle name="SAPBEXHLevel1 2 2 2 2 2" xfId="6536" xr:uid="{ABDA7521-4574-40B0-9667-DF42C0C34458}"/>
    <cellStyle name="SAPBEXHLevel1 2 2 2 2 3" xfId="8026" xr:uid="{B276980E-0401-43E6-94BE-7319A96BA208}"/>
    <cellStyle name="SAPBEXHLevel1 2 2 2 2 4" xfId="9878" xr:uid="{2C916D9E-6CAA-4DD7-B8E0-65C1C10E37D9}"/>
    <cellStyle name="SAPBEXHLevel1 2 2 2 2 5" xfId="11726" xr:uid="{D8370D2A-6A32-4773-8978-58263DC00E1F}"/>
    <cellStyle name="SAPBEXHLevel1 2 2 2 2 6" xfId="13737" xr:uid="{06A86658-76CD-48F5-AE08-C53F636B7146}"/>
    <cellStyle name="SAPBEXHLevel1 2 2 2 2 7" xfId="15737" xr:uid="{EFC622DE-AD37-486D-AC82-BBA50C4139ED}"/>
    <cellStyle name="SAPBEXHLevel1 2 2 2 2 8" xfId="17864" xr:uid="{0D2E31E6-89C0-4586-963B-6CF0970C2B30}"/>
    <cellStyle name="SAPBEXHLevel1 2 2 2 2 9" xfId="19989" xr:uid="{A7F09603-91EF-4E5A-9F2C-B5BAFCBBF6BF}"/>
    <cellStyle name="SAPBEXHLevel1 2 2 2 3" xfId="3096" xr:uid="{71E0A11B-ADBA-4776-B441-31E7B87D1F0A}"/>
    <cellStyle name="SAPBEXHLevel1 2 2 2 4" xfId="2473" xr:uid="{13A05D0F-DEDC-4DE0-8379-E438876FCA9F}"/>
    <cellStyle name="SAPBEXHLevel1 2 2 2 5" xfId="8530" xr:uid="{B58C800D-8E77-47B7-AEE0-E27378A2A8BD}"/>
    <cellStyle name="SAPBEXHLevel1 2 2 2 6" xfId="10383" xr:uid="{63D0DF95-59C5-4D45-BFCF-6941218BFFE6}"/>
    <cellStyle name="SAPBEXHLevel1 2 2 2 7" xfId="12384" xr:uid="{50911133-BE44-46C4-9115-15F0D17E5D0E}"/>
    <cellStyle name="SAPBEXHLevel1 2 2 2 8" xfId="14397" xr:uid="{AF231BE8-FEB6-4986-AE38-B4B3C95A75E5}"/>
    <cellStyle name="SAPBEXHLevel1 2 2 2 9" xfId="16530" xr:uid="{A34F01A5-844A-4C25-A963-8230E60CB03D}"/>
    <cellStyle name="SAPBEXHLevel1 2 2 3" xfId="1368" xr:uid="{F7F5D6E3-23DD-4313-91F1-370F052B57BD}"/>
    <cellStyle name="SAPBEXHLevel1 2 2 3 10" xfId="18568" xr:uid="{A31D3B84-C6D3-40CE-9367-743F8796EECC}"/>
    <cellStyle name="SAPBEXHLevel1 2 2 3 11" xfId="20515" xr:uid="{B588BA57-4D6F-48BF-8B8A-B699DA90EEA2}"/>
    <cellStyle name="SAPBEXHLevel1 2 2 3 12" xfId="22477" xr:uid="{CAE1E55A-2114-4224-87E2-4D6D42AE5917}"/>
    <cellStyle name="SAPBEXHLevel1 2 2 3 13" xfId="21368" xr:uid="{F6F45ED5-1FD7-4890-8728-AC7096554BD2}"/>
    <cellStyle name="SAPBEXHLevel1 2 2 3 14" xfId="27251" xr:uid="{4792F66E-99C5-486A-862A-B3665841FF8B}"/>
    <cellStyle name="SAPBEXHLevel1 2 2 3 15" xfId="29036" xr:uid="{3DE0C385-A9DA-469E-A333-476189DD2E6C}"/>
    <cellStyle name="SAPBEXHLevel1 2 2 3 16" xfId="30799" xr:uid="{C5BB660D-28AC-433E-8DD3-8CD0F7C90226}"/>
    <cellStyle name="SAPBEXHLevel1 2 2 3 17" xfId="32537" xr:uid="{3F51919B-E6CD-46CD-A939-7F9311A889C3}"/>
    <cellStyle name="SAPBEXHLevel1 2 2 3 18" xfId="34253" xr:uid="{1F620C8B-D6F2-43B4-A790-DC63B251714B}"/>
    <cellStyle name="SAPBEXHLevel1 2 2 3 2" xfId="4366" xr:uid="{D3054C09-4BBB-4D55-B330-69A8D2EF316F}"/>
    <cellStyle name="SAPBEXHLevel1 2 2 3 2 10" xfId="21837" xr:uid="{CDCBCDC2-9980-4D7A-8EB7-4CEF2B96BBE1}"/>
    <cellStyle name="SAPBEXHLevel1 2 2 3 2 11" xfId="23771" xr:uid="{7F39CABC-40A1-4C88-825A-4239CDBA7F36}"/>
    <cellStyle name="SAPBEXHLevel1 2 2 3 2 12" xfId="25473" xr:uid="{FC62589C-0F35-4B6C-B0D1-046D952C0708}"/>
    <cellStyle name="SAPBEXHLevel1 2 2 3 2 13" xfId="26748" xr:uid="{9DA35C52-3BFE-4139-A284-6A704065AA73}"/>
    <cellStyle name="SAPBEXHLevel1 2 2 3 2 14" xfId="28534" xr:uid="{3FEB313C-F595-4F74-8687-8C8DBA706902}"/>
    <cellStyle name="SAPBEXHLevel1 2 2 3 2 15" xfId="30299" xr:uid="{AE6DB8B6-6BCC-4F49-9DB6-08F957992B57}"/>
    <cellStyle name="SAPBEXHLevel1 2 2 3 2 16" xfId="32038" xr:uid="{75055742-7345-49CC-BBC9-9BB419760D70}"/>
    <cellStyle name="SAPBEXHLevel1 2 2 3 2 17" xfId="33759" xr:uid="{9AFE17F4-B5AE-4BC6-8D09-F9A2F294921A}"/>
    <cellStyle name="SAPBEXHLevel1 2 2 3 2 18" xfId="35427" xr:uid="{C2F7EAA6-5FF4-4C05-B2EF-BA62180075DD}"/>
    <cellStyle name="SAPBEXHLevel1 2 2 3 2 2" xfId="6447" xr:uid="{5BDB3888-5275-42AB-8CC2-BCA9B07E3FD7}"/>
    <cellStyle name="SAPBEXHLevel1 2 2 3 2 3" xfId="7937" xr:uid="{3DF5BB3F-570D-40FF-B8A5-00BDCE521DB1}"/>
    <cellStyle name="SAPBEXHLevel1 2 2 3 2 4" xfId="9789" xr:uid="{61B63C17-BE35-48D5-9596-193BA7FF2454}"/>
    <cellStyle name="SAPBEXHLevel1 2 2 3 2 5" xfId="11637" xr:uid="{2D05EAD9-BDBF-4335-B7C4-9209E8134204}"/>
    <cellStyle name="SAPBEXHLevel1 2 2 3 2 6" xfId="13648" xr:uid="{8E674E98-AB7B-409E-BD09-D01D5B6D7BCC}"/>
    <cellStyle name="SAPBEXHLevel1 2 2 3 2 7" xfId="15648" xr:uid="{7BDAF64C-BF86-4039-BEA8-EB54F3166067}"/>
    <cellStyle name="SAPBEXHLevel1 2 2 3 2 8" xfId="17775" xr:uid="{CCDB5FDB-58EF-4E1C-80DC-9EE603E40FF3}"/>
    <cellStyle name="SAPBEXHLevel1 2 2 3 2 9" xfId="19900" xr:uid="{482B10F0-9C57-486D-BA66-5CC772C0DDA2}"/>
    <cellStyle name="SAPBEXHLevel1 2 2 3 3" xfId="3007" xr:uid="{ABC35D03-85BA-41CC-91A4-BA82AE7F924D}"/>
    <cellStyle name="SAPBEXHLevel1 2 2 3 4" xfId="2317" xr:uid="{D411F896-DBCB-4EEB-8836-150085D06961}"/>
    <cellStyle name="SAPBEXHLevel1 2 2 3 5" xfId="8441" xr:uid="{900CEE72-0169-4D8E-BE49-57A0758F3EB2}"/>
    <cellStyle name="SAPBEXHLevel1 2 2 3 6" xfId="10294" xr:uid="{54B1DAFD-0CCA-423F-89B8-055A0B8E0F1A}"/>
    <cellStyle name="SAPBEXHLevel1 2 2 3 7" xfId="12296" xr:uid="{221A160C-25C9-47A1-9EDE-5F67748D2C1D}"/>
    <cellStyle name="SAPBEXHLevel1 2 2 3 8" xfId="14308" xr:uid="{9EEFBBA4-C4B9-4536-AEB2-BAF70D52D765}"/>
    <cellStyle name="SAPBEXHLevel1 2 2 3 9" xfId="16441" xr:uid="{5CABB8C2-A446-4591-BB0F-0CF361E8FB8F}"/>
    <cellStyle name="SAPBEXHLevel1 2 2 4" xfId="3599" xr:uid="{C09D9592-34FE-4A1D-9A00-A80798F287A8}"/>
    <cellStyle name="SAPBEXHLevel1 2 2 4 10" xfId="21089" xr:uid="{0FCFE32E-C32E-4C7D-BE8D-947F608F9C61}"/>
    <cellStyle name="SAPBEXHLevel1 2 2 4 11" xfId="23043" xr:uid="{CA7680BC-38A5-409C-887D-B1A3FDB78E7D}"/>
    <cellStyle name="SAPBEXHLevel1 2 2 4 12" xfId="24717" xr:uid="{615AF8F4-294C-46A1-913C-45172D77EF59}"/>
    <cellStyle name="SAPBEXHLevel1 2 2 4 13" xfId="26022" xr:uid="{708F18A4-47B9-4C64-A406-D4637C365B71}"/>
    <cellStyle name="SAPBEXHLevel1 2 2 4 14" xfId="27815" xr:uid="{D8D705FA-BC14-4F52-8B81-572F63178310}"/>
    <cellStyle name="SAPBEXHLevel1 2 2 4 15" xfId="29588" xr:uid="{07F004F5-36E0-4DF0-A82B-8B103D57EA66}"/>
    <cellStyle name="SAPBEXHLevel1 2 2 4 16" xfId="31343" xr:uid="{B8143E7A-68DA-4CAF-A471-928A91A36B82}"/>
    <cellStyle name="SAPBEXHLevel1 2 2 4 17" xfId="33072" xr:uid="{CAB120B7-0627-48C3-B7D8-68AD53EAD886}"/>
    <cellStyle name="SAPBEXHLevel1 2 2 4 18" xfId="34763" xr:uid="{341945ED-B8E4-41AF-BF3D-E464DB569BBF}"/>
    <cellStyle name="SAPBEXHLevel1 2 2 4 2" xfId="5680" xr:uid="{7AFDC5B2-3EB0-4FDC-A1AF-73B8E4D33029}"/>
    <cellStyle name="SAPBEXHLevel1 2 2 4 3" xfId="7173" xr:uid="{EB0267A0-BF05-4977-9303-25CE7026446F}"/>
    <cellStyle name="SAPBEXHLevel1 2 2 4 4" xfId="9030" xr:uid="{F9C48629-97AE-45CF-B340-F0D2E23B3F02}"/>
    <cellStyle name="SAPBEXHLevel1 2 2 4 5" xfId="10882" xr:uid="{1F520C2A-2F52-4255-8457-B11CE505B215}"/>
    <cellStyle name="SAPBEXHLevel1 2 2 4 6" xfId="12882" xr:uid="{FA9E411B-071C-4BD6-8ED6-F60DDDBB8E6D}"/>
    <cellStyle name="SAPBEXHLevel1 2 2 4 7" xfId="14890" xr:uid="{8C5DCC46-EE9F-424E-8C0F-A15A2F04FB0F}"/>
    <cellStyle name="SAPBEXHLevel1 2 2 4 8" xfId="17021" xr:uid="{ED9CD02C-5E01-4758-BC34-6B4BE219CF65}"/>
    <cellStyle name="SAPBEXHLevel1 2 2 4 9" xfId="19147" xr:uid="{4FF047F7-58B3-45E8-BA5B-7C721D646DE0}"/>
    <cellStyle name="SAPBEXHLevel1 2 2 5" xfId="3788" xr:uid="{4778333E-8C62-4DFA-BDED-56200CFF05B5}"/>
    <cellStyle name="SAPBEXHLevel1 2 2 5 10" xfId="21275" xr:uid="{020E7DB5-9269-4E15-9853-DCB2CBBEDAC1}"/>
    <cellStyle name="SAPBEXHLevel1 2 2 5 11" xfId="23225" xr:uid="{873CEB9C-9904-4FE3-A0E7-E78357EEC9E5}"/>
    <cellStyle name="SAPBEXHLevel1 2 2 5 12" xfId="24905" xr:uid="{D489A509-0ED0-41F1-8E5E-865CBB8DBE22}"/>
    <cellStyle name="SAPBEXHLevel1 2 2 5 13" xfId="26206" xr:uid="{B0423BEE-44DC-4C98-9616-B68EDDC16782}"/>
    <cellStyle name="SAPBEXHLevel1 2 2 5 14" xfId="27998" xr:uid="{8C73FE8B-0A71-49D2-9C93-109FD0D17B61}"/>
    <cellStyle name="SAPBEXHLevel1 2 2 5 15" xfId="29768" xr:uid="{86D0019A-4DF6-4B79-B2A5-3358560F19A8}"/>
    <cellStyle name="SAPBEXHLevel1 2 2 5 16" xfId="31517" xr:uid="{7286EC84-E4EE-4066-AC8B-76BB2B8FFF76}"/>
    <cellStyle name="SAPBEXHLevel1 2 2 5 17" xfId="33244" xr:uid="{80CA5B82-9D51-48D9-8250-7373703FD5F7}"/>
    <cellStyle name="SAPBEXHLevel1 2 2 5 18" xfId="34934" xr:uid="{77F84439-FE59-4213-90FB-FD545EBE4BCF}"/>
    <cellStyle name="SAPBEXHLevel1 2 2 5 2" xfId="5869" xr:uid="{FCADD972-FBE5-4EFD-A3CF-CFB79F7393EC}"/>
    <cellStyle name="SAPBEXHLevel1 2 2 5 3" xfId="7362" xr:uid="{A1D443FF-1E6C-4B44-8A51-05C53CFFF3CA}"/>
    <cellStyle name="SAPBEXHLevel1 2 2 5 4" xfId="9217" xr:uid="{6BAB9C49-ADE9-4468-ABCB-D809055FC05B}"/>
    <cellStyle name="SAPBEXHLevel1 2 2 5 5" xfId="11067" xr:uid="{B83869B4-F785-43FB-BB53-29AE546BCC43}"/>
    <cellStyle name="SAPBEXHLevel1 2 2 5 6" xfId="13071" xr:uid="{57E9D8F0-320A-4ADF-B34E-DCF810C75D98}"/>
    <cellStyle name="SAPBEXHLevel1 2 2 5 7" xfId="15079" xr:uid="{3458EF86-7741-4AFA-B48D-F0B9EDE95170}"/>
    <cellStyle name="SAPBEXHLevel1 2 2 5 8" xfId="17207" xr:uid="{10C15EA7-5A8C-4FA2-99E4-C7456FECCC10}"/>
    <cellStyle name="SAPBEXHLevel1 2 2 5 9" xfId="19334" xr:uid="{46E0985B-1ED7-4722-89BF-34322C6C399E}"/>
    <cellStyle name="SAPBEXHLevel1 2 2 6" xfId="2041" xr:uid="{DF621CAA-D824-4D3D-B123-2675B1149DBA}"/>
    <cellStyle name="SAPBEXHLevel1 2 2 7" xfId="5971" xr:uid="{71D62EE9-60B3-4FAA-82E1-E64D813F6D43}"/>
    <cellStyle name="SAPBEXHLevel1 2 2 8" xfId="2345" xr:uid="{346E6FB1-58DC-4374-B1CA-1866F3984427}"/>
    <cellStyle name="SAPBEXHLevel1 2 2 9" xfId="6872" xr:uid="{D2D926A8-B076-4E48-BBB7-8ACD65142DF6}"/>
    <cellStyle name="SAPBEXHLevel1 2 3" xfId="1232" xr:uid="{965AC239-711F-4DA5-BD5D-7BDEE0326030}"/>
    <cellStyle name="SAPBEXHLevel1 2 3 10" xfId="16307" xr:uid="{69882E59-9257-4692-8B93-09EED6EBA1F1}"/>
    <cellStyle name="SAPBEXHLevel1 2 3 11" xfId="18434" xr:uid="{3A867437-711C-4CFC-902A-DF57AA8F52A5}"/>
    <cellStyle name="SAPBEXHLevel1 2 3 12" xfId="20380" xr:uid="{7933C048-11CC-45B1-ACA1-C9ED04348518}"/>
    <cellStyle name="SAPBEXHLevel1 2 3 13" xfId="22342" xr:uid="{A6C5540B-EEC9-4E86-A0FD-E55829141419}"/>
    <cellStyle name="SAPBEXHLevel1 2 3 14" xfId="24137" xr:uid="{5F37C53A-E65F-463F-8F51-DB35CC95441A}"/>
    <cellStyle name="SAPBEXHLevel1 2 3 15" xfId="18814" xr:uid="{67913D7D-3AA3-4138-8D27-F3AE29FB6091}"/>
    <cellStyle name="SAPBEXHLevel1 2 3 16" xfId="27116" xr:uid="{DA7EDE21-6548-4462-B60E-07A07E41FDA6}"/>
    <cellStyle name="SAPBEXHLevel1 2 3 17" xfId="28902" xr:uid="{53024BC2-7531-4B49-AA52-E213576D605B}"/>
    <cellStyle name="SAPBEXHLevel1 2 3 18" xfId="30666" xr:uid="{EFFD298E-AEE2-4ECC-A002-333B51D79E59}"/>
    <cellStyle name="SAPBEXHLevel1 2 3 19" xfId="32404" xr:uid="{0C4D12BB-138F-4043-AA40-0806AC99C5BE}"/>
    <cellStyle name="SAPBEXHLevel1 2 3 2" xfId="4233" xr:uid="{4ADF1472-363A-4448-B588-111526E36583}"/>
    <cellStyle name="SAPBEXHLevel1 2 3 2 10" xfId="21704" xr:uid="{27141854-1619-4F30-BFEB-58DEA6C976F0}"/>
    <cellStyle name="SAPBEXHLevel1 2 3 2 11" xfId="23638" xr:uid="{521C4DC9-5D9F-417D-AF4F-67C5A06B45F1}"/>
    <cellStyle name="SAPBEXHLevel1 2 3 2 12" xfId="25340" xr:uid="{EB55DD26-4C56-4FBD-9433-F859E2D35386}"/>
    <cellStyle name="SAPBEXHLevel1 2 3 2 13" xfId="26615" xr:uid="{DF107884-42BA-4130-96FE-8285E21C66F9}"/>
    <cellStyle name="SAPBEXHLevel1 2 3 2 14" xfId="28401" xr:uid="{2EC5E5A1-F4B0-4E93-B242-2D4160983793}"/>
    <cellStyle name="SAPBEXHLevel1 2 3 2 15" xfId="30167" xr:uid="{1460A26F-5993-4B96-94F3-ACECE0C65A76}"/>
    <cellStyle name="SAPBEXHLevel1 2 3 2 16" xfId="31906" xr:uid="{BEA3FA70-33C2-4013-94DD-B89F9116D69B}"/>
    <cellStyle name="SAPBEXHLevel1 2 3 2 17" xfId="33627" xr:uid="{DDE8A24C-25CB-438A-B149-0EA012C73C94}"/>
    <cellStyle name="SAPBEXHLevel1 2 3 2 18" xfId="35295" xr:uid="{F0856987-416E-410C-A803-6E31B131AA4E}"/>
    <cellStyle name="SAPBEXHLevel1 2 3 2 2" xfId="6314" xr:uid="{0B35D7ED-8DA0-48A6-9782-E43BB8F3422F}"/>
    <cellStyle name="SAPBEXHLevel1 2 3 2 3" xfId="7805" xr:uid="{FDFEFDD0-DA7A-43CD-A05B-FAC3D7EBB691}"/>
    <cellStyle name="SAPBEXHLevel1 2 3 2 4" xfId="9656" xr:uid="{044BA9F5-3A8B-4CBD-926D-BD461DEAAACC}"/>
    <cellStyle name="SAPBEXHLevel1 2 3 2 5" xfId="11504" xr:uid="{8F67A60A-B7B5-4B6B-B3F0-228668B02F00}"/>
    <cellStyle name="SAPBEXHLevel1 2 3 2 6" xfId="13515" xr:uid="{0DBFB407-FB30-4A41-AABD-3239125009BE}"/>
    <cellStyle name="SAPBEXHLevel1 2 3 2 7" xfId="15515" xr:uid="{80A005BF-6A11-4F2E-999C-097895A3D37A}"/>
    <cellStyle name="SAPBEXHLevel1 2 3 2 8" xfId="17642" xr:uid="{5B28AF4D-F8B9-4FD0-AA41-9F71C2FEC910}"/>
    <cellStyle name="SAPBEXHLevel1 2 3 2 9" xfId="19767" xr:uid="{C598DBFD-251E-4B60-A9EA-81B6670948E5}"/>
    <cellStyle name="SAPBEXHLevel1 2 3 20" xfId="34121" xr:uid="{4F87B1EB-02D0-4E10-AD08-5627D903BEBA}"/>
    <cellStyle name="SAPBEXHLevel1 2 3 3" xfId="2871" xr:uid="{1DBBE051-29FB-4527-A1C2-3D730BBECF3C}"/>
    <cellStyle name="SAPBEXHLevel1 2 3 4" xfId="4967" xr:uid="{0AF71E93-FD06-4E58-A9CA-C5AD54FAF212}"/>
    <cellStyle name="SAPBEXHLevel1 2 3 5" xfId="4713" xr:uid="{B16775F6-08CA-4778-B7BC-BAC7814039FD}"/>
    <cellStyle name="SAPBEXHLevel1 2 3 6" xfId="8306" xr:uid="{2FD5C52F-B335-4D0E-93B6-85AEF62485C6}"/>
    <cellStyle name="SAPBEXHLevel1 2 3 7" xfId="10158" xr:uid="{742F1D34-CAC4-4C3B-995D-076EED51C926}"/>
    <cellStyle name="SAPBEXHLevel1 2 3 8" xfId="12160" xr:uid="{F898E198-EBEB-4E20-A3E7-9D9266D951F0}"/>
    <cellStyle name="SAPBEXHLevel1 2 3 9" xfId="14172" xr:uid="{4175F12E-AC28-4EE5-A69D-BD7F348864B1}"/>
    <cellStyle name="SAPBEXHLevel1 2 4" xfId="1090" xr:uid="{087FE97E-BB9C-4F94-9576-14E6CA39C3D4}"/>
    <cellStyle name="SAPBEXHLevel1 2 4 10" xfId="18292" xr:uid="{A7281103-94E2-4940-9805-3EA3A137A3CF}"/>
    <cellStyle name="SAPBEXHLevel1 2 4 11" xfId="20238" xr:uid="{38AD834C-2007-47A7-8448-7A7FFB562F99}"/>
    <cellStyle name="SAPBEXHLevel1 2 4 12" xfId="22200" xr:uid="{B4FED82C-D161-495E-AB73-4A59723546F5}"/>
    <cellStyle name="SAPBEXHLevel1 2 4 13" xfId="17331" xr:uid="{B96205CD-333A-4624-8AD2-F1EF641AF5A2}"/>
    <cellStyle name="SAPBEXHLevel1 2 4 14" xfId="24315" xr:uid="{940B901F-85C2-41B6-81D9-96B1AE182BCF}"/>
    <cellStyle name="SAPBEXHLevel1 2 4 15" xfId="24251" xr:uid="{A0CDE7C9-0C5C-4608-A05B-DE2089A218A6}"/>
    <cellStyle name="SAPBEXHLevel1 2 4 16" xfId="5242" xr:uid="{A93D9760-1D9E-42E4-B72E-76B52D61E4C3}"/>
    <cellStyle name="SAPBEXHLevel1 2 4 17" xfId="24294" xr:uid="{328A59AB-B992-4094-989E-60D30B8CD4DB}"/>
    <cellStyle name="SAPBEXHLevel1 2 4 18" xfId="26291" xr:uid="{246FB534-44E4-4639-84A5-12A6CAD41D83}"/>
    <cellStyle name="SAPBEXHLevel1 2 4 2" xfId="4092" xr:uid="{EBEE71AC-706C-4435-AC41-E61937A7FF7D}"/>
    <cellStyle name="SAPBEXHLevel1 2 4 2 10" xfId="21563" xr:uid="{31DC205B-AFD9-446D-BBFB-56A2368B870B}"/>
    <cellStyle name="SAPBEXHLevel1 2 4 2 11" xfId="23497" xr:uid="{5C9669CA-B5F4-4366-936F-5F6B6B09B367}"/>
    <cellStyle name="SAPBEXHLevel1 2 4 2 12" xfId="25201" xr:uid="{0C8C73C5-A127-4703-B8C6-84C6E5074329}"/>
    <cellStyle name="SAPBEXHLevel1 2 4 2 13" xfId="26475" xr:uid="{A7F669B6-0919-4C6B-BFA5-E9F9FF825C7B}"/>
    <cellStyle name="SAPBEXHLevel1 2 4 2 14" xfId="28261" xr:uid="{437287F6-B89A-4AD3-9C83-DE5FA6D04A24}"/>
    <cellStyle name="SAPBEXHLevel1 2 4 2 15" xfId="30027" xr:uid="{56653AF3-AA3D-4E48-8C64-13FF3CB60910}"/>
    <cellStyle name="SAPBEXHLevel1 2 4 2 16" xfId="31766" xr:uid="{1581856F-E4A1-4C04-B59D-9C2ACD1D3606}"/>
    <cellStyle name="SAPBEXHLevel1 2 4 2 17" xfId="33488" xr:uid="{F6DA21D3-BDF9-4BAA-AB42-0F2F17086244}"/>
    <cellStyle name="SAPBEXHLevel1 2 4 2 18" xfId="35156" xr:uid="{941FAD3C-9AA1-43E9-B195-E1D1879225ED}"/>
    <cellStyle name="SAPBEXHLevel1 2 4 2 2" xfId="6173" xr:uid="{1114405F-0979-48CE-8A17-2C90628E6F13}"/>
    <cellStyle name="SAPBEXHLevel1 2 4 2 3" xfId="7664" xr:uid="{BE70C8CB-6A52-4F1B-95BF-571D28AC52BA}"/>
    <cellStyle name="SAPBEXHLevel1 2 4 2 4" xfId="9516" xr:uid="{6247D309-D3AA-48D3-96DA-5FFB5FF2754B}"/>
    <cellStyle name="SAPBEXHLevel1 2 4 2 5" xfId="11364" xr:uid="{D800BEDC-AD07-4AE5-AD10-58889A01D992}"/>
    <cellStyle name="SAPBEXHLevel1 2 4 2 6" xfId="13374" xr:uid="{438C7EE1-BDB3-4EFE-8A89-BF0738E41493}"/>
    <cellStyle name="SAPBEXHLevel1 2 4 2 7" xfId="15374" xr:uid="{99579E5C-848A-4563-80F9-0FD16E1FAE3D}"/>
    <cellStyle name="SAPBEXHLevel1 2 4 2 8" xfId="17501" xr:uid="{1B1AD6B4-E634-4FD7-809F-A8A7590E63FF}"/>
    <cellStyle name="SAPBEXHLevel1 2 4 2 9" xfId="19626" xr:uid="{DCD24965-4CD2-4A28-92FA-C189ABF78673}"/>
    <cellStyle name="SAPBEXHLevel1 2 4 3" xfId="2729" xr:uid="{D30A1150-52C3-4FAE-8FB2-5AB696D97F2F}"/>
    <cellStyle name="SAPBEXHLevel1 2 4 4" xfId="2068" xr:uid="{B638A932-D022-4C83-ACCB-BDBF07738D5D}"/>
    <cellStyle name="SAPBEXHLevel1 2 4 5" xfId="4766" xr:uid="{A3FED565-1F4E-487E-A323-6F80D5C77E5C}"/>
    <cellStyle name="SAPBEXHLevel1 2 4 6" xfId="2486" xr:uid="{B524ECBB-07B4-4F94-B41C-0038450DD110}"/>
    <cellStyle name="SAPBEXHLevel1 2 4 7" xfId="12019" xr:uid="{58B39570-AFFD-48CE-B8E5-93174F040F8B}"/>
    <cellStyle name="SAPBEXHLevel1 2 4 8" xfId="14030" xr:uid="{14EE308F-F252-4528-B794-58D7052A9C1A}"/>
    <cellStyle name="SAPBEXHLevel1 2 4 9" xfId="16165" xr:uid="{3ABA5A9A-8AB7-4C28-A25A-F37448A74DB5}"/>
    <cellStyle name="SAPBEXHLevel1 2 5" xfId="3452" xr:uid="{77A78A08-6E5D-477E-8C0B-1CBF2AAFCA95}"/>
    <cellStyle name="SAPBEXHLevel1 2 5 10" xfId="20946" xr:uid="{8F1CFF3C-7936-4D9C-A7DC-2E4DA549366F}"/>
    <cellStyle name="SAPBEXHLevel1 2 5 11" xfId="22900" xr:uid="{4A07E6FC-A8A3-47E4-9C40-9F0C86258AB4}"/>
    <cellStyle name="SAPBEXHLevel1 2 5 12" xfId="24571" xr:uid="{403B2BAB-64CE-4126-81FF-D7960BB7EF19}"/>
    <cellStyle name="SAPBEXHLevel1 2 5 13" xfId="25882" xr:uid="{445E935E-2BBE-4BBE-A423-51F4F715F587}"/>
    <cellStyle name="SAPBEXHLevel1 2 5 14" xfId="27678" xr:uid="{B3DD380D-46BA-49D3-A8CE-8094A149113B}"/>
    <cellStyle name="SAPBEXHLevel1 2 5 15" xfId="29454" xr:uid="{FAB9738B-CF02-4617-B5A6-D8E8796DB1D6}"/>
    <cellStyle name="SAPBEXHLevel1 2 5 16" xfId="31210" xr:uid="{9582B787-1B11-455C-8DB2-EAE9FFAEDB90}"/>
    <cellStyle name="SAPBEXHLevel1 2 5 17" xfId="32940" xr:uid="{3CE2AEAD-1B73-41E4-91E5-6931587EFA3A}"/>
    <cellStyle name="SAPBEXHLevel1 2 5 18" xfId="34635" xr:uid="{D2A01FF9-2572-4199-948A-54485D50DEE3}"/>
    <cellStyle name="SAPBEXHLevel1 2 5 2" xfId="5533" xr:uid="{C42D8EE4-8301-47B1-97B2-57906CAF9D50}"/>
    <cellStyle name="SAPBEXHLevel1 2 5 3" xfId="7026" xr:uid="{73259A77-621F-4D18-959A-9E02A70CB4D2}"/>
    <cellStyle name="SAPBEXHLevel1 2 5 4" xfId="8885" xr:uid="{A527D0FA-1201-46E3-B4A1-148A99167A53}"/>
    <cellStyle name="SAPBEXHLevel1 2 5 5" xfId="10737" xr:uid="{36CCD8ED-02AE-4BB9-BB95-001D170A019D}"/>
    <cellStyle name="SAPBEXHLevel1 2 5 6" xfId="12736" xr:uid="{5C30368D-06CA-406F-AD9B-F639BD2BE766}"/>
    <cellStyle name="SAPBEXHLevel1 2 5 7" xfId="14747" xr:uid="{4A73AD5C-FCC6-4DF1-B1C7-2AA932D0CF72}"/>
    <cellStyle name="SAPBEXHLevel1 2 5 8" xfId="16874" xr:uid="{B98F40C3-F2CF-480E-B2F4-3A658C19A10E}"/>
    <cellStyle name="SAPBEXHLevel1 2 5 9" xfId="19004" xr:uid="{159D2BA2-0012-46C8-90C7-A987B80F9FE2}"/>
    <cellStyle name="SAPBEXHLevel1 2 6" xfId="11709" xr:uid="{F63AB57D-88CF-432E-AD64-97B1E9E58C42}"/>
    <cellStyle name="SAPBEXHLevel1 2 7" xfId="5303" xr:uid="{503B6166-8761-4595-A9F2-295158E29E7A}"/>
    <cellStyle name="SAPBEXHLevel1 3" xfId="552" xr:uid="{82744805-6A08-40F8-89AA-B7B0749E5232}"/>
    <cellStyle name="SAPBEXHLevel1 3 2" xfId="849" xr:uid="{26C94A3D-3467-4F3C-99ED-1AF9AF5698B1}"/>
    <cellStyle name="SAPBEXHLevel1 3 2 10" xfId="15931" xr:uid="{8073C892-E2A4-4631-95B3-A925A9EBA59E}"/>
    <cellStyle name="SAPBEXHLevel1 3 2 11" xfId="16820" xr:uid="{018C8CC1-F54F-4025-86FF-B6744E262E6E}"/>
    <cellStyle name="SAPBEXHLevel1 3 2 12" xfId="18853" xr:uid="{015F45AF-C16E-4F3D-B6C2-69034798E3AE}"/>
    <cellStyle name="SAPBEXHLevel1 3 2 2" xfId="1458" xr:uid="{CC0805D7-678C-4161-AEC9-4C45E232BC94}"/>
    <cellStyle name="SAPBEXHLevel1 3 2 2 10" xfId="18658" xr:uid="{3A419979-EA11-4009-9977-207E1511AB68}"/>
    <cellStyle name="SAPBEXHLevel1 3 2 2 11" xfId="20605" xr:uid="{B08E6BF5-6754-4FBD-B426-4E29C074DC62}"/>
    <cellStyle name="SAPBEXHLevel1 3 2 2 12" xfId="22567" xr:uid="{F5A14453-871B-4C0B-8570-9BE73B7D2699}"/>
    <cellStyle name="SAPBEXHLevel1 3 2 2 13" xfId="15189" xr:uid="{640A55BE-E6D8-459A-8C51-C12710C19E44}"/>
    <cellStyle name="SAPBEXHLevel1 3 2 2 14" xfId="27341" xr:uid="{AB14A8A0-75B6-49C1-9799-8930084ED546}"/>
    <cellStyle name="SAPBEXHLevel1 3 2 2 15" xfId="29126" xr:uid="{368B28B5-4546-4697-B97C-9F4B9BB2BD7E}"/>
    <cellStyle name="SAPBEXHLevel1 3 2 2 16" xfId="30889" xr:uid="{6AB9A583-CCEA-474A-B607-E55FA53C01FB}"/>
    <cellStyle name="SAPBEXHLevel1 3 2 2 17" xfId="32626" xr:uid="{FE8ABA7C-2A7D-47DC-84D5-78041281B500}"/>
    <cellStyle name="SAPBEXHLevel1 3 2 2 18" xfId="34342" xr:uid="{BF01B1C8-6A90-4DB0-AB7F-0F9534F30F16}"/>
    <cellStyle name="SAPBEXHLevel1 3 2 2 2" xfId="4456" xr:uid="{6B340174-B23D-4A6A-B0CE-D59BEE01BB7D}"/>
    <cellStyle name="SAPBEXHLevel1 3 2 2 2 10" xfId="21926" xr:uid="{D74AD803-BF5A-4163-9991-83A3E342D5BF}"/>
    <cellStyle name="SAPBEXHLevel1 3 2 2 2 11" xfId="23861" xr:uid="{E3A3CA43-F52F-4CDB-8600-43BE5A7707E0}"/>
    <cellStyle name="SAPBEXHLevel1 3 2 2 2 12" xfId="25562" xr:uid="{D908F28A-BADD-4FF8-B65B-7F6A7ABE3800}"/>
    <cellStyle name="SAPBEXHLevel1 3 2 2 2 13" xfId="26838" xr:uid="{9DC52C79-B490-4439-83B7-DCE9548CBCEB}"/>
    <cellStyle name="SAPBEXHLevel1 3 2 2 2 14" xfId="28624" xr:uid="{361BB4B0-9D3D-415B-AEC0-94FEA6431418}"/>
    <cellStyle name="SAPBEXHLevel1 3 2 2 2 15" xfId="30389" xr:uid="{5431CCDB-BBCF-41CE-B555-345BD74AA926}"/>
    <cellStyle name="SAPBEXHLevel1 3 2 2 2 16" xfId="32128" xr:uid="{6EC4DBCB-B2D1-4EAF-B923-43AA1F7D5C91}"/>
    <cellStyle name="SAPBEXHLevel1 3 2 2 2 17" xfId="33848" xr:uid="{F3252A83-8F08-43C9-9586-B931A378964E}"/>
    <cellStyle name="SAPBEXHLevel1 3 2 2 2 18" xfId="35516" xr:uid="{DD023B99-2130-477E-97D3-2C88436837D9}"/>
    <cellStyle name="SAPBEXHLevel1 3 2 2 2 2" xfId="6537" xr:uid="{E7EF8268-1AD2-4EF3-BF7E-17D3FEF3C5D1}"/>
    <cellStyle name="SAPBEXHLevel1 3 2 2 2 3" xfId="8027" xr:uid="{387CAE46-5EAF-4D96-921E-E88C2A13E39A}"/>
    <cellStyle name="SAPBEXHLevel1 3 2 2 2 4" xfId="9879" xr:uid="{5A8199F5-0D06-4C40-88D2-630FD7CF5E7F}"/>
    <cellStyle name="SAPBEXHLevel1 3 2 2 2 5" xfId="11727" xr:uid="{AD33F571-75B0-49D4-8C97-56CAC53E4E69}"/>
    <cellStyle name="SAPBEXHLevel1 3 2 2 2 6" xfId="13738" xr:uid="{5153BB3D-D983-401A-90A0-EB08AEE364F8}"/>
    <cellStyle name="SAPBEXHLevel1 3 2 2 2 7" xfId="15738" xr:uid="{1213F5AB-CAFA-43AC-9DAB-E966AF669483}"/>
    <cellStyle name="SAPBEXHLevel1 3 2 2 2 8" xfId="17865" xr:uid="{39F4D161-7DCD-4C5F-8F61-D5CE815EA521}"/>
    <cellStyle name="SAPBEXHLevel1 3 2 2 2 9" xfId="19990" xr:uid="{D1FE7844-E15F-4C7C-B9EB-E9F9F481A807}"/>
    <cellStyle name="SAPBEXHLevel1 3 2 2 3" xfId="3097" xr:uid="{F1A09E55-C48E-4911-945A-5C1C8F2985FC}"/>
    <cellStyle name="SAPBEXHLevel1 3 2 2 4" xfId="2169" xr:uid="{55D6BA2F-1AB9-4854-BF21-4DFAF6C12EFF}"/>
    <cellStyle name="SAPBEXHLevel1 3 2 2 5" xfId="8531" xr:uid="{0E80E3F3-6883-4A26-80BB-A6D249DD5050}"/>
    <cellStyle name="SAPBEXHLevel1 3 2 2 6" xfId="10384" xr:uid="{00812C8D-3840-42DF-8B66-EFF18BD05CFC}"/>
    <cellStyle name="SAPBEXHLevel1 3 2 2 7" xfId="12385" xr:uid="{54259842-53A2-49A7-912A-A5427BDA94DA}"/>
    <cellStyle name="SAPBEXHLevel1 3 2 2 8" xfId="14398" xr:uid="{ADED7B9D-D221-45ED-93ED-02885D57F4BB}"/>
    <cellStyle name="SAPBEXHLevel1 3 2 2 9" xfId="16531" xr:uid="{4E57C4E7-B2A7-4468-A8B8-39B2C82DBFE0}"/>
    <cellStyle name="SAPBEXHLevel1 3 2 3" xfId="1641" xr:uid="{88E58709-ED96-4214-BB8C-FB1E5D2B5FBA}"/>
    <cellStyle name="SAPBEXHLevel1 3 2 3 10" xfId="18838" xr:uid="{853CA840-F8B8-40CE-A7AA-A13CC5722BB3}"/>
    <cellStyle name="SAPBEXHLevel1 3 2 3 11" xfId="20783" xr:uid="{46C9E923-DFCE-4040-BD8D-4426A41FB988}"/>
    <cellStyle name="SAPBEXHLevel1 3 2 3 12" xfId="22748" xr:uid="{692B2DE3-49E6-45DF-97AB-309AA3E3D11C}"/>
    <cellStyle name="SAPBEXHLevel1 3 2 3 13" xfId="15169" xr:uid="{38DC5B16-6602-4673-9FF2-AF4C22BC7D80}"/>
    <cellStyle name="SAPBEXHLevel1 3 2 3 14" xfId="27523" xr:uid="{B78F5EA8-D908-4F05-A03A-95BAE395C624}"/>
    <cellStyle name="SAPBEXHLevel1 3 2 3 15" xfId="29307" xr:uid="{4A4B3500-DF3C-4DD1-853D-46060BE0EFA2}"/>
    <cellStyle name="SAPBEXHLevel1 3 2 3 16" xfId="31068" xr:uid="{DC6DF5A8-2E70-4624-B008-005F8F39E1A7}"/>
    <cellStyle name="SAPBEXHLevel1 3 2 3 17" xfId="32802" xr:uid="{8503B1DC-F6C1-4B2F-B0C5-DED0E493048D}"/>
    <cellStyle name="SAPBEXHLevel1 3 2 3 18" xfId="34517" xr:uid="{176A1C65-E9C0-42F4-ADE2-FA9D5263BCA5}"/>
    <cellStyle name="SAPBEXHLevel1 3 2 3 2" xfId="4636" xr:uid="{ED9833F7-ACA7-41CB-A852-A72A14C4EAFF}"/>
    <cellStyle name="SAPBEXHLevel1 3 2 3 2 10" xfId="22105" xr:uid="{4693D7FE-BE1D-491E-BC2F-98A2F66AE392}"/>
    <cellStyle name="SAPBEXHLevel1 3 2 3 2 11" xfId="24039" xr:uid="{82FC520F-4E43-42BF-9C3D-19E77625312B}"/>
    <cellStyle name="SAPBEXHLevel1 3 2 3 2 12" xfId="25740" xr:uid="{B1FCB5D8-7372-4FF4-B3B1-B1B44FC21B94}"/>
    <cellStyle name="SAPBEXHLevel1 3 2 3 2 13" xfId="27017" xr:uid="{84A327AE-0A36-4C37-99FC-929C1170BA31}"/>
    <cellStyle name="SAPBEXHLevel1 3 2 3 2 14" xfId="28803" xr:uid="{BA5EF18A-C44E-46EF-B021-C21E07552469}"/>
    <cellStyle name="SAPBEXHLevel1 3 2 3 2 15" xfId="30567" xr:uid="{7890AAF9-5E7A-4E06-B997-9594419658C0}"/>
    <cellStyle name="SAPBEXHLevel1 3 2 3 2 16" xfId="32306" xr:uid="{04C49C83-14D9-4CA7-BF1D-BE0870F60CF4}"/>
    <cellStyle name="SAPBEXHLevel1 3 2 3 2 17" xfId="34023" xr:uid="{7A5D99CE-592A-47CE-8FCB-9D68ADF6C7A8}"/>
    <cellStyle name="SAPBEXHLevel1 3 2 3 2 18" xfId="35691" xr:uid="{38524083-4E53-46ED-A318-B5ADD9ACF1CE}"/>
    <cellStyle name="SAPBEXHLevel1 3 2 3 2 2" xfId="6717" xr:uid="{39E19624-03B9-4236-AD32-94A091715AFA}"/>
    <cellStyle name="SAPBEXHLevel1 3 2 3 2 3" xfId="8207" xr:uid="{7AC9A1A1-B49C-4EBF-81D9-55C7CC9332B1}"/>
    <cellStyle name="SAPBEXHLevel1 3 2 3 2 4" xfId="10059" xr:uid="{25C872C2-919D-4EC0-BD89-69220AEE5993}"/>
    <cellStyle name="SAPBEXHLevel1 3 2 3 2 5" xfId="11907" xr:uid="{0B6B8AB3-4EEA-4ED0-BD11-A8425C7CC7F3}"/>
    <cellStyle name="SAPBEXHLevel1 3 2 3 2 6" xfId="13918" xr:uid="{DF66E2D8-F72A-4921-9FBE-A38CAE59BE35}"/>
    <cellStyle name="SAPBEXHLevel1 3 2 3 2 7" xfId="15916" xr:uid="{45488379-5330-4266-A06C-1DE36622C0BF}"/>
    <cellStyle name="SAPBEXHLevel1 3 2 3 2 8" xfId="18044" xr:uid="{AC00FAF4-5F40-42D1-B13A-A3152C356E02}"/>
    <cellStyle name="SAPBEXHLevel1 3 2 3 2 9" xfId="20167" xr:uid="{A8B328CB-2904-4FB4-9FB1-50E5FBDE272C}"/>
    <cellStyle name="SAPBEXHLevel1 3 2 3 3" xfId="3280" xr:uid="{51CBC3B4-996F-49CF-8AA7-C37782F1907D}"/>
    <cellStyle name="SAPBEXHLevel1 3 2 3 4" xfId="6855" xr:uid="{AE399A8C-62BC-486A-845D-A5999A6E7DAE}"/>
    <cellStyle name="SAPBEXHLevel1 3 2 3 5" xfId="8714" xr:uid="{218667C0-1B34-496C-AA90-3085306C2F7E}"/>
    <cellStyle name="SAPBEXHLevel1 3 2 3 6" xfId="10567" xr:uid="{F5B0EB8A-D138-43C2-AA7A-1C88F163243D}"/>
    <cellStyle name="SAPBEXHLevel1 3 2 3 7" xfId="12567" xr:uid="{95D217B9-A4FF-41AA-9517-2452530F95F1}"/>
    <cellStyle name="SAPBEXHLevel1 3 2 3 8" xfId="14580" xr:uid="{95637BE5-3212-44D4-A974-1EC40EB1E5B0}"/>
    <cellStyle name="SAPBEXHLevel1 3 2 3 9" xfId="16711" xr:uid="{BAF441B9-59EF-4A5D-BF3C-13CDDFDA9010}"/>
    <cellStyle name="SAPBEXHLevel1 3 2 4" xfId="3600" xr:uid="{D8D60C53-CDCF-4252-B9D7-F9625EED8C1A}"/>
    <cellStyle name="SAPBEXHLevel1 3 2 4 10" xfId="21090" xr:uid="{61705A72-32AD-4FEF-BC0B-62B904EE8B5B}"/>
    <cellStyle name="SAPBEXHLevel1 3 2 4 11" xfId="23044" xr:uid="{99F48C27-4CD0-41D1-99D4-AAB2A39E1178}"/>
    <cellStyle name="SAPBEXHLevel1 3 2 4 12" xfId="24718" xr:uid="{58EF3741-13A2-455E-BFC4-140AE2C93F14}"/>
    <cellStyle name="SAPBEXHLevel1 3 2 4 13" xfId="26023" xr:uid="{29E2B972-6FAD-47D5-81E7-955D837DFF09}"/>
    <cellStyle name="SAPBEXHLevel1 3 2 4 14" xfId="27816" xr:uid="{EE0DC4BB-9AAF-4B05-B12C-63F46C1E598C}"/>
    <cellStyle name="SAPBEXHLevel1 3 2 4 15" xfId="29589" xr:uid="{71C8ECDD-5D2B-40BA-B4AE-3CECECE9A019}"/>
    <cellStyle name="SAPBEXHLevel1 3 2 4 16" xfId="31344" xr:uid="{7F5485EE-812F-457C-99F7-D391E7D4868E}"/>
    <cellStyle name="SAPBEXHLevel1 3 2 4 17" xfId="33073" xr:uid="{2034CE23-D0E6-45F2-913A-80A6966166F4}"/>
    <cellStyle name="SAPBEXHLevel1 3 2 4 18" xfId="34764" xr:uid="{3BB42AA5-1757-4CE8-AC32-B3AD949FA1CC}"/>
    <cellStyle name="SAPBEXHLevel1 3 2 4 2" xfId="5681" xr:uid="{1BE77102-0345-43AA-A528-65A30EA88198}"/>
    <cellStyle name="SAPBEXHLevel1 3 2 4 3" xfId="7174" xr:uid="{8B5CD3D8-233D-4239-99ED-C036561DED32}"/>
    <cellStyle name="SAPBEXHLevel1 3 2 4 4" xfId="9031" xr:uid="{2FA3C425-54FD-42A9-8B83-2A98C50AABB1}"/>
    <cellStyle name="SAPBEXHLevel1 3 2 4 5" xfId="10883" xr:uid="{9316D12F-0B6B-46F8-A193-8A4AADD77349}"/>
    <cellStyle name="SAPBEXHLevel1 3 2 4 6" xfId="12883" xr:uid="{FD5FD435-24D4-446A-A5F7-8922B23D3247}"/>
    <cellStyle name="SAPBEXHLevel1 3 2 4 7" xfId="14891" xr:uid="{26533231-C43D-4D0C-B931-C1E3E0D2E57C}"/>
    <cellStyle name="SAPBEXHLevel1 3 2 4 8" xfId="17022" xr:uid="{FF36B877-1E2A-497E-B374-BE6CE63590AA}"/>
    <cellStyle name="SAPBEXHLevel1 3 2 4 9" xfId="19148" xr:uid="{54F698E7-716B-49E8-8209-FAA887580168}"/>
    <cellStyle name="SAPBEXHLevel1 3 2 5" xfId="3789" xr:uid="{842E2B1F-93A5-4BC8-991D-581BF3C08C69}"/>
    <cellStyle name="SAPBEXHLevel1 3 2 5 10" xfId="21276" xr:uid="{6FBAC36C-4673-416C-B7B6-97E3527176DC}"/>
    <cellStyle name="SAPBEXHLevel1 3 2 5 11" xfId="23226" xr:uid="{413A4D5F-6F31-4C3D-BCED-311927BF678E}"/>
    <cellStyle name="SAPBEXHLevel1 3 2 5 12" xfId="24906" xr:uid="{29FB4688-3A5C-40A9-9150-391277843657}"/>
    <cellStyle name="SAPBEXHLevel1 3 2 5 13" xfId="26207" xr:uid="{619A2EEF-B18E-45BA-B2F2-8B425B9857CA}"/>
    <cellStyle name="SAPBEXHLevel1 3 2 5 14" xfId="27999" xr:uid="{85A2AC66-2165-4D89-BF8F-FFBE8B659718}"/>
    <cellStyle name="SAPBEXHLevel1 3 2 5 15" xfId="29769" xr:uid="{0B09ADE7-2D04-46BE-9CFA-CDCB3B77B68A}"/>
    <cellStyle name="SAPBEXHLevel1 3 2 5 16" xfId="31518" xr:uid="{664FF298-B0BA-4582-BD1B-356070C19F5F}"/>
    <cellStyle name="SAPBEXHLevel1 3 2 5 17" xfId="33245" xr:uid="{23B8BD24-9EC2-4897-B355-BE836D78136D}"/>
    <cellStyle name="SAPBEXHLevel1 3 2 5 18" xfId="34935" xr:uid="{51430097-5293-4663-892B-E8651674A209}"/>
    <cellStyle name="SAPBEXHLevel1 3 2 5 2" xfId="5870" xr:uid="{5608A09B-FB87-4DD1-948F-F53ABB8F636A}"/>
    <cellStyle name="SAPBEXHLevel1 3 2 5 3" xfId="7363" xr:uid="{426B429E-E4AD-4983-A35F-E74B2479EAF0}"/>
    <cellStyle name="SAPBEXHLevel1 3 2 5 4" xfId="9218" xr:uid="{0DA6A2D1-C983-496E-B713-5F643CA5CC46}"/>
    <cellStyle name="SAPBEXHLevel1 3 2 5 5" xfId="11068" xr:uid="{B880A1FE-B2D6-4E90-92DD-86566521B143}"/>
    <cellStyle name="SAPBEXHLevel1 3 2 5 6" xfId="13072" xr:uid="{C9D18BCF-CFDD-400E-995B-AAED3EEE0EA5}"/>
    <cellStyle name="SAPBEXHLevel1 3 2 5 7" xfId="15080" xr:uid="{253E53C5-A29A-4267-A557-B42704DE1D69}"/>
    <cellStyle name="SAPBEXHLevel1 3 2 5 8" xfId="17208" xr:uid="{3D9203A8-4F41-4425-8D71-2C6342ED1E9D}"/>
    <cellStyle name="SAPBEXHLevel1 3 2 5 9" xfId="19335" xr:uid="{A743A86E-993D-4C41-9CA0-01B09008FBD5}"/>
    <cellStyle name="SAPBEXHLevel1 3 2 6" xfId="2040" xr:uid="{411BF03B-437D-4504-8672-6DE69BAE22AE}"/>
    <cellStyle name="SAPBEXHLevel1 3 2 7" xfId="5496" xr:uid="{C0E497F3-72D2-479A-81C8-D4D0B1C64D93}"/>
    <cellStyle name="SAPBEXHLevel1 3 2 8" xfId="5205" xr:uid="{9DEFE187-BE9C-4AB8-9BF1-53DB00724CE6}"/>
    <cellStyle name="SAPBEXHLevel1 3 2 9" xfId="8777" xr:uid="{4A7F4E7F-F426-44F7-AC56-8FF0C5A31039}"/>
    <cellStyle name="SAPBEXHLevel1 3 3" xfId="1233" xr:uid="{A5F216C6-3687-4549-B189-B0901F655745}"/>
    <cellStyle name="SAPBEXHLevel1 3 3 10" xfId="16308" xr:uid="{5E2C3D57-C379-4343-BFC3-50717C057BE0}"/>
    <cellStyle name="SAPBEXHLevel1 3 3 11" xfId="18435" xr:uid="{2B911673-5A19-42B4-9E9B-0093E15DE77C}"/>
    <cellStyle name="SAPBEXHLevel1 3 3 12" xfId="20381" xr:uid="{DAEB97A1-5A47-4CCA-AC7C-45D1C4351DB3}"/>
    <cellStyle name="SAPBEXHLevel1 3 3 13" xfId="22343" xr:uid="{3F440150-2B16-4086-8327-170B95266D14}"/>
    <cellStyle name="SAPBEXHLevel1 3 3 14" xfId="24138" xr:uid="{99408D0D-E715-4656-987D-91BD5B63FC48}"/>
    <cellStyle name="SAPBEXHLevel1 3 3 15" xfId="16907" xr:uid="{968FA954-911C-4CF8-B626-BB0FC597D21F}"/>
    <cellStyle name="SAPBEXHLevel1 3 3 16" xfId="27117" xr:uid="{F873852E-77D3-47FE-837D-B4B1B4443861}"/>
    <cellStyle name="SAPBEXHLevel1 3 3 17" xfId="28903" xr:uid="{3CBC0620-D01A-4A5D-A944-31724E09F4C5}"/>
    <cellStyle name="SAPBEXHLevel1 3 3 18" xfId="30667" xr:uid="{40D5CAA0-5535-4AF2-9646-94A9E993AC71}"/>
    <cellStyle name="SAPBEXHLevel1 3 3 19" xfId="32405" xr:uid="{FE9C6597-ADE7-407E-AF2E-65F70730E277}"/>
    <cellStyle name="SAPBEXHLevel1 3 3 2" xfId="4234" xr:uid="{6FE49AF2-014E-44D4-9A08-BE312A78E425}"/>
    <cellStyle name="SAPBEXHLevel1 3 3 2 10" xfId="21705" xr:uid="{C0982CB7-D0E7-46C3-9D37-94B4F11F89C2}"/>
    <cellStyle name="SAPBEXHLevel1 3 3 2 11" xfId="23639" xr:uid="{75070F43-D5A4-4337-9EFA-F2F05441FBCE}"/>
    <cellStyle name="SAPBEXHLevel1 3 3 2 12" xfId="25341" xr:uid="{8B7FB027-D1DF-46E6-8759-A792EDF9936C}"/>
    <cellStyle name="SAPBEXHLevel1 3 3 2 13" xfId="26616" xr:uid="{F30772BB-2C36-486A-BE50-E018BC92AF62}"/>
    <cellStyle name="SAPBEXHLevel1 3 3 2 14" xfId="28402" xr:uid="{728D91E1-08C7-4A70-A832-79C78A3FED9F}"/>
    <cellStyle name="SAPBEXHLevel1 3 3 2 15" xfId="30168" xr:uid="{8D45D169-E33A-4553-9723-EA3214745C96}"/>
    <cellStyle name="SAPBEXHLevel1 3 3 2 16" xfId="31907" xr:uid="{93D3C202-33D9-4683-9D21-7B5A111C6FBC}"/>
    <cellStyle name="SAPBEXHLevel1 3 3 2 17" xfId="33628" xr:uid="{6B8756B0-7189-4E5F-AE0C-AE6E4627B9D4}"/>
    <cellStyle name="SAPBEXHLevel1 3 3 2 18" xfId="35296" xr:uid="{6E20CC2B-C977-4F3C-B71B-1CB6B956FAF6}"/>
    <cellStyle name="SAPBEXHLevel1 3 3 2 2" xfId="6315" xr:uid="{85E836FF-0218-4983-87A2-EE97F88FE484}"/>
    <cellStyle name="SAPBEXHLevel1 3 3 2 3" xfId="7806" xr:uid="{ECF027BD-D2A9-4FCF-8AC6-1B92C0A583BA}"/>
    <cellStyle name="SAPBEXHLevel1 3 3 2 4" xfId="9657" xr:uid="{AD7CD1B4-B6BB-42D7-B06E-6315A76FEF82}"/>
    <cellStyle name="SAPBEXHLevel1 3 3 2 5" xfId="11505" xr:uid="{61DD411A-BE9D-4C1F-8AF8-1E00A70136BA}"/>
    <cellStyle name="SAPBEXHLevel1 3 3 2 6" xfId="13516" xr:uid="{AD6B90F2-C96B-426B-AB9E-89E25D8205AC}"/>
    <cellStyle name="SAPBEXHLevel1 3 3 2 7" xfId="15516" xr:uid="{C71986D9-B999-4535-81CE-45433D9D13F1}"/>
    <cellStyle name="SAPBEXHLevel1 3 3 2 8" xfId="17643" xr:uid="{A3786AB0-E62A-44BD-9C37-C72665F6938E}"/>
    <cellStyle name="SAPBEXHLevel1 3 3 2 9" xfId="19768" xr:uid="{6B2B2914-BC02-42AA-8687-359F747A842A}"/>
    <cellStyle name="SAPBEXHLevel1 3 3 20" xfId="34122" xr:uid="{3E299687-8F27-4C6A-859D-778872E1BAFF}"/>
    <cellStyle name="SAPBEXHLevel1 3 3 3" xfId="2872" xr:uid="{263A1E4A-9EFC-4E82-A4F8-F5DBD055104F}"/>
    <cellStyle name="SAPBEXHLevel1 3 3 4" xfId="4968" xr:uid="{09FD217A-773F-4870-AB2D-866CB1EAC7D0}"/>
    <cellStyle name="SAPBEXHLevel1 3 3 5" xfId="2120" xr:uid="{64365DB6-D3C1-40D4-8EFE-527CA2DEE0C1}"/>
    <cellStyle name="SAPBEXHLevel1 3 3 6" xfId="8307" xr:uid="{D5C8A809-6E0C-45D4-A22B-581F5D902A8F}"/>
    <cellStyle name="SAPBEXHLevel1 3 3 7" xfId="10159" xr:uid="{92D918B3-539D-4730-9797-DF611777D807}"/>
    <cellStyle name="SAPBEXHLevel1 3 3 8" xfId="12161" xr:uid="{467E9AEF-62B7-4D44-B84F-AACEA98674AE}"/>
    <cellStyle name="SAPBEXHLevel1 3 3 9" xfId="14173" xr:uid="{D2DEC779-14C7-448E-99B8-9AF8361CE955}"/>
    <cellStyle name="SAPBEXHLevel1 3 4" xfId="1079" xr:uid="{9721C61C-8DF3-4187-B058-3937F34DECD0}"/>
    <cellStyle name="SAPBEXHLevel1 3 4 10" xfId="18281" xr:uid="{559D4643-E8FA-4989-93AC-C23304D3BB19}"/>
    <cellStyle name="SAPBEXHLevel1 3 4 11" xfId="20227" xr:uid="{93F85638-1DA3-46C5-B997-FC9BEF60E024}"/>
    <cellStyle name="SAPBEXHLevel1 3 4 12" xfId="22189" xr:uid="{5C71D2A4-B524-4016-A358-53E86C28483C}"/>
    <cellStyle name="SAPBEXHLevel1 3 4 13" xfId="24433" xr:uid="{DBB43BA5-0135-4845-BA60-BE07D2E882C8}"/>
    <cellStyle name="SAPBEXHLevel1 3 4 14" xfId="4845" xr:uid="{AD80276E-F1D2-4142-A80C-215875C9CA04}"/>
    <cellStyle name="SAPBEXHLevel1 3 4 15" xfId="24252" xr:uid="{575628F1-870F-4461-BB22-9B17241B4491}"/>
    <cellStyle name="SAPBEXHLevel1 3 4 16" xfId="22794" xr:uid="{0A76B104-1019-483A-BCE4-6365ACD573A7}"/>
    <cellStyle name="SAPBEXHLevel1 3 4 17" xfId="27501" xr:uid="{CE4388E1-082E-4A49-9469-DCD5136A4E2C}"/>
    <cellStyle name="SAPBEXHLevel1 3 4 18" xfId="29285" xr:uid="{401BC174-4424-4634-8A72-D16B29D261C9}"/>
    <cellStyle name="SAPBEXHLevel1 3 4 2" xfId="4081" xr:uid="{EC0FF4C0-4F96-46DF-BDA1-EB089643E6AD}"/>
    <cellStyle name="SAPBEXHLevel1 3 4 2 10" xfId="21552" xr:uid="{00840148-E3EE-4894-A4A2-985451AB5D28}"/>
    <cellStyle name="SAPBEXHLevel1 3 4 2 11" xfId="23486" xr:uid="{5AD30412-3EA0-42E5-AFBE-86BD920A4551}"/>
    <cellStyle name="SAPBEXHLevel1 3 4 2 12" xfId="25190" xr:uid="{FA860D50-FF32-4147-88AF-E0693DE74FF7}"/>
    <cellStyle name="SAPBEXHLevel1 3 4 2 13" xfId="26464" xr:uid="{959EF91B-A5D8-4A99-933E-4B4C0D4F876B}"/>
    <cellStyle name="SAPBEXHLevel1 3 4 2 14" xfId="28250" xr:uid="{57744113-B525-4B11-86EC-A1C0B90A16FC}"/>
    <cellStyle name="SAPBEXHLevel1 3 4 2 15" xfId="30016" xr:uid="{945D6857-7000-47CF-B916-D16CD25D2969}"/>
    <cellStyle name="SAPBEXHLevel1 3 4 2 16" xfId="31755" xr:uid="{6A4B57EC-E00B-4249-9531-E3DE19A1A273}"/>
    <cellStyle name="SAPBEXHLevel1 3 4 2 17" xfId="33477" xr:uid="{8F784017-0CC2-4B3B-90B2-CE0FEEDC4DD0}"/>
    <cellStyle name="SAPBEXHLevel1 3 4 2 18" xfId="35145" xr:uid="{0F3ADDD2-11AD-4932-AD8E-0AEDB20C69D8}"/>
    <cellStyle name="SAPBEXHLevel1 3 4 2 2" xfId="6162" xr:uid="{AB412C93-1ED2-4DE0-B656-26E456D91C2D}"/>
    <cellStyle name="SAPBEXHLevel1 3 4 2 3" xfId="7653" xr:uid="{CA4B5653-1932-4628-882A-392D5E4C8AFB}"/>
    <cellStyle name="SAPBEXHLevel1 3 4 2 4" xfId="9505" xr:uid="{C75A14E5-D01F-4840-B68A-EAA77608D1FD}"/>
    <cellStyle name="SAPBEXHLevel1 3 4 2 5" xfId="11353" xr:uid="{AE50953A-A48D-4C33-8322-DB2C675527FA}"/>
    <cellStyle name="SAPBEXHLevel1 3 4 2 6" xfId="13363" xr:uid="{DCDEB5CB-7C48-47AD-97BA-BA97AC443ED9}"/>
    <cellStyle name="SAPBEXHLevel1 3 4 2 7" xfId="15363" xr:uid="{ACCBD6BB-3C2C-4AC3-AD2E-BEE40BDCF4CF}"/>
    <cellStyle name="SAPBEXHLevel1 3 4 2 8" xfId="17490" xr:uid="{1BF3581B-E688-4E0E-8190-79F7D712D5DB}"/>
    <cellStyle name="SAPBEXHLevel1 3 4 2 9" xfId="19615" xr:uid="{7078F226-DA84-4829-9BB8-2CBEE3B37C7B}"/>
    <cellStyle name="SAPBEXHLevel1 3 4 3" xfId="2718" xr:uid="{33EA80DC-BA1E-43BC-AF8A-F95875208620}"/>
    <cellStyle name="SAPBEXHLevel1 3 4 4" xfId="4693" xr:uid="{5944C65F-EBCC-45A0-9EAD-01A8E0E331B1}"/>
    <cellStyle name="SAPBEXHLevel1 3 4 5" xfId="5302" xr:uid="{0710143E-AC1D-44D1-9FB3-CA93EEED279D}"/>
    <cellStyle name="SAPBEXHLevel1 3 4 6" xfId="2515" xr:uid="{2221A0A7-A6C0-4228-ABD9-6FA39557BF8A}"/>
    <cellStyle name="SAPBEXHLevel1 3 4 7" xfId="12008" xr:uid="{3A09259C-4B33-4E38-BD11-BFD3AA9E77A8}"/>
    <cellStyle name="SAPBEXHLevel1 3 4 8" xfId="14019" xr:uid="{A5EB4E11-8E21-4994-9608-DFE81C4A0B48}"/>
    <cellStyle name="SAPBEXHLevel1 3 4 9" xfId="16154" xr:uid="{823CC347-660D-47BE-93E5-5369425675FE}"/>
    <cellStyle name="SAPBEXHLevel1 3 5" xfId="3451" xr:uid="{899E3BF9-5E09-4B1D-B3A7-6BE87F5DBF1C}"/>
    <cellStyle name="SAPBEXHLevel1 3 5 10" xfId="20945" xr:uid="{3B418639-8E7E-453E-9BB7-140DF1916E90}"/>
    <cellStyle name="SAPBEXHLevel1 3 5 11" xfId="22899" xr:uid="{EDFE30A7-526D-4FC7-88CE-63034AF9A7B7}"/>
    <cellStyle name="SAPBEXHLevel1 3 5 12" xfId="24570" xr:uid="{9F1E5A94-4944-4AC0-9E7B-BAD1766D37E2}"/>
    <cellStyle name="SAPBEXHLevel1 3 5 13" xfId="25881" xr:uid="{F7F32B1A-2E9C-47DC-BC1A-31A0B65AB64F}"/>
    <cellStyle name="SAPBEXHLevel1 3 5 14" xfId="27677" xr:uid="{15F36619-1C6B-4CC9-B88D-5FCD768AC578}"/>
    <cellStyle name="SAPBEXHLevel1 3 5 15" xfId="29453" xr:uid="{9F225EE5-D2AD-43CD-8C33-657865AF350B}"/>
    <cellStyle name="SAPBEXHLevel1 3 5 16" xfId="31209" xr:uid="{25F2E707-B648-4A5A-AD9D-44589EF5BCBF}"/>
    <cellStyle name="SAPBEXHLevel1 3 5 17" xfId="32939" xr:uid="{EEF1222F-43DE-4543-B417-C24A03A5E7D8}"/>
    <cellStyle name="SAPBEXHLevel1 3 5 18" xfId="34634" xr:uid="{1BF5BB7E-C12E-47FA-86CA-323EC3A4EA93}"/>
    <cellStyle name="SAPBEXHLevel1 3 5 2" xfId="5532" xr:uid="{DCED7C5B-4162-487B-8426-D489DAA22CFA}"/>
    <cellStyle name="SAPBEXHLevel1 3 5 3" xfId="7025" xr:uid="{7E3B2B3F-FF6A-41E4-804A-658ED25F3E68}"/>
    <cellStyle name="SAPBEXHLevel1 3 5 4" xfId="8884" xr:uid="{1AC2B1DE-14B6-4FCE-96B2-DEA2EB6FCBAC}"/>
    <cellStyle name="SAPBEXHLevel1 3 5 5" xfId="10736" xr:uid="{1FE2DEB9-6B31-4A4C-8A72-3CFBEFFF6374}"/>
    <cellStyle name="SAPBEXHLevel1 3 5 6" xfId="12735" xr:uid="{E3736BEC-EDD5-4AF6-ABA9-D051161905A3}"/>
    <cellStyle name="SAPBEXHLevel1 3 5 7" xfId="14746" xr:uid="{FEA7093D-63C7-4760-972B-5C37B3298B71}"/>
    <cellStyle name="SAPBEXHLevel1 3 5 8" xfId="16873" xr:uid="{DF268FAD-C8C0-497D-A8F8-7D9055BA913C}"/>
    <cellStyle name="SAPBEXHLevel1 3 5 9" xfId="19003" xr:uid="{A6056472-36A0-4F52-AC07-B7335F40755D}"/>
    <cellStyle name="SAPBEXHLevel1 3 6" xfId="4860" xr:uid="{61EAE7CD-EC6A-4583-BE04-68C59990435E}"/>
    <cellStyle name="SAPBEXHLevel1 3 7" xfId="5058" xr:uid="{2214F0D6-A37F-45A0-A54F-8BD5D3432BCF}"/>
    <cellStyle name="SAPBEXHLevel1 4" xfId="553" xr:uid="{A6DEC643-0994-4F96-8EAC-8EFAE6B256C0}"/>
    <cellStyle name="SAPBEXHLevel1 4 2" xfId="850" xr:uid="{52C18306-2855-4B30-B433-D880FBA93C30}"/>
    <cellStyle name="SAPBEXHLevel1 4 2 10" xfId="15932" xr:uid="{BF04DB2E-D197-4957-908F-044C129026C2}"/>
    <cellStyle name="SAPBEXHLevel1 4 2 11" xfId="12699" xr:uid="{0213800C-830E-498D-9BDF-248D5EC8B78C}"/>
    <cellStyle name="SAPBEXHLevel1 4 2 12" xfId="18851" xr:uid="{0B074DAA-C15C-49B0-800A-9E84D2723E11}"/>
    <cellStyle name="SAPBEXHLevel1 4 2 2" xfId="1459" xr:uid="{2B45545C-DA31-4278-ACA3-140F39D59454}"/>
    <cellStyle name="SAPBEXHLevel1 4 2 2 10" xfId="18659" xr:uid="{2431F652-6081-4C85-B853-BEC92E8A4FB3}"/>
    <cellStyle name="SAPBEXHLevel1 4 2 2 11" xfId="20606" xr:uid="{B07AD446-51DE-4956-BEC7-843496C6289E}"/>
    <cellStyle name="SAPBEXHLevel1 4 2 2 12" xfId="22568" xr:uid="{60A405EA-B532-4DF0-899B-01C88D1BA917}"/>
    <cellStyle name="SAPBEXHLevel1 4 2 2 13" xfId="23309" xr:uid="{AA50ECB7-0C4B-41F9-846C-473911A3EF9A}"/>
    <cellStyle name="SAPBEXHLevel1 4 2 2 14" xfId="27342" xr:uid="{34767A32-9180-412E-BB67-312F50D2CF67}"/>
    <cellStyle name="SAPBEXHLevel1 4 2 2 15" xfId="29127" xr:uid="{2D1F1034-103E-4E15-A8A2-0B07A108B533}"/>
    <cellStyle name="SAPBEXHLevel1 4 2 2 16" xfId="30890" xr:uid="{5556674B-25FE-422B-A191-D4FC780B209C}"/>
    <cellStyle name="SAPBEXHLevel1 4 2 2 17" xfId="32627" xr:uid="{21EA550A-D838-4F07-9E6B-62AC689748B3}"/>
    <cellStyle name="SAPBEXHLevel1 4 2 2 18" xfId="34343" xr:uid="{E737E8CC-893B-42C0-B9B0-55645A8F70F6}"/>
    <cellStyle name="SAPBEXHLevel1 4 2 2 2" xfId="4457" xr:uid="{43A46ADC-DD34-4F79-AEBC-1344249794E2}"/>
    <cellStyle name="SAPBEXHLevel1 4 2 2 2 10" xfId="21927" xr:uid="{3BB4A098-056C-401C-BC73-631F8F123212}"/>
    <cellStyle name="SAPBEXHLevel1 4 2 2 2 11" xfId="23862" xr:uid="{25196679-02B6-4A38-99FC-0632EF479E90}"/>
    <cellStyle name="SAPBEXHLevel1 4 2 2 2 12" xfId="25563" xr:uid="{C2D3F9DB-DDBE-4BF3-807C-C3ADDFEABBB2}"/>
    <cellStyle name="SAPBEXHLevel1 4 2 2 2 13" xfId="26839" xr:uid="{1EA010B8-C1A8-4458-A4E5-F823AB36F52F}"/>
    <cellStyle name="SAPBEXHLevel1 4 2 2 2 14" xfId="28625" xr:uid="{588B29E7-53CF-4309-8DB8-DD8AAF9E0DB8}"/>
    <cellStyle name="SAPBEXHLevel1 4 2 2 2 15" xfId="30390" xr:uid="{36FBDF1E-BB8E-4741-8863-F8090B4A5526}"/>
    <cellStyle name="SAPBEXHLevel1 4 2 2 2 16" xfId="32129" xr:uid="{C0BD9393-EEE9-459D-A369-C68672CBCB6E}"/>
    <cellStyle name="SAPBEXHLevel1 4 2 2 2 17" xfId="33849" xr:uid="{7DFC16E8-21E9-4F17-B4AD-8596F1F9E691}"/>
    <cellStyle name="SAPBEXHLevel1 4 2 2 2 18" xfId="35517" xr:uid="{E81528EA-CB64-4DEC-8EC3-29AFF2A9FFE5}"/>
    <cellStyle name="SAPBEXHLevel1 4 2 2 2 2" xfId="6538" xr:uid="{89020E50-5AC6-4914-85A1-23639480D583}"/>
    <cellStyle name="SAPBEXHLevel1 4 2 2 2 3" xfId="8028" xr:uid="{5C418CC7-97A1-42C5-B670-16C56FE7500A}"/>
    <cellStyle name="SAPBEXHLevel1 4 2 2 2 4" xfId="9880" xr:uid="{9390565F-A5AE-4AB8-841D-6B1323CABAB3}"/>
    <cellStyle name="SAPBEXHLevel1 4 2 2 2 5" xfId="11728" xr:uid="{D0528C50-2DAC-4DB0-937B-53713AB01ACA}"/>
    <cellStyle name="SAPBEXHLevel1 4 2 2 2 6" xfId="13739" xr:uid="{F2513C4E-3088-4373-B17F-68544D5A4D86}"/>
    <cellStyle name="SAPBEXHLevel1 4 2 2 2 7" xfId="15739" xr:uid="{1EDED3BC-C4FE-4642-9215-AEDE2EA3CD9E}"/>
    <cellStyle name="SAPBEXHLevel1 4 2 2 2 8" xfId="17866" xr:uid="{78654034-91AB-4746-921F-E6C9473FC612}"/>
    <cellStyle name="SAPBEXHLevel1 4 2 2 2 9" xfId="19991" xr:uid="{55B9FC4F-3166-4B31-943F-31E3FEF5CC3A}"/>
    <cellStyle name="SAPBEXHLevel1 4 2 2 3" xfId="3098" xr:uid="{A71ED9FB-0902-4729-92BD-B4F72836A020}"/>
    <cellStyle name="SAPBEXHLevel1 4 2 2 4" xfId="2177" xr:uid="{FC355280-2B6B-4A19-86AA-C4DA3BB62360}"/>
    <cellStyle name="SAPBEXHLevel1 4 2 2 5" xfId="8532" xr:uid="{7156585C-CA4A-43E2-8FC5-CA8B2D3036EA}"/>
    <cellStyle name="SAPBEXHLevel1 4 2 2 6" xfId="10385" xr:uid="{A49DE86C-6766-4E55-8EAB-3FD8675180B5}"/>
    <cellStyle name="SAPBEXHLevel1 4 2 2 7" xfId="12386" xr:uid="{3E695874-64F4-4419-A89E-1EC235254FAE}"/>
    <cellStyle name="SAPBEXHLevel1 4 2 2 8" xfId="14399" xr:uid="{51073B95-0774-43E9-A65F-ED26959CF0A9}"/>
    <cellStyle name="SAPBEXHLevel1 4 2 2 9" xfId="16532" xr:uid="{5DC5FBEE-05A9-4170-93AA-68618FF79C94}"/>
    <cellStyle name="SAPBEXHLevel1 4 2 3" xfId="1593" xr:uid="{307FD3EA-445A-4C7A-862E-6A00B156BA24}"/>
    <cellStyle name="SAPBEXHLevel1 4 2 3 10" xfId="18792" xr:uid="{C4369763-15A5-4D11-8254-B7DBCD3CD746}"/>
    <cellStyle name="SAPBEXHLevel1 4 2 3 11" xfId="20737" xr:uid="{EC1562CD-54CD-4F15-811C-9DB57E8BED96}"/>
    <cellStyle name="SAPBEXHLevel1 4 2 3 12" xfId="22701" xr:uid="{3238AD1B-FA8B-400D-AE04-788E0A278EED}"/>
    <cellStyle name="SAPBEXHLevel1 4 2 3 13" xfId="18131" xr:uid="{6C1A2F1E-FC14-4262-AD49-63A4415C2E24}"/>
    <cellStyle name="SAPBEXHLevel1 4 2 3 14" xfId="27476" xr:uid="{CD8D876A-91F4-4A87-A905-2B83A0A476E0}"/>
    <cellStyle name="SAPBEXHLevel1 4 2 3 15" xfId="29260" xr:uid="{343C0049-4064-4E73-935C-A691A37DC1D7}"/>
    <cellStyle name="SAPBEXHLevel1 4 2 3 16" xfId="31022" xr:uid="{C8C7EE67-C814-4885-A362-7E6DFBCE9F83}"/>
    <cellStyle name="SAPBEXHLevel1 4 2 3 17" xfId="32758" xr:uid="{06F64A21-40C1-4F59-A559-43FD78DFF136}"/>
    <cellStyle name="SAPBEXHLevel1 4 2 3 18" xfId="34473" xr:uid="{23B8DB6D-F253-412B-B454-7520AD8F7EDF}"/>
    <cellStyle name="SAPBEXHLevel1 4 2 3 2" xfId="4590" xr:uid="{38F0628E-EA62-4CC4-A70A-7D539CBDF51C}"/>
    <cellStyle name="SAPBEXHLevel1 4 2 3 2 10" xfId="22059" xr:uid="{2B1C60CD-E9C7-44C5-9BE2-504586B4F283}"/>
    <cellStyle name="SAPBEXHLevel1 4 2 3 2 11" xfId="23993" xr:uid="{7F993867-6A06-499D-9C9A-0CB74FC42E49}"/>
    <cellStyle name="SAPBEXHLevel1 4 2 3 2 12" xfId="25694" xr:uid="{3C58247D-2F4F-413B-B0B8-80F06CADCD6A}"/>
    <cellStyle name="SAPBEXHLevel1 4 2 3 2 13" xfId="26971" xr:uid="{61DEA388-7FAD-4D03-B0D2-04000CF548D7}"/>
    <cellStyle name="SAPBEXHLevel1 4 2 3 2 14" xfId="28757" xr:uid="{FD11D4BB-236E-41FF-841F-A30A53C47F35}"/>
    <cellStyle name="SAPBEXHLevel1 4 2 3 2 15" xfId="30521" xr:uid="{F346B0CC-2AC2-4CF0-8FBC-7B28E5D87D94}"/>
    <cellStyle name="SAPBEXHLevel1 4 2 3 2 16" xfId="32260" xr:uid="{64E0F499-E2C7-47E3-AD60-AFCA3EF98F4D}"/>
    <cellStyle name="SAPBEXHLevel1 4 2 3 2 17" xfId="33979" xr:uid="{0B614E9A-A7C4-422E-81CE-A17F6BBBDDE8}"/>
    <cellStyle name="SAPBEXHLevel1 4 2 3 2 18" xfId="35647" xr:uid="{099A2725-B826-48DC-91CA-A3861AF960A9}"/>
    <cellStyle name="SAPBEXHLevel1 4 2 3 2 2" xfId="6671" xr:uid="{A04FEFA4-7B65-458C-8ED5-C9C2E32DA489}"/>
    <cellStyle name="SAPBEXHLevel1 4 2 3 2 3" xfId="8161" xr:uid="{C7984D73-186B-456A-A831-5EAF72D98519}"/>
    <cellStyle name="SAPBEXHLevel1 4 2 3 2 4" xfId="10013" xr:uid="{E9F89A57-F50B-4A09-95B9-DE4CA1F027D1}"/>
    <cellStyle name="SAPBEXHLevel1 4 2 3 2 5" xfId="11861" xr:uid="{82AC91C0-BDE1-4205-BA34-75E0C8B7F56E}"/>
    <cellStyle name="SAPBEXHLevel1 4 2 3 2 6" xfId="13872" xr:uid="{407117F5-33DE-4C5F-8476-FC784501B62E}"/>
    <cellStyle name="SAPBEXHLevel1 4 2 3 2 7" xfId="15871" xr:uid="{F66D2F78-80D3-4ED1-BDD4-ED06B3B48BB5}"/>
    <cellStyle name="SAPBEXHLevel1 4 2 3 2 8" xfId="17999" xr:uid="{9CC64468-77AC-4724-84BD-622D2AA23B32}"/>
    <cellStyle name="SAPBEXHLevel1 4 2 3 2 9" xfId="20122" xr:uid="{4C094FD0-2CE7-4631-86F0-4B9052D9BCDC}"/>
    <cellStyle name="SAPBEXHLevel1 4 2 3 3" xfId="3232" xr:uid="{08603379-140A-4E0F-979A-B385768AC774}"/>
    <cellStyle name="SAPBEXHLevel1 4 2 3 4" xfId="6807" xr:uid="{109EBE38-8BE6-48FF-A93C-35CB9C893FEB}"/>
    <cellStyle name="SAPBEXHLevel1 4 2 3 5" xfId="8666" xr:uid="{67CD5386-841C-4FB5-A90B-AA5D120B6EC4}"/>
    <cellStyle name="SAPBEXHLevel1 4 2 3 6" xfId="10519" xr:uid="{2F5FBEE0-D38A-4A4B-8FE0-66C315C13E98}"/>
    <cellStyle name="SAPBEXHLevel1 4 2 3 7" xfId="12520" xr:uid="{85A5CF9E-4C47-4EB6-8DF7-265CEF68035C}"/>
    <cellStyle name="SAPBEXHLevel1 4 2 3 8" xfId="14533" xr:uid="{C2552E9B-0E5A-4ED4-96D1-B6B2AD996949}"/>
    <cellStyle name="SAPBEXHLevel1 4 2 3 9" xfId="16663" xr:uid="{7E58CA25-3BE5-4A14-810F-7CE0BE228D81}"/>
    <cellStyle name="SAPBEXHLevel1 4 2 4" xfId="3601" xr:uid="{5CD3059D-6CB2-4B6C-A1DD-2ED0F89747F3}"/>
    <cellStyle name="SAPBEXHLevel1 4 2 4 10" xfId="21091" xr:uid="{6DBE09C6-75E3-4EAB-AB47-17878EAC60C8}"/>
    <cellStyle name="SAPBEXHLevel1 4 2 4 11" xfId="23045" xr:uid="{8C01EA1E-F65A-41FC-B528-E53735CC7C25}"/>
    <cellStyle name="SAPBEXHLevel1 4 2 4 12" xfId="24719" xr:uid="{A1459098-2A99-4E23-9741-2F21D18DBEA6}"/>
    <cellStyle name="SAPBEXHLevel1 4 2 4 13" xfId="26024" xr:uid="{F07B3A3A-B19D-4C23-9726-E549B1EACDA4}"/>
    <cellStyle name="SAPBEXHLevel1 4 2 4 14" xfId="27817" xr:uid="{CF26CBEB-2A16-461E-A54E-078D5038CC82}"/>
    <cellStyle name="SAPBEXHLevel1 4 2 4 15" xfId="29590" xr:uid="{CCB9C63F-7B59-4956-A68A-74F9C729FC57}"/>
    <cellStyle name="SAPBEXHLevel1 4 2 4 16" xfId="31345" xr:uid="{D73DE23D-BB79-4EF0-A703-9007A0082197}"/>
    <cellStyle name="SAPBEXHLevel1 4 2 4 17" xfId="33074" xr:uid="{404C39F0-7B27-4458-A617-07A42B2DF6B2}"/>
    <cellStyle name="SAPBEXHLevel1 4 2 4 18" xfId="34765" xr:uid="{1B188C17-8ACD-46AB-BACB-2F72AD9FBDD6}"/>
    <cellStyle name="SAPBEXHLevel1 4 2 4 2" xfId="5682" xr:uid="{C4E95F87-B531-4766-9442-788D1963A9A3}"/>
    <cellStyle name="SAPBEXHLevel1 4 2 4 3" xfId="7175" xr:uid="{D3B56D6D-3FBE-4E2E-AA74-295E18B645A5}"/>
    <cellStyle name="SAPBEXHLevel1 4 2 4 4" xfId="9032" xr:uid="{9A5A8071-5940-451F-B3F5-B8B4CB81F98F}"/>
    <cellStyle name="SAPBEXHLevel1 4 2 4 5" xfId="10884" xr:uid="{C9BC72F2-F6B1-454F-A0CE-4C4CA54D8A54}"/>
    <cellStyle name="SAPBEXHLevel1 4 2 4 6" xfId="12884" xr:uid="{1272B4E3-B74E-434E-BDBA-4F0248F58FB6}"/>
    <cellStyle name="SAPBEXHLevel1 4 2 4 7" xfId="14892" xr:uid="{819C089B-D344-4FC7-A030-6CE7A5D6536E}"/>
    <cellStyle name="SAPBEXHLevel1 4 2 4 8" xfId="17023" xr:uid="{E8304F60-BA18-4B43-B423-2359FDCD1A63}"/>
    <cellStyle name="SAPBEXHLevel1 4 2 4 9" xfId="19149" xr:uid="{B85D56EE-4552-46F1-A3C1-CA5BE6A1DE4B}"/>
    <cellStyle name="SAPBEXHLevel1 4 2 5" xfId="3790" xr:uid="{F76A6C20-50D8-4727-9C46-8DA9B9E20018}"/>
    <cellStyle name="SAPBEXHLevel1 4 2 5 10" xfId="21277" xr:uid="{DD4FA31D-5569-4163-8BA9-DA43337A21DE}"/>
    <cellStyle name="SAPBEXHLevel1 4 2 5 11" xfId="23227" xr:uid="{88DD00C2-D734-4B62-B9AF-D48818FB3440}"/>
    <cellStyle name="SAPBEXHLevel1 4 2 5 12" xfId="24907" xr:uid="{C71CC628-9722-4041-AAB3-479435665E36}"/>
    <cellStyle name="SAPBEXHLevel1 4 2 5 13" xfId="26208" xr:uid="{5F6BFF8D-4562-4B98-B89F-B8C179AD8E34}"/>
    <cellStyle name="SAPBEXHLevel1 4 2 5 14" xfId="28000" xr:uid="{7BC93086-F6B0-49DC-84F1-A432C3A55B23}"/>
    <cellStyle name="SAPBEXHLevel1 4 2 5 15" xfId="29770" xr:uid="{F2F289A3-E0F6-4669-9764-5F66C356A1EC}"/>
    <cellStyle name="SAPBEXHLevel1 4 2 5 16" xfId="31519" xr:uid="{82A86919-FC7A-46CF-A117-7C78BE347048}"/>
    <cellStyle name="SAPBEXHLevel1 4 2 5 17" xfId="33246" xr:uid="{C01593C2-CB95-40A3-A4CE-3DBE7BBBA95D}"/>
    <cellStyle name="SAPBEXHLevel1 4 2 5 18" xfId="34936" xr:uid="{3ECB2C7A-8750-445D-B887-067809B2632C}"/>
    <cellStyle name="SAPBEXHLevel1 4 2 5 2" xfId="5871" xr:uid="{DE95F388-2B10-4B5E-B408-3CC9154D520D}"/>
    <cellStyle name="SAPBEXHLevel1 4 2 5 3" xfId="7364" xr:uid="{3FB62E58-F248-42DE-A54C-D1113803834B}"/>
    <cellStyle name="SAPBEXHLevel1 4 2 5 4" xfId="9219" xr:uid="{86949B4B-2643-4409-A606-EBA744775AA4}"/>
    <cellStyle name="SAPBEXHLevel1 4 2 5 5" xfId="11069" xr:uid="{E6A708DF-47F6-41D9-91A8-501023A79F18}"/>
    <cellStyle name="SAPBEXHLevel1 4 2 5 6" xfId="13073" xr:uid="{F819299A-C803-4FE9-81C4-1DE23CCA171D}"/>
    <cellStyle name="SAPBEXHLevel1 4 2 5 7" xfId="15081" xr:uid="{C8D71180-E5B7-431D-A08A-5323BE785256}"/>
    <cellStyle name="SAPBEXHLevel1 4 2 5 8" xfId="17209" xr:uid="{58BC9633-546C-4AE6-928B-2D18E39024F4}"/>
    <cellStyle name="SAPBEXHLevel1 4 2 5 9" xfId="19336" xr:uid="{AC8FA512-8D09-4126-AECF-A994F1CEB647}"/>
    <cellStyle name="SAPBEXHLevel1 4 2 6" xfId="2039" xr:uid="{0400156A-6ABC-421C-A590-CDA5BFB89825}"/>
    <cellStyle name="SAPBEXHLevel1 4 2 7" xfId="4812" xr:uid="{86357762-1A96-48E2-B15A-0D3AF45C4AC5}"/>
    <cellStyle name="SAPBEXHLevel1 4 2 8" xfId="8750" xr:uid="{DB9C3710-AF76-4AB4-B12B-AE9FB86F10C8}"/>
    <cellStyle name="SAPBEXHLevel1 4 2 9" xfId="10676" xr:uid="{A8F0F00B-30C8-492C-B81F-848EE0CA598E}"/>
    <cellStyle name="SAPBEXHLevel1 4 3" xfId="1234" xr:uid="{F9EDA229-B952-4C9F-8D22-9434354BF6D2}"/>
    <cellStyle name="SAPBEXHLevel1 4 3 10" xfId="16309" xr:uid="{475142FD-C320-424F-AD25-9D04205C93D5}"/>
    <cellStyle name="SAPBEXHLevel1 4 3 11" xfId="18436" xr:uid="{400B0ED3-10A7-41FB-AFE2-928438975C9B}"/>
    <cellStyle name="SAPBEXHLevel1 4 3 12" xfId="20382" xr:uid="{EBB5A705-4278-4038-A8A1-E1E5BA5B6BD2}"/>
    <cellStyle name="SAPBEXHLevel1 4 3 13" xfId="22344" xr:uid="{5F920C1F-9E18-4DDD-BA8B-0A8F6BF28340}"/>
    <cellStyle name="SAPBEXHLevel1 4 3 14" xfId="24139" xr:uid="{C1FBCF58-CC5B-480B-89CF-C8E6980A93C3}"/>
    <cellStyle name="SAPBEXHLevel1 4 3 15" xfId="22930" xr:uid="{1D130921-DCC0-4E8F-8509-F1D6BF58F57E}"/>
    <cellStyle name="SAPBEXHLevel1 4 3 16" xfId="27118" xr:uid="{6CD43B1A-BBF8-4902-B53D-E1551B103D34}"/>
    <cellStyle name="SAPBEXHLevel1 4 3 17" xfId="28904" xr:uid="{65BF32C7-67A6-45FC-BB5D-70A9DBF8F0A7}"/>
    <cellStyle name="SAPBEXHLevel1 4 3 18" xfId="30668" xr:uid="{9A45EAE7-43C5-4D7A-814B-06CE5CFC0C65}"/>
    <cellStyle name="SAPBEXHLevel1 4 3 19" xfId="32406" xr:uid="{6FD25A1A-FD59-42A6-8001-33B772C40F88}"/>
    <cellStyle name="SAPBEXHLevel1 4 3 2" xfId="4235" xr:uid="{15FBF768-3B73-4916-B72E-0B3A4C10D85A}"/>
    <cellStyle name="SAPBEXHLevel1 4 3 2 10" xfId="21706" xr:uid="{00CB1D73-1F08-4EBF-A422-D55097E47014}"/>
    <cellStyle name="SAPBEXHLevel1 4 3 2 11" xfId="23640" xr:uid="{672407A9-D10F-4520-94EF-6AB506AC48F7}"/>
    <cellStyle name="SAPBEXHLevel1 4 3 2 12" xfId="25342" xr:uid="{E7A1437B-D084-4CE2-8888-1CA2DB8EE3C0}"/>
    <cellStyle name="SAPBEXHLevel1 4 3 2 13" xfId="26617" xr:uid="{5C486FE7-14FF-461C-89A0-1B740C054DD8}"/>
    <cellStyle name="SAPBEXHLevel1 4 3 2 14" xfId="28403" xr:uid="{9A9964D2-B4CB-44E9-BA84-E8772A2BCD9E}"/>
    <cellStyle name="SAPBEXHLevel1 4 3 2 15" xfId="30169" xr:uid="{A9EFEE97-5115-4427-9F33-5809598F0129}"/>
    <cellStyle name="SAPBEXHLevel1 4 3 2 16" xfId="31908" xr:uid="{601BA813-3C24-46BD-B33D-2C1156517924}"/>
    <cellStyle name="SAPBEXHLevel1 4 3 2 17" xfId="33629" xr:uid="{99A586F9-3099-4BD1-808B-5F02E6AF20F2}"/>
    <cellStyle name="SAPBEXHLevel1 4 3 2 18" xfId="35297" xr:uid="{EBD6B560-022B-4814-9E51-1FB01AC99EFA}"/>
    <cellStyle name="SAPBEXHLevel1 4 3 2 2" xfId="6316" xr:uid="{81DF4B4C-110B-4C4F-AB5D-7B99A13D3C3A}"/>
    <cellStyle name="SAPBEXHLevel1 4 3 2 3" xfId="7807" xr:uid="{0FDE9023-C8B9-437C-BF93-CD32FDE007A3}"/>
    <cellStyle name="SAPBEXHLevel1 4 3 2 4" xfId="9658" xr:uid="{9B3B23EA-9C93-433E-9DA6-3B0A0419FFA6}"/>
    <cellStyle name="SAPBEXHLevel1 4 3 2 5" xfId="11506" xr:uid="{D7555E4D-171C-426E-BEB9-2FCF2E2A2E29}"/>
    <cellStyle name="SAPBEXHLevel1 4 3 2 6" xfId="13517" xr:uid="{4D69F1AF-C8BC-4FE1-8077-735DC94C18B0}"/>
    <cellStyle name="SAPBEXHLevel1 4 3 2 7" xfId="15517" xr:uid="{9BAA9154-A9A7-406E-970C-4789FB38FE2E}"/>
    <cellStyle name="SAPBEXHLevel1 4 3 2 8" xfId="17644" xr:uid="{0E3447BE-6C1D-4849-8A8D-B0BFE3F761E7}"/>
    <cellStyle name="SAPBEXHLevel1 4 3 2 9" xfId="19769" xr:uid="{D05504A9-AA92-4120-8F1D-0DFA76116323}"/>
    <cellStyle name="SAPBEXHLevel1 4 3 20" xfId="34123" xr:uid="{83FB3C4C-798B-4050-9EF3-EB74AF2D1C53}"/>
    <cellStyle name="SAPBEXHLevel1 4 3 3" xfId="2873" xr:uid="{F290AE6F-8863-4696-820D-1991032F2145}"/>
    <cellStyle name="SAPBEXHLevel1 4 3 4" xfId="4969" xr:uid="{3AC6EDC0-DD0D-4229-B851-52BA6AD02E89}"/>
    <cellStyle name="SAPBEXHLevel1 4 3 5" xfId="2419" xr:uid="{C8E99681-EFEC-4F29-8FE5-CB43814B62F8}"/>
    <cellStyle name="SAPBEXHLevel1 4 3 6" xfId="8308" xr:uid="{F0DF5BC9-BC20-4E83-AD43-C915E316CB56}"/>
    <cellStyle name="SAPBEXHLevel1 4 3 7" xfId="10160" xr:uid="{79862965-70F1-4546-A7CC-62615935ED29}"/>
    <cellStyle name="SAPBEXHLevel1 4 3 8" xfId="12162" xr:uid="{AE976A4D-2D4E-483D-ABD6-DEB0B029FCAF}"/>
    <cellStyle name="SAPBEXHLevel1 4 3 9" xfId="14174" xr:uid="{F7ED95CA-6950-424E-8ADA-F3B380F08593}"/>
    <cellStyle name="SAPBEXHLevel1 4 4" xfId="1094" xr:uid="{9B213656-5F9A-4F53-AD28-1A40924C1944}"/>
    <cellStyle name="SAPBEXHLevel1 4 4 10" xfId="18296" xr:uid="{447DDB7B-79A8-4D99-A88B-DE4EAF8918F7}"/>
    <cellStyle name="SAPBEXHLevel1 4 4 11" xfId="20242" xr:uid="{7B15E776-3B04-47B4-9DBB-67555A573BC8}"/>
    <cellStyle name="SAPBEXHLevel1 4 4 12" xfId="22204" xr:uid="{D8D3257E-A509-4478-BEE7-B21C27E9D5AE}"/>
    <cellStyle name="SAPBEXHLevel1 4 4 13" xfId="16838" xr:uid="{68675DEC-7B73-4766-A288-2CF0C16CF615}"/>
    <cellStyle name="SAPBEXHLevel1 4 4 14" xfId="11169" xr:uid="{7D29393B-2FCA-49AC-9EC0-6AE7675DF78E}"/>
    <cellStyle name="SAPBEXHLevel1 4 4 15" xfId="23141" xr:uid="{FEF7D368-3FCB-47A3-9D69-5851AD2246AC}"/>
    <cellStyle name="SAPBEXHLevel1 4 4 16" xfId="24261" xr:uid="{3FA705C3-B656-423B-9E2B-F3E1A5FEC566}"/>
    <cellStyle name="SAPBEXHLevel1 4 4 17" xfId="26342" xr:uid="{2ED7D150-2D69-485A-B16E-C0C4FC39D4B5}"/>
    <cellStyle name="SAPBEXHLevel1 4 4 18" xfId="28129" xr:uid="{21E472D4-2C66-47E7-A660-431E34C47CC5}"/>
    <cellStyle name="SAPBEXHLevel1 4 4 2" xfId="4096" xr:uid="{BF685089-1FDA-4B58-A256-AB1F99F487A5}"/>
    <cellStyle name="SAPBEXHLevel1 4 4 2 10" xfId="21567" xr:uid="{CF3669ED-FF0D-411C-9813-000734ECD4A3}"/>
    <cellStyle name="SAPBEXHLevel1 4 4 2 11" xfId="23501" xr:uid="{63236662-D170-4BD0-AFA9-9DEDDA356CA3}"/>
    <cellStyle name="SAPBEXHLevel1 4 4 2 12" xfId="25205" xr:uid="{87AB6490-F45D-435D-A5FF-F000BE86CEFC}"/>
    <cellStyle name="SAPBEXHLevel1 4 4 2 13" xfId="26479" xr:uid="{5F0403F4-283B-4B44-B301-8A05A3AAF853}"/>
    <cellStyle name="SAPBEXHLevel1 4 4 2 14" xfId="28265" xr:uid="{54A2C5F5-1B1B-4679-9AC0-49C908915525}"/>
    <cellStyle name="SAPBEXHLevel1 4 4 2 15" xfId="30031" xr:uid="{BD0795A9-8ECE-49F8-A03A-DBF377C48C0C}"/>
    <cellStyle name="SAPBEXHLevel1 4 4 2 16" xfId="31770" xr:uid="{BAE13DAD-B6C3-4FAE-834E-629C4C686C78}"/>
    <cellStyle name="SAPBEXHLevel1 4 4 2 17" xfId="33492" xr:uid="{52D6326B-A37A-42D2-B03A-5B0742212E81}"/>
    <cellStyle name="SAPBEXHLevel1 4 4 2 18" xfId="35160" xr:uid="{FC84743E-10F6-494D-846A-545B960957ED}"/>
    <cellStyle name="SAPBEXHLevel1 4 4 2 2" xfId="6177" xr:uid="{61E06C92-F147-4F68-8D7B-8C3518E48BBA}"/>
    <cellStyle name="SAPBEXHLevel1 4 4 2 3" xfId="7668" xr:uid="{6F478066-40E8-434A-B91E-776D435EC5B3}"/>
    <cellStyle name="SAPBEXHLevel1 4 4 2 4" xfId="9520" xr:uid="{6764BE65-51CA-4A84-BECC-3328B391006E}"/>
    <cellStyle name="SAPBEXHLevel1 4 4 2 5" xfId="11368" xr:uid="{C8AC58BF-4893-443C-98EA-CC308FB31F4C}"/>
    <cellStyle name="SAPBEXHLevel1 4 4 2 6" xfId="13378" xr:uid="{930E4F19-BDA1-41D7-8483-94390613FE3C}"/>
    <cellStyle name="SAPBEXHLevel1 4 4 2 7" xfId="15378" xr:uid="{06645AEA-9737-44EC-A107-AC09E608F753}"/>
    <cellStyle name="SAPBEXHLevel1 4 4 2 8" xfId="17505" xr:uid="{1EFFB6E1-3783-4F71-B07C-8CA98CF58699}"/>
    <cellStyle name="SAPBEXHLevel1 4 4 2 9" xfId="19630" xr:uid="{0AEDD0B9-09CD-40C1-A72F-5146B1362C7A}"/>
    <cellStyle name="SAPBEXHLevel1 4 4 3" xfId="2733" xr:uid="{2776B0DE-8C13-474A-A2AD-61E441614460}"/>
    <cellStyle name="SAPBEXHLevel1 4 4 4" xfId="2282" xr:uid="{4DC31A35-2DE3-49EC-ADAA-746C3452B034}"/>
    <cellStyle name="SAPBEXHLevel1 4 4 5" xfId="4710" xr:uid="{54401792-A28B-492C-ABDD-862977D9A479}"/>
    <cellStyle name="SAPBEXHLevel1 4 4 6" xfId="1839" xr:uid="{F767B2F0-17EA-40E9-8271-C692D0A54B9C}"/>
    <cellStyle name="SAPBEXHLevel1 4 4 7" xfId="12023" xr:uid="{76D94F8C-BB5E-41D2-9123-479ED140B6C0}"/>
    <cellStyle name="SAPBEXHLevel1 4 4 8" xfId="14034" xr:uid="{33B2C8D9-44B0-4C03-A8C5-4A0A64C8D965}"/>
    <cellStyle name="SAPBEXHLevel1 4 4 9" xfId="16169" xr:uid="{C0496231-94CF-4675-A3DE-C01CF146DA0D}"/>
    <cellStyle name="SAPBEXHLevel1 4 5" xfId="3450" xr:uid="{62C1C3DA-B8EE-4FC2-8D91-15F5F01D2FC8}"/>
    <cellStyle name="SAPBEXHLevel1 4 5 10" xfId="20944" xr:uid="{5250CF85-26E3-45F8-AF6A-10E7A0FA95CB}"/>
    <cellStyle name="SAPBEXHLevel1 4 5 11" xfId="22898" xr:uid="{5372DB9D-9692-4825-AFB2-C44ACD2E1C29}"/>
    <cellStyle name="SAPBEXHLevel1 4 5 12" xfId="24569" xr:uid="{81FDE2BC-F573-4149-804C-FC639856DA06}"/>
    <cellStyle name="SAPBEXHLevel1 4 5 13" xfId="25880" xr:uid="{10991E1D-C573-4800-8685-1642ADE5181B}"/>
    <cellStyle name="SAPBEXHLevel1 4 5 14" xfId="27676" xr:uid="{774B655A-559F-4B11-9CFE-B7C2DF7FDBA0}"/>
    <cellStyle name="SAPBEXHLevel1 4 5 15" xfId="29452" xr:uid="{521C9284-0220-4C3A-8389-780BE56CC7F4}"/>
    <cellStyle name="SAPBEXHLevel1 4 5 16" xfId="31208" xr:uid="{0FD71F52-6F46-41F2-9CDB-785F50049B57}"/>
    <cellStyle name="SAPBEXHLevel1 4 5 17" xfId="32938" xr:uid="{E1F01666-E8C0-4EE3-BE2E-9DD7E09E9E19}"/>
    <cellStyle name="SAPBEXHLevel1 4 5 18" xfId="34633" xr:uid="{09E183DF-7619-4EED-BDF0-94AB56C9A146}"/>
    <cellStyle name="SAPBEXHLevel1 4 5 2" xfId="5531" xr:uid="{02F49172-0C6A-49FE-B766-1ACA2E697E42}"/>
    <cellStyle name="SAPBEXHLevel1 4 5 3" xfId="7024" xr:uid="{6A324BBD-1F13-4E65-B8E5-8D9623ADF9B3}"/>
    <cellStyle name="SAPBEXHLevel1 4 5 4" xfId="8883" xr:uid="{560AB091-1D38-42B8-BF53-D26D181931E4}"/>
    <cellStyle name="SAPBEXHLevel1 4 5 5" xfId="10735" xr:uid="{208E67DE-B07B-4139-9AF7-5159845853C4}"/>
    <cellStyle name="SAPBEXHLevel1 4 5 6" xfId="12734" xr:uid="{026655A4-8964-4E76-95B0-2FC353381997}"/>
    <cellStyle name="SAPBEXHLevel1 4 5 7" xfId="14745" xr:uid="{543B7B7C-2254-4FE7-B62B-DE1D6CD3EABD}"/>
    <cellStyle name="SAPBEXHLevel1 4 5 8" xfId="16872" xr:uid="{3354D9C4-5799-4DEB-BF91-1360BECCCD5C}"/>
    <cellStyle name="SAPBEXHLevel1 4 5 9" xfId="19002" xr:uid="{36A31C5D-B140-49F2-9681-D7CD30BB0D2A}"/>
    <cellStyle name="SAPBEXHLevel1 4 6" xfId="2009" xr:uid="{5EAA9D82-C5B2-4930-B9B4-3FFCE5701392}"/>
    <cellStyle name="SAPBEXHLevel1 4 7" xfId="1779" xr:uid="{43D9B786-1234-4633-920D-5F5256F7C532}"/>
    <cellStyle name="SAPBEXHLevel1 5" xfId="554" xr:uid="{82B8384D-0DE3-4F8E-AF26-CC44B8D6149A}"/>
    <cellStyle name="SAPBEXHLevel1 5 2" xfId="851" xr:uid="{FAD030CA-4AEC-43D3-875D-E53FC48CDDEC}"/>
    <cellStyle name="SAPBEXHLevel1 5 2 10" xfId="15933" xr:uid="{0182256B-3D05-4FA4-AF67-65A3BC10C78A}"/>
    <cellStyle name="SAPBEXHLevel1 5 2 11" xfId="18056" xr:uid="{537220B1-358B-4F24-BE60-E4B2FADD6405}"/>
    <cellStyle name="SAPBEXHLevel1 5 2 12" xfId="18746" xr:uid="{37752353-5D78-41E5-A608-2439ADCDFDB1}"/>
    <cellStyle name="SAPBEXHLevel1 5 2 2" xfId="1460" xr:uid="{F4708824-750A-4B06-97E2-33372284F049}"/>
    <cellStyle name="SAPBEXHLevel1 5 2 2 10" xfId="18660" xr:uid="{B3D201FC-4BE9-492B-99FD-EF18DAF6F539}"/>
    <cellStyle name="SAPBEXHLevel1 5 2 2 11" xfId="20607" xr:uid="{40DB6E39-32D8-4D45-A506-59E7E936D4DD}"/>
    <cellStyle name="SAPBEXHLevel1 5 2 2 12" xfId="22569" xr:uid="{B2181BD5-F3BA-4D6F-83B8-3C9D524DDAA5}"/>
    <cellStyle name="SAPBEXHLevel1 5 2 2 13" xfId="17307" xr:uid="{4F92E5B0-CC23-4333-990C-D7EB31906A82}"/>
    <cellStyle name="SAPBEXHLevel1 5 2 2 14" xfId="27343" xr:uid="{6535041E-F271-441A-81D3-EBBF199F71D8}"/>
    <cellStyle name="SAPBEXHLevel1 5 2 2 15" xfId="29128" xr:uid="{D7389CE4-9361-4440-8CCB-CF27FD5556E2}"/>
    <cellStyle name="SAPBEXHLevel1 5 2 2 16" xfId="30891" xr:uid="{70C6682C-1695-4D78-AD32-0F8F09B91072}"/>
    <cellStyle name="SAPBEXHLevel1 5 2 2 17" xfId="32628" xr:uid="{A23784E0-93CC-46FD-AF59-1FCE2EC9BF38}"/>
    <cellStyle name="SAPBEXHLevel1 5 2 2 18" xfId="34344" xr:uid="{B359A640-A911-4F2D-B19F-61690D4A27DD}"/>
    <cellStyle name="SAPBEXHLevel1 5 2 2 2" xfId="4458" xr:uid="{7C0BA61A-5954-4299-803D-FBA51F069C34}"/>
    <cellStyle name="SAPBEXHLevel1 5 2 2 2 10" xfId="21928" xr:uid="{7866534F-068A-443B-BAD0-FD914B37D827}"/>
    <cellStyle name="SAPBEXHLevel1 5 2 2 2 11" xfId="23863" xr:uid="{05A0B3A3-140B-47F3-95BD-624EF7C93EB0}"/>
    <cellStyle name="SAPBEXHLevel1 5 2 2 2 12" xfId="25564" xr:uid="{C74B4079-ECA8-4EED-8E12-0554A11D3CE6}"/>
    <cellStyle name="SAPBEXHLevel1 5 2 2 2 13" xfId="26840" xr:uid="{9FEAF5E3-7671-44AE-9C7B-9184E6A9A3D1}"/>
    <cellStyle name="SAPBEXHLevel1 5 2 2 2 14" xfId="28626" xr:uid="{41590090-366F-4E4A-B730-BB3D3E84A6C4}"/>
    <cellStyle name="SAPBEXHLevel1 5 2 2 2 15" xfId="30391" xr:uid="{49751C11-289D-4DCE-BE7B-AAA0BA1FDA1B}"/>
    <cellStyle name="SAPBEXHLevel1 5 2 2 2 16" xfId="32130" xr:uid="{001C8614-D195-4E4C-9389-21F35ABD29BE}"/>
    <cellStyle name="SAPBEXHLevel1 5 2 2 2 17" xfId="33850" xr:uid="{8504DD41-1436-4AFB-9766-53DB1A7CD9EE}"/>
    <cellStyle name="SAPBEXHLevel1 5 2 2 2 18" xfId="35518" xr:uid="{312111CC-39DF-4523-923B-04356692AEE6}"/>
    <cellStyle name="SAPBEXHLevel1 5 2 2 2 2" xfId="6539" xr:uid="{961967F9-9E5D-4B81-9841-57539D8B2A62}"/>
    <cellStyle name="SAPBEXHLevel1 5 2 2 2 3" xfId="8029" xr:uid="{F31D892C-1195-4364-9324-CA037592B750}"/>
    <cellStyle name="SAPBEXHLevel1 5 2 2 2 4" xfId="9881" xr:uid="{411F7454-F1F6-4A5B-BDD1-EED5AD07E773}"/>
    <cellStyle name="SAPBEXHLevel1 5 2 2 2 5" xfId="11729" xr:uid="{B970F373-E432-4A38-AD94-947BFA3D34B4}"/>
    <cellStyle name="SAPBEXHLevel1 5 2 2 2 6" xfId="13740" xr:uid="{14CBED4F-25CB-4F0A-BD05-04DE1A6CACD4}"/>
    <cellStyle name="SAPBEXHLevel1 5 2 2 2 7" xfId="15740" xr:uid="{3D3C2021-26FF-4FC1-ACF1-B085A0114935}"/>
    <cellStyle name="SAPBEXHLevel1 5 2 2 2 8" xfId="17867" xr:uid="{6D898BD8-BD2A-44DE-8255-2545876AA50F}"/>
    <cellStyle name="SAPBEXHLevel1 5 2 2 2 9" xfId="19992" xr:uid="{8C807414-8994-436E-A062-55637A7D9D3F}"/>
    <cellStyle name="SAPBEXHLevel1 5 2 2 3" xfId="3099" xr:uid="{4412F310-A139-4686-93EE-2A3170820F37}"/>
    <cellStyle name="SAPBEXHLevel1 5 2 2 4" xfId="2460" xr:uid="{CA48DE4C-3680-4A29-9072-0213B316A6F7}"/>
    <cellStyle name="SAPBEXHLevel1 5 2 2 5" xfId="8533" xr:uid="{C4304E9D-1B14-48BE-A504-5BF2A1938C8D}"/>
    <cellStyle name="SAPBEXHLevel1 5 2 2 6" xfId="10386" xr:uid="{2E738ED1-28CD-4561-9A02-F817A47CC774}"/>
    <cellStyle name="SAPBEXHLevel1 5 2 2 7" xfId="12387" xr:uid="{72A39A03-CA79-44FA-A080-E42651A3777F}"/>
    <cellStyle name="SAPBEXHLevel1 5 2 2 8" xfId="14400" xr:uid="{3803899A-4C65-4C8E-81F5-377EF38635AD}"/>
    <cellStyle name="SAPBEXHLevel1 5 2 2 9" xfId="16533" xr:uid="{491A2EC7-057C-4544-929F-869AEE8357DC}"/>
    <cellStyle name="SAPBEXHLevel1 5 2 3" xfId="1371" xr:uid="{AC1F34E3-9F32-47A3-B486-90E1C303602A}"/>
    <cellStyle name="SAPBEXHLevel1 5 2 3 10" xfId="18571" xr:uid="{D67AC2D6-3EE6-4DA7-BFA1-2D53C84D7608}"/>
    <cellStyle name="SAPBEXHLevel1 5 2 3 11" xfId="20518" xr:uid="{E2B7E775-E645-4EB4-830C-62691B5815EF}"/>
    <cellStyle name="SAPBEXHLevel1 5 2 3 12" xfId="22480" xr:uid="{A7C9D45D-6A31-4D23-ADAD-0F367CFD486B}"/>
    <cellStyle name="SAPBEXHLevel1 5 2 3 13" xfId="23371" xr:uid="{383811A9-3248-4F65-8277-83BA9EA3E213}"/>
    <cellStyle name="SAPBEXHLevel1 5 2 3 14" xfId="27254" xr:uid="{37B45F00-0A94-40A2-A1B1-0279E7D6E118}"/>
    <cellStyle name="SAPBEXHLevel1 5 2 3 15" xfId="29039" xr:uid="{93E87B70-D8C6-4284-946A-B05CAC99F278}"/>
    <cellStyle name="SAPBEXHLevel1 5 2 3 16" xfId="30802" xr:uid="{F8A0645E-B2B1-4E4C-B19A-119EDEE9AF07}"/>
    <cellStyle name="SAPBEXHLevel1 5 2 3 17" xfId="32540" xr:uid="{252EA9CA-99C8-4DE6-ACEA-8E194A9FE5F9}"/>
    <cellStyle name="SAPBEXHLevel1 5 2 3 18" xfId="34256" xr:uid="{FB01E7E8-3420-4713-B335-1219191C6282}"/>
    <cellStyle name="SAPBEXHLevel1 5 2 3 2" xfId="4369" xr:uid="{B54555AC-95A9-4EE2-AD8F-05984AA05198}"/>
    <cellStyle name="SAPBEXHLevel1 5 2 3 2 10" xfId="21840" xr:uid="{0622AA94-3E36-4BEB-8678-85401348905B}"/>
    <cellStyle name="SAPBEXHLevel1 5 2 3 2 11" xfId="23774" xr:uid="{7984935E-9064-4365-BC16-7BF345F128D2}"/>
    <cellStyle name="SAPBEXHLevel1 5 2 3 2 12" xfId="25476" xr:uid="{05360912-BF46-48FE-8B88-563FD482A280}"/>
    <cellStyle name="SAPBEXHLevel1 5 2 3 2 13" xfId="26751" xr:uid="{6CB0E4DC-E765-4FEA-8324-76E9676C6E4B}"/>
    <cellStyle name="SAPBEXHLevel1 5 2 3 2 14" xfId="28537" xr:uid="{2592C565-E945-4F7F-82F6-2D199238A259}"/>
    <cellStyle name="SAPBEXHLevel1 5 2 3 2 15" xfId="30302" xr:uid="{27E953FA-8CDB-47D6-AE02-764466F6FFEE}"/>
    <cellStyle name="SAPBEXHLevel1 5 2 3 2 16" xfId="32041" xr:uid="{7BC64E49-F849-4AD4-8C56-6B1D5BD6562B}"/>
    <cellStyle name="SAPBEXHLevel1 5 2 3 2 17" xfId="33762" xr:uid="{A21C21E9-87D6-454D-8F35-63EF17511814}"/>
    <cellStyle name="SAPBEXHLevel1 5 2 3 2 18" xfId="35430" xr:uid="{E35DF731-EC97-475A-9698-C4D541197E60}"/>
    <cellStyle name="SAPBEXHLevel1 5 2 3 2 2" xfId="6450" xr:uid="{182D3750-C571-407F-B573-D7D60558BC9F}"/>
    <cellStyle name="SAPBEXHLevel1 5 2 3 2 3" xfId="7940" xr:uid="{DD408271-BCAD-4F2F-9276-691CA49A1445}"/>
    <cellStyle name="SAPBEXHLevel1 5 2 3 2 4" xfId="9792" xr:uid="{56EBAB74-2728-4C61-AA69-DA82E96BAC7C}"/>
    <cellStyle name="SAPBEXHLevel1 5 2 3 2 5" xfId="11640" xr:uid="{35764423-0390-438A-9D76-C06F2F6794AC}"/>
    <cellStyle name="SAPBEXHLevel1 5 2 3 2 6" xfId="13651" xr:uid="{BA3F6CF6-76BF-4B88-B62D-8932B9CA8DF6}"/>
    <cellStyle name="SAPBEXHLevel1 5 2 3 2 7" xfId="15651" xr:uid="{89002E75-45C6-4CBF-8C8F-39F582212034}"/>
    <cellStyle name="SAPBEXHLevel1 5 2 3 2 8" xfId="17778" xr:uid="{DE7406A6-B28E-4687-AC8E-52A2A584A99D}"/>
    <cellStyle name="SAPBEXHLevel1 5 2 3 2 9" xfId="19903" xr:uid="{6EAA0FE8-C804-4E7B-8D99-7A6B2D00F4FF}"/>
    <cellStyle name="SAPBEXHLevel1 5 2 3 3" xfId="3010" xr:uid="{27527A7A-9F54-4FE4-915B-7DAE3D96A1D6}"/>
    <cellStyle name="SAPBEXHLevel1 5 2 3 4" xfId="2054" xr:uid="{1A4A2D14-309C-4C1E-A1EA-5FB6DB5FDECB}"/>
    <cellStyle name="SAPBEXHLevel1 5 2 3 5" xfId="8444" xr:uid="{1D309FD0-8F98-40F8-A27A-25D4916481BB}"/>
    <cellStyle name="SAPBEXHLevel1 5 2 3 6" xfId="10297" xr:uid="{8A52935C-B459-4CC6-8850-E65A4853BC48}"/>
    <cellStyle name="SAPBEXHLevel1 5 2 3 7" xfId="12299" xr:uid="{16C64AC0-FBB7-428E-A5CE-450A50A10E37}"/>
    <cellStyle name="SAPBEXHLevel1 5 2 3 8" xfId="14311" xr:uid="{8B039673-B084-4CF0-A6F0-BC2ECB143581}"/>
    <cellStyle name="SAPBEXHLevel1 5 2 3 9" xfId="16444" xr:uid="{E45F0B1F-FD0D-4D41-8C14-92EAA329DEC8}"/>
    <cellStyle name="SAPBEXHLevel1 5 2 4" xfId="3602" xr:uid="{7C446003-AE0C-411A-B3A1-335B3A5A2748}"/>
    <cellStyle name="SAPBEXHLevel1 5 2 4 10" xfId="21092" xr:uid="{7E674B5F-BF14-49CA-BA24-127744D457A9}"/>
    <cellStyle name="SAPBEXHLevel1 5 2 4 11" xfId="23046" xr:uid="{1F8807F2-B324-40A5-B665-499BDEFEA9D5}"/>
    <cellStyle name="SAPBEXHLevel1 5 2 4 12" xfId="24720" xr:uid="{16E96DFD-C2B8-4ED7-BCEF-C16E88EF6A71}"/>
    <cellStyle name="SAPBEXHLevel1 5 2 4 13" xfId="26025" xr:uid="{47FD5D88-B239-48DC-90C6-70B6165969D1}"/>
    <cellStyle name="SAPBEXHLevel1 5 2 4 14" xfId="27818" xr:uid="{D36511FD-B2D2-44D7-82EA-948F9B03488A}"/>
    <cellStyle name="SAPBEXHLevel1 5 2 4 15" xfId="29591" xr:uid="{AC5DBEC3-9B45-452B-A34E-459743DE2A84}"/>
    <cellStyle name="SAPBEXHLevel1 5 2 4 16" xfId="31346" xr:uid="{D8CC2C7D-0CC2-4CFC-AD82-9DD7C648F6F8}"/>
    <cellStyle name="SAPBEXHLevel1 5 2 4 17" xfId="33075" xr:uid="{E9915989-E7E2-4B37-BE23-3EE90C4AA831}"/>
    <cellStyle name="SAPBEXHLevel1 5 2 4 18" xfId="34766" xr:uid="{0542E120-9027-4BC5-97D0-64F6D329023D}"/>
    <cellStyle name="SAPBEXHLevel1 5 2 4 2" xfId="5683" xr:uid="{495B80A7-1039-4F2C-B443-B53C5AAAA27E}"/>
    <cellStyle name="SAPBEXHLevel1 5 2 4 3" xfId="7176" xr:uid="{C18B3050-99C2-4B86-874B-06F760E1A4F6}"/>
    <cellStyle name="SAPBEXHLevel1 5 2 4 4" xfId="9033" xr:uid="{0029C413-C017-4C5D-B016-CDA3CC95A7AA}"/>
    <cellStyle name="SAPBEXHLevel1 5 2 4 5" xfId="10885" xr:uid="{19FA304A-3C53-404B-89CE-3172FC1FC798}"/>
    <cellStyle name="SAPBEXHLevel1 5 2 4 6" xfId="12885" xr:uid="{08C937F8-6F60-4434-BBA3-4378A615EB4C}"/>
    <cellStyle name="SAPBEXHLevel1 5 2 4 7" xfId="14893" xr:uid="{E9F57489-583A-4C23-92FE-97EE1BC78ABB}"/>
    <cellStyle name="SAPBEXHLevel1 5 2 4 8" xfId="17024" xr:uid="{C58D1061-CF39-4E9D-9D4B-24553F4F6A29}"/>
    <cellStyle name="SAPBEXHLevel1 5 2 4 9" xfId="19150" xr:uid="{766EECC9-5EA9-4C03-803E-6269796CE4FF}"/>
    <cellStyle name="SAPBEXHLevel1 5 2 5" xfId="3791" xr:uid="{FA57BFD5-2250-4C39-92F1-707B1EFED82E}"/>
    <cellStyle name="SAPBEXHLevel1 5 2 5 10" xfId="21278" xr:uid="{5F9C0E65-B55D-431B-857C-81F41A705D9C}"/>
    <cellStyle name="SAPBEXHLevel1 5 2 5 11" xfId="23228" xr:uid="{ED6393D6-2E27-40FA-BBD5-3C07610830AC}"/>
    <cellStyle name="SAPBEXHLevel1 5 2 5 12" xfId="24908" xr:uid="{4C993BCC-0F4F-4908-89D1-2A0D8B164B7B}"/>
    <cellStyle name="SAPBEXHLevel1 5 2 5 13" xfId="26209" xr:uid="{5B81EAE7-29D8-44FD-A0A0-11FAD4CBF105}"/>
    <cellStyle name="SAPBEXHLevel1 5 2 5 14" xfId="28001" xr:uid="{C43DA11B-99AE-4CE4-AC5E-32D1C270227D}"/>
    <cellStyle name="SAPBEXHLevel1 5 2 5 15" xfId="29771" xr:uid="{68A91EA8-BC1A-4191-A7A2-4B00FEDEB9F7}"/>
    <cellStyle name="SAPBEXHLevel1 5 2 5 16" xfId="31520" xr:uid="{6AAB58F6-66EC-4800-9C97-CB55047E7A6B}"/>
    <cellStyle name="SAPBEXHLevel1 5 2 5 17" xfId="33247" xr:uid="{6E8AC3C7-2032-4B26-81B2-2D98280A21B3}"/>
    <cellStyle name="SAPBEXHLevel1 5 2 5 18" xfId="34937" xr:uid="{C28FB91B-B2BE-44DB-8360-D5DEDA151D77}"/>
    <cellStyle name="SAPBEXHLevel1 5 2 5 2" xfId="5872" xr:uid="{9CE66DAD-247C-4C79-A4E7-D719625F53E2}"/>
    <cellStyle name="SAPBEXHLevel1 5 2 5 3" xfId="7365" xr:uid="{28E020C0-2E8A-4154-97D7-AD8D8E86EB9B}"/>
    <cellStyle name="SAPBEXHLevel1 5 2 5 4" xfId="9220" xr:uid="{FD6823F5-FE54-408B-A4CD-0C42E1530DD7}"/>
    <cellStyle name="SAPBEXHLevel1 5 2 5 5" xfId="11070" xr:uid="{B378C685-977A-436B-902D-6174F99072C7}"/>
    <cellStyle name="SAPBEXHLevel1 5 2 5 6" xfId="13074" xr:uid="{7791E10B-AE92-4DFC-AD75-CC850DD96106}"/>
    <cellStyle name="SAPBEXHLevel1 5 2 5 7" xfId="15082" xr:uid="{438D25F9-BA2B-40EC-B4E1-9ABD686B268A}"/>
    <cellStyle name="SAPBEXHLevel1 5 2 5 8" xfId="17210" xr:uid="{D8AFBC27-2441-4974-85B4-DC93255ED21C}"/>
    <cellStyle name="SAPBEXHLevel1 5 2 5 9" xfId="19337" xr:uid="{9307B2C9-DA5C-4753-A54F-514DC36ABEE0}"/>
    <cellStyle name="SAPBEXHLevel1 5 2 6" xfId="2038" xr:uid="{831E0886-ECCF-49BC-A4FC-FD5106E553CC}"/>
    <cellStyle name="SAPBEXHLevel1 5 2 7" xfId="5082" xr:uid="{A4203108-96B8-4FDF-B2D3-AF2FE0B68706}"/>
    <cellStyle name="SAPBEXHLevel1 5 2 8" xfId="2344" xr:uid="{1F8EEC4D-19EE-44CB-8995-A26D424737C0}"/>
    <cellStyle name="SAPBEXHLevel1 5 2 9" xfId="4871" xr:uid="{AC3A58A2-B310-490D-AA0C-9FFD01E977CD}"/>
    <cellStyle name="SAPBEXHLevel1 5 3" xfId="1235" xr:uid="{8A8052A6-D507-4D48-9B5C-9AFE2EB7EB9E}"/>
    <cellStyle name="SAPBEXHLevel1 5 3 10" xfId="16310" xr:uid="{0D0A7095-D968-4515-B5FD-8B1F2E6FD803}"/>
    <cellStyle name="SAPBEXHLevel1 5 3 11" xfId="18437" xr:uid="{51DCC8E0-B64C-4331-87C8-884900DA72A8}"/>
    <cellStyle name="SAPBEXHLevel1 5 3 12" xfId="20383" xr:uid="{8A99378F-8710-447A-AC9C-16232D8CAFD9}"/>
    <cellStyle name="SAPBEXHLevel1 5 3 13" xfId="22345" xr:uid="{7D1BAC93-70B2-4E13-A2C3-0A3FFC407408}"/>
    <cellStyle name="SAPBEXHLevel1 5 3 14" xfId="24140" xr:uid="{B4D87F19-0504-4144-B412-C2ACB3C3A0F0}"/>
    <cellStyle name="SAPBEXHLevel1 5 3 15" xfId="25010" xr:uid="{A4D78A3F-7B5C-4BB7-A4FE-2DC454190B52}"/>
    <cellStyle name="SAPBEXHLevel1 5 3 16" xfId="27119" xr:uid="{68CF91A5-21B7-4199-811C-6264E14BF3C0}"/>
    <cellStyle name="SAPBEXHLevel1 5 3 17" xfId="28905" xr:uid="{81FC1C8E-0683-4211-92D2-035D3750E119}"/>
    <cellStyle name="SAPBEXHLevel1 5 3 18" xfId="30669" xr:uid="{09CD4B68-B47A-450A-9CB7-0FB31DE0BBFA}"/>
    <cellStyle name="SAPBEXHLevel1 5 3 19" xfId="32407" xr:uid="{766F75A1-8238-4552-BE19-96372D601D5F}"/>
    <cellStyle name="SAPBEXHLevel1 5 3 2" xfId="4236" xr:uid="{4B65BE83-BB22-4F8C-963D-905C2CADFD2F}"/>
    <cellStyle name="SAPBEXHLevel1 5 3 2 10" xfId="21707" xr:uid="{D9B36FD1-1631-4E5F-B489-394E0563375A}"/>
    <cellStyle name="SAPBEXHLevel1 5 3 2 11" xfId="23641" xr:uid="{7F73678D-D438-4674-91AC-571C8CF118C8}"/>
    <cellStyle name="SAPBEXHLevel1 5 3 2 12" xfId="25343" xr:uid="{7BA02C4E-CF78-4E8B-B999-5F1448A6AE54}"/>
    <cellStyle name="SAPBEXHLevel1 5 3 2 13" xfId="26618" xr:uid="{F4B8ECA0-41EF-4C90-A8F5-9F3C25834609}"/>
    <cellStyle name="SAPBEXHLevel1 5 3 2 14" xfId="28404" xr:uid="{FCCC6851-692D-4FD1-BEC1-B549CDD22EFE}"/>
    <cellStyle name="SAPBEXHLevel1 5 3 2 15" xfId="30170" xr:uid="{74A808F3-2A9E-4F68-B6C3-4CB6E2F7361E}"/>
    <cellStyle name="SAPBEXHLevel1 5 3 2 16" xfId="31909" xr:uid="{20EDBDDE-F30C-4BDD-92D8-1010767D08A0}"/>
    <cellStyle name="SAPBEXHLevel1 5 3 2 17" xfId="33630" xr:uid="{00221F1C-EC5D-4555-B482-C6AF1E4DC637}"/>
    <cellStyle name="SAPBEXHLevel1 5 3 2 18" xfId="35298" xr:uid="{091A1C82-3D52-4D91-969B-B99B21B8710A}"/>
    <cellStyle name="SAPBEXHLevel1 5 3 2 2" xfId="6317" xr:uid="{5F3853E7-13D5-4C3E-B533-086DE56DBA97}"/>
    <cellStyle name="SAPBEXHLevel1 5 3 2 3" xfId="7808" xr:uid="{0F2DDD5E-6192-4231-A053-B7CE306D85CF}"/>
    <cellStyle name="SAPBEXHLevel1 5 3 2 4" xfId="9659" xr:uid="{018E840F-C7E2-46EF-9693-4EE8B3B066A9}"/>
    <cellStyle name="SAPBEXHLevel1 5 3 2 5" xfId="11507" xr:uid="{8B25FB3B-F149-40DC-9344-A50B8A65CCCF}"/>
    <cellStyle name="SAPBEXHLevel1 5 3 2 6" xfId="13518" xr:uid="{99A64EFF-6F5E-4048-8C32-F0A9E5ED6DB5}"/>
    <cellStyle name="SAPBEXHLevel1 5 3 2 7" xfId="15518" xr:uid="{420F0E66-4FC4-481D-BFAA-780BBF1BC204}"/>
    <cellStyle name="SAPBEXHLevel1 5 3 2 8" xfId="17645" xr:uid="{75380527-A856-4F1C-960C-D167211BD8A8}"/>
    <cellStyle name="SAPBEXHLevel1 5 3 2 9" xfId="19770" xr:uid="{ED50FA48-8B71-4FE0-9A9A-E198AC0D9A01}"/>
    <cellStyle name="SAPBEXHLevel1 5 3 20" xfId="34124" xr:uid="{DA054987-36E7-4551-885C-606B5F668436}"/>
    <cellStyle name="SAPBEXHLevel1 5 3 3" xfId="2874" xr:uid="{8E80AF75-8B35-4CAA-B17F-5FE9E693EC7B}"/>
    <cellStyle name="SAPBEXHLevel1 5 3 4" xfId="4970" xr:uid="{72A42ED8-53D9-4FFF-B1BA-EA5AF75AF385}"/>
    <cellStyle name="SAPBEXHLevel1 5 3 5" xfId="1897" xr:uid="{27D885FA-3395-4A4B-BC48-58F6FF40226B}"/>
    <cellStyle name="SAPBEXHLevel1 5 3 6" xfId="8309" xr:uid="{0169C1B1-564B-4EE7-A444-FAAE1B0DF484}"/>
    <cellStyle name="SAPBEXHLevel1 5 3 7" xfId="10161" xr:uid="{35A643DE-C964-492F-B311-F12059D71F3E}"/>
    <cellStyle name="SAPBEXHLevel1 5 3 8" xfId="12163" xr:uid="{638E67A2-00C9-4A89-A0B7-D944CCA84A09}"/>
    <cellStyle name="SAPBEXHLevel1 5 3 9" xfId="14175" xr:uid="{192DC071-5448-4ACA-99D5-44701CFD86DB}"/>
    <cellStyle name="SAPBEXHLevel1 5 4" xfId="1028" xr:uid="{E34CCDA6-DCC1-4652-9662-0A0547B1ED8C}"/>
    <cellStyle name="SAPBEXHLevel1 5 4 10" xfId="18230" xr:uid="{A0554BE2-DA90-4501-B3BE-F91543869153}"/>
    <cellStyle name="SAPBEXHLevel1 5 4 11" xfId="19457" xr:uid="{60225357-D373-4FA5-A7AC-BFDF6C2A22AA}"/>
    <cellStyle name="SAPBEXHLevel1 5 4 12" xfId="22139" xr:uid="{1129A4A7-E8A2-43D1-A561-F3694936A7B3}"/>
    <cellStyle name="SAPBEXHLevel1 5 4 13" xfId="24596" xr:uid="{BFB827F9-D69E-4FD5-99AE-660431DE9336}"/>
    <cellStyle name="SAPBEXHLevel1 5 4 14" xfId="24260" xr:uid="{B3FB7531-C676-4213-BEC7-AD0DC3C79D19}"/>
    <cellStyle name="SAPBEXHLevel1 5 4 15" xfId="18132" xr:uid="{AE997C62-0807-4332-B4E9-58CBEC407B58}"/>
    <cellStyle name="SAPBEXHLevel1 5 4 16" xfId="24242" xr:uid="{5F52FBFE-2961-46B0-9D46-52B96695E39E}"/>
    <cellStyle name="SAPBEXHLevel1 5 4 17" xfId="19130" xr:uid="{8A4D0D97-6CF5-46F8-8209-F99CFECD546B}"/>
    <cellStyle name="SAPBEXHLevel1 5 4 18" xfId="23313" xr:uid="{4DB7CA48-F3CB-4247-9818-C3C573E03704}"/>
    <cellStyle name="SAPBEXHLevel1 5 4 2" xfId="4035" xr:uid="{E9DDEF9B-1A67-480E-AE4A-F0B45F2B8E7D}"/>
    <cellStyle name="SAPBEXHLevel1 5 4 2 10" xfId="21506" xr:uid="{7D19CB41-CD43-4ECA-AFC0-7928F70D0012}"/>
    <cellStyle name="SAPBEXHLevel1 5 4 2 11" xfId="23440" xr:uid="{A90174DB-AD22-413C-A8ED-22F89704D06D}"/>
    <cellStyle name="SAPBEXHLevel1 5 4 2 12" xfId="25145" xr:uid="{0816C25D-47C0-436E-85E9-8E004F20DD6A}"/>
    <cellStyle name="SAPBEXHLevel1 5 4 2 13" xfId="26418" xr:uid="{5A33015B-3EF9-4E0D-951B-04240B10FF3D}"/>
    <cellStyle name="SAPBEXHLevel1 5 4 2 14" xfId="28204" xr:uid="{D9853245-D09B-4D6A-953D-9A3E431F0E71}"/>
    <cellStyle name="SAPBEXHLevel1 5 4 2 15" xfId="29970" xr:uid="{CB41C57C-57CC-4825-8FA0-BCFF0B79C460}"/>
    <cellStyle name="SAPBEXHLevel1 5 4 2 16" xfId="31709" xr:uid="{B4937869-4EFB-4118-936F-655365AD723D}"/>
    <cellStyle name="SAPBEXHLevel1 5 4 2 17" xfId="33432" xr:uid="{E648DD91-4368-4C78-90AE-C61C5E304489}"/>
    <cellStyle name="SAPBEXHLevel1 5 4 2 18" xfId="35100" xr:uid="{525B9EE9-99D0-4ECF-8755-51E63ADC5B95}"/>
    <cellStyle name="SAPBEXHLevel1 5 4 2 2" xfId="6116" xr:uid="{2EACFB9F-B9A8-404D-8C3C-BC593A6BF1E3}"/>
    <cellStyle name="SAPBEXHLevel1 5 4 2 3" xfId="7607" xr:uid="{358A191F-C888-4A92-96FF-44CD7F266B3E}"/>
    <cellStyle name="SAPBEXHLevel1 5 4 2 4" xfId="9459" xr:uid="{35A8BBF1-00BE-42A6-89EB-C76B304A4842}"/>
    <cellStyle name="SAPBEXHLevel1 5 4 2 5" xfId="11307" xr:uid="{5D30C4FD-8356-4175-A9C4-A2CB2719BF2F}"/>
    <cellStyle name="SAPBEXHLevel1 5 4 2 6" xfId="13317" xr:uid="{FF6D1451-0437-4D0F-A8A5-B8C6B7CA4F7E}"/>
    <cellStyle name="SAPBEXHLevel1 5 4 2 7" xfId="15317" xr:uid="{719BD295-279C-44E1-8C2C-B0BB8EF62F72}"/>
    <cellStyle name="SAPBEXHLevel1 5 4 2 8" xfId="17444" xr:uid="{4E4351D4-25F8-407E-855C-AFB2DCDE7FF8}"/>
    <cellStyle name="SAPBEXHLevel1 5 4 2 9" xfId="19569" xr:uid="{F7F61EDC-32E8-4CDD-8EDA-EAD9349814CA}"/>
    <cellStyle name="SAPBEXHLevel1 5 4 3" xfId="2668" xr:uid="{985243A6-A76A-4676-BADC-CA71DC1A81AA}"/>
    <cellStyle name="SAPBEXHLevel1 5 4 4" xfId="2215" xr:uid="{7CCDE0A6-B9DA-4BDF-B389-83BF74217F6A}"/>
    <cellStyle name="SAPBEXHLevel1 5 4 5" xfId="5091" xr:uid="{DE1C2AAB-8733-4707-85B6-753D082AB90C}"/>
    <cellStyle name="SAPBEXHLevel1 5 4 6" xfId="2095" xr:uid="{D4F4D394-D406-4ADD-9A75-24C30151ED2E}"/>
    <cellStyle name="SAPBEXHLevel1 5 4 7" xfId="11957" xr:uid="{2960607C-007C-4A18-8427-74BD11B06984}"/>
    <cellStyle name="SAPBEXHLevel1 5 4 8" xfId="13968" xr:uid="{C5F093C0-6C3E-4EB3-BC92-12CFBC9D26E4}"/>
    <cellStyle name="SAPBEXHLevel1 5 4 9" xfId="16104" xr:uid="{FE09F908-E43C-4CD3-80B1-C15D19526CD4}"/>
    <cellStyle name="SAPBEXHLevel1 5 5" xfId="3449" xr:uid="{57368C8E-FBAB-48ED-9C05-20008E35A7CB}"/>
    <cellStyle name="SAPBEXHLevel1 5 5 10" xfId="20943" xr:uid="{895A51D3-E10E-4DF3-94E0-12542214B8AB}"/>
    <cellStyle name="SAPBEXHLevel1 5 5 11" xfId="22897" xr:uid="{B06BB998-26C4-43C3-8EA8-C6DD9D5105CD}"/>
    <cellStyle name="SAPBEXHLevel1 5 5 12" xfId="24568" xr:uid="{B91EF170-C763-4536-A6BB-3B84F4F93055}"/>
    <cellStyle name="SAPBEXHLevel1 5 5 13" xfId="25879" xr:uid="{0E6A8130-44BA-4EDF-8C45-391E6966DBD7}"/>
    <cellStyle name="SAPBEXHLevel1 5 5 14" xfId="27675" xr:uid="{18DA6EED-0151-4ED0-BBE5-CD1B001F3581}"/>
    <cellStyle name="SAPBEXHLevel1 5 5 15" xfId="29451" xr:uid="{52E8DDD5-9102-4824-8A27-B12210188575}"/>
    <cellStyle name="SAPBEXHLevel1 5 5 16" xfId="31207" xr:uid="{FFD2A28A-D4D9-4148-AD24-16485A4A5DC4}"/>
    <cellStyle name="SAPBEXHLevel1 5 5 17" xfId="32937" xr:uid="{8E482449-1A31-4236-910F-516106A311FD}"/>
    <cellStyle name="SAPBEXHLevel1 5 5 18" xfId="34632" xr:uid="{261FA2CF-01D6-4E51-8A8B-644AA4EC0C60}"/>
    <cellStyle name="SAPBEXHLevel1 5 5 2" xfId="5530" xr:uid="{4CE846E3-61E7-497B-98D9-9C52DB9B6DE5}"/>
    <cellStyle name="SAPBEXHLevel1 5 5 3" xfId="7023" xr:uid="{F8B6A6A1-E11D-431A-B557-1B091C7D10D0}"/>
    <cellStyle name="SAPBEXHLevel1 5 5 4" xfId="8882" xr:uid="{38D70672-8C8A-40D6-BF96-E551011FC4A1}"/>
    <cellStyle name="SAPBEXHLevel1 5 5 5" xfId="10734" xr:uid="{1D4DD226-4977-49F4-93C4-71A29C813AE7}"/>
    <cellStyle name="SAPBEXHLevel1 5 5 6" xfId="12733" xr:uid="{1A9E0860-6F82-476D-988F-CEAA5FA124BC}"/>
    <cellStyle name="SAPBEXHLevel1 5 5 7" xfId="14744" xr:uid="{C951314B-0CCE-43FD-99A8-9734EF0BBD68}"/>
    <cellStyle name="SAPBEXHLevel1 5 5 8" xfId="16871" xr:uid="{78E37AC8-103E-427D-9D2F-9792C1E934DE}"/>
    <cellStyle name="SAPBEXHLevel1 5 5 9" xfId="19001" xr:uid="{BCF01681-F8ED-42D4-8D00-3A0182F744AA}"/>
    <cellStyle name="SAPBEXHLevel1 5 6" xfId="2448" xr:uid="{941D9AB8-A034-46CA-8538-3D10427C8C59}"/>
    <cellStyle name="SAPBEXHLevel1 5 7" xfId="1767" xr:uid="{8EBB5350-CEBC-4A3E-BC97-86797C12A1EC}"/>
    <cellStyle name="SAPBEXHLevel1 6" xfId="847" xr:uid="{597C01FA-C06F-4952-894B-922B47AD81B4}"/>
    <cellStyle name="SAPBEXHLevel1 6 10" xfId="15929" xr:uid="{1B763598-1426-4EBA-919D-6458DE9BFFA5}"/>
    <cellStyle name="SAPBEXHLevel1 6 11" xfId="2216" xr:uid="{E8C042E2-A4BF-4F18-8A3C-7FF9E55812A6}"/>
    <cellStyle name="SAPBEXHLevel1 6 12" xfId="18139" xr:uid="{6A2640CD-22B6-486D-9820-75C7D061BE40}"/>
    <cellStyle name="SAPBEXHLevel1 6 2" xfId="1456" xr:uid="{63CE475A-483C-4956-90B0-8E6E704415DC}"/>
    <cellStyle name="SAPBEXHLevel1 6 2 10" xfId="18656" xr:uid="{6D27715F-0724-407B-8A3F-AD0995DE8EC1}"/>
    <cellStyle name="SAPBEXHLevel1 6 2 11" xfId="20603" xr:uid="{6DE2C838-BF86-4228-8A76-CA0F242E88CA}"/>
    <cellStyle name="SAPBEXHLevel1 6 2 12" xfId="22565" xr:uid="{763F8F12-2E24-4499-BBB0-570FDD1ADA80}"/>
    <cellStyle name="SAPBEXHLevel1 6 2 13" xfId="20879" xr:uid="{595AF00A-C6C5-41DC-AC2B-057340BD029B}"/>
    <cellStyle name="SAPBEXHLevel1 6 2 14" xfId="27339" xr:uid="{146113F8-FDAB-45F9-A203-59DBDC996F3F}"/>
    <cellStyle name="SAPBEXHLevel1 6 2 15" xfId="29124" xr:uid="{2BAAD5F6-8110-4F6A-A980-35B45A3C88EA}"/>
    <cellStyle name="SAPBEXHLevel1 6 2 16" xfId="30887" xr:uid="{315F803F-8675-4704-814B-DBA1A4BDB37F}"/>
    <cellStyle name="SAPBEXHLevel1 6 2 17" xfId="32624" xr:uid="{6685CBE8-DE19-4107-A068-869348CC55DA}"/>
    <cellStyle name="SAPBEXHLevel1 6 2 18" xfId="34340" xr:uid="{1EBCC2E5-832C-49E3-8518-05088949F099}"/>
    <cellStyle name="SAPBEXHLevel1 6 2 2" xfId="4454" xr:uid="{8193AC9B-BD7C-4AE4-9359-AC0B6CC95DE1}"/>
    <cellStyle name="SAPBEXHLevel1 6 2 2 10" xfId="21924" xr:uid="{2965849B-69F1-4CD5-8E8E-047BA738FB6B}"/>
    <cellStyle name="SAPBEXHLevel1 6 2 2 11" xfId="23859" xr:uid="{80D7D72D-0E87-41CA-A8A0-5B9E9B098D4F}"/>
    <cellStyle name="SAPBEXHLevel1 6 2 2 12" xfId="25560" xr:uid="{D4A48861-C807-412C-9E26-B2A0CA7957C4}"/>
    <cellStyle name="SAPBEXHLevel1 6 2 2 13" xfId="26836" xr:uid="{8D2CC4C0-82D4-4A29-84B3-D56F8B6A4A1E}"/>
    <cellStyle name="SAPBEXHLevel1 6 2 2 14" xfId="28622" xr:uid="{F3BD349C-0668-4D50-B3CE-A3B9337CC8C7}"/>
    <cellStyle name="SAPBEXHLevel1 6 2 2 15" xfId="30387" xr:uid="{09534D4D-6928-4BF5-88E5-B5D6AB98F7C3}"/>
    <cellStyle name="SAPBEXHLevel1 6 2 2 16" xfId="32126" xr:uid="{F049BF0F-BA75-4A86-B123-C33CD9809625}"/>
    <cellStyle name="SAPBEXHLevel1 6 2 2 17" xfId="33846" xr:uid="{7470C150-1579-4059-8D3B-8392A656318B}"/>
    <cellStyle name="SAPBEXHLevel1 6 2 2 18" xfId="35514" xr:uid="{75C58FF5-B959-4B44-AD7C-3C05790523CD}"/>
    <cellStyle name="SAPBEXHLevel1 6 2 2 2" xfId="6535" xr:uid="{549CE5C1-6146-4E77-9979-5EF548A888E0}"/>
    <cellStyle name="SAPBEXHLevel1 6 2 2 3" xfId="8025" xr:uid="{F11BAF7F-0BBE-4F21-8A80-D1B6CAD7EE74}"/>
    <cellStyle name="SAPBEXHLevel1 6 2 2 4" xfId="9877" xr:uid="{6FE0F32F-B719-47C2-9DE6-393CA48C1C19}"/>
    <cellStyle name="SAPBEXHLevel1 6 2 2 5" xfId="11725" xr:uid="{21546AC0-0AA5-4A54-9E40-BC3FA59AEE45}"/>
    <cellStyle name="SAPBEXHLevel1 6 2 2 6" xfId="13736" xr:uid="{85D88F1F-C5D4-4528-A830-0DE0CF91D3A1}"/>
    <cellStyle name="SAPBEXHLevel1 6 2 2 7" xfId="15736" xr:uid="{89AC657D-07D4-4F6D-B53D-737A19B9092E}"/>
    <cellStyle name="SAPBEXHLevel1 6 2 2 8" xfId="17863" xr:uid="{3F00AE47-BFAD-44D5-96D2-BCAE306E1237}"/>
    <cellStyle name="SAPBEXHLevel1 6 2 2 9" xfId="19988" xr:uid="{456052E3-05E3-4060-BB0B-D770F61E7670}"/>
    <cellStyle name="SAPBEXHLevel1 6 2 3" xfId="3095" xr:uid="{48F7366B-A6DC-4831-A502-2D04AA2CE6A7}"/>
    <cellStyle name="SAPBEXHLevel1 6 2 4" xfId="2450" xr:uid="{0EF54798-6D32-4293-ABDF-C2B438AA1CEB}"/>
    <cellStyle name="SAPBEXHLevel1 6 2 5" xfId="8529" xr:uid="{7C67C28E-CE08-4BB7-BFD7-15E830C97CC0}"/>
    <cellStyle name="SAPBEXHLevel1 6 2 6" xfId="10382" xr:uid="{6A8755F5-5C7D-44E3-A09A-32C667A6A275}"/>
    <cellStyle name="SAPBEXHLevel1 6 2 7" xfId="12383" xr:uid="{84F4D032-4D9D-4A76-AD0D-CA539DE37F78}"/>
    <cellStyle name="SAPBEXHLevel1 6 2 8" xfId="14396" xr:uid="{B46F16B0-71ED-401A-B59D-F7D0A77ECAE2}"/>
    <cellStyle name="SAPBEXHLevel1 6 2 9" xfId="16529" xr:uid="{05F471D3-6641-47F3-9BAA-530342682273}"/>
    <cellStyle name="SAPBEXHLevel1 6 3" xfId="1594" xr:uid="{B21DECB8-D664-436A-AFD5-9572C6C20A3D}"/>
    <cellStyle name="SAPBEXHLevel1 6 3 10" xfId="18793" xr:uid="{6577DD08-4047-4826-9BB9-D50FDE0D06B2}"/>
    <cellStyle name="SAPBEXHLevel1 6 3 11" xfId="20738" xr:uid="{C11D126C-70B0-4B40-8F9F-7D85290879DD}"/>
    <cellStyle name="SAPBEXHLevel1 6 3 12" xfId="22702" xr:uid="{DE5B5D4F-83C8-435E-862A-E27286CE380A}"/>
    <cellStyle name="SAPBEXHLevel1 6 3 13" xfId="16800" xr:uid="{2E9A4370-474C-41EC-8112-F6B6F2A622B9}"/>
    <cellStyle name="SAPBEXHLevel1 6 3 14" xfId="27477" xr:uid="{45655CD0-06E6-4FC2-9CBE-988A9D525E8C}"/>
    <cellStyle name="SAPBEXHLevel1 6 3 15" xfId="29261" xr:uid="{85A8119C-28C9-47D1-8267-62D4055A4D81}"/>
    <cellStyle name="SAPBEXHLevel1 6 3 16" xfId="31023" xr:uid="{66D41AD1-8488-48E1-A377-2F0281C77134}"/>
    <cellStyle name="SAPBEXHLevel1 6 3 17" xfId="32759" xr:uid="{532455D5-88DA-4F75-AFDF-EB5A45F91386}"/>
    <cellStyle name="SAPBEXHLevel1 6 3 18" xfId="34474" xr:uid="{BF735F30-F49D-48D9-A23A-36C45FBA76B7}"/>
    <cellStyle name="SAPBEXHLevel1 6 3 2" xfId="4591" xr:uid="{DA9A9F82-C6C1-4A50-81C2-13A1E262099E}"/>
    <cellStyle name="SAPBEXHLevel1 6 3 2 10" xfId="22060" xr:uid="{96FEC42B-3C8F-421E-A03A-803580AF2261}"/>
    <cellStyle name="SAPBEXHLevel1 6 3 2 11" xfId="23994" xr:uid="{1B704759-0050-4666-8EEE-B483C33A9AD6}"/>
    <cellStyle name="SAPBEXHLevel1 6 3 2 12" xfId="25695" xr:uid="{3091FB68-87DB-4A1B-886F-7BE0097B0C46}"/>
    <cellStyle name="SAPBEXHLevel1 6 3 2 13" xfId="26972" xr:uid="{18996087-5FAC-4232-ACD5-3AC0D01DA80A}"/>
    <cellStyle name="SAPBEXHLevel1 6 3 2 14" xfId="28758" xr:uid="{5DC08600-637B-4922-8FE1-EC9329B654C1}"/>
    <cellStyle name="SAPBEXHLevel1 6 3 2 15" xfId="30522" xr:uid="{5F31AADD-9AE7-4B2C-BAB1-132D94588ED1}"/>
    <cellStyle name="SAPBEXHLevel1 6 3 2 16" xfId="32261" xr:uid="{CDE75301-5DCE-4AE7-93A4-67FABFCF6EBA}"/>
    <cellStyle name="SAPBEXHLevel1 6 3 2 17" xfId="33980" xr:uid="{B1564B68-656D-459B-9B68-7A0EB61F8CCA}"/>
    <cellStyle name="SAPBEXHLevel1 6 3 2 18" xfId="35648" xr:uid="{C29F9C1C-592E-4D86-8A1F-02BFAB46FC5B}"/>
    <cellStyle name="SAPBEXHLevel1 6 3 2 2" xfId="6672" xr:uid="{AF3E3BE5-705D-4995-94CD-0DDEF90D94BF}"/>
    <cellStyle name="SAPBEXHLevel1 6 3 2 3" xfId="8162" xr:uid="{95744DED-3B9F-44A1-86E0-DA71A3CDC825}"/>
    <cellStyle name="SAPBEXHLevel1 6 3 2 4" xfId="10014" xr:uid="{7791B43F-0B5B-4AE4-B172-931D72BA8644}"/>
    <cellStyle name="SAPBEXHLevel1 6 3 2 5" xfId="11862" xr:uid="{680D1A27-40C0-49FA-81CE-E8D262F40749}"/>
    <cellStyle name="SAPBEXHLevel1 6 3 2 6" xfId="13873" xr:uid="{4C67EBA6-C1B0-4266-95EA-8D592D61AE53}"/>
    <cellStyle name="SAPBEXHLevel1 6 3 2 7" xfId="15872" xr:uid="{F4CDAFB5-089A-4C13-BE5D-CCB5015ED564}"/>
    <cellStyle name="SAPBEXHLevel1 6 3 2 8" xfId="18000" xr:uid="{C629983E-6C94-4FCB-9B14-382DA7F67994}"/>
    <cellStyle name="SAPBEXHLevel1 6 3 2 9" xfId="20123" xr:uid="{D4834A41-F930-4008-824E-B85EB8AD3A2C}"/>
    <cellStyle name="SAPBEXHLevel1 6 3 3" xfId="3233" xr:uid="{2D22322E-C636-4B26-BC95-2BE715C3C7AD}"/>
    <cellStyle name="SAPBEXHLevel1 6 3 4" xfId="6808" xr:uid="{D7B43545-B0E8-4849-AD16-4E4031CEA915}"/>
    <cellStyle name="SAPBEXHLevel1 6 3 5" xfId="8667" xr:uid="{9689F6CB-B2F3-454A-9579-B79012000CAE}"/>
    <cellStyle name="SAPBEXHLevel1 6 3 6" xfId="10520" xr:uid="{F80344B0-76B0-4F0A-B055-E33C11DFB803}"/>
    <cellStyle name="SAPBEXHLevel1 6 3 7" xfId="12521" xr:uid="{AEB0916D-7F40-4B79-9AA5-B1BBB0DD3E4C}"/>
    <cellStyle name="SAPBEXHLevel1 6 3 8" xfId="14534" xr:uid="{CEA75CD9-9FB2-4AFD-AC4A-4380812FBAA0}"/>
    <cellStyle name="SAPBEXHLevel1 6 3 9" xfId="16664" xr:uid="{AE4D27A8-07A9-488F-9BC8-C180B606ABBF}"/>
    <cellStyle name="SAPBEXHLevel1 6 4" xfId="3598" xr:uid="{564CAADF-6C4A-4322-BC8A-0D08B2DB552F}"/>
    <cellStyle name="SAPBEXHLevel1 6 4 10" xfId="21088" xr:uid="{72EC3630-6F48-4C0B-B45B-BD2E9A7EF3B9}"/>
    <cellStyle name="SAPBEXHLevel1 6 4 11" xfId="23042" xr:uid="{1266C9B3-7A38-447F-A864-69BFC6EB79F3}"/>
    <cellStyle name="SAPBEXHLevel1 6 4 12" xfId="24716" xr:uid="{4AED72E5-3848-4295-9933-96838594E414}"/>
    <cellStyle name="SAPBEXHLevel1 6 4 13" xfId="26021" xr:uid="{5D246DA0-2306-4D08-91E4-E2BF0944C715}"/>
    <cellStyle name="SAPBEXHLevel1 6 4 14" xfId="27814" xr:uid="{198D1B6E-71FE-4C10-B163-7B7BFEF583B5}"/>
    <cellStyle name="SAPBEXHLevel1 6 4 15" xfId="29587" xr:uid="{F8B116F8-6BBA-4AA3-9CA0-11F3FE38FADD}"/>
    <cellStyle name="SAPBEXHLevel1 6 4 16" xfId="31342" xr:uid="{55E740EA-EA47-41D4-9832-A6B0ACDBACF6}"/>
    <cellStyle name="SAPBEXHLevel1 6 4 17" xfId="33071" xr:uid="{F8A78E97-1EDB-4E2B-9B6F-F28F33C9DA00}"/>
    <cellStyle name="SAPBEXHLevel1 6 4 18" xfId="34762" xr:uid="{9B1DE75E-9F5A-4DA7-A367-F980FEF32DE2}"/>
    <cellStyle name="SAPBEXHLevel1 6 4 2" xfId="5679" xr:uid="{011C8AAF-968F-43C2-913E-7A26D50D5800}"/>
    <cellStyle name="SAPBEXHLevel1 6 4 3" xfId="7172" xr:uid="{DCDAF3F9-67C7-4A7E-9914-0395CE0C55F0}"/>
    <cellStyle name="SAPBEXHLevel1 6 4 4" xfId="9029" xr:uid="{B316CD30-9D1A-4E1F-8EA4-FB7957888EBB}"/>
    <cellStyle name="SAPBEXHLevel1 6 4 5" xfId="10881" xr:uid="{BCB982A3-CE03-40B5-B873-E616ECEF2E4F}"/>
    <cellStyle name="SAPBEXHLevel1 6 4 6" xfId="12881" xr:uid="{4F54CD83-4A1E-4BBC-998F-6367E5EBA1C6}"/>
    <cellStyle name="SAPBEXHLevel1 6 4 7" xfId="14889" xr:uid="{6FDCCAE4-4C7F-4378-B6AC-96E66815B0FD}"/>
    <cellStyle name="SAPBEXHLevel1 6 4 8" xfId="17020" xr:uid="{CF151766-76C0-496B-8178-284D7CD471A3}"/>
    <cellStyle name="SAPBEXHLevel1 6 4 9" xfId="19146" xr:uid="{0B79C4EF-3830-4054-84FE-DF139D4E7FE1}"/>
    <cellStyle name="SAPBEXHLevel1 6 5" xfId="3787" xr:uid="{ED4FF1C0-9BD4-428C-9AAA-0EACEB6745EF}"/>
    <cellStyle name="SAPBEXHLevel1 6 5 10" xfId="21274" xr:uid="{E022F029-CE35-427E-B860-FBDDFAB478AC}"/>
    <cellStyle name="SAPBEXHLevel1 6 5 11" xfId="23224" xr:uid="{67BBC5D6-C2A7-497E-81D1-0A6DE5044ADF}"/>
    <cellStyle name="SAPBEXHLevel1 6 5 12" xfId="24904" xr:uid="{B7C82A12-4C7B-4355-B457-5F52FBC79795}"/>
    <cellStyle name="SAPBEXHLevel1 6 5 13" xfId="26205" xr:uid="{166E0A77-B672-402B-B239-319BEDCE8B9B}"/>
    <cellStyle name="SAPBEXHLevel1 6 5 14" xfId="27997" xr:uid="{085362FE-BAA7-44CB-847D-F5DC18F60B0F}"/>
    <cellStyle name="SAPBEXHLevel1 6 5 15" xfId="29767" xr:uid="{25D9175A-1805-4F7F-AC7B-6A1E2E6816B0}"/>
    <cellStyle name="SAPBEXHLevel1 6 5 16" xfId="31516" xr:uid="{95712111-ED7F-4842-8E0B-FE92C4D79FC6}"/>
    <cellStyle name="SAPBEXHLevel1 6 5 17" xfId="33243" xr:uid="{3C8D41A7-3E28-4F47-B868-8CD934EB79DC}"/>
    <cellStyle name="SAPBEXHLevel1 6 5 18" xfId="34933" xr:uid="{90A6A30D-9EA1-48FB-B42B-0737B7B5223E}"/>
    <cellStyle name="SAPBEXHLevel1 6 5 2" xfId="5868" xr:uid="{791E7DFB-4084-4C6B-AC56-45F92EF71F78}"/>
    <cellStyle name="SAPBEXHLevel1 6 5 3" xfId="7361" xr:uid="{686A2A4B-FAC5-4FF3-8DA5-3112D63E5E49}"/>
    <cellStyle name="SAPBEXHLevel1 6 5 4" xfId="9216" xr:uid="{45124341-F4DF-4199-B53F-FF8A1D00B238}"/>
    <cellStyle name="SAPBEXHLevel1 6 5 5" xfId="11066" xr:uid="{FD713FCB-B1D8-4FE7-9C55-737907289388}"/>
    <cellStyle name="SAPBEXHLevel1 6 5 6" xfId="13070" xr:uid="{3C32F562-B571-42E1-B657-BA6ECC141F0A}"/>
    <cellStyle name="SAPBEXHLevel1 6 5 7" xfId="15078" xr:uid="{EF993AB2-803D-4D1E-B7BF-0874C54EF05B}"/>
    <cellStyle name="SAPBEXHLevel1 6 5 8" xfId="17206" xr:uid="{3C91A087-A5B8-4EAB-97BD-0DEA93CA2C3B}"/>
    <cellStyle name="SAPBEXHLevel1 6 5 9" xfId="19333" xr:uid="{9D14273E-5940-49F7-8916-44E15CDBBE16}"/>
    <cellStyle name="SAPBEXHLevel1 6 6" xfId="2042" xr:uid="{154722AC-9274-475F-B348-407F4DD5D8F4}"/>
    <cellStyle name="SAPBEXHLevel1 6 7" xfId="5293" xr:uid="{6AF25B36-9166-4946-BF0B-4BAE9E231FE2}"/>
    <cellStyle name="SAPBEXHLevel1 6 8" xfId="2265" xr:uid="{5EF1BFC6-5A33-43F7-BD50-FE75012E662F}"/>
    <cellStyle name="SAPBEXHLevel1 6 9" xfId="7469" xr:uid="{F7607ABA-7523-4D09-8011-37A225F39025}"/>
    <cellStyle name="SAPBEXHLevel1 7" xfId="1231" xr:uid="{4DB1EDDC-3739-4B91-A3B1-37F53575DBBE}"/>
    <cellStyle name="SAPBEXHLevel1 7 10" xfId="16306" xr:uid="{85FF6F40-5B42-469E-9222-D865DBA4B92F}"/>
    <cellStyle name="SAPBEXHLevel1 7 11" xfId="18433" xr:uid="{94D71AD1-2CF8-4771-96E3-A9B3BE221A81}"/>
    <cellStyle name="SAPBEXHLevel1 7 12" xfId="20379" xr:uid="{C7D65B89-7956-43F1-8B10-23F597A30510}"/>
    <cellStyle name="SAPBEXHLevel1 7 13" xfId="22341" xr:uid="{C354105A-691C-4DA5-A878-94D33E92ECB6}"/>
    <cellStyle name="SAPBEXHLevel1 7 14" xfId="24136" xr:uid="{197F4E8A-5832-4993-8F07-A1E455074B80}"/>
    <cellStyle name="SAPBEXHLevel1 7 15" xfId="21191" xr:uid="{527E4CE2-CCC5-4E5F-8895-BFF4C2472F2C}"/>
    <cellStyle name="SAPBEXHLevel1 7 16" xfId="27115" xr:uid="{5592557E-5E4A-48F5-AFA6-8B0519DBC24C}"/>
    <cellStyle name="SAPBEXHLevel1 7 17" xfId="28901" xr:uid="{F29D8D7E-64FE-459F-90A9-F639A835601C}"/>
    <cellStyle name="SAPBEXHLevel1 7 18" xfId="30665" xr:uid="{8D263718-6510-4FBB-BB1E-4554AB52C0A5}"/>
    <cellStyle name="SAPBEXHLevel1 7 19" xfId="32403" xr:uid="{A889DE00-AA08-44F0-A5CF-E07284578220}"/>
    <cellStyle name="SAPBEXHLevel1 7 2" xfId="4232" xr:uid="{05F3E679-7FF1-476E-AE2A-0B1742DC4272}"/>
    <cellStyle name="SAPBEXHLevel1 7 2 10" xfId="21703" xr:uid="{A022E84A-7DA3-471A-8B49-C00D21B4581B}"/>
    <cellStyle name="SAPBEXHLevel1 7 2 11" xfId="23637" xr:uid="{23B84C1D-A1D8-4755-B257-F2A13629115E}"/>
    <cellStyle name="SAPBEXHLevel1 7 2 12" xfId="25339" xr:uid="{C67156B1-310A-4656-AEC2-DCD53F1F0499}"/>
    <cellStyle name="SAPBEXHLevel1 7 2 13" xfId="26614" xr:uid="{EDD12B8D-BBA2-4234-BCC8-5AA1CDDEBA51}"/>
    <cellStyle name="SAPBEXHLevel1 7 2 14" xfId="28400" xr:uid="{7651F5C4-787C-4287-ACF4-750BD90D737D}"/>
    <cellStyle name="SAPBEXHLevel1 7 2 15" xfId="30166" xr:uid="{2C7025AD-03E7-4356-96A6-916FEED08D81}"/>
    <cellStyle name="SAPBEXHLevel1 7 2 16" xfId="31905" xr:uid="{6AE1DC8A-5F09-4D75-8D7D-582FBC8F15AA}"/>
    <cellStyle name="SAPBEXHLevel1 7 2 17" xfId="33626" xr:uid="{BAFF7E7A-D7D2-460B-8BF3-35D1AD57943D}"/>
    <cellStyle name="SAPBEXHLevel1 7 2 18" xfId="35294" xr:uid="{FBA9C64C-B937-4885-8D3F-89ECFE18AF25}"/>
    <cellStyle name="SAPBEXHLevel1 7 2 2" xfId="6313" xr:uid="{DAE05515-B873-4C1B-A975-BC00F37A8717}"/>
    <cellStyle name="SAPBEXHLevel1 7 2 3" xfId="7804" xr:uid="{98890337-3404-417D-99EA-1AD6DFA15482}"/>
    <cellStyle name="SAPBEXHLevel1 7 2 4" xfId="9655" xr:uid="{ECB80FAA-CBCB-48C0-A558-E57537F5E25A}"/>
    <cellStyle name="SAPBEXHLevel1 7 2 5" xfId="11503" xr:uid="{9CD2AE7A-8EE9-4BC1-ACF0-B28D7C94DF12}"/>
    <cellStyle name="SAPBEXHLevel1 7 2 6" xfId="13514" xr:uid="{99C16934-1B1D-44C5-9C65-F39622DB768C}"/>
    <cellStyle name="SAPBEXHLevel1 7 2 7" xfId="15514" xr:uid="{5BA02B17-1AAF-40B2-BBE4-1EE5A1917993}"/>
    <cellStyle name="SAPBEXHLevel1 7 2 8" xfId="17641" xr:uid="{61517436-37BF-4491-993E-E0638402B3A8}"/>
    <cellStyle name="SAPBEXHLevel1 7 2 9" xfId="19766" xr:uid="{9E3CDF47-EE65-468B-ACA9-239D26F659F5}"/>
    <cellStyle name="SAPBEXHLevel1 7 20" xfId="34120" xr:uid="{7B16BE82-E385-4822-8EA8-E6DDCAD47EFA}"/>
    <cellStyle name="SAPBEXHLevel1 7 3" xfId="2870" xr:uid="{C03ED6A0-2E0C-4376-ACC9-AE9C4DE003C0}"/>
    <cellStyle name="SAPBEXHLevel1 7 4" xfId="4966" xr:uid="{4F4F5F25-6E62-4E1A-8932-E2576040BDC7}"/>
    <cellStyle name="SAPBEXHLevel1 7 5" xfId="2418" xr:uid="{58DFD0DB-8D1F-4522-AEAA-1BB68A372E5A}"/>
    <cellStyle name="SAPBEXHLevel1 7 6" xfId="8305" xr:uid="{AFF0067F-77EE-478D-8BA9-87EEE081693F}"/>
    <cellStyle name="SAPBEXHLevel1 7 7" xfId="10157" xr:uid="{0390B308-94ED-4227-93C9-E8D6F2220F0B}"/>
    <cellStyle name="SAPBEXHLevel1 7 8" xfId="12159" xr:uid="{2E980B38-72FD-4AD1-A2F9-CF29C8FF7A1C}"/>
    <cellStyle name="SAPBEXHLevel1 7 9" xfId="14171" xr:uid="{4FDB45AC-42C4-48E0-B0D4-283A58B8C667}"/>
    <cellStyle name="SAPBEXHLevel1 8" xfId="1093" xr:uid="{7847B1A1-8E5F-4755-A2D5-C2BD8AAD5EE7}"/>
    <cellStyle name="SAPBEXHLevel1 8 10" xfId="18295" xr:uid="{21B45713-2E2B-479D-A807-3670D38904FB}"/>
    <cellStyle name="SAPBEXHLevel1 8 11" xfId="20241" xr:uid="{F41B7FF1-3320-4097-BCC5-1FFB30E9A3A5}"/>
    <cellStyle name="SAPBEXHLevel1 8 12" xfId="22203" xr:uid="{E70B90C5-9A39-48FC-9A75-6B2A8557F585}"/>
    <cellStyle name="SAPBEXHLevel1 8 13" xfId="16670" xr:uid="{07C9EE9C-D3E0-493D-AB61-8A5D77112EED}"/>
    <cellStyle name="SAPBEXHLevel1 8 14" xfId="22163" xr:uid="{8CF8CDCE-330E-4A6B-990A-CCF00C772D6B}"/>
    <cellStyle name="SAPBEXHLevel1 8 15" xfId="25772" xr:uid="{0E8A44BE-FAB2-4547-9BF4-EF5C1C9B8D4E}"/>
    <cellStyle name="SAPBEXHLevel1 8 16" xfId="27568" xr:uid="{6B579FFF-AADB-4658-9D78-5F5A8AE2FA90}"/>
    <cellStyle name="SAPBEXHLevel1 8 17" xfId="29351" xr:uid="{AB9DF29B-84CD-4704-8C51-0124983FF9CB}"/>
    <cellStyle name="SAPBEXHLevel1 8 18" xfId="31111" xr:uid="{FD850DE9-E69F-4746-B9B7-1966E62B3C2B}"/>
    <cellStyle name="SAPBEXHLevel1 8 2" xfId="4095" xr:uid="{053BCE90-BE58-4143-8A74-5BBA65DCB44B}"/>
    <cellStyle name="SAPBEXHLevel1 8 2 10" xfId="21566" xr:uid="{2EA4B433-FBA3-4CF2-A386-81E5AC945B3C}"/>
    <cellStyle name="SAPBEXHLevel1 8 2 11" xfId="23500" xr:uid="{2F13D8A0-A760-4F00-86A9-7CC69FAABD0C}"/>
    <cellStyle name="SAPBEXHLevel1 8 2 12" xfId="25204" xr:uid="{800F2DB5-C090-45B1-A467-249AF38E7377}"/>
    <cellStyle name="SAPBEXHLevel1 8 2 13" xfId="26478" xr:uid="{D915D483-52D2-4E6E-B671-9789EEEB27BC}"/>
    <cellStyle name="SAPBEXHLevel1 8 2 14" xfId="28264" xr:uid="{D030D3C6-D223-4062-893B-C58A861755C4}"/>
    <cellStyle name="SAPBEXHLevel1 8 2 15" xfId="30030" xr:uid="{5C740ABA-BDCC-4378-AF78-150C8D998188}"/>
    <cellStyle name="SAPBEXHLevel1 8 2 16" xfId="31769" xr:uid="{ACA96483-5001-4905-A509-EE5377B3DD18}"/>
    <cellStyle name="SAPBEXHLevel1 8 2 17" xfId="33491" xr:uid="{47C6310A-38E4-4C2A-BB26-5350BE93EE35}"/>
    <cellStyle name="SAPBEXHLevel1 8 2 18" xfId="35159" xr:uid="{A2997561-D71C-4216-B248-F2195629CD21}"/>
    <cellStyle name="SAPBEXHLevel1 8 2 2" xfId="6176" xr:uid="{76E13FBA-C6E8-429F-917D-DED18C540FAB}"/>
    <cellStyle name="SAPBEXHLevel1 8 2 3" xfId="7667" xr:uid="{C4FC5F00-2F4E-4CD3-8EE2-56086EEAB197}"/>
    <cellStyle name="SAPBEXHLevel1 8 2 4" xfId="9519" xr:uid="{63362CFC-091A-49B5-B66E-EFAFC71FFDE9}"/>
    <cellStyle name="SAPBEXHLevel1 8 2 5" xfId="11367" xr:uid="{1AB1A92D-B53A-4A28-9FC3-48937576BA05}"/>
    <cellStyle name="SAPBEXHLevel1 8 2 6" xfId="13377" xr:uid="{40C7026C-BEB4-4C5E-9413-CD817BB34D51}"/>
    <cellStyle name="SAPBEXHLevel1 8 2 7" xfId="15377" xr:uid="{4508DCB9-C37C-41D8-8314-44FC3793549C}"/>
    <cellStyle name="SAPBEXHLevel1 8 2 8" xfId="17504" xr:uid="{C6043B1C-36F5-4C9B-8C35-A8A9B88BDE57}"/>
    <cellStyle name="SAPBEXHLevel1 8 2 9" xfId="19629" xr:uid="{9B63CF10-92C9-4088-AC15-D34392821949}"/>
    <cellStyle name="SAPBEXHLevel1 8 3" xfId="2732" xr:uid="{6E835995-B96C-43F1-9A51-D6C0BB527248}"/>
    <cellStyle name="SAPBEXHLevel1 8 4" xfId="2281" xr:uid="{94B3D82D-7A2E-4DBF-A1D0-18E49B119607}"/>
    <cellStyle name="SAPBEXHLevel1 8 5" xfId="5213" xr:uid="{8F34079D-5209-4FE8-BB0E-66CF315093AB}"/>
    <cellStyle name="SAPBEXHLevel1 8 6" xfId="6905" xr:uid="{D88301B4-A635-4C6E-BBC2-1E52EB46986A}"/>
    <cellStyle name="SAPBEXHLevel1 8 7" xfId="12022" xr:uid="{48823104-794D-490A-B6EF-4B9E6BAE13FA}"/>
    <cellStyle name="SAPBEXHLevel1 8 8" xfId="14033" xr:uid="{B648D011-5DBE-4F10-AAAD-956C90F33834}"/>
    <cellStyle name="SAPBEXHLevel1 8 9" xfId="16168" xr:uid="{15E57DA4-C6A8-4F0E-BD02-844DA636A11F}"/>
    <cellStyle name="SAPBEXHLevel1 9" xfId="3453" xr:uid="{81D22DF7-25A7-4F77-ABE2-7260B8980A46}"/>
    <cellStyle name="SAPBEXHLevel1 9 10" xfId="20947" xr:uid="{CA6196C5-5DA5-4BE3-852D-410B77ECB612}"/>
    <cellStyle name="SAPBEXHLevel1 9 11" xfId="22901" xr:uid="{D304C163-1CA7-4820-9CA6-C7607B5BB8BA}"/>
    <cellStyle name="SAPBEXHLevel1 9 12" xfId="24572" xr:uid="{A3121572-301D-4F3C-9C9D-DF2F049556C2}"/>
    <cellStyle name="SAPBEXHLevel1 9 13" xfId="25883" xr:uid="{C70E65EE-1B47-4D77-9AE2-477E4644E190}"/>
    <cellStyle name="SAPBEXHLevel1 9 14" xfId="27679" xr:uid="{34DB736D-03F3-429A-899D-0A66264971C4}"/>
    <cellStyle name="SAPBEXHLevel1 9 15" xfId="29455" xr:uid="{A39F23E7-A984-454A-9EC9-FFFE6D6E070B}"/>
    <cellStyle name="SAPBEXHLevel1 9 16" xfId="31211" xr:uid="{C26AF0A0-5CAE-4D61-9F91-11412BB2F86D}"/>
    <cellStyle name="SAPBEXHLevel1 9 17" xfId="32941" xr:uid="{C4292882-F0F3-47F3-A55A-9BE7430AD26A}"/>
    <cellStyle name="SAPBEXHLevel1 9 18" xfId="34636" xr:uid="{A79E41B0-D795-4EFB-B294-0166FD1975A0}"/>
    <cellStyle name="SAPBEXHLevel1 9 2" xfId="5534" xr:uid="{20EB045C-BB8A-4075-B40C-67A13F0C1A5D}"/>
    <cellStyle name="SAPBEXHLevel1 9 3" xfId="7027" xr:uid="{F8086657-A826-4D7E-9413-2F3707D9C9E9}"/>
    <cellStyle name="SAPBEXHLevel1 9 4" xfId="8886" xr:uid="{4FDF29B2-E28F-43DE-B7C1-97F5911E3E31}"/>
    <cellStyle name="SAPBEXHLevel1 9 5" xfId="10738" xr:uid="{2C33C320-CF06-438E-BE66-3020746E0E5B}"/>
    <cellStyle name="SAPBEXHLevel1 9 6" xfId="12737" xr:uid="{C6E2D5E5-7B0C-4ED0-A66D-804FC33DD691}"/>
    <cellStyle name="SAPBEXHLevel1 9 7" xfId="14748" xr:uid="{CC221B9C-5F2D-4F23-AFC9-4C72DA49B461}"/>
    <cellStyle name="SAPBEXHLevel1 9 8" xfId="16875" xr:uid="{0B77ACD3-5E3F-460F-9C7A-C54CB4940201}"/>
    <cellStyle name="SAPBEXHLevel1 9 9" xfId="19005" xr:uid="{6642FF9C-E3F3-472B-B66A-9EC0525CA184}"/>
    <cellStyle name="SAPBEXHLevel1X" xfId="555" xr:uid="{21EE0BF7-7C9E-49C3-AF3C-5DD49E96A71D}"/>
    <cellStyle name="SAPBEXHLevel1X 10" xfId="5130" xr:uid="{67392021-F241-4B56-935D-F603BC80994A}"/>
    <cellStyle name="SAPBEXHLevel1X 11" xfId="5157" xr:uid="{A29CE23F-D5AC-4E97-965A-0B6E154C5021}"/>
    <cellStyle name="SAPBEXHLevel1X 2" xfId="556" xr:uid="{7454C50A-1426-4A95-9DA7-FAB556E655B6}"/>
    <cellStyle name="SAPBEXHLevel1X 2 2" xfId="853" xr:uid="{4729DA2F-F21C-4C49-B987-C8F426B06CBA}"/>
    <cellStyle name="SAPBEXHLevel1X 2 2 10" xfId="15935" xr:uid="{9CD9C8CF-7F35-4118-B0B8-5282F4936356}"/>
    <cellStyle name="SAPBEXHLevel1X 2 2 11" xfId="18058" xr:uid="{AB90C059-47E8-48A8-9FE6-B8C566E1BD64}"/>
    <cellStyle name="SAPBEXHLevel1X 2 2 12" xfId="18181" xr:uid="{E6E56537-7D36-4744-A0F8-DAC549459418}"/>
    <cellStyle name="SAPBEXHLevel1X 2 2 2" xfId="1462" xr:uid="{1A340774-D744-4E8B-86F7-767993B319D8}"/>
    <cellStyle name="SAPBEXHLevel1X 2 2 2 10" xfId="18662" xr:uid="{15BF7374-D5A2-4C64-B12B-A2A99B4368FB}"/>
    <cellStyle name="SAPBEXHLevel1X 2 2 2 11" xfId="20609" xr:uid="{26234655-E456-491D-BCEE-2C15BBAF06B0}"/>
    <cellStyle name="SAPBEXHLevel1X 2 2 2 12" xfId="22571" xr:uid="{1A01531D-2752-42E5-A917-C5CBBF60EF2F}"/>
    <cellStyle name="SAPBEXHLevel1X 2 2 2 13" xfId="19492" xr:uid="{E7C6439A-04D7-4A2A-878C-E501FAA0207F}"/>
    <cellStyle name="SAPBEXHLevel1X 2 2 2 14" xfId="27345" xr:uid="{DCF79501-31ED-46AD-AA05-199AB90721CE}"/>
    <cellStyle name="SAPBEXHLevel1X 2 2 2 15" xfId="29130" xr:uid="{C5B40480-D6E0-47CD-AB76-84881E8BAA3F}"/>
    <cellStyle name="SAPBEXHLevel1X 2 2 2 16" xfId="30893" xr:uid="{93F2DB5F-49EB-4FD7-B571-05CB5E8D8306}"/>
    <cellStyle name="SAPBEXHLevel1X 2 2 2 17" xfId="32630" xr:uid="{E6654B24-7078-41C7-AE77-F7ABF35063F5}"/>
    <cellStyle name="SAPBEXHLevel1X 2 2 2 18" xfId="34346" xr:uid="{5F715682-EB1E-40D7-B66B-71D5A515C0E9}"/>
    <cellStyle name="SAPBEXHLevel1X 2 2 2 2" xfId="4460" xr:uid="{E3A9AB40-EBB4-4820-B885-CF8F5C113D3E}"/>
    <cellStyle name="SAPBEXHLevel1X 2 2 2 2 10" xfId="21930" xr:uid="{CE1E3051-8A58-4FE6-8529-600A1D918A77}"/>
    <cellStyle name="SAPBEXHLevel1X 2 2 2 2 11" xfId="23865" xr:uid="{D0969609-A037-4CFA-B29E-0FDAC01261B9}"/>
    <cellStyle name="SAPBEXHLevel1X 2 2 2 2 12" xfId="25566" xr:uid="{F3630BD3-9D7B-4DEB-B258-87E1B494E0E7}"/>
    <cellStyle name="SAPBEXHLevel1X 2 2 2 2 13" xfId="26842" xr:uid="{0745C3D6-BACF-447B-A6C7-575AC6A2BD63}"/>
    <cellStyle name="SAPBEXHLevel1X 2 2 2 2 14" xfId="28628" xr:uid="{648BD899-A39E-4CA2-8E94-3E5AC3F920B3}"/>
    <cellStyle name="SAPBEXHLevel1X 2 2 2 2 15" xfId="30393" xr:uid="{770B1E88-5946-4B39-9F22-E3F0421F14B1}"/>
    <cellStyle name="SAPBEXHLevel1X 2 2 2 2 16" xfId="32132" xr:uid="{E465DC56-B4E6-4252-83EB-7D78F8987EB0}"/>
    <cellStyle name="SAPBEXHLevel1X 2 2 2 2 17" xfId="33852" xr:uid="{E70C122D-77DC-41D4-913E-C1DBE3953D8E}"/>
    <cellStyle name="SAPBEXHLevel1X 2 2 2 2 18" xfId="35520" xr:uid="{78B227FD-BEAE-4B82-BB40-8F233177086C}"/>
    <cellStyle name="SAPBEXHLevel1X 2 2 2 2 2" xfId="6541" xr:uid="{8A997F68-A276-4DA4-A9AB-93F7CD0CA995}"/>
    <cellStyle name="SAPBEXHLevel1X 2 2 2 2 3" xfId="8031" xr:uid="{DFD89BBF-5E9C-4B7C-8070-3BD363045B69}"/>
    <cellStyle name="SAPBEXHLevel1X 2 2 2 2 4" xfId="9883" xr:uid="{E030B57B-4419-4D73-8ECD-32CCAD8AE0CE}"/>
    <cellStyle name="SAPBEXHLevel1X 2 2 2 2 5" xfId="11731" xr:uid="{B663DC7A-3D82-4531-85E6-09CEE60FDB0A}"/>
    <cellStyle name="SAPBEXHLevel1X 2 2 2 2 6" xfId="13742" xr:uid="{D589E94A-B35C-44ED-8A32-43B4B3262640}"/>
    <cellStyle name="SAPBEXHLevel1X 2 2 2 2 7" xfId="15742" xr:uid="{24A22437-5D09-4708-A5F0-EA58651FE50C}"/>
    <cellStyle name="SAPBEXHLevel1X 2 2 2 2 8" xfId="17869" xr:uid="{50C1F741-4109-4A24-BFEB-F2038F665787}"/>
    <cellStyle name="SAPBEXHLevel1X 2 2 2 2 9" xfId="19994" xr:uid="{EA29C47A-911C-4EBB-8189-EFD4C9ACDF81}"/>
    <cellStyle name="SAPBEXHLevel1X 2 2 2 3" xfId="3101" xr:uid="{89BCEB5C-E825-4773-BC81-2F53B70E2EF7}"/>
    <cellStyle name="SAPBEXHLevel1X 2 2 2 4" xfId="2166" xr:uid="{0237005D-97F1-4CEA-BBCA-4CDE8A198B91}"/>
    <cellStyle name="SAPBEXHLevel1X 2 2 2 5" xfId="8535" xr:uid="{46383662-2F68-4B87-8780-BAD081A756AD}"/>
    <cellStyle name="SAPBEXHLevel1X 2 2 2 6" xfId="10388" xr:uid="{A47A0186-00A7-4366-A204-D110BA487F5D}"/>
    <cellStyle name="SAPBEXHLevel1X 2 2 2 7" xfId="12389" xr:uid="{8B9BD326-9607-410F-8F61-5EE684B1383F}"/>
    <cellStyle name="SAPBEXHLevel1X 2 2 2 8" xfId="14402" xr:uid="{8C7B2EFA-3A14-4093-A318-0928356EA6FA}"/>
    <cellStyle name="SAPBEXHLevel1X 2 2 2 9" xfId="16535" xr:uid="{9A0AA03A-A76D-446D-9F22-E8E757AF5838}"/>
    <cellStyle name="SAPBEXHLevel1X 2 2 3" xfId="1592" xr:uid="{845AF49B-EFD2-4321-8278-C58844FC949B}"/>
    <cellStyle name="SAPBEXHLevel1X 2 2 3 10" xfId="18791" xr:uid="{F0F88950-7E9D-4C4D-9F84-DFF8346E1091}"/>
    <cellStyle name="SAPBEXHLevel1X 2 2 3 11" xfId="20736" xr:uid="{93A34539-8C4B-4EA8-98BE-A0216F05272F}"/>
    <cellStyle name="SAPBEXHLevel1X 2 2 3 12" xfId="22700" xr:uid="{3D87D3B3-A75D-4766-AB8A-20AA455F7311}"/>
    <cellStyle name="SAPBEXHLevel1X 2 2 3 13" xfId="21372" xr:uid="{3B9EE38B-4D28-40FE-9415-1D783BDC8C65}"/>
    <cellStyle name="SAPBEXHLevel1X 2 2 3 14" xfId="27475" xr:uid="{35AD5DA9-28F5-4236-B5FA-7DE4540FFEBD}"/>
    <cellStyle name="SAPBEXHLevel1X 2 2 3 15" xfId="29259" xr:uid="{A89E41C1-FF9B-4D1E-9DA7-AF90A00B237E}"/>
    <cellStyle name="SAPBEXHLevel1X 2 2 3 16" xfId="31021" xr:uid="{FFDB29D0-53C7-496A-8898-6C929C9F9757}"/>
    <cellStyle name="SAPBEXHLevel1X 2 2 3 17" xfId="32757" xr:uid="{82B1A187-2705-4CAE-9517-47EC65ED8841}"/>
    <cellStyle name="SAPBEXHLevel1X 2 2 3 18" xfId="34472" xr:uid="{35D9F60D-12EC-43C6-BE2E-9BB1DD1C3B85}"/>
    <cellStyle name="SAPBEXHLevel1X 2 2 3 2" xfId="4589" xr:uid="{EBB816BD-6850-4FE6-A085-596854C031C7}"/>
    <cellStyle name="SAPBEXHLevel1X 2 2 3 2 10" xfId="22058" xr:uid="{A248854D-9B5B-48D8-9D97-98EE65C3BE2F}"/>
    <cellStyle name="SAPBEXHLevel1X 2 2 3 2 11" xfId="23992" xr:uid="{4D5C5D26-E801-4FEA-9325-2D92B2DFCA4D}"/>
    <cellStyle name="SAPBEXHLevel1X 2 2 3 2 12" xfId="25693" xr:uid="{3BD1AFEB-0FA5-45EC-8277-80E77562A933}"/>
    <cellStyle name="SAPBEXHLevel1X 2 2 3 2 13" xfId="26970" xr:uid="{3C046FBD-57C0-46CE-A982-A7CA8B2B8618}"/>
    <cellStyle name="SAPBEXHLevel1X 2 2 3 2 14" xfId="28756" xr:uid="{F0353794-5D07-4AF7-A34D-3BCF47076E2C}"/>
    <cellStyle name="SAPBEXHLevel1X 2 2 3 2 15" xfId="30520" xr:uid="{EACAF70E-2650-4CDD-BF29-3C51E94CBB7D}"/>
    <cellStyle name="SAPBEXHLevel1X 2 2 3 2 16" xfId="32259" xr:uid="{742234DF-B632-4BFE-8AA8-5C0408558925}"/>
    <cellStyle name="SAPBEXHLevel1X 2 2 3 2 17" xfId="33978" xr:uid="{022D5805-26E8-453E-BBD0-141F0FB7A1EC}"/>
    <cellStyle name="SAPBEXHLevel1X 2 2 3 2 18" xfId="35646" xr:uid="{C31C4EF3-65C3-4DBF-B0E9-F23E07845128}"/>
    <cellStyle name="SAPBEXHLevel1X 2 2 3 2 2" xfId="6670" xr:uid="{1D41932A-7604-4C0C-831E-E0A15547DB39}"/>
    <cellStyle name="SAPBEXHLevel1X 2 2 3 2 3" xfId="8160" xr:uid="{5873548A-790E-42CD-8917-9C0F671BB283}"/>
    <cellStyle name="SAPBEXHLevel1X 2 2 3 2 4" xfId="10012" xr:uid="{974414FA-13C3-4948-B4A1-8C11C63E34FF}"/>
    <cellStyle name="SAPBEXHLevel1X 2 2 3 2 5" xfId="11860" xr:uid="{B85A01DF-BAD9-49B6-AF99-A1FBFA7D4C34}"/>
    <cellStyle name="SAPBEXHLevel1X 2 2 3 2 6" xfId="13871" xr:uid="{B0638C90-687E-4999-AEAF-BFA0D2541425}"/>
    <cellStyle name="SAPBEXHLevel1X 2 2 3 2 7" xfId="15870" xr:uid="{7E605EF6-D40F-44B5-84BB-6256970460D3}"/>
    <cellStyle name="SAPBEXHLevel1X 2 2 3 2 8" xfId="17998" xr:uid="{779D0FF8-4AD3-4C63-84F4-C94BD79C347C}"/>
    <cellStyle name="SAPBEXHLevel1X 2 2 3 2 9" xfId="20121" xr:uid="{12A388D3-6387-4BD0-BDE8-8A6151584AF9}"/>
    <cellStyle name="SAPBEXHLevel1X 2 2 3 3" xfId="3231" xr:uid="{35E5CD1D-4A34-4CB8-9D77-2F638C7D6DE2}"/>
    <cellStyle name="SAPBEXHLevel1X 2 2 3 4" xfId="6806" xr:uid="{1078B365-5B79-452F-BDFF-D01B01F8FCEB}"/>
    <cellStyle name="SAPBEXHLevel1X 2 2 3 5" xfId="8665" xr:uid="{29159169-D599-4927-80BD-764D72F33257}"/>
    <cellStyle name="SAPBEXHLevel1X 2 2 3 6" xfId="10518" xr:uid="{453C7317-8F25-4FA3-9E7A-74A79F60D754}"/>
    <cellStyle name="SAPBEXHLevel1X 2 2 3 7" xfId="12519" xr:uid="{A86145B7-B44A-4082-B3E4-79B2412F7072}"/>
    <cellStyle name="SAPBEXHLevel1X 2 2 3 8" xfId="14532" xr:uid="{BF350492-8DEA-42D2-B3B7-34DBAE48A67B}"/>
    <cellStyle name="SAPBEXHLevel1X 2 2 3 9" xfId="16662" xr:uid="{534A1A99-3802-44C1-B8C3-2C4856F5DEC1}"/>
    <cellStyle name="SAPBEXHLevel1X 2 2 4" xfId="3604" xr:uid="{F07FA9C4-4C9C-4E9B-BAA7-38999AAC56E3}"/>
    <cellStyle name="SAPBEXHLevel1X 2 2 4 10" xfId="21094" xr:uid="{C54C4E61-094D-4682-9D9B-DBC8676F70A6}"/>
    <cellStyle name="SAPBEXHLevel1X 2 2 4 11" xfId="23048" xr:uid="{0ACC3AE7-B384-4A44-A932-731069638A46}"/>
    <cellStyle name="SAPBEXHLevel1X 2 2 4 12" xfId="24722" xr:uid="{E77A193F-3AF6-4263-9C0F-D0DC7FF8F197}"/>
    <cellStyle name="SAPBEXHLevel1X 2 2 4 13" xfId="26027" xr:uid="{9AD0B851-C746-4356-B1FE-70E2E8119A37}"/>
    <cellStyle name="SAPBEXHLevel1X 2 2 4 14" xfId="27820" xr:uid="{E05EF9FD-789B-4F76-B87E-F1CD60062527}"/>
    <cellStyle name="SAPBEXHLevel1X 2 2 4 15" xfId="29593" xr:uid="{AF5F2151-6553-46D5-A2E2-DBBA26BC1B43}"/>
    <cellStyle name="SAPBEXHLevel1X 2 2 4 16" xfId="31348" xr:uid="{3EBB067C-C41C-49B1-88B4-7EB56376766C}"/>
    <cellStyle name="SAPBEXHLevel1X 2 2 4 17" xfId="33077" xr:uid="{2BC6BBB4-4E7D-404C-B173-2803975439D9}"/>
    <cellStyle name="SAPBEXHLevel1X 2 2 4 18" xfId="34768" xr:uid="{55118C13-1281-4030-8D05-9D34FDAA14FA}"/>
    <cellStyle name="SAPBEXHLevel1X 2 2 4 2" xfId="5685" xr:uid="{C6D0A2D4-0464-4FBC-839D-EE48DC82C935}"/>
    <cellStyle name="SAPBEXHLevel1X 2 2 4 3" xfId="7178" xr:uid="{95E10666-C296-4678-923A-2389F505E9C1}"/>
    <cellStyle name="SAPBEXHLevel1X 2 2 4 4" xfId="9035" xr:uid="{4A039CDA-E422-4B64-B588-7C80B81DD70E}"/>
    <cellStyle name="SAPBEXHLevel1X 2 2 4 5" xfId="10887" xr:uid="{E2C3DF27-0D1A-47B7-85AF-AD85F095B836}"/>
    <cellStyle name="SAPBEXHLevel1X 2 2 4 6" xfId="12887" xr:uid="{47D0C4D7-D6B1-4CC9-B1AD-DF247CEC619A}"/>
    <cellStyle name="SAPBEXHLevel1X 2 2 4 7" xfId="14895" xr:uid="{D6C6C002-85AF-4530-AF63-C5F9A578C91C}"/>
    <cellStyle name="SAPBEXHLevel1X 2 2 4 8" xfId="17026" xr:uid="{A2E66AB4-6E71-4014-B078-8CC8BD92D270}"/>
    <cellStyle name="SAPBEXHLevel1X 2 2 4 9" xfId="19152" xr:uid="{525EF73D-084F-41C4-96FC-38396D955A9F}"/>
    <cellStyle name="SAPBEXHLevel1X 2 2 5" xfId="3793" xr:uid="{C88DDBE3-B7AD-445C-B69E-996D2F9980FA}"/>
    <cellStyle name="SAPBEXHLevel1X 2 2 5 10" xfId="21280" xr:uid="{45F16045-E5AF-47FE-B8EA-F1DD676BEC05}"/>
    <cellStyle name="SAPBEXHLevel1X 2 2 5 11" xfId="23230" xr:uid="{03ED6B4A-7817-46D2-8D22-05F0B7225E19}"/>
    <cellStyle name="SAPBEXHLevel1X 2 2 5 12" xfId="24910" xr:uid="{A2EDB073-04D0-424F-877D-88A96C9BDE6C}"/>
    <cellStyle name="SAPBEXHLevel1X 2 2 5 13" xfId="26211" xr:uid="{5D3EF39F-7908-412E-97E2-ED07F05E4C01}"/>
    <cellStyle name="SAPBEXHLevel1X 2 2 5 14" xfId="28003" xr:uid="{9E014765-702B-4740-A909-34C1222B45D1}"/>
    <cellStyle name="SAPBEXHLevel1X 2 2 5 15" xfId="29773" xr:uid="{79FF8C65-AA09-4770-8C46-285E4ADFB620}"/>
    <cellStyle name="SAPBEXHLevel1X 2 2 5 16" xfId="31522" xr:uid="{EC70F57D-106A-498E-8856-00E3B9E696A2}"/>
    <cellStyle name="SAPBEXHLevel1X 2 2 5 17" xfId="33249" xr:uid="{3405A03B-CDFA-4884-98D6-F3124EE2D003}"/>
    <cellStyle name="SAPBEXHLevel1X 2 2 5 18" xfId="34939" xr:uid="{20676B5C-CCA8-4C0F-9851-BC7B9FC45596}"/>
    <cellStyle name="SAPBEXHLevel1X 2 2 5 2" xfId="5874" xr:uid="{88BE3B54-C24C-4C0E-AEDE-C19882C50179}"/>
    <cellStyle name="SAPBEXHLevel1X 2 2 5 3" xfId="7367" xr:uid="{E2FCD420-9C78-4C36-BDD2-13174C3BAAF9}"/>
    <cellStyle name="SAPBEXHLevel1X 2 2 5 4" xfId="9222" xr:uid="{3E5E0A3B-C80A-405C-A97F-43E84D5C8297}"/>
    <cellStyle name="SAPBEXHLevel1X 2 2 5 5" xfId="11072" xr:uid="{817DA45E-E797-42A8-BDAC-E07A4339DD72}"/>
    <cellStyle name="SAPBEXHLevel1X 2 2 5 6" xfId="13076" xr:uid="{F5288264-6E11-4D42-A6B4-0688FFC44EAD}"/>
    <cellStyle name="SAPBEXHLevel1X 2 2 5 7" xfId="15084" xr:uid="{274BE060-F80D-4D79-BD8A-496D125DAAB6}"/>
    <cellStyle name="SAPBEXHLevel1X 2 2 5 8" xfId="17212" xr:uid="{B19F16B0-B694-46AD-88D6-8CDA3777BB1A}"/>
    <cellStyle name="SAPBEXHLevel1X 2 2 5 9" xfId="19339" xr:uid="{3B623EC9-1E79-482D-AA6C-80BF48D42EAC}"/>
    <cellStyle name="SAPBEXHLevel1X 2 2 6" xfId="2036" xr:uid="{3D46C910-1603-4C05-B802-F7824F4F410F}"/>
    <cellStyle name="SAPBEXHLevel1X 2 2 7" xfId="4784" xr:uid="{E834F4FD-F2F6-4490-8674-5BB4DA413989}"/>
    <cellStyle name="SAPBEXHLevel1X 2 2 8" xfId="11179" xr:uid="{000B618E-C308-4319-9D5A-3DAFF5075178}"/>
    <cellStyle name="SAPBEXHLevel1X 2 2 9" xfId="13184" xr:uid="{C0716398-181A-407C-8BC9-26E66EB74158}"/>
    <cellStyle name="SAPBEXHLevel1X 2 3" xfId="1237" xr:uid="{966CBE4A-5981-4865-B770-DA4D7E1E4FE8}"/>
    <cellStyle name="SAPBEXHLevel1X 2 3 10" xfId="16312" xr:uid="{FC18D3BF-955C-4946-BA95-70529A08294E}"/>
    <cellStyle name="SAPBEXHLevel1X 2 3 11" xfId="18439" xr:uid="{744B6BC5-D9D2-45F1-97C7-2DD6487B8A78}"/>
    <cellStyle name="SAPBEXHLevel1X 2 3 12" xfId="20385" xr:uid="{3376A601-80F3-4F11-A29C-1DC0F7F80E1B}"/>
    <cellStyle name="SAPBEXHLevel1X 2 3 13" xfId="22347" xr:uid="{01126A4A-B3BC-4E96-B24E-EA3DB33B387E}"/>
    <cellStyle name="SAPBEXHLevel1X 2 3 14" xfId="24142" xr:uid="{04841D88-4FF5-47C6-AFDA-5B88A9081A65}"/>
    <cellStyle name="SAPBEXHLevel1X 2 3 15" xfId="25065" xr:uid="{2C8ABB17-E2BC-40D4-9B8E-539F8A96B346}"/>
    <cellStyle name="SAPBEXHLevel1X 2 3 16" xfId="27121" xr:uid="{8BE969B2-1028-4C5D-80EF-1AC5C7B15F00}"/>
    <cellStyle name="SAPBEXHLevel1X 2 3 17" xfId="28907" xr:uid="{45400AB1-2134-41D6-A758-8B51D41E0279}"/>
    <cellStyle name="SAPBEXHLevel1X 2 3 18" xfId="30671" xr:uid="{006F24E4-984F-4122-8C76-BB2D761BB27D}"/>
    <cellStyle name="SAPBEXHLevel1X 2 3 19" xfId="32409" xr:uid="{64F12095-8C42-432B-816C-8FEA534724FF}"/>
    <cellStyle name="SAPBEXHLevel1X 2 3 2" xfId="4238" xr:uid="{DF84BC1E-6BF2-483E-9174-7E6E8E6EC31D}"/>
    <cellStyle name="SAPBEXHLevel1X 2 3 2 10" xfId="21709" xr:uid="{CCAD8BB0-6918-47D5-B037-609F5CB0CC1E}"/>
    <cellStyle name="SAPBEXHLevel1X 2 3 2 11" xfId="23643" xr:uid="{4C9DE6B0-5240-4657-8636-B26CDD14ED0A}"/>
    <cellStyle name="SAPBEXHLevel1X 2 3 2 12" xfId="25345" xr:uid="{2D620F8E-9BB0-41A2-BF45-E2CB98F083F4}"/>
    <cellStyle name="SAPBEXHLevel1X 2 3 2 13" xfId="26620" xr:uid="{A6D32429-D608-486E-9362-35AE29CAA037}"/>
    <cellStyle name="SAPBEXHLevel1X 2 3 2 14" xfId="28406" xr:uid="{B19EFFE1-B937-4AA9-84DD-17536227D347}"/>
    <cellStyle name="SAPBEXHLevel1X 2 3 2 15" xfId="30172" xr:uid="{BE6384C5-F30F-4172-840C-26A6AB3EEFEB}"/>
    <cellStyle name="SAPBEXHLevel1X 2 3 2 16" xfId="31911" xr:uid="{C303329B-A6E3-4B0A-8A22-C773BD53DC7E}"/>
    <cellStyle name="SAPBEXHLevel1X 2 3 2 17" xfId="33632" xr:uid="{539CF519-C47C-4E56-8C99-013822249657}"/>
    <cellStyle name="SAPBEXHLevel1X 2 3 2 18" xfId="35300" xr:uid="{E21453CE-998F-4F32-84D3-54EF2A6AF12E}"/>
    <cellStyle name="SAPBEXHLevel1X 2 3 2 2" xfId="6319" xr:uid="{F55698B0-496F-488B-A6F5-9F8C9E1C1B4C}"/>
    <cellStyle name="SAPBEXHLevel1X 2 3 2 3" xfId="7810" xr:uid="{AFBBB7D9-EAE5-4895-B1DE-BCD56F67E668}"/>
    <cellStyle name="SAPBEXHLevel1X 2 3 2 4" xfId="9661" xr:uid="{A821722D-A8CA-45A9-9EB7-3E9715DCD2E2}"/>
    <cellStyle name="SAPBEXHLevel1X 2 3 2 5" xfId="11509" xr:uid="{E6C9235A-4992-4736-A21B-3E24EFD12A5E}"/>
    <cellStyle name="SAPBEXHLevel1X 2 3 2 6" xfId="13520" xr:uid="{6FFCC242-E8E7-4EC3-ACB5-3C86956ED3F2}"/>
    <cellStyle name="SAPBEXHLevel1X 2 3 2 7" xfId="15520" xr:uid="{26566AAA-8535-4BF6-ABB4-E1119F59BA97}"/>
    <cellStyle name="SAPBEXHLevel1X 2 3 2 8" xfId="17647" xr:uid="{1FC76C21-F47A-464F-9C95-60E842679755}"/>
    <cellStyle name="SAPBEXHLevel1X 2 3 2 9" xfId="19772" xr:uid="{6D8C61BB-74CD-4774-AF25-1481653638C0}"/>
    <cellStyle name="SAPBEXHLevel1X 2 3 20" xfId="34126" xr:uid="{0C18385F-6C1F-45C3-85F7-3762B53E41A2}"/>
    <cellStyle name="SAPBEXHLevel1X 2 3 3" xfId="2876" xr:uid="{423613D7-8C2F-4026-B6C7-ADAA6B8FA527}"/>
    <cellStyle name="SAPBEXHLevel1X 2 3 4" xfId="4972" xr:uid="{F42457B8-7A16-44EA-8D73-A5A3C8AC07AD}"/>
    <cellStyle name="SAPBEXHLevel1X 2 3 5" xfId="2297" xr:uid="{D38BE05E-1673-4D85-A468-80F37AE9F510}"/>
    <cellStyle name="SAPBEXHLevel1X 2 3 6" xfId="8311" xr:uid="{8B5832D7-01DC-4C52-AF19-64369C701603}"/>
    <cellStyle name="SAPBEXHLevel1X 2 3 7" xfId="10163" xr:uid="{E5D6ACDF-9AC6-4D9F-B6BF-50A4D0BA26C1}"/>
    <cellStyle name="SAPBEXHLevel1X 2 3 8" xfId="12165" xr:uid="{C05A037C-3296-41C4-A606-C5DAD6C0E63F}"/>
    <cellStyle name="SAPBEXHLevel1X 2 3 9" xfId="14177" xr:uid="{2EC01C08-6875-45DA-BDD1-A28A2CBD5D81}"/>
    <cellStyle name="SAPBEXHLevel1X 2 4" xfId="1103" xr:uid="{EC1DDE71-273D-4457-AD3D-82665F6F02D2}"/>
    <cellStyle name="SAPBEXHLevel1X 2 4 10" xfId="18305" xr:uid="{AFE090FB-6772-458C-A27B-9AA192E2B87B}"/>
    <cellStyle name="SAPBEXHLevel1X 2 4 11" xfId="20251" xr:uid="{4360E091-3732-41BE-9994-13CA34F6C27E}"/>
    <cellStyle name="SAPBEXHLevel1X 2 4 12" xfId="22213" xr:uid="{C810ED19-B39B-48BB-A2DB-457E0E48A03C}"/>
    <cellStyle name="SAPBEXHLevel1X 2 4 13" xfId="5131" xr:uid="{AF31E2D2-FE46-4AAC-A638-FCA1EF9758E1}"/>
    <cellStyle name="SAPBEXHLevel1X 2 4 14" xfId="25825" xr:uid="{F03FB9C4-A8F8-496A-99D1-423ED79E546C}"/>
    <cellStyle name="SAPBEXHLevel1X 2 4 15" xfId="27621" xr:uid="{871C45DC-A80E-498F-A5A3-011DDE5AFCEC}"/>
    <cellStyle name="SAPBEXHLevel1X 2 4 16" xfId="29401" xr:uid="{6FF63016-019B-4F14-B2A1-562BE147B6E5}"/>
    <cellStyle name="SAPBEXHLevel1X 2 4 17" xfId="31158" xr:uid="{192FD21C-EEAC-43E5-B1D5-4E6D8833FAE9}"/>
    <cellStyle name="SAPBEXHLevel1X 2 4 18" xfId="32888" xr:uid="{61A174EC-6682-4784-BCBA-6361E6D672FB}"/>
    <cellStyle name="SAPBEXHLevel1X 2 4 2" xfId="4105" xr:uid="{5102EBA3-7F5C-4E27-A5E6-9638B48B1DDB}"/>
    <cellStyle name="SAPBEXHLevel1X 2 4 2 10" xfId="21576" xr:uid="{9DE40127-FA2D-4920-B346-F6A00FC2048D}"/>
    <cellStyle name="SAPBEXHLevel1X 2 4 2 11" xfId="23510" xr:uid="{8F5FE1B0-4B2A-46AC-81BF-507B987999BE}"/>
    <cellStyle name="SAPBEXHLevel1X 2 4 2 12" xfId="25214" xr:uid="{C8D65B26-34FB-4B92-98C9-52AA617908C6}"/>
    <cellStyle name="SAPBEXHLevel1X 2 4 2 13" xfId="26488" xr:uid="{20E7F0B2-D0AB-4EDB-9122-FB9E1EB05AEA}"/>
    <cellStyle name="SAPBEXHLevel1X 2 4 2 14" xfId="28274" xr:uid="{428BD21E-DEEB-411E-B9A0-739A438C9B7D}"/>
    <cellStyle name="SAPBEXHLevel1X 2 4 2 15" xfId="30040" xr:uid="{5C49A20F-36CF-45D5-8744-1E0969779345}"/>
    <cellStyle name="SAPBEXHLevel1X 2 4 2 16" xfId="31779" xr:uid="{C92BD57A-0CA7-406D-8628-06B9F7A0240D}"/>
    <cellStyle name="SAPBEXHLevel1X 2 4 2 17" xfId="33501" xr:uid="{88234A6A-7AAA-4C3B-83C8-833DF1512E55}"/>
    <cellStyle name="SAPBEXHLevel1X 2 4 2 18" xfId="35169" xr:uid="{EC20F546-6338-4E54-9045-561F6710FA60}"/>
    <cellStyle name="SAPBEXHLevel1X 2 4 2 2" xfId="6186" xr:uid="{7D26CB8C-08EB-49E3-8300-1CE95DB63D1D}"/>
    <cellStyle name="SAPBEXHLevel1X 2 4 2 3" xfId="7677" xr:uid="{8BA3743D-11B4-4926-A088-CC5B9D0CFBE0}"/>
    <cellStyle name="SAPBEXHLevel1X 2 4 2 4" xfId="9529" xr:uid="{1031E83E-4C64-4AE1-8455-A76B3F7EAB89}"/>
    <cellStyle name="SAPBEXHLevel1X 2 4 2 5" xfId="11377" xr:uid="{847D0182-1402-4501-8BBA-162FDEE99F83}"/>
    <cellStyle name="SAPBEXHLevel1X 2 4 2 6" xfId="13387" xr:uid="{C314A1B8-87CA-4D00-89FF-F36DE899ABAC}"/>
    <cellStyle name="SAPBEXHLevel1X 2 4 2 7" xfId="15387" xr:uid="{3EF8770B-4508-4398-865C-E5DF070FB8C9}"/>
    <cellStyle name="SAPBEXHLevel1X 2 4 2 8" xfId="17514" xr:uid="{D86EFA96-985C-4473-9FA7-7E285C8C1089}"/>
    <cellStyle name="SAPBEXHLevel1X 2 4 2 9" xfId="19639" xr:uid="{ED1D3AFC-9B45-4CB6-8C13-974CCC1F316F}"/>
    <cellStyle name="SAPBEXHLevel1X 2 4 3" xfId="2742" xr:uid="{5F67C84B-DBA1-425B-9695-DBA25BAD9E15}"/>
    <cellStyle name="SAPBEXHLevel1X 2 4 4" xfId="2290" xr:uid="{C13CF862-8EE5-4623-AC97-7A54DC24D33D}"/>
    <cellStyle name="SAPBEXHLevel1X 2 4 5" xfId="6965" xr:uid="{8939D17D-6849-4834-B367-987C6F6CB419}"/>
    <cellStyle name="SAPBEXHLevel1X 2 4 6" xfId="8824" xr:uid="{B16413A8-5949-4928-BB20-E0A408AA14AD}"/>
    <cellStyle name="SAPBEXHLevel1X 2 4 7" xfId="12032" xr:uid="{76F25B12-625F-4F96-92E3-BA19CBE88ECC}"/>
    <cellStyle name="SAPBEXHLevel1X 2 4 8" xfId="14043" xr:uid="{E2EB217C-4B9A-49D5-99FA-8559DC8049FD}"/>
    <cellStyle name="SAPBEXHLevel1X 2 4 9" xfId="16178" xr:uid="{1060D539-9148-4DE1-9276-7225162E6F2A}"/>
    <cellStyle name="SAPBEXHLevel1X 2 5" xfId="3447" xr:uid="{AE821535-398C-4D09-81AF-A4CB73E22240}"/>
    <cellStyle name="SAPBEXHLevel1X 2 5 10" xfId="20941" xr:uid="{221D7CA4-4260-4AC2-8911-BF20A3B259CE}"/>
    <cellStyle name="SAPBEXHLevel1X 2 5 11" xfId="22895" xr:uid="{41818838-C06D-4E3E-82EC-BE5F65EE341F}"/>
    <cellStyle name="SAPBEXHLevel1X 2 5 12" xfId="24566" xr:uid="{B4AA9A24-C7AF-4350-AB8C-556E2A2A2380}"/>
    <cellStyle name="SAPBEXHLevel1X 2 5 13" xfId="25877" xr:uid="{EC3C8AD1-6904-4A68-953F-E49C87C0FE78}"/>
    <cellStyle name="SAPBEXHLevel1X 2 5 14" xfId="27673" xr:uid="{2987FA73-121E-4217-BDD5-92FE048E46D1}"/>
    <cellStyle name="SAPBEXHLevel1X 2 5 15" xfId="29449" xr:uid="{1CAFCFAA-618E-4939-9FE1-17FE9C3B643E}"/>
    <cellStyle name="SAPBEXHLevel1X 2 5 16" xfId="31205" xr:uid="{E285B721-8949-47E8-A588-6714B3B31ABE}"/>
    <cellStyle name="SAPBEXHLevel1X 2 5 17" xfId="32935" xr:uid="{67B8406C-2530-499D-BC18-3828DA41006F}"/>
    <cellStyle name="SAPBEXHLevel1X 2 5 18" xfId="34630" xr:uid="{292F4D41-6009-4E0C-88CF-B3E291D38845}"/>
    <cellStyle name="SAPBEXHLevel1X 2 5 2" xfId="5528" xr:uid="{732EA4CB-6741-40BF-9136-6CE03A6A3D8D}"/>
    <cellStyle name="SAPBEXHLevel1X 2 5 3" xfId="7021" xr:uid="{A21AE1C1-8436-4A62-B347-D5DDDB734D2F}"/>
    <cellStyle name="SAPBEXHLevel1X 2 5 4" xfId="8880" xr:uid="{6AC17E22-2D8B-4244-9AA5-ADE870C18331}"/>
    <cellStyle name="SAPBEXHLevel1X 2 5 5" xfId="10732" xr:uid="{8BBFFB25-B3AB-433B-BBDB-E7F0FF515C84}"/>
    <cellStyle name="SAPBEXHLevel1X 2 5 6" xfId="12731" xr:uid="{85A736AB-7855-4BB4-8773-7E0927F0B48F}"/>
    <cellStyle name="SAPBEXHLevel1X 2 5 7" xfId="14742" xr:uid="{E883E996-DEC0-40DF-A14D-B6A4351C5783}"/>
    <cellStyle name="SAPBEXHLevel1X 2 5 8" xfId="16869" xr:uid="{68B9D774-2D7D-4265-9F8F-23F7A59C9103}"/>
    <cellStyle name="SAPBEXHLevel1X 2 5 9" xfId="18999" xr:uid="{AF44CF8B-2C63-4B87-89C3-6C5AADCBA973}"/>
    <cellStyle name="SAPBEXHLevel1X 2 6" xfId="5096" xr:uid="{F1685136-48BB-40FF-8DF4-40DD979E6877}"/>
    <cellStyle name="SAPBEXHLevel1X 2 7" xfId="5238" xr:uid="{FA67FE0F-282F-49A8-8111-5CAC75FA65B5}"/>
    <cellStyle name="SAPBEXHLevel1X 3" xfId="557" xr:uid="{CE16E994-1AD2-492B-9208-43258DE1BDF7}"/>
    <cellStyle name="SAPBEXHLevel1X 3 2" xfId="854" xr:uid="{68D009B6-3BAB-4DBC-8993-59A4DFB2FCD9}"/>
    <cellStyle name="SAPBEXHLevel1X 3 2 10" xfId="15936" xr:uid="{EFD2582A-F85A-462D-8F5A-270F58988ED3}"/>
    <cellStyle name="SAPBEXHLevel1X 3 2 11" xfId="18059" xr:uid="{EE3C8245-C6BC-4D5A-98D5-0826CE4CA72A}"/>
    <cellStyle name="SAPBEXHLevel1X 3 2 12" xfId="5227" xr:uid="{495BCDC8-839B-4AC0-954B-1DCF80F609BD}"/>
    <cellStyle name="SAPBEXHLevel1X 3 2 2" xfId="1463" xr:uid="{E3E5F249-1158-4185-AC60-2C54DB429709}"/>
    <cellStyle name="SAPBEXHLevel1X 3 2 2 10" xfId="18663" xr:uid="{83C705CE-70F2-40B4-A1F9-1647DF114D06}"/>
    <cellStyle name="SAPBEXHLevel1X 3 2 2 11" xfId="20610" xr:uid="{0C5F0899-422D-4208-A815-6A25F5074BDC}"/>
    <cellStyle name="SAPBEXHLevel1X 3 2 2 12" xfId="22572" xr:uid="{BA2DF492-965F-4C0B-9B03-C72125DA6936}"/>
    <cellStyle name="SAPBEXHLevel1X 3 2 2 13" xfId="13896" xr:uid="{D59D7D73-B677-4B16-9125-6D06706BB233}"/>
    <cellStyle name="SAPBEXHLevel1X 3 2 2 14" xfId="27346" xr:uid="{E0A5AA7A-6A0F-4C61-82D2-136791F89CB3}"/>
    <cellStyle name="SAPBEXHLevel1X 3 2 2 15" xfId="29131" xr:uid="{EC2F7342-9CDA-4DA1-9FDF-37089A45F856}"/>
    <cellStyle name="SAPBEXHLevel1X 3 2 2 16" xfId="30894" xr:uid="{3A40676E-8013-4178-BBB1-2C3C33FE0B1A}"/>
    <cellStyle name="SAPBEXHLevel1X 3 2 2 17" xfId="32631" xr:uid="{E6F59934-8600-4823-B4BF-0294465BDE9A}"/>
    <cellStyle name="SAPBEXHLevel1X 3 2 2 18" xfId="34347" xr:uid="{ECEE75BF-D9B8-491F-839D-7D844FDE370D}"/>
    <cellStyle name="SAPBEXHLevel1X 3 2 2 2" xfId="4461" xr:uid="{91E10E46-41E6-48AD-9828-21112CACDCC8}"/>
    <cellStyle name="SAPBEXHLevel1X 3 2 2 2 10" xfId="21931" xr:uid="{19E0F6A5-4346-48DF-B5E3-0356D6119007}"/>
    <cellStyle name="SAPBEXHLevel1X 3 2 2 2 11" xfId="23866" xr:uid="{637902DE-7E8B-4043-B253-79D6A362F4B5}"/>
    <cellStyle name="SAPBEXHLevel1X 3 2 2 2 12" xfId="25567" xr:uid="{DDB016FF-A709-4740-BFB1-9C5BFFE8D6E5}"/>
    <cellStyle name="SAPBEXHLevel1X 3 2 2 2 13" xfId="26843" xr:uid="{83756BF2-93E1-45AC-B4D2-0B68BD51E39E}"/>
    <cellStyle name="SAPBEXHLevel1X 3 2 2 2 14" xfId="28629" xr:uid="{EFFCB2A6-3E37-41FD-BB1F-CC321E42B20C}"/>
    <cellStyle name="SAPBEXHLevel1X 3 2 2 2 15" xfId="30394" xr:uid="{0CFCE0EB-FC54-41D6-B796-DD4125BCB1EB}"/>
    <cellStyle name="SAPBEXHLevel1X 3 2 2 2 16" xfId="32133" xr:uid="{0FE1946C-3F52-41DC-AE23-F7AAD02AEE0A}"/>
    <cellStyle name="SAPBEXHLevel1X 3 2 2 2 17" xfId="33853" xr:uid="{D0C0493D-E232-4F14-8EA9-274F43E34ADA}"/>
    <cellStyle name="SAPBEXHLevel1X 3 2 2 2 18" xfId="35521" xr:uid="{75FC91EC-6D38-43E5-A200-E16D64D5EB36}"/>
    <cellStyle name="SAPBEXHLevel1X 3 2 2 2 2" xfId="6542" xr:uid="{85047582-4E76-4AF6-8E4A-6A5BACBC517E}"/>
    <cellStyle name="SAPBEXHLevel1X 3 2 2 2 3" xfId="8032" xr:uid="{714665E7-C945-4C0F-8C67-BEB5C7EB9434}"/>
    <cellStyle name="SAPBEXHLevel1X 3 2 2 2 4" xfId="9884" xr:uid="{2EA495E1-E86B-4B51-B5C9-F3A2FC3B5D69}"/>
    <cellStyle name="SAPBEXHLevel1X 3 2 2 2 5" xfId="11732" xr:uid="{25BE9482-A9EF-4842-A72A-A030785C7984}"/>
    <cellStyle name="SAPBEXHLevel1X 3 2 2 2 6" xfId="13743" xr:uid="{A91E68A2-DB03-4FB8-9402-FDEA39323113}"/>
    <cellStyle name="SAPBEXHLevel1X 3 2 2 2 7" xfId="15743" xr:uid="{564179FF-D33F-41B3-A199-37EC845678B1}"/>
    <cellStyle name="SAPBEXHLevel1X 3 2 2 2 8" xfId="17870" xr:uid="{D1D335D8-40AC-4059-9631-8775F38ED230}"/>
    <cellStyle name="SAPBEXHLevel1X 3 2 2 2 9" xfId="19995" xr:uid="{A6AD96D5-E485-4F29-939D-592857EFB609}"/>
    <cellStyle name="SAPBEXHLevel1X 3 2 2 3" xfId="3102" xr:uid="{38F57752-2FC8-4A6A-9E3F-1B819F964B0F}"/>
    <cellStyle name="SAPBEXHLevel1X 3 2 2 4" xfId="2178" xr:uid="{B55C9E19-4FD3-4273-B6CB-F7813A820C22}"/>
    <cellStyle name="SAPBEXHLevel1X 3 2 2 5" xfId="8536" xr:uid="{3A8845C3-F475-4565-A163-BD5514F95A40}"/>
    <cellStyle name="SAPBEXHLevel1X 3 2 2 6" xfId="10389" xr:uid="{918F6BC4-F15B-43FA-A2EA-94376C1DF8DE}"/>
    <cellStyle name="SAPBEXHLevel1X 3 2 2 7" xfId="12390" xr:uid="{2F3BCE2F-505B-4F69-80FA-0AAD0A483795}"/>
    <cellStyle name="SAPBEXHLevel1X 3 2 2 8" xfId="14403" xr:uid="{1B8C38C6-4064-40C6-8222-8982DE779ECE}"/>
    <cellStyle name="SAPBEXHLevel1X 3 2 2 9" xfId="16536" xr:uid="{B59F9241-989A-4753-BE0E-8F3A999798EF}"/>
    <cellStyle name="SAPBEXHLevel1X 3 2 3" xfId="1082" xr:uid="{B2A38C96-F919-4E9F-8325-53BBD81D7737}"/>
    <cellStyle name="SAPBEXHLevel1X 3 2 3 10" xfId="18284" xr:uid="{94D84377-0E35-4328-8F01-845B5DA26398}"/>
    <cellStyle name="SAPBEXHLevel1X 3 2 3 11" xfId="20230" xr:uid="{209C999B-1FC3-40A0-9BDD-EED1B303E33A}"/>
    <cellStyle name="SAPBEXHLevel1X 3 2 3 12" xfId="22192" xr:uid="{D80A09D4-4858-4DA4-9E87-CE1EF76968A3}"/>
    <cellStyle name="SAPBEXHLevel1X 3 2 3 13" xfId="25058" xr:uid="{BA02ECDD-F5E7-4B67-9E7F-F038FE84CE49}"/>
    <cellStyle name="SAPBEXHLevel1X 3 2 3 14" xfId="19502" xr:uid="{5274FC79-8DFF-4451-8B00-790BDDCEFD42}"/>
    <cellStyle name="SAPBEXHLevel1X 3 2 3 15" xfId="17101" xr:uid="{82586384-412C-45C6-968B-11D26B0E5DFC}"/>
    <cellStyle name="SAPBEXHLevel1X 3 2 3 16" xfId="4836" xr:uid="{9B3A9C82-F8B4-40A7-A0A8-831A08A60FBB}"/>
    <cellStyle name="SAPBEXHLevel1X 3 2 3 17" xfId="20912" xr:uid="{175DB616-C881-4A81-B97A-F453C86B7691}"/>
    <cellStyle name="SAPBEXHLevel1X 3 2 3 18" xfId="24266" xr:uid="{FB9F05EA-FC89-41E7-A47F-ADD676241ECA}"/>
    <cellStyle name="SAPBEXHLevel1X 3 2 3 2" xfId="4084" xr:uid="{8E211E64-FE56-4FAB-96F7-83418BF4782F}"/>
    <cellStyle name="SAPBEXHLevel1X 3 2 3 2 10" xfId="21555" xr:uid="{97B4E36E-8D5B-4B98-8B56-B3E9FE71EBF3}"/>
    <cellStyle name="SAPBEXHLevel1X 3 2 3 2 11" xfId="23489" xr:uid="{0F39C170-27FA-4F5E-A228-7ABBCB57E627}"/>
    <cellStyle name="SAPBEXHLevel1X 3 2 3 2 12" xfId="25193" xr:uid="{5B12DF6B-213B-449D-A26A-19F24DAA9026}"/>
    <cellStyle name="SAPBEXHLevel1X 3 2 3 2 13" xfId="26467" xr:uid="{22D964A3-B951-4CE3-98EE-9390BC13CE66}"/>
    <cellStyle name="SAPBEXHLevel1X 3 2 3 2 14" xfId="28253" xr:uid="{F4BBFAC2-9A2D-454A-A1F9-6C24A5E244AE}"/>
    <cellStyle name="SAPBEXHLevel1X 3 2 3 2 15" xfId="30019" xr:uid="{A0332A68-5991-45C5-BCF3-76040ED2AF77}"/>
    <cellStyle name="SAPBEXHLevel1X 3 2 3 2 16" xfId="31758" xr:uid="{14D20749-9234-4B52-8DD7-CF71DC4FDFC0}"/>
    <cellStyle name="SAPBEXHLevel1X 3 2 3 2 17" xfId="33480" xr:uid="{09717078-F5EB-47F1-AE97-4A0B64D90955}"/>
    <cellStyle name="SAPBEXHLevel1X 3 2 3 2 18" xfId="35148" xr:uid="{F8F31A3C-8E89-4A7E-AD6C-3089092CBDC9}"/>
    <cellStyle name="SAPBEXHLevel1X 3 2 3 2 2" xfId="6165" xr:uid="{C5081ED4-594F-40C8-ABC3-4446683564DD}"/>
    <cellStyle name="SAPBEXHLevel1X 3 2 3 2 3" xfId="7656" xr:uid="{DA30D575-3B0C-4637-8DF9-94F4596361E8}"/>
    <cellStyle name="SAPBEXHLevel1X 3 2 3 2 4" xfId="9508" xr:uid="{2659469B-8EF4-495B-AC05-5F6EA7B808FB}"/>
    <cellStyle name="SAPBEXHLevel1X 3 2 3 2 5" xfId="11356" xr:uid="{23629768-9731-4199-A3BE-A8FCC6D59EB2}"/>
    <cellStyle name="SAPBEXHLevel1X 3 2 3 2 6" xfId="13366" xr:uid="{F20CC0F8-76EF-4E27-B0EA-AF9031CB1E93}"/>
    <cellStyle name="SAPBEXHLevel1X 3 2 3 2 7" xfId="15366" xr:uid="{42B37D78-D9C8-4540-994A-4C9AA749054C}"/>
    <cellStyle name="SAPBEXHLevel1X 3 2 3 2 8" xfId="17493" xr:uid="{C42F76A7-4F1C-46FB-BF2C-E2B0B7F368D6}"/>
    <cellStyle name="SAPBEXHLevel1X 3 2 3 2 9" xfId="19618" xr:uid="{7562DE15-7680-41D9-9AAB-11CCD21DF542}"/>
    <cellStyle name="SAPBEXHLevel1X 3 2 3 3" xfId="2721" xr:uid="{308141DD-2E5B-4263-A56E-D7D57E2C5D1A}"/>
    <cellStyle name="SAPBEXHLevel1X 3 2 3 4" xfId="6036" xr:uid="{2A243C20-0ABD-4F2E-B839-DEAE400F90C0}"/>
    <cellStyle name="SAPBEXHLevel1X 3 2 3 5" xfId="4876" xr:uid="{4C4207E9-135E-4E05-8554-FE7C90BA5DE0}"/>
    <cellStyle name="SAPBEXHLevel1X 3 2 3 6" xfId="2480" xr:uid="{7FEC5855-73BD-4E95-AE04-BB0213D763F5}"/>
    <cellStyle name="SAPBEXHLevel1X 3 2 3 7" xfId="12011" xr:uid="{D931C595-7293-417A-BE7C-19A7B9530722}"/>
    <cellStyle name="SAPBEXHLevel1X 3 2 3 8" xfId="14022" xr:uid="{02801432-1C7D-4CAA-B783-09EC03388305}"/>
    <cellStyle name="SAPBEXHLevel1X 3 2 3 9" xfId="16157" xr:uid="{96273F8F-FDCF-40F4-9808-97D2ECDF6551}"/>
    <cellStyle name="SAPBEXHLevel1X 3 2 4" xfId="3605" xr:uid="{234E0707-23C1-40E9-9A07-4DAB8E27FD74}"/>
    <cellStyle name="SAPBEXHLevel1X 3 2 4 10" xfId="21095" xr:uid="{49FFCF19-7110-470E-9C63-ED3053D8196A}"/>
    <cellStyle name="SAPBEXHLevel1X 3 2 4 11" xfId="23049" xr:uid="{23FCF77C-2F69-4F75-9C6E-1EED84CFF373}"/>
    <cellStyle name="SAPBEXHLevel1X 3 2 4 12" xfId="24723" xr:uid="{3EA3053A-C168-4CFA-A34B-EDC686EE6573}"/>
    <cellStyle name="SAPBEXHLevel1X 3 2 4 13" xfId="26028" xr:uid="{606D43CA-CBB6-4982-81A7-5F7A370B346B}"/>
    <cellStyle name="SAPBEXHLevel1X 3 2 4 14" xfId="27821" xr:uid="{E28802B4-84D1-4B4F-A5C6-EA27EB05826A}"/>
    <cellStyle name="SAPBEXHLevel1X 3 2 4 15" xfId="29594" xr:uid="{43002B20-EA6A-42DA-AC4D-F11B8C521F54}"/>
    <cellStyle name="SAPBEXHLevel1X 3 2 4 16" xfId="31349" xr:uid="{9AEB62C4-9E70-44F9-800D-35D60F0628BB}"/>
    <cellStyle name="SAPBEXHLevel1X 3 2 4 17" xfId="33078" xr:uid="{F79AC222-16E8-46EC-B6E4-5EA4FF4164A7}"/>
    <cellStyle name="SAPBEXHLevel1X 3 2 4 18" xfId="34769" xr:uid="{37997527-316D-45A0-9F4C-51BED0E632FE}"/>
    <cellStyle name="SAPBEXHLevel1X 3 2 4 2" xfId="5686" xr:uid="{65895A7D-1436-46E6-93B6-BE16083D87C1}"/>
    <cellStyle name="SAPBEXHLevel1X 3 2 4 3" xfId="7179" xr:uid="{B2F7D85C-1E5C-44BB-AC11-A61A1FD1B827}"/>
    <cellStyle name="SAPBEXHLevel1X 3 2 4 4" xfId="9036" xr:uid="{2DAC6217-1DD8-4C80-8A26-B8F518402BF1}"/>
    <cellStyle name="SAPBEXHLevel1X 3 2 4 5" xfId="10888" xr:uid="{91BCB11F-82EF-43F5-848C-CEE99F874C5C}"/>
    <cellStyle name="SAPBEXHLevel1X 3 2 4 6" xfId="12888" xr:uid="{93F2A4CB-25EF-4641-A708-B260905CF606}"/>
    <cellStyle name="SAPBEXHLevel1X 3 2 4 7" xfId="14896" xr:uid="{428AD2A6-BB2F-4005-B814-042F12D09716}"/>
    <cellStyle name="SAPBEXHLevel1X 3 2 4 8" xfId="17027" xr:uid="{E66466BE-4BFE-4AC8-90E3-902CA6D3B2D4}"/>
    <cellStyle name="SAPBEXHLevel1X 3 2 4 9" xfId="19153" xr:uid="{B9F9F5EB-1DBE-42A6-BE53-22E66CA0272F}"/>
    <cellStyle name="SAPBEXHLevel1X 3 2 5" xfId="3794" xr:uid="{F5B55223-F731-4126-B2D9-ABE36515BDAA}"/>
    <cellStyle name="SAPBEXHLevel1X 3 2 5 10" xfId="21281" xr:uid="{89EB9037-418D-43FA-A442-2954AB96802E}"/>
    <cellStyle name="SAPBEXHLevel1X 3 2 5 11" xfId="23231" xr:uid="{524312E1-0B53-4C6E-A640-D5E347736810}"/>
    <cellStyle name="SAPBEXHLevel1X 3 2 5 12" xfId="24911" xr:uid="{9C8D1318-BE5D-4767-BD0B-27284A26ACDD}"/>
    <cellStyle name="SAPBEXHLevel1X 3 2 5 13" xfId="26212" xr:uid="{4F2F74A2-13D7-4645-9C50-4C958CCB0554}"/>
    <cellStyle name="SAPBEXHLevel1X 3 2 5 14" xfId="28004" xr:uid="{F3A1B4BE-E8F8-4225-A904-4E224A1336F6}"/>
    <cellStyle name="SAPBEXHLevel1X 3 2 5 15" xfId="29774" xr:uid="{7D27EB3C-E713-4384-A1DE-17BA5180E4A4}"/>
    <cellStyle name="SAPBEXHLevel1X 3 2 5 16" xfId="31523" xr:uid="{4579991E-87F5-479B-85B1-EF3EC01C37E8}"/>
    <cellStyle name="SAPBEXHLevel1X 3 2 5 17" xfId="33250" xr:uid="{001764CE-CC07-4663-B5A5-AE575DFBD57C}"/>
    <cellStyle name="SAPBEXHLevel1X 3 2 5 18" xfId="34940" xr:uid="{E46A33FB-50EF-41D7-BCEA-2063DA22045F}"/>
    <cellStyle name="SAPBEXHLevel1X 3 2 5 2" xfId="5875" xr:uid="{A13231AA-C8DA-443D-ABB0-B872C85B845E}"/>
    <cellStyle name="SAPBEXHLevel1X 3 2 5 3" xfId="7368" xr:uid="{72526121-6062-4FA6-AA7F-B7A227716D72}"/>
    <cellStyle name="SAPBEXHLevel1X 3 2 5 4" xfId="9223" xr:uid="{3A7CE935-A2FB-4202-A1B0-94046ECA03CC}"/>
    <cellStyle name="SAPBEXHLevel1X 3 2 5 5" xfId="11073" xr:uid="{7EBB13AE-7FCC-4506-AE7F-B66616C0AAAE}"/>
    <cellStyle name="SAPBEXHLevel1X 3 2 5 6" xfId="13077" xr:uid="{2BCBFF73-87F6-4921-ADDC-6B2306CC1C05}"/>
    <cellStyle name="SAPBEXHLevel1X 3 2 5 7" xfId="15085" xr:uid="{0EBBE880-A327-4AB4-8A86-E1DD48D27BBB}"/>
    <cellStyle name="SAPBEXHLevel1X 3 2 5 8" xfId="17213" xr:uid="{CBF6A1AB-DAAA-4AF5-8F5B-93AD48951DFA}"/>
    <cellStyle name="SAPBEXHLevel1X 3 2 5 9" xfId="19340" xr:uid="{757310ED-DD5E-47AA-89A8-D68429E65871}"/>
    <cellStyle name="SAPBEXHLevel1X 3 2 6" xfId="2035" xr:uid="{9BC4B4F7-8D2E-4469-92A3-FE75A58A966E}"/>
    <cellStyle name="SAPBEXHLevel1X 3 2 7" xfId="5136" xr:uid="{FCAEEC39-0B24-4FAE-8B4A-55F897CAE5F8}"/>
    <cellStyle name="SAPBEXHLevel1X 3 2 8" xfId="10645" xr:uid="{6AA5934A-694D-4DE5-A160-72E3AD90A23E}"/>
    <cellStyle name="SAPBEXHLevel1X 3 2 9" xfId="12645" xr:uid="{23DF20F7-21C7-4E2E-B709-0E3A4C2E5ADC}"/>
    <cellStyle name="SAPBEXHLevel1X 3 3" xfId="1238" xr:uid="{85B5717C-C018-4674-AD84-959916743831}"/>
    <cellStyle name="SAPBEXHLevel1X 3 3 10" xfId="16313" xr:uid="{5C3DCE25-0858-4A59-A76A-3DEC9BDFCD71}"/>
    <cellStyle name="SAPBEXHLevel1X 3 3 11" xfId="18440" xr:uid="{EDA3F305-8641-4E0C-8C7F-4BFCAF3922A4}"/>
    <cellStyle name="SAPBEXHLevel1X 3 3 12" xfId="20386" xr:uid="{8105F1F3-860F-4AE8-8B92-5E1D28834375}"/>
    <cellStyle name="SAPBEXHLevel1X 3 3 13" xfId="22348" xr:uid="{3C781235-A02C-4FA0-BD3E-00FF29BCD4F9}"/>
    <cellStyle name="SAPBEXHLevel1X 3 3 14" xfId="24143" xr:uid="{9765E4A2-3DC5-499D-B9E0-D02D91B71994}"/>
    <cellStyle name="SAPBEXHLevel1X 3 3 15" xfId="24621" xr:uid="{49190440-EFD1-4CF0-A679-0573C0F1814F}"/>
    <cellStyle name="SAPBEXHLevel1X 3 3 16" xfId="27122" xr:uid="{9C6E3D06-C825-4C59-AD11-A4932A014C8B}"/>
    <cellStyle name="SAPBEXHLevel1X 3 3 17" xfId="28908" xr:uid="{FAD5B3E3-67CC-443F-9774-7C0FD852A5D6}"/>
    <cellStyle name="SAPBEXHLevel1X 3 3 18" xfId="30672" xr:uid="{26EBAC8D-D72C-4056-A6C0-725B6F57512F}"/>
    <cellStyle name="SAPBEXHLevel1X 3 3 19" xfId="32410" xr:uid="{AF31AB2B-7FA0-4B12-A3C9-892B42E72F38}"/>
    <cellStyle name="SAPBEXHLevel1X 3 3 2" xfId="4239" xr:uid="{5488E201-4613-43A4-9C76-7D7183B4E83E}"/>
    <cellStyle name="SAPBEXHLevel1X 3 3 2 10" xfId="21710" xr:uid="{0DB91941-38A9-4E38-A426-CC55167924C0}"/>
    <cellStyle name="SAPBEXHLevel1X 3 3 2 11" xfId="23644" xr:uid="{D6D040E9-4430-4494-BC99-EDB9FFBA7C44}"/>
    <cellStyle name="SAPBEXHLevel1X 3 3 2 12" xfId="25346" xr:uid="{E92DC885-7E35-4734-944D-E6507DF95B2E}"/>
    <cellStyle name="SAPBEXHLevel1X 3 3 2 13" xfId="26621" xr:uid="{7ACEABD5-921F-4103-A252-20526C19FBA9}"/>
    <cellStyle name="SAPBEXHLevel1X 3 3 2 14" xfId="28407" xr:uid="{AEBA59C8-CC25-4871-85FE-07C8F6DB7F67}"/>
    <cellStyle name="SAPBEXHLevel1X 3 3 2 15" xfId="30173" xr:uid="{9CD49DDC-36CC-4834-BE36-28D79F306679}"/>
    <cellStyle name="SAPBEXHLevel1X 3 3 2 16" xfId="31912" xr:uid="{4510B493-5761-4AE8-BCD2-CDF7015CF969}"/>
    <cellStyle name="SAPBEXHLevel1X 3 3 2 17" xfId="33633" xr:uid="{AF880FEF-A4C9-490F-BAB5-72AE3B1824E0}"/>
    <cellStyle name="SAPBEXHLevel1X 3 3 2 18" xfId="35301" xr:uid="{01E1E2B2-6F3B-456B-8676-FC44EC38F759}"/>
    <cellStyle name="SAPBEXHLevel1X 3 3 2 2" xfId="6320" xr:uid="{610331A7-FE03-4967-9BA8-1C4D593385CC}"/>
    <cellStyle name="SAPBEXHLevel1X 3 3 2 3" xfId="7811" xr:uid="{DB7C3124-B59B-4E10-8AD5-A90176FC1688}"/>
    <cellStyle name="SAPBEXHLevel1X 3 3 2 4" xfId="9662" xr:uid="{81BA396E-3B1A-4D02-A017-256629FAE1BB}"/>
    <cellStyle name="SAPBEXHLevel1X 3 3 2 5" xfId="11510" xr:uid="{E8E7A7A0-5BAF-4984-BE1C-6C7EFEE65B84}"/>
    <cellStyle name="SAPBEXHLevel1X 3 3 2 6" xfId="13521" xr:uid="{E0701AF4-C87A-4C27-8712-4194E77A80CB}"/>
    <cellStyle name="SAPBEXHLevel1X 3 3 2 7" xfId="15521" xr:uid="{83F8B118-DA2F-4F69-B95A-C3C08FC5E4C8}"/>
    <cellStyle name="SAPBEXHLevel1X 3 3 2 8" xfId="17648" xr:uid="{C4E8A885-3CEB-4F1F-AD76-8CD1A8389B01}"/>
    <cellStyle name="SAPBEXHLevel1X 3 3 2 9" xfId="19773" xr:uid="{D81EAD2A-63C2-4C6F-8C6C-0707C7C331F5}"/>
    <cellStyle name="SAPBEXHLevel1X 3 3 20" xfId="34127" xr:uid="{F2F140AC-D64D-4E5B-9F3B-23AF7D5810E9}"/>
    <cellStyle name="SAPBEXHLevel1X 3 3 3" xfId="2877" xr:uid="{D7768727-CEC8-4482-851C-3AC9B6B85414}"/>
    <cellStyle name="SAPBEXHLevel1X 3 3 4" xfId="4973" xr:uid="{0DC6DCB8-A7B4-4138-AB6F-44DB82CE609A}"/>
    <cellStyle name="SAPBEXHLevel1X 3 3 5" xfId="1827" xr:uid="{3AF9C747-9943-45DF-88CD-75482AB6ED52}"/>
    <cellStyle name="SAPBEXHLevel1X 3 3 6" xfId="8312" xr:uid="{995D2019-59C3-4469-9213-52F1FC92B77E}"/>
    <cellStyle name="SAPBEXHLevel1X 3 3 7" xfId="10164" xr:uid="{D2DB20B5-8DC5-455D-B927-D98D184DBEB9}"/>
    <cellStyle name="SAPBEXHLevel1X 3 3 8" xfId="12166" xr:uid="{6CAD501D-AEE9-4DB6-A72E-A9224E48E925}"/>
    <cellStyle name="SAPBEXHLevel1X 3 3 9" xfId="14178" xr:uid="{635B0AC6-0CA4-4710-9A8E-7EAA12793183}"/>
    <cellStyle name="SAPBEXHLevel1X 3 4" xfId="1038" xr:uid="{68C3835B-CC2A-48DD-939A-59BD2531679D}"/>
    <cellStyle name="SAPBEXHLevel1X 3 4 10" xfId="18240" xr:uid="{AF75FB1F-59C8-4171-814F-E10BE4164ECE}"/>
    <cellStyle name="SAPBEXHLevel1X 3 4 11" xfId="20186" xr:uid="{B5E5D122-7694-4AB9-8954-6BF0607451AC}"/>
    <cellStyle name="SAPBEXHLevel1X 3 4 12" xfId="22149" xr:uid="{EEEF1604-252B-4D03-A39D-4B43D9FB3DE3}"/>
    <cellStyle name="SAPBEXHLevel1X 3 4 13" xfId="21375" xr:uid="{AF2827B6-E4E1-408D-A8C9-62D59032BE4D}"/>
    <cellStyle name="SAPBEXHLevel1X 3 4 14" xfId="14295" xr:uid="{82A2CEF5-6B2F-4082-8AA8-2972E066CBF8}"/>
    <cellStyle name="SAPBEXHLevel1X 3 4 15" xfId="23321" xr:uid="{69AB7A33-04B0-4604-8D21-DD1ED4C6FA7B}"/>
    <cellStyle name="SAPBEXHLevel1X 3 4 16" xfId="19317" xr:uid="{7B651FE8-BC1E-4697-934D-54C16AF16FE7}"/>
    <cellStyle name="SAPBEXHLevel1X 3 4 17" xfId="14989" xr:uid="{AD5B53BA-3C35-4465-BF6D-EF9AF60D2CFC}"/>
    <cellStyle name="SAPBEXHLevel1X 3 4 18" xfId="17332" xr:uid="{42AD9A39-8370-4C7B-AA59-003D98544BB1}"/>
    <cellStyle name="SAPBEXHLevel1X 3 4 2" xfId="4045" xr:uid="{76A113F9-FA0B-4B9C-B37D-43B7A1C3CAA0}"/>
    <cellStyle name="SAPBEXHLevel1X 3 4 2 10" xfId="21516" xr:uid="{6199D279-13E4-4405-9755-41CDA28DABA1}"/>
    <cellStyle name="SAPBEXHLevel1X 3 4 2 11" xfId="23450" xr:uid="{30E44E68-DB4F-4523-AC4F-80296E885C42}"/>
    <cellStyle name="SAPBEXHLevel1X 3 4 2 12" xfId="25155" xr:uid="{651ED105-EB63-40B7-A9C1-925897C74DF9}"/>
    <cellStyle name="SAPBEXHLevel1X 3 4 2 13" xfId="26428" xr:uid="{9E7941E6-E454-4554-B006-280BECB1854A}"/>
    <cellStyle name="SAPBEXHLevel1X 3 4 2 14" xfId="28214" xr:uid="{96FDA90E-28A2-48A4-9E01-280B05149324}"/>
    <cellStyle name="SAPBEXHLevel1X 3 4 2 15" xfId="29980" xr:uid="{156BE1FF-601D-42EB-B97F-73FDDC2CE707}"/>
    <cellStyle name="SAPBEXHLevel1X 3 4 2 16" xfId="31719" xr:uid="{3D39FEDD-3562-40CF-B9D1-D5984CD4DBCE}"/>
    <cellStyle name="SAPBEXHLevel1X 3 4 2 17" xfId="33442" xr:uid="{B87C95B6-B840-4366-B85F-194A43887602}"/>
    <cellStyle name="SAPBEXHLevel1X 3 4 2 18" xfId="35110" xr:uid="{7890C6D3-D0C8-4C07-94F8-DA8480120E5F}"/>
    <cellStyle name="SAPBEXHLevel1X 3 4 2 2" xfId="6126" xr:uid="{7E5BB585-DBF7-4B45-BB47-7A9688CCB63D}"/>
    <cellStyle name="SAPBEXHLevel1X 3 4 2 3" xfId="7617" xr:uid="{2EF1740C-ACA3-4570-96DC-DEA2DCB4FA72}"/>
    <cellStyle name="SAPBEXHLevel1X 3 4 2 4" xfId="9469" xr:uid="{7C972BC0-1577-45E7-BEA8-4871C1409FA7}"/>
    <cellStyle name="SAPBEXHLevel1X 3 4 2 5" xfId="11317" xr:uid="{1143F9E8-ED72-461B-A329-F0C0CE6A098B}"/>
    <cellStyle name="SAPBEXHLevel1X 3 4 2 6" xfId="13327" xr:uid="{278ED312-B687-4BE2-A807-15912C75B0FE}"/>
    <cellStyle name="SAPBEXHLevel1X 3 4 2 7" xfId="15327" xr:uid="{73827B33-DFED-4C79-AFD2-3075B33A59EE}"/>
    <cellStyle name="SAPBEXHLevel1X 3 4 2 8" xfId="17454" xr:uid="{B5396F72-FEB7-49BE-93BA-DBD6A9E509D0}"/>
    <cellStyle name="SAPBEXHLevel1X 3 4 2 9" xfId="19579" xr:uid="{B549635B-DBCC-47E2-9EDE-0FF8777B6E1C}"/>
    <cellStyle name="SAPBEXHLevel1X 3 4 3" xfId="2678" xr:uid="{610008C5-093F-473F-9BF2-889A13551BAF}"/>
    <cellStyle name="SAPBEXHLevel1X 3 4 4" xfId="2511" xr:uid="{F33B039A-BF8B-488B-97A3-75F7343CB6B3}"/>
    <cellStyle name="SAPBEXHLevel1X 3 4 5" xfId="4744" xr:uid="{BC660282-84F3-49C7-AFB8-B6A3674D923C}"/>
    <cellStyle name="SAPBEXHLevel1X 3 4 6" xfId="5371" xr:uid="{3D9B0B31-7BCF-4710-BEA0-45094D5AF8AB}"/>
    <cellStyle name="SAPBEXHLevel1X 3 4 7" xfId="11967" xr:uid="{914B34D0-FD10-4FE0-A21D-5C16C93EADD8}"/>
    <cellStyle name="SAPBEXHLevel1X 3 4 8" xfId="13978" xr:uid="{8BE1D221-C8AE-4E14-9D6F-F6F73B0FF9B0}"/>
    <cellStyle name="SAPBEXHLevel1X 3 4 9" xfId="16114" xr:uid="{2A88C89B-8416-4CEB-A8BA-715488BFC202}"/>
    <cellStyle name="SAPBEXHLevel1X 3 5" xfId="3446" xr:uid="{616AB61B-778B-48A0-97E5-25DF3E4A3F36}"/>
    <cellStyle name="SAPBEXHLevel1X 3 5 10" xfId="20940" xr:uid="{21DE785C-8C92-4BCF-99EC-579EB473BBC3}"/>
    <cellStyle name="SAPBEXHLevel1X 3 5 11" xfId="22894" xr:uid="{66588BF9-2E18-486D-ACDC-6B931D51E3B3}"/>
    <cellStyle name="SAPBEXHLevel1X 3 5 12" xfId="24565" xr:uid="{7E7E9912-CF78-46A2-B798-20C7C565CE3D}"/>
    <cellStyle name="SAPBEXHLevel1X 3 5 13" xfId="25876" xr:uid="{5014B098-BC06-4963-B939-5B02DA3AF10C}"/>
    <cellStyle name="SAPBEXHLevel1X 3 5 14" xfId="27672" xr:uid="{329E18A5-AAB0-4B55-BF32-DB9FE1172BEA}"/>
    <cellStyle name="SAPBEXHLevel1X 3 5 15" xfId="29448" xr:uid="{EA49E8CC-6D7D-433A-B38A-BFCA0625F74C}"/>
    <cellStyle name="SAPBEXHLevel1X 3 5 16" xfId="31204" xr:uid="{EEC38388-F571-432B-A591-BEEEF2C73E38}"/>
    <cellStyle name="SAPBEXHLevel1X 3 5 17" xfId="32934" xr:uid="{41143C3B-E627-4998-92C2-1526EFE38E69}"/>
    <cellStyle name="SAPBEXHLevel1X 3 5 18" xfId="34629" xr:uid="{C7812F0F-9CF7-4F0A-BF45-A2756A69F9FC}"/>
    <cellStyle name="SAPBEXHLevel1X 3 5 2" xfId="5527" xr:uid="{AA319A8C-3F6B-450A-BFD2-076258B99D76}"/>
    <cellStyle name="SAPBEXHLevel1X 3 5 3" xfId="7020" xr:uid="{3ED83981-4CD4-4AD9-A324-9262D2EE02B5}"/>
    <cellStyle name="SAPBEXHLevel1X 3 5 4" xfId="8879" xr:uid="{DE5996C9-7477-4F34-960A-8581A3902861}"/>
    <cellStyle name="SAPBEXHLevel1X 3 5 5" xfId="10731" xr:uid="{67A40B8D-2CB2-4741-86A1-E08C9DA0043F}"/>
    <cellStyle name="SAPBEXHLevel1X 3 5 6" xfId="12730" xr:uid="{950F5F12-CAB7-4925-B17D-C65738A0FCC3}"/>
    <cellStyle name="SAPBEXHLevel1X 3 5 7" xfId="14741" xr:uid="{A4146460-0B8E-477E-931D-5BA8E7201DF3}"/>
    <cellStyle name="SAPBEXHLevel1X 3 5 8" xfId="16868" xr:uid="{81DB298B-A607-4B13-B75A-CDC276AC9B55}"/>
    <cellStyle name="SAPBEXHLevel1X 3 5 9" xfId="18998" xr:uid="{3BA06402-B187-48DB-BC1E-3B4E901F85F8}"/>
    <cellStyle name="SAPBEXHLevel1X 3 6" xfId="10543" xr:uid="{4C191E1E-6B51-4EEC-BCC8-7379EE6125DC}"/>
    <cellStyle name="SAPBEXHLevel1X 3 7" xfId="5315" xr:uid="{9BBBC840-46F1-4728-B9FD-5CF3000076CF}"/>
    <cellStyle name="SAPBEXHLevel1X 4" xfId="558" xr:uid="{3F9F2CC0-A1C3-40F1-8261-2D7CFBDA2520}"/>
    <cellStyle name="SAPBEXHLevel1X 4 2" xfId="855" xr:uid="{59380877-BF48-438C-8FEF-14BA655315E9}"/>
    <cellStyle name="SAPBEXHLevel1X 4 2 10" xfId="15937" xr:uid="{0E302505-842C-46E6-9D63-B5EBE7924D91}"/>
    <cellStyle name="SAPBEXHLevel1X 4 2 11" xfId="18060" xr:uid="{7D62C95B-35E8-48B4-8A7D-B1E0F2EA8CC2}"/>
    <cellStyle name="SAPBEXHLevel1X 4 2 12" xfId="18149" xr:uid="{E334D5BE-07AA-4A19-BBE8-0359326BD3F4}"/>
    <cellStyle name="SAPBEXHLevel1X 4 2 2" xfId="1464" xr:uid="{EA64FD6D-5A1D-435C-A895-2E9D43BFA1E7}"/>
    <cellStyle name="SAPBEXHLevel1X 4 2 2 10" xfId="18664" xr:uid="{DEC47968-0645-4A5B-8C58-D7BA005FF7C6}"/>
    <cellStyle name="SAPBEXHLevel1X 4 2 2 11" xfId="20611" xr:uid="{15EED9CE-945C-461E-9179-2D3CDA6A5B72}"/>
    <cellStyle name="SAPBEXHLevel1X 4 2 2 12" xfId="22573" xr:uid="{BCECBB75-760D-4CC4-ACA9-9B3A291C8921}"/>
    <cellStyle name="SAPBEXHLevel1X 4 2 2 13" xfId="24990" xr:uid="{EE0D5EFA-1E25-455D-8AF2-1638CCE74050}"/>
    <cellStyle name="SAPBEXHLevel1X 4 2 2 14" xfId="27347" xr:uid="{1934430F-CA54-4B03-9B1A-7B9BB6189AEE}"/>
    <cellStyle name="SAPBEXHLevel1X 4 2 2 15" xfId="29132" xr:uid="{E045F58A-2336-46A2-8008-FCFBEB0DEA6C}"/>
    <cellStyle name="SAPBEXHLevel1X 4 2 2 16" xfId="30895" xr:uid="{2B49E3FD-6579-4CD1-819D-5E30E950142B}"/>
    <cellStyle name="SAPBEXHLevel1X 4 2 2 17" xfId="32632" xr:uid="{B4B94D14-5087-4A5E-8A9A-33D9F1179A39}"/>
    <cellStyle name="SAPBEXHLevel1X 4 2 2 18" xfId="34348" xr:uid="{9B596473-7B69-4911-B66F-0FF2A35939B7}"/>
    <cellStyle name="SAPBEXHLevel1X 4 2 2 2" xfId="4462" xr:uid="{7B2D6A8B-3E21-444D-9B89-A19AD493C5A5}"/>
    <cellStyle name="SAPBEXHLevel1X 4 2 2 2 10" xfId="21932" xr:uid="{B6F5381B-DF33-4148-B01C-BE11D5DD2936}"/>
    <cellStyle name="SAPBEXHLevel1X 4 2 2 2 11" xfId="23867" xr:uid="{2F94B03C-0FE3-4F29-9973-1E0B9F3F3266}"/>
    <cellStyle name="SAPBEXHLevel1X 4 2 2 2 12" xfId="25568" xr:uid="{380E18EA-1668-4178-A094-835D08D48774}"/>
    <cellStyle name="SAPBEXHLevel1X 4 2 2 2 13" xfId="26844" xr:uid="{D4E2DFBB-6F27-453D-9A32-E405F38F40C6}"/>
    <cellStyle name="SAPBEXHLevel1X 4 2 2 2 14" xfId="28630" xr:uid="{46EED2A1-4A3B-4259-9356-A9FB6CD93718}"/>
    <cellStyle name="SAPBEXHLevel1X 4 2 2 2 15" xfId="30395" xr:uid="{EAD1D3C0-57B8-40C5-B05D-0223B9983F21}"/>
    <cellStyle name="SAPBEXHLevel1X 4 2 2 2 16" xfId="32134" xr:uid="{F15E96DD-898D-44B9-A834-B79343DFBA96}"/>
    <cellStyle name="SAPBEXHLevel1X 4 2 2 2 17" xfId="33854" xr:uid="{2613E444-B579-4595-B61F-1294F0218B4A}"/>
    <cellStyle name="SAPBEXHLevel1X 4 2 2 2 18" xfId="35522" xr:uid="{427B207D-870F-49E5-8A33-CDE7E01E50A6}"/>
    <cellStyle name="SAPBEXHLevel1X 4 2 2 2 2" xfId="6543" xr:uid="{C3158B88-55D4-4A14-864F-87252E8C83AC}"/>
    <cellStyle name="SAPBEXHLevel1X 4 2 2 2 3" xfId="8033" xr:uid="{68165A2B-563E-4711-8DD3-A0B25CE6A5A6}"/>
    <cellStyle name="SAPBEXHLevel1X 4 2 2 2 4" xfId="9885" xr:uid="{E50A529A-A9D7-4751-A68F-C8975C0A95DE}"/>
    <cellStyle name="SAPBEXHLevel1X 4 2 2 2 5" xfId="11733" xr:uid="{61EC1CCC-1FD5-4AC8-A134-66CB7C51FE03}"/>
    <cellStyle name="SAPBEXHLevel1X 4 2 2 2 6" xfId="13744" xr:uid="{651D1E87-F940-4D41-83BC-59A490441F38}"/>
    <cellStyle name="SAPBEXHLevel1X 4 2 2 2 7" xfId="15744" xr:uid="{6BEA388D-463A-473A-8FE5-A00EDA399B1A}"/>
    <cellStyle name="SAPBEXHLevel1X 4 2 2 2 8" xfId="17871" xr:uid="{F3A6EA54-34E1-4011-9513-0699441AA8B4}"/>
    <cellStyle name="SAPBEXHLevel1X 4 2 2 2 9" xfId="19996" xr:uid="{16D8C976-CECC-4195-8DAF-C8D53D8E0123}"/>
    <cellStyle name="SAPBEXHLevel1X 4 2 2 3" xfId="3103" xr:uid="{7546D467-4397-413A-8DF5-8C50B73FB8AD}"/>
    <cellStyle name="SAPBEXHLevel1X 4 2 2 4" xfId="2172" xr:uid="{67BBE5F1-5FBA-4634-9E84-F1BAD1816106}"/>
    <cellStyle name="SAPBEXHLevel1X 4 2 2 5" xfId="8537" xr:uid="{11562B5B-7330-4062-9EC6-74FFD4006565}"/>
    <cellStyle name="SAPBEXHLevel1X 4 2 2 6" xfId="10390" xr:uid="{C226E70C-4B10-4FE1-99A7-CAA4BB4981B1}"/>
    <cellStyle name="SAPBEXHLevel1X 4 2 2 7" xfId="12391" xr:uid="{C8E286A9-A6E0-4F48-A234-1F0E8EEF8D4E}"/>
    <cellStyle name="SAPBEXHLevel1X 4 2 2 8" xfId="14404" xr:uid="{E3C7F851-F850-471B-8401-1D14C7C54375}"/>
    <cellStyle name="SAPBEXHLevel1X 4 2 2 9" xfId="16537" xr:uid="{1FF0D370-8665-4D01-8CF9-28302C2F2BF3}"/>
    <cellStyle name="SAPBEXHLevel1X 4 2 3" xfId="1097" xr:uid="{4F874626-5751-46B0-9BD4-2F82A48FF5D5}"/>
    <cellStyle name="SAPBEXHLevel1X 4 2 3 10" xfId="18299" xr:uid="{5553BA3D-0CF0-4DE7-BB66-46A2A735C4B4}"/>
    <cellStyle name="SAPBEXHLevel1X 4 2 3 11" xfId="20245" xr:uid="{2E85A034-D090-4B03-9155-A48F30A6DCE5}"/>
    <cellStyle name="SAPBEXHLevel1X 4 2 3 12" xfId="22207" xr:uid="{DBB158DE-9C85-4666-8F6E-E5D211DD73B2}"/>
    <cellStyle name="SAPBEXHLevel1X 4 2 3 13" xfId="25036" xr:uid="{7F4629B7-87F8-4917-A5A9-3184318F4202}"/>
    <cellStyle name="SAPBEXHLevel1X 4 2 3 14" xfId="24313" xr:uid="{837B693E-ABC0-428E-844D-67265C62FDB3}"/>
    <cellStyle name="SAPBEXHLevel1X 4 2 3 15" xfId="15243" xr:uid="{AC080288-24C1-4CF1-B66F-E68AAB79DF38}"/>
    <cellStyle name="SAPBEXHLevel1X 4 2 3 16" xfId="27323" xr:uid="{A8C7E1AF-45A7-41C6-9D8C-2E396B1F602F}"/>
    <cellStyle name="SAPBEXHLevel1X 4 2 3 17" xfId="29108" xr:uid="{1A480062-C35B-4219-8A71-53D2BE06C2CC}"/>
    <cellStyle name="SAPBEXHLevel1X 4 2 3 18" xfId="30871" xr:uid="{E2987C5C-6264-4E68-A68F-1A12CE4A7AA1}"/>
    <cellStyle name="SAPBEXHLevel1X 4 2 3 2" xfId="4099" xr:uid="{E8B5F4E0-6342-400E-ABAB-CE70BB005AFD}"/>
    <cellStyle name="SAPBEXHLevel1X 4 2 3 2 10" xfId="21570" xr:uid="{461CE16A-B8CF-4E6F-A03E-BEA24CA0A794}"/>
    <cellStyle name="SAPBEXHLevel1X 4 2 3 2 11" xfId="23504" xr:uid="{4DBD663F-D728-4F01-B63E-357D20A8F052}"/>
    <cellStyle name="SAPBEXHLevel1X 4 2 3 2 12" xfId="25208" xr:uid="{4FE6261A-5446-4BA7-82EC-291409BFBDCD}"/>
    <cellStyle name="SAPBEXHLevel1X 4 2 3 2 13" xfId="26482" xr:uid="{6524603D-51EC-49F6-9477-9E147F0891E5}"/>
    <cellStyle name="SAPBEXHLevel1X 4 2 3 2 14" xfId="28268" xr:uid="{3FE3D823-BE0E-4593-90D0-CA0B975F8923}"/>
    <cellStyle name="SAPBEXHLevel1X 4 2 3 2 15" xfId="30034" xr:uid="{D7F849A8-3312-4D4B-9195-3F8E1C685369}"/>
    <cellStyle name="SAPBEXHLevel1X 4 2 3 2 16" xfId="31773" xr:uid="{89549647-9561-4FA7-8D85-73DE91254178}"/>
    <cellStyle name="SAPBEXHLevel1X 4 2 3 2 17" xfId="33495" xr:uid="{6A126707-819D-4F2C-B29E-2F3185D61529}"/>
    <cellStyle name="SAPBEXHLevel1X 4 2 3 2 18" xfId="35163" xr:uid="{804FE49A-6AFB-47E3-9DD0-4EA5E0B0B42F}"/>
    <cellStyle name="SAPBEXHLevel1X 4 2 3 2 2" xfId="6180" xr:uid="{CAEF366B-8EB4-4A2E-B649-0014E3528401}"/>
    <cellStyle name="SAPBEXHLevel1X 4 2 3 2 3" xfId="7671" xr:uid="{F1F5DB2E-605D-4987-BD06-D67A06A907C4}"/>
    <cellStyle name="SAPBEXHLevel1X 4 2 3 2 4" xfId="9523" xr:uid="{1EA0F56C-2AD6-4A8B-AA62-582755E51E07}"/>
    <cellStyle name="SAPBEXHLevel1X 4 2 3 2 5" xfId="11371" xr:uid="{0812793E-A9DD-42EA-A4D5-4B1CC36D9E68}"/>
    <cellStyle name="SAPBEXHLevel1X 4 2 3 2 6" xfId="13381" xr:uid="{2B819372-6C32-46BF-A540-EF22AD678C9A}"/>
    <cellStyle name="SAPBEXHLevel1X 4 2 3 2 7" xfId="15381" xr:uid="{C4FD863C-911D-4143-8A47-FF1EF9930893}"/>
    <cellStyle name="SAPBEXHLevel1X 4 2 3 2 8" xfId="17508" xr:uid="{9DC66A43-06ED-46BD-AE2C-6944CE000685}"/>
    <cellStyle name="SAPBEXHLevel1X 4 2 3 2 9" xfId="19633" xr:uid="{DD0AB213-25ED-42A8-B932-79433DBB23D0}"/>
    <cellStyle name="SAPBEXHLevel1X 4 2 3 3" xfId="2736" xr:uid="{05163CA7-52F0-4C7B-958B-761B48F05BDA}"/>
    <cellStyle name="SAPBEXHLevel1X 4 2 3 4" xfId="2284" xr:uid="{3D3D902B-F31A-4945-9A34-480AD1F20388}"/>
    <cellStyle name="SAPBEXHLevel1X 4 2 3 5" xfId="5214" xr:uid="{F7DE4442-5283-4843-BB17-E231626C6E82}"/>
    <cellStyle name="SAPBEXHLevel1X 4 2 3 6" xfId="2208" xr:uid="{1577380F-597E-4E94-AC54-7B31A5D57224}"/>
    <cellStyle name="SAPBEXHLevel1X 4 2 3 7" xfId="12026" xr:uid="{D5FC7AFA-A102-4D1E-B082-68C989419831}"/>
    <cellStyle name="SAPBEXHLevel1X 4 2 3 8" xfId="14037" xr:uid="{32CCA9A1-E406-4B93-AC59-05C1E6923181}"/>
    <cellStyle name="SAPBEXHLevel1X 4 2 3 9" xfId="16172" xr:uid="{0CD335C8-3615-4C08-AA1A-93B45914F5F4}"/>
    <cellStyle name="SAPBEXHLevel1X 4 2 4" xfId="3606" xr:uid="{A3B8E42A-5A71-4746-A5D9-21CFC025249C}"/>
    <cellStyle name="SAPBEXHLevel1X 4 2 4 10" xfId="21096" xr:uid="{837FF5A5-C2F0-4C82-89F8-CB8F90DF5DCE}"/>
    <cellStyle name="SAPBEXHLevel1X 4 2 4 11" xfId="23050" xr:uid="{F98CCEE9-29AA-456A-B22F-C3B26F2D8628}"/>
    <cellStyle name="SAPBEXHLevel1X 4 2 4 12" xfId="24724" xr:uid="{BAD87765-79A3-4210-8F47-6C0660F90BF3}"/>
    <cellStyle name="SAPBEXHLevel1X 4 2 4 13" xfId="26029" xr:uid="{190B3CAA-BC31-4685-9480-1D8671697E12}"/>
    <cellStyle name="SAPBEXHLevel1X 4 2 4 14" xfId="27822" xr:uid="{A8C6A649-C1F3-410F-803D-2E527D508220}"/>
    <cellStyle name="SAPBEXHLevel1X 4 2 4 15" xfId="29595" xr:uid="{326BDD09-E240-4D91-887F-C03FA5B46EC0}"/>
    <cellStyle name="SAPBEXHLevel1X 4 2 4 16" xfId="31350" xr:uid="{A7CB0267-D849-4F87-8CAA-565C0E20B504}"/>
    <cellStyle name="SAPBEXHLevel1X 4 2 4 17" xfId="33079" xr:uid="{F641F341-6090-4E8E-92DE-4A1A4AB65713}"/>
    <cellStyle name="SAPBEXHLevel1X 4 2 4 18" xfId="34770" xr:uid="{2FB63524-80A3-4E38-8182-F364947448D5}"/>
    <cellStyle name="SAPBEXHLevel1X 4 2 4 2" xfId="5687" xr:uid="{27268260-10A3-41C1-ADC2-1D727B56CD8A}"/>
    <cellStyle name="SAPBEXHLevel1X 4 2 4 3" xfId="7180" xr:uid="{5A1115D1-A65A-490E-9975-BE7B5F469E89}"/>
    <cellStyle name="SAPBEXHLevel1X 4 2 4 4" xfId="9037" xr:uid="{81AD1C14-7346-485F-A7AE-F1B0227B2F98}"/>
    <cellStyle name="SAPBEXHLevel1X 4 2 4 5" xfId="10889" xr:uid="{2B0692A5-B929-44A9-BE75-9CBCE4C04884}"/>
    <cellStyle name="SAPBEXHLevel1X 4 2 4 6" xfId="12889" xr:uid="{FDAF3726-A1BC-474F-A559-CEC6B213073F}"/>
    <cellStyle name="SAPBEXHLevel1X 4 2 4 7" xfId="14897" xr:uid="{DDD8B0F0-65AE-4EB8-99D4-03A8473FFAFD}"/>
    <cellStyle name="SAPBEXHLevel1X 4 2 4 8" xfId="17028" xr:uid="{6ADCBB97-35F3-43B7-9200-6C377AAB8150}"/>
    <cellStyle name="SAPBEXHLevel1X 4 2 4 9" xfId="19154" xr:uid="{C94ABFAC-292C-4616-B5F4-1E1530384899}"/>
    <cellStyle name="SAPBEXHLevel1X 4 2 5" xfId="3795" xr:uid="{C61B2F9A-6443-4559-943E-EB280E035D9E}"/>
    <cellStyle name="SAPBEXHLevel1X 4 2 5 10" xfId="21282" xr:uid="{C33BFB22-A99B-4C96-9F17-E689E689FD66}"/>
    <cellStyle name="SAPBEXHLevel1X 4 2 5 11" xfId="23232" xr:uid="{547C1088-660C-48C0-B99B-85E29EC663B5}"/>
    <cellStyle name="SAPBEXHLevel1X 4 2 5 12" xfId="24912" xr:uid="{28263B19-A34C-413F-82C7-4CA9E7A22CF2}"/>
    <cellStyle name="SAPBEXHLevel1X 4 2 5 13" xfId="26213" xr:uid="{464F372C-4033-4CB1-94D5-33AC1F1499FF}"/>
    <cellStyle name="SAPBEXHLevel1X 4 2 5 14" xfId="28005" xr:uid="{FA18D054-67B9-42E2-8CA5-117D9A199FC9}"/>
    <cellStyle name="SAPBEXHLevel1X 4 2 5 15" xfId="29775" xr:uid="{F96C5148-9691-4913-B0AF-F1CD568E4B18}"/>
    <cellStyle name="SAPBEXHLevel1X 4 2 5 16" xfId="31524" xr:uid="{4DF1E33E-D7F9-4FDD-823B-53C8500D8083}"/>
    <cellStyle name="SAPBEXHLevel1X 4 2 5 17" xfId="33251" xr:uid="{AEF957C0-3F50-49DA-BEDA-3581BA44DBC0}"/>
    <cellStyle name="SAPBEXHLevel1X 4 2 5 18" xfId="34941" xr:uid="{7345D960-37A7-4E0B-A464-4916CB411EE2}"/>
    <cellStyle name="SAPBEXHLevel1X 4 2 5 2" xfId="5876" xr:uid="{9DC72B9B-C5DB-4DEF-A159-2FBC2B092434}"/>
    <cellStyle name="SAPBEXHLevel1X 4 2 5 3" xfId="7369" xr:uid="{E2463BAC-D160-4FE8-A413-5E4A1DCDCD25}"/>
    <cellStyle name="SAPBEXHLevel1X 4 2 5 4" xfId="9224" xr:uid="{15EAD4D6-5D5A-4633-A119-4822CEEDC19E}"/>
    <cellStyle name="SAPBEXHLevel1X 4 2 5 5" xfId="11074" xr:uid="{7325BCA0-F54E-4756-8F69-60E6E1DC3EB0}"/>
    <cellStyle name="SAPBEXHLevel1X 4 2 5 6" xfId="13078" xr:uid="{3A6EFC44-73B9-4BA7-B848-54AD8AACDAA8}"/>
    <cellStyle name="SAPBEXHLevel1X 4 2 5 7" xfId="15086" xr:uid="{C9278BEF-D358-42DC-B424-8AE34674D721}"/>
    <cellStyle name="SAPBEXHLevel1X 4 2 5 8" xfId="17214" xr:uid="{F4ECCF2A-D9D6-4B1B-A8AF-8468216C7B46}"/>
    <cellStyle name="SAPBEXHLevel1X 4 2 5 9" xfId="19341" xr:uid="{A1643C8D-1546-443E-A493-4F37C18601BB}"/>
    <cellStyle name="SAPBEXHLevel1X 4 2 6" xfId="2034" xr:uid="{336D76EE-07A2-4C5A-96FC-6397C833C92E}"/>
    <cellStyle name="SAPBEXHLevel1X 4 2 7" xfId="4864" xr:uid="{8ABB61FE-BFE6-42A2-902F-68F6490114CB}"/>
    <cellStyle name="SAPBEXHLevel1X 4 2 8" xfId="11233" xr:uid="{54587A4E-0F0C-4CCA-8A98-CA48CDDC9764}"/>
    <cellStyle name="SAPBEXHLevel1X 4 2 9" xfId="13241" xr:uid="{8D54A37B-CA05-4478-9969-DD712FC3367A}"/>
    <cellStyle name="SAPBEXHLevel1X 4 3" xfId="1239" xr:uid="{7BD37D22-12AA-4F71-8F27-4C462C13B962}"/>
    <cellStyle name="SAPBEXHLevel1X 4 3 10" xfId="16314" xr:uid="{DF536060-5DAE-43E6-A20F-D701B74C1733}"/>
    <cellStyle name="SAPBEXHLevel1X 4 3 11" xfId="18441" xr:uid="{4D773B66-EBA5-4170-B7ED-8BFBA16BD421}"/>
    <cellStyle name="SAPBEXHLevel1X 4 3 12" xfId="20387" xr:uid="{AFC9963C-F06B-417F-8C07-EF0DFDC15707}"/>
    <cellStyle name="SAPBEXHLevel1X 4 3 13" xfId="22349" xr:uid="{7283E067-A26D-4ED3-B15C-E1753BCFB625}"/>
    <cellStyle name="SAPBEXHLevel1X 4 3 14" xfId="24144" xr:uid="{CA687AC4-B14E-4A0C-BEE3-CA50D75F5548}"/>
    <cellStyle name="SAPBEXHLevel1X 4 3 15" xfId="4732" xr:uid="{C6A1580A-DFA3-4D66-993F-739032820562}"/>
    <cellStyle name="SAPBEXHLevel1X 4 3 16" xfId="27123" xr:uid="{5DD339FC-E375-43FC-BB79-6CA03B070DC3}"/>
    <cellStyle name="SAPBEXHLevel1X 4 3 17" xfId="28909" xr:uid="{3894A2FC-74E2-491A-A6A0-6BEAC6568A49}"/>
    <cellStyle name="SAPBEXHLevel1X 4 3 18" xfId="30673" xr:uid="{5BC315AE-51C8-42D1-870F-87A169E91560}"/>
    <cellStyle name="SAPBEXHLevel1X 4 3 19" xfId="32411" xr:uid="{29E28BD0-9A34-4A93-8BF2-65898346EC91}"/>
    <cellStyle name="SAPBEXHLevel1X 4 3 2" xfId="4240" xr:uid="{6ACEE51E-D42C-4965-86F0-7344DB133D58}"/>
    <cellStyle name="SAPBEXHLevel1X 4 3 2 10" xfId="21711" xr:uid="{4815B1BE-D5E6-48DC-BF31-C19F2ABF3A9D}"/>
    <cellStyle name="SAPBEXHLevel1X 4 3 2 11" xfId="23645" xr:uid="{80F79FF9-45BF-42AD-A318-7D7550188FD4}"/>
    <cellStyle name="SAPBEXHLevel1X 4 3 2 12" xfId="25347" xr:uid="{105FF37D-42F3-41E1-BAD5-354660AFEA86}"/>
    <cellStyle name="SAPBEXHLevel1X 4 3 2 13" xfId="26622" xr:uid="{2BA1A2D0-48E5-4235-B63B-EE6FDCB46B6A}"/>
    <cellStyle name="SAPBEXHLevel1X 4 3 2 14" xfId="28408" xr:uid="{6B58D388-5C79-4CDF-9573-465541C93724}"/>
    <cellStyle name="SAPBEXHLevel1X 4 3 2 15" xfId="30174" xr:uid="{EB41600F-678F-48FE-A85D-BA326DDAC131}"/>
    <cellStyle name="SAPBEXHLevel1X 4 3 2 16" xfId="31913" xr:uid="{19353704-68D5-4C23-950A-CD3FA2E84926}"/>
    <cellStyle name="SAPBEXHLevel1X 4 3 2 17" xfId="33634" xr:uid="{B693F97E-F70D-4F73-B60C-36B6D15138E0}"/>
    <cellStyle name="SAPBEXHLevel1X 4 3 2 18" xfId="35302" xr:uid="{D415A496-2BAB-4868-8703-FDAA4F9D922C}"/>
    <cellStyle name="SAPBEXHLevel1X 4 3 2 2" xfId="6321" xr:uid="{95728D8B-2470-4905-AB0B-651F4592CB8D}"/>
    <cellStyle name="SAPBEXHLevel1X 4 3 2 3" xfId="7812" xr:uid="{03A34287-55D9-4701-A1EE-1DE5BD0AE668}"/>
    <cellStyle name="SAPBEXHLevel1X 4 3 2 4" xfId="9663" xr:uid="{F9FCCD30-9A3A-4E4D-B6C7-756AA0A4F0FA}"/>
    <cellStyle name="SAPBEXHLevel1X 4 3 2 5" xfId="11511" xr:uid="{C3191586-88AA-4B1C-9E81-C5ED40B9D1EF}"/>
    <cellStyle name="SAPBEXHLevel1X 4 3 2 6" xfId="13522" xr:uid="{873A4C2E-5D29-4554-BCDD-46C06CB0288A}"/>
    <cellStyle name="SAPBEXHLevel1X 4 3 2 7" xfId="15522" xr:uid="{3DB42F21-54A1-4661-9473-946B8EB7E347}"/>
    <cellStyle name="SAPBEXHLevel1X 4 3 2 8" xfId="17649" xr:uid="{631E712E-6092-4A7B-BB5E-0BAA45DE7526}"/>
    <cellStyle name="SAPBEXHLevel1X 4 3 2 9" xfId="19774" xr:uid="{A334D868-230D-4F34-B582-CA3C017BFAC9}"/>
    <cellStyle name="SAPBEXHLevel1X 4 3 20" xfId="34128" xr:uid="{9B23C2E5-8C34-459E-B640-35E500097D53}"/>
    <cellStyle name="SAPBEXHLevel1X 4 3 3" xfId="2878" xr:uid="{38F28FE2-7BCC-482B-BB64-0A04DA80402E}"/>
    <cellStyle name="SAPBEXHLevel1X 4 3 4" xfId="4974" xr:uid="{44198CDE-88F1-412B-9348-A1D038A39481}"/>
    <cellStyle name="SAPBEXHLevel1X 4 3 5" xfId="1828" xr:uid="{2E67FB16-505D-4A40-9EAD-B3E10D680201}"/>
    <cellStyle name="SAPBEXHLevel1X 4 3 6" xfId="8313" xr:uid="{503BBD4A-6203-42DC-924E-6527A5C8EDD0}"/>
    <cellStyle name="SAPBEXHLevel1X 4 3 7" xfId="10165" xr:uid="{3E6D3FDA-2245-41CA-9EB3-79FD3C6CF101}"/>
    <cellStyle name="SAPBEXHLevel1X 4 3 8" xfId="12167" xr:uid="{C2465AA1-05F1-4799-9B05-A008E2D29E50}"/>
    <cellStyle name="SAPBEXHLevel1X 4 3 9" xfId="14179" xr:uid="{ADA784BC-59E0-4963-8CB3-95CBC11D207B}"/>
    <cellStyle name="SAPBEXHLevel1X 4 4" xfId="1356" xr:uid="{3638557F-3ED5-41BC-86AE-BF039D586300}"/>
    <cellStyle name="SAPBEXHLevel1X 4 4 10" xfId="18556" xr:uid="{5322DAE1-369F-4EB1-9E50-7B156906CBEA}"/>
    <cellStyle name="SAPBEXHLevel1X 4 4 11" xfId="20504" xr:uid="{ED066693-0F49-4085-8C5D-91067863F587}"/>
    <cellStyle name="SAPBEXHLevel1X 4 4 12" xfId="22465" xr:uid="{CC88FB12-32C2-4153-9909-BAB1666E5BF1}"/>
    <cellStyle name="SAPBEXHLevel1X 4 4 13" xfId="14594" xr:uid="{58569D36-916A-4480-8617-28414A3127F2}"/>
    <cellStyle name="SAPBEXHLevel1X 4 4 14" xfId="27239" xr:uid="{543CB948-1F96-42E0-8D56-2C0E86E4EB42}"/>
    <cellStyle name="SAPBEXHLevel1X 4 4 15" xfId="29025" xr:uid="{0E51068A-2FE5-49EF-87B1-A417BDDE6EA1}"/>
    <cellStyle name="SAPBEXHLevel1X 4 4 16" xfId="30788" xr:uid="{F790AF5C-D604-4169-B7BC-9FE5FC2F8C07}"/>
    <cellStyle name="SAPBEXHLevel1X 4 4 17" xfId="32526" xr:uid="{4AE08C38-DD30-43FC-8A7F-9D7158124342}"/>
    <cellStyle name="SAPBEXHLevel1X 4 4 18" xfId="34242" xr:uid="{8830907B-79B8-421F-A0B7-34AD207CF8A2}"/>
    <cellStyle name="SAPBEXHLevel1X 4 4 2" xfId="4354" xr:uid="{3B7C50E2-5D41-4192-B05A-99B5E1A0B0C3}"/>
    <cellStyle name="SAPBEXHLevel1X 4 4 2 10" xfId="21825" xr:uid="{FB36777E-6849-48FA-A4A3-ADDA7E3FC34F}"/>
    <cellStyle name="SAPBEXHLevel1X 4 4 2 11" xfId="23759" xr:uid="{33983A2A-8A60-4A9F-95D8-58218A5086BA}"/>
    <cellStyle name="SAPBEXHLevel1X 4 4 2 12" xfId="25461" xr:uid="{8519AAB5-024D-4636-9355-CE1CBBEED413}"/>
    <cellStyle name="SAPBEXHLevel1X 4 4 2 13" xfId="26736" xr:uid="{93C1B899-FBA2-4C5E-956A-C7CADC644E4E}"/>
    <cellStyle name="SAPBEXHLevel1X 4 4 2 14" xfId="28522" xr:uid="{4A5EEAD9-0B4B-4310-AC0D-CD99C2D2680A}"/>
    <cellStyle name="SAPBEXHLevel1X 4 4 2 15" xfId="30288" xr:uid="{BB933109-785F-42EF-B8CC-13BD35429B15}"/>
    <cellStyle name="SAPBEXHLevel1X 4 4 2 16" xfId="32027" xr:uid="{BAD41D0B-2383-4D66-9589-C20E1E638FBD}"/>
    <cellStyle name="SAPBEXHLevel1X 4 4 2 17" xfId="33748" xr:uid="{1D9EF30B-8CDE-4351-B42F-C3301CF6E758}"/>
    <cellStyle name="SAPBEXHLevel1X 4 4 2 18" xfId="35416" xr:uid="{3C7D7B5B-90ED-4253-A1FB-C72E9A60CBBF}"/>
    <cellStyle name="SAPBEXHLevel1X 4 4 2 2" xfId="6435" xr:uid="{E8E413E7-CCBE-462E-AD98-4640A592911B}"/>
    <cellStyle name="SAPBEXHLevel1X 4 4 2 3" xfId="7926" xr:uid="{649411B3-46EE-4E32-9761-D9D00B464C91}"/>
    <cellStyle name="SAPBEXHLevel1X 4 4 2 4" xfId="9777" xr:uid="{938F4CD0-0638-4EAC-939C-6B44409D53B0}"/>
    <cellStyle name="SAPBEXHLevel1X 4 4 2 5" xfId="11625" xr:uid="{B6A80446-6119-4D44-9B66-98F40538439B}"/>
    <cellStyle name="SAPBEXHLevel1X 4 4 2 6" xfId="13636" xr:uid="{6EB0DE83-C931-4228-BF6F-C582D9CCAB54}"/>
    <cellStyle name="SAPBEXHLevel1X 4 4 2 7" xfId="15636" xr:uid="{B24C38B9-FBF1-4AD5-8F05-274FC3583C82}"/>
    <cellStyle name="SAPBEXHLevel1X 4 4 2 8" xfId="17763" xr:uid="{531A35DA-7E1C-4621-9E77-0EBC2BAF340B}"/>
    <cellStyle name="SAPBEXHLevel1X 4 4 2 9" xfId="19888" xr:uid="{93C226EA-829D-4DD7-A000-D0D6EE75ACD7}"/>
    <cellStyle name="SAPBEXHLevel1X 4 4 3" xfId="2995" xr:uid="{A9683E8C-F8BA-4DB8-8AEE-51AD7F15C6A2}"/>
    <cellStyle name="SAPBEXHLevel1X 4 4 4" xfId="5587" xr:uid="{5AE4B38E-3B0C-4FFE-87DB-688FF1A3E9E4}"/>
    <cellStyle name="SAPBEXHLevel1X 4 4 5" xfId="8429" xr:uid="{4A30A106-5DA8-40AA-A27D-C4B97FE0EC13}"/>
    <cellStyle name="SAPBEXHLevel1X 4 4 6" xfId="10282" xr:uid="{04B5B481-D213-4939-8501-D0BA00E7DDBA}"/>
    <cellStyle name="SAPBEXHLevel1X 4 4 7" xfId="12284" xr:uid="{35F965C8-8C95-438B-AD58-63132EEF9654}"/>
    <cellStyle name="SAPBEXHLevel1X 4 4 8" xfId="14296" xr:uid="{BC39820F-F813-4131-8E28-DB3FA4F6728E}"/>
    <cellStyle name="SAPBEXHLevel1X 4 4 9" xfId="16429" xr:uid="{B98ED8EE-84D3-444B-9B7E-9B13279EA1FF}"/>
    <cellStyle name="SAPBEXHLevel1X 4 5" xfId="3445" xr:uid="{5E37FE72-AF3D-44CD-A96C-03A8A4D28C62}"/>
    <cellStyle name="SAPBEXHLevel1X 4 5 10" xfId="20939" xr:uid="{324386EF-D3D5-44C5-B1B6-003DACA3A2BE}"/>
    <cellStyle name="SAPBEXHLevel1X 4 5 11" xfId="22893" xr:uid="{5394F033-8B60-4B9E-BDFE-27EE56A3E157}"/>
    <cellStyle name="SAPBEXHLevel1X 4 5 12" xfId="24564" xr:uid="{93575B79-9CA9-482F-BF7F-325425328138}"/>
    <cellStyle name="SAPBEXHLevel1X 4 5 13" xfId="25875" xr:uid="{C6C2E9A0-1026-4AE6-89C2-8410D57706E9}"/>
    <cellStyle name="SAPBEXHLevel1X 4 5 14" xfId="27671" xr:uid="{14E7ABE9-9375-4514-A832-FCEC452E719E}"/>
    <cellStyle name="SAPBEXHLevel1X 4 5 15" xfId="29447" xr:uid="{41DD2592-AB1E-4EC1-85FC-D838940CCCAC}"/>
    <cellStyle name="SAPBEXHLevel1X 4 5 16" xfId="31203" xr:uid="{73AA2D53-B050-4157-84B1-4351BC3CC0E1}"/>
    <cellStyle name="SAPBEXHLevel1X 4 5 17" xfId="32933" xr:uid="{9517BD06-EDEC-468F-9B62-59976E1444A1}"/>
    <cellStyle name="SAPBEXHLevel1X 4 5 18" xfId="34628" xr:uid="{3590BF0E-9D3A-4D84-AADA-37243FF2B034}"/>
    <cellStyle name="SAPBEXHLevel1X 4 5 2" xfId="5526" xr:uid="{89FA30FB-4CBC-45C3-88CB-B6DEEB038A05}"/>
    <cellStyle name="SAPBEXHLevel1X 4 5 3" xfId="7019" xr:uid="{78F08E45-D083-43CC-8FEA-11A9BFA95F12}"/>
    <cellStyle name="SAPBEXHLevel1X 4 5 4" xfId="8878" xr:uid="{9236189E-38E0-4F04-80D0-54FC9269A457}"/>
    <cellStyle name="SAPBEXHLevel1X 4 5 5" xfId="10730" xr:uid="{5244378A-2393-4F3D-97BB-C0C9CF538247}"/>
    <cellStyle name="SAPBEXHLevel1X 4 5 6" xfId="12729" xr:uid="{4CF2BBDF-1FE6-4CD7-A4B8-3170B1A658BB}"/>
    <cellStyle name="SAPBEXHLevel1X 4 5 7" xfId="14740" xr:uid="{F07625BC-E154-4CA3-9637-EECDE106FF0D}"/>
    <cellStyle name="SAPBEXHLevel1X 4 5 8" xfId="16867" xr:uid="{0CB4AF63-153A-43E8-831F-AF6BDCB30F1F}"/>
    <cellStyle name="SAPBEXHLevel1X 4 5 9" xfId="18997" xr:uid="{74D5856E-EF43-4E65-84AD-399AB53D0F64}"/>
    <cellStyle name="SAPBEXHLevel1X 4 6" xfId="5125" xr:uid="{F1EA09DC-08D9-4151-8D7F-42DB69E28359}"/>
    <cellStyle name="SAPBEXHLevel1X 4 7" xfId="13159" xr:uid="{8E910DFE-465A-4388-B16E-ADCB9026DED2}"/>
    <cellStyle name="SAPBEXHLevel1X 5" xfId="559" xr:uid="{742B96AD-C2E1-4BD5-9AF5-1BE3BDD8A63E}"/>
    <cellStyle name="SAPBEXHLevel1X 5 2" xfId="856" xr:uid="{F5D62E8F-8E36-4875-8A3E-03942009D60B}"/>
    <cellStyle name="SAPBEXHLevel1X 5 2 10" xfId="15938" xr:uid="{C5D4AB84-2D45-456A-8A47-A611659FC951}"/>
    <cellStyle name="SAPBEXHLevel1X 5 2 11" xfId="18061" xr:uid="{0391D229-CF17-4F82-8806-B731E31318D6}"/>
    <cellStyle name="SAPBEXHLevel1X 5 2 12" xfId="16930" xr:uid="{25CA1BED-51C3-45F9-9EFF-AA95B594653C}"/>
    <cellStyle name="SAPBEXHLevel1X 5 2 2" xfId="1465" xr:uid="{39A35278-8686-408D-86E3-8926AA04AE66}"/>
    <cellStyle name="SAPBEXHLevel1X 5 2 2 10" xfId="18665" xr:uid="{7C382241-70F1-4869-91C0-B53A8A696385}"/>
    <cellStyle name="SAPBEXHLevel1X 5 2 2 11" xfId="20612" xr:uid="{7C611017-966A-4305-87E1-44B6CAAFC24C}"/>
    <cellStyle name="SAPBEXHLevel1X 5 2 2 12" xfId="22574" xr:uid="{95A18D6D-A3D0-4D39-8BB6-7F41C1842755}"/>
    <cellStyle name="SAPBEXHLevel1X 5 2 2 13" xfId="14380" xr:uid="{FA99248C-82A6-4481-85CC-2BE2D9E7E646}"/>
    <cellStyle name="SAPBEXHLevel1X 5 2 2 14" xfId="27348" xr:uid="{0A16FB75-0901-4029-BD76-10A83CFF1CC0}"/>
    <cellStyle name="SAPBEXHLevel1X 5 2 2 15" xfId="29133" xr:uid="{4C662454-A89B-40C7-AB55-068B054FA043}"/>
    <cellStyle name="SAPBEXHLevel1X 5 2 2 16" xfId="30896" xr:uid="{FAE59C16-04A6-44F0-A5CF-B32F42A4C5D9}"/>
    <cellStyle name="SAPBEXHLevel1X 5 2 2 17" xfId="32633" xr:uid="{59F0D49E-FD0C-4742-A6F9-AA06E90616AA}"/>
    <cellStyle name="SAPBEXHLevel1X 5 2 2 18" xfId="34349" xr:uid="{D8D72AC0-939D-4F30-A2F6-7B54FFC7D5D0}"/>
    <cellStyle name="SAPBEXHLevel1X 5 2 2 2" xfId="4463" xr:uid="{CD3ADBA2-5553-401E-AB0C-A85A94DA8876}"/>
    <cellStyle name="SAPBEXHLevel1X 5 2 2 2 10" xfId="21933" xr:uid="{E8832235-4E36-46AC-B41D-603E814F8EA7}"/>
    <cellStyle name="SAPBEXHLevel1X 5 2 2 2 11" xfId="23868" xr:uid="{4962CD92-96A0-4E20-B54B-412ED6DA9F1A}"/>
    <cellStyle name="SAPBEXHLevel1X 5 2 2 2 12" xfId="25569" xr:uid="{9139C085-FF0C-4579-99B9-0DFFD89EE3CD}"/>
    <cellStyle name="SAPBEXHLevel1X 5 2 2 2 13" xfId="26845" xr:uid="{0021DC9A-76B5-409B-A9BB-BE85B2D33231}"/>
    <cellStyle name="SAPBEXHLevel1X 5 2 2 2 14" xfId="28631" xr:uid="{87FC03EF-256A-4BB4-82BC-7A5BE064D54A}"/>
    <cellStyle name="SAPBEXHLevel1X 5 2 2 2 15" xfId="30396" xr:uid="{F06B9800-1BD7-4D87-BB1E-70F5F8F8BC2C}"/>
    <cellStyle name="SAPBEXHLevel1X 5 2 2 2 16" xfId="32135" xr:uid="{900E5E22-46F0-478C-AA91-FC9872C509CA}"/>
    <cellStyle name="SAPBEXHLevel1X 5 2 2 2 17" xfId="33855" xr:uid="{740A218B-2207-4675-A057-3B82A1EB0C39}"/>
    <cellStyle name="SAPBEXHLevel1X 5 2 2 2 18" xfId="35523" xr:uid="{2F457928-FCA0-48A8-8D9F-E1D60F464906}"/>
    <cellStyle name="SAPBEXHLevel1X 5 2 2 2 2" xfId="6544" xr:uid="{E3512A12-C102-4E96-8333-FB09F43CCE02}"/>
    <cellStyle name="SAPBEXHLevel1X 5 2 2 2 3" xfId="8034" xr:uid="{77223918-F690-457E-B20C-5256369D5D9F}"/>
    <cellStyle name="SAPBEXHLevel1X 5 2 2 2 4" xfId="9886" xr:uid="{2AA21FF5-EA45-42EE-9C6B-30FCAFF3FB13}"/>
    <cellStyle name="SAPBEXHLevel1X 5 2 2 2 5" xfId="11734" xr:uid="{58830C0F-560A-4BE9-AF75-772575584FCD}"/>
    <cellStyle name="SAPBEXHLevel1X 5 2 2 2 6" xfId="13745" xr:uid="{51F9F760-B865-40C1-A16A-516CF9D07670}"/>
    <cellStyle name="SAPBEXHLevel1X 5 2 2 2 7" xfId="15745" xr:uid="{0EF9A2AE-44ED-4286-AB72-8F86C5FAB8EE}"/>
    <cellStyle name="SAPBEXHLevel1X 5 2 2 2 8" xfId="17872" xr:uid="{B9A5DAC0-BD45-456E-B668-C1C151636AE0}"/>
    <cellStyle name="SAPBEXHLevel1X 5 2 2 2 9" xfId="19997" xr:uid="{736F90A4-DDAD-4D90-8DBC-C16DEBBB756B}"/>
    <cellStyle name="SAPBEXHLevel1X 5 2 2 3" xfId="3104" xr:uid="{B4DAD1B5-14E8-4884-88F8-98ED1DC7EB6A}"/>
    <cellStyle name="SAPBEXHLevel1X 5 2 2 4" xfId="2477" xr:uid="{B56204B8-2FB9-4101-85F2-FB0DF7067971}"/>
    <cellStyle name="SAPBEXHLevel1X 5 2 2 5" xfId="8538" xr:uid="{8747721C-84AF-4EFB-961B-F90C07198AF0}"/>
    <cellStyle name="SAPBEXHLevel1X 5 2 2 6" xfId="10391" xr:uid="{D7CD7C86-05FD-461F-AB5B-4D517A3CD536}"/>
    <cellStyle name="SAPBEXHLevel1X 5 2 2 7" xfId="12392" xr:uid="{78D82ACC-9148-452A-ACF6-04C992CC4B73}"/>
    <cellStyle name="SAPBEXHLevel1X 5 2 2 8" xfId="14405" xr:uid="{5AF4BF57-2725-4993-8902-FE9A05B9493B}"/>
    <cellStyle name="SAPBEXHLevel1X 5 2 2 9" xfId="16538" xr:uid="{FEC85CF4-6BC0-4C98-9B84-E5199DD2F2EC}"/>
    <cellStyle name="SAPBEXHLevel1X 5 2 3" xfId="1639" xr:uid="{B6DD177E-3ACA-4460-8B2B-0B8BEB63B18B}"/>
    <cellStyle name="SAPBEXHLevel1X 5 2 3 10" xfId="18836" xr:uid="{39C51D57-3341-4169-B3C2-58216A78FC42}"/>
    <cellStyle name="SAPBEXHLevel1X 5 2 3 11" xfId="20781" xr:uid="{28F9E18A-41EC-45EC-95D4-9691B33134F7}"/>
    <cellStyle name="SAPBEXHLevel1X 5 2 3 12" xfId="22746" xr:uid="{91EDA8AC-D4AE-4795-8FC5-896D4BEFE7FB}"/>
    <cellStyle name="SAPBEXHLevel1X 5 2 3 13" xfId="25023" xr:uid="{B44F8078-67E8-46BE-A40B-0C017B18371E}"/>
    <cellStyle name="SAPBEXHLevel1X 5 2 3 14" xfId="27521" xr:uid="{7B9FF49C-FF2E-4E00-A04B-54828613DD72}"/>
    <cellStyle name="SAPBEXHLevel1X 5 2 3 15" xfId="29305" xr:uid="{E0A61FB5-7E42-434B-A563-1D6875C1054A}"/>
    <cellStyle name="SAPBEXHLevel1X 5 2 3 16" xfId="31066" xr:uid="{948A7616-A0F2-4410-82F8-686EDDE09C8B}"/>
    <cellStyle name="SAPBEXHLevel1X 5 2 3 17" xfId="32800" xr:uid="{70725DA0-4A7C-464C-B927-2B98FA05ED2E}"/>
    <cellStyle name="SAPBEXHLevel1X 5 2 3 18" xfId="34515" xr:uid="{E7BE14C9-81EA-4562-B52B-ED540F6D4FF0}"/>
    <cellStyle name="SAPBEXHLevel1X 5 2 3 2" xfId="4634" xr:uid="{80CD943E-F387-4EA3-99C7-6486AA8240E0}"/>
    <cellStyle name="SAPBEXHLevel1X 5 2 3 2 10" xfId="22103" xr:uid="{423A7A6F-E1E0-4FE4-9B24-26140DFBE088}"/>
    <cellStyle name="SAPBEXHLevel1X 5 2 3 2 11" xfId="24037" xr:uid="{EA1E7D6F-B2D8-45E9-B5DB-720EA12F08A7}"/>
    <cellStyle name="SAPBEXHLevel1X 5 2 3 2 12" xfId="25738" xr:uid="{A22C9DEB-2835-4424-945D-BBCF17069E01}"/>
    <cellStyle name="SAPBEXHLevel1X 5 2 3 2 13" xfId="27015" xr:uid="{6E070361-7CC1-4DFF-8346-7E398F0BA1E2}"/>
    <cellStyle name="SAPBEXHLevel1X 5 2 3 2 14" xfId="28801" xr:uid="{C5936850-FF8C-408F-8606-BE1F946788DC}"/>
    <cellStyle name="SAPBEXHLevel1X 5 2 3 2 15" xfId="30565" xr:uid="{FC137891-0C76-4BF3-ACC7-DBB0C64E817E}"/>
    <cellStyle name="SAPBEXHLevel1X 5 2 3 2 16" xfId="32304" xr:uid="{CEC55F89-38F8-4ABB-B835-92DF74E6C65A}"/>
    <cellStyle name="SAPBEXHLevel1X 5 2 3 2 17" xfId="34021" xr:uid="{92FB12B9-EE4E-4DE4-9B04-91978C816713}"/>
    <cellStyle name="SAPBEXHLevel1X 5 2 3 2 18" xfId="35689" xr:uid="{98F94F8A-190A-4384-97F8-429F907F7293}"/>
    <cellStyle name="SAPBEXHLevel1X 5 2 3 2 2" xfId="6715" xr:uid="{A1D7E2FC-A071-4A45-B4CC-ECED234AF5DC}"/>
    <cellStyle name="SAPBEXHLevel1X 5 2 3 2 3" xfId="8205" xr:uid="{B11EFD10-6C58-4CCF-A9C4-E19C9E760DE2}"/>
    <cellStyle name="SAPBEXHLevel1X 5 2 3 2 4" xfId="10057" xr:uid="{1BC28179-EE2F-4D02-9D04-DB76AF932D35}"/>
    <cellStyle name="SAPBEXHLevel1X 5 2 3 2 5" xfId="11905" xr:uid="{02737741-A966-4765-9C7E-3172F3FE624F}"/>
    <cellStyle name="SAPBEXHLevel1X 5 2 3 2 6" xfId="13916" xr:uid="{07655F3B-ADD5-42FF-A928-9EABD69622DE}"/>
    <cellStyle name="SAPBEXHLevel1X 5 2 3 2 7" xfId="15914" xr:uid="{7D629975-63BE-4147-9113-B2E29AE1064C}"/>
    <cellStyle name="SAPBEXHLevel1X 5 2 3 2 8" xfId="18042" xr:uid="{7AB46054-CE96-4AD0-8B35-01A636E4B370}"/>
    <cellStyle name="SAPBEXHLevel1X 5 2 3 2 9" xfId="20165" xr:uid="{C3F8518B-5DBA-4BBE-9165-D5730C796767}"/>
    <cellStyle name="SAPBEXHLevel1X 5 2 3 3" xfId="3278" xr:uid="{B18F03A8-67DC-4712-A62A-02782AFB0BE6}"/>
    <cellStyle name="SAPBEXHLevel1X 5 2 3 4" xfId="6853" xr:uid="{4C9B1F9A-F268-4B68-87A7-78211B1D074C}"/>
    <cellStyle name="SAPBEXHLevel1X 5 2 3 5" xfId="8712" xr:uid="{5283FC7B-4A88-47DB-9D46-5CFDEF595866}"/>
    <cellStyle name="SAPBEXHLevel1X 5 2 3 6" xfId="10565" xr:uid="{2B13C3C1-6083-4533-9F54-CD34FA115AF4}"/>
    <cellStyle name="SAPBEXHLevel1X 5 2 3 7" xfId="12565" xr:uid="{7C84BC65-6576-436B-907D-CA75EADEEA5C}"/>
    <cellStyle name="SAPBEXHLevel1X 5 2 3 8" xfId="14578" xr:uid="{1712A096-E872-48F5-9896-70D0BF31703E}"/>
    <cellStyle name="SAPBEXHLevel1X 5 2 3 9" xfId="16709" xr:uid="{97BE146F-5BA1-4D1D-9125-09F747A3FC41}"/>
    <cellStyle name="SAPBEXHLevel1X 5 2 4" xfId="3607" xr:uid="{D0CBBC48-F1C9-45BD-B32B-8611336B958D}"/>
    <cellStyle name="SAPBEXHLevel1X 5 2 4 10" xfId="21097" xr:uid="{AF4F1E7F-521A-431C-8C9C-877D2FB63B61}"/>
    <cellStyle name="SAPBEXHLevel1X 5 2 4 11" xfId="23051" xr:uid="{D8309E63-7251-4602-8347-63584DE88E56}"/>
    <cellStyle name="SAPBEXHLevel1X 5 2 4 12" xfId="24725" xr:uid="{E1587462-B2BD-4541-8A27-601F682A9143}"/>
    <cellStyle name="SAPBEXHLevel1X 5 2 4 13" xfId="26030" xr:uid="{E15800CB-703B-4958-8BA7-91678C3AE82C}"/>
    <cellStyle name="SAPBEXHLevel1X 5 2 4 14" xfId="27823" xr:uid="{6DF6ADA2-AF49-4793-B031-B9EDBF93C841}"/>
    <cellStyle name="SAPBEXHLevel1X 5 2 4 15" xfId="29596" xr:uid="{653085EF-2587-4D41-8997-8994D0335302}"/>
    <cellStyle name="SAPBEXHLevel1X 5 2 4 16" xfId="31351" xr:uid="{FD819B15-3975-47E7-96D5-7CABD37C758F}"/>
    <cellStyle name="SAPBEXHLevel1X 5 2 4 17" xfId="33080" xr:uid="{B5436452-AF72-4EA7-9096-ECE71BE13E5F}"/>
    <cellStyle name="SAPBEXHLevel1X 5 2 4 18" xfId="34771" xr:uid="{18D2CC2E-E096-49C1-99FA-B8FB910FE865}"/>
    <cellStyle name="SAPBEXHLevel1X 5 2 4 2" xfId="5688" xr:uid="{085DFD69-7CA2-4359-B820-22DE57824CBC}"/>
    <cellStyle name="SAPBEXHLevel1X 5 2 4 3" xfId="7181" xr:uid="{AC0033F1-DC71-4C1A-AB43-4D847DF4F2FB}"/>
    <cellStyle name="SAPBEXHLevel1X 5 2 4 4" xfId="9038" xr:uid="{2C3DE845-4C7E-44E4-B16B-B8A26CF69BDB}"/>
    <cellStyle name="SAPBEXHLevel1X 5 2 4 5" xfId="10890" xr:uid="{C5D8D41D-0E58-4758-AB49-F7EE050D19FF}"/>
    <cellStyle name="SAPBEXHLevel1X 5 2 4 6" xfId="12890" xr:uid="{3D808C8C-4421-4DE0-8CC6-2ECBD0351C54}"/>
    <cellStyle name="SAPBEXHLevel1X 5 2 4 7" xfId="14898" xr:uid="{C5D8D5D6-7834-4F90-A772-3478642A4C76}"/>
    <cellStyle name="SAPBEXHLevel1X 5 2 4 8" xfId="17029" xr:uid="{3E3C63FC-88EC-44A4-B7A6-539B3EC6E403}"/>
    <cellStyle name="SAPBEXHLevel1X 5 2 4 9" xfId="19155" xr:uid="{26AA9844-286D-44DA-913B-59714D7FF05A}"/>
    <cellStyle name="SAPBEXHLevel1X 5 2 5" xfId="3796" xr:uid="{C8885EF2-B285-4895-AAA7-9535E9C231E9}"/>
    <cellStyle name="SAPBEXHLevel1X 5 2 5 10" xfId="21283" xr:uid="{2A43B02B-339C-48B6-9AE5-B76CAF5DE0AD}"/>
    <cellStyle name="SAPBEXHLevel1X 5 2 5 11" xfId="23233" xr:uid="{57FBE473-36EB-4384-A08A-35B8CA43567E}"/>
    <cellStyle name="SAPBEXHLevel1X 5 2 5 12" xfId="24913" xr:uid="{67D9EE0C-32FC-4650-99A5-536426B4279C}"/>
    <cellStyle name="SAPBEXHLevel1X 5 2 5 13" xfId="26214" xr:uid="{DEBD782D-970E-4E33-AEB2-ACD3EF89C0A7}"/>
    <cellStyle name="SAPBEXHLevel1X 5 2 5 14" xfId="28006" xr:uid="{D2E9CF7E-6F3D-47A5-9F67-CCA739808B07}"/>
    <cellStyle name="SAPBEXHLevel1X 5 2 5 15" xfId="29776" xr:uid="{21677EE6-31E7-4EEF-AC58-01B91DDE593A}"/>
    <cellStyle name="SAPBEXHLevel1X 5 2 5 16" xfId="31525" xr:uid="{5B2ABAE2-14AB-4F04-B7DD-66952F3A3BD9}"/>
    <cellStyle name="SAPBEXHLevel1X 5 2 5 17" xfId="33252" xr:uid="{11831241-7F14-4BAB-9149-20C99DBE192F}"/>
    <cellStyle name="SAPBEXHLevel1X 5 2 5 18" xfId="34942" xr:uid="{D105A2AC-045D-4D4B-9AAF-CE5863DD10A1}"/>
    <cellStyle name="SAPBEXHLevel1X 5 2 5 2" xfId="5877" xr:uid="{7A3DCD30-FF59-42E2-B345-B2D89D2D54BF}"/>
    <cellStyle name="SAPBEXHLevel1X 5 2 5 3" xfId="7370" xr:uid="{DE441208-9870-4D7A-9F17-782C5181C367}"/>
    <cellStyle name="SAPBEXHLevel1X 5 2 5 4" xfId="9225" xr:uid="{E8A2B710-E5A1-4558-9754-04577CB72B56}"/>
    <cellStyle name="SAPBEXHLevel1X 5 2 5 5" xfId="11075" xr:uid="{D62983E5-BE92-407D-BD3D-DAACBBC6C6DD}"/>
    <cellStyle name="SAPBEXHLevel1X 5 2 5 6" xfId="13079" xr:uid="{5FB0D254-BF0A-4843-B6F7-653F8EA32F12}"/>
    <cellStyle name="SAPBEXHLevel1X 5 2 5 7" xfId="15087" xr:uid="{2B534F7F-BAC1-4FE5-ADDC-F87F10BFC485}"/>
    <cellStyle name="SAPBEXHLevel1X 5 2 5 8" xfId="17215" xr:uid="{69E21F3D-2038-4D12-A432-AC8C24514361}"/>
    <cellStyle name="SAPBEXHLevel1X 5 2 5 9" xfId="19342" xr:uid="{AB5075C4-D5D3-4D52-AABB-FDF68C22CCE9}"/>
    <cellStyle name="SAPBEXHLevel1X 5 2 6" xfId="2033" xr:uid="{C5A1F3E0-101E-4CC9-B2A2-D37E9685FCD5}"/>
    <cellStyle name="SAPBEXHLevel1X 5 2 7" xfId="2349" xr:uid="{5D317085-B0E3-4734-AD6A-3CFCC3728D6E}"/>
    <cellStyle name="SAPBEXHLevel1X 5 2 8" xfId="10791" xr:uid="{86851462-612D-4C87-9965-C544F74F9C5A}"/>
    <cellStyle name="SAPBEXHLevel1X 5 2 9" xfId="12791" xr:uid="{80CBB790-4327-4D3E-B208-7096657594EB}"/>
    <cellStyle name="SAPBEXHLevel1X 5 3" xfId="1240" xr:uid="{C03A74E6-4C41-4347-BE35-79231AC556FE}"/>
    <cellStyle name="SAPBEXHLevel1X 5 3 10" xfId="16315" xr:uid="{BD0D4FBD-9006-48D6-844E-8306A5568145}"/>
    <cellStyle name="SAPBEXHLevel1X 5 3 11" xfId="18442" xr:uid="{EBD66055-9F68-4A66-9058-577994A504BF}"/>
    <cellStyle name="SAPBEXHLevel1X 5 3 12" xfId="20388" xr:uid="{36D96EBD-51F5-46A7-9D6D-42ECD4E97103}"/>
    <cellStyle name="SAPBEXHLevel1X 5 3 13" xfId="22350" xr:uid="{990357BB-39B7-494F-860C-EF110F922865}"/>
    <cellStyle name="SAPBEXHLevel1X 5 3 14" xfId="24145" xr:uid="{1130A9E8-2FED-400C-A1A5-80DD9E9DC52F}"/>
    <cellStyle name="SAPBEXHLevel1X 5 3 15" xfId="21382" xr:uid="{A90F576C-3FFD-4CED-B8B8-3F10F3F080B7}"/>
    <cellStyle name="SAPBEXHLevel1X 5 3 16" xfId="27124" xr:uid="{2A9BCAFF-FE7D-4863-949A-7F4D1116859E}"/>
    <cellStyle name="SAPBEXHLevel1X 5 3 17" xfId="28910" xr:uid="{9F2A2EA1-AF86-485C-8AE6-5A7B2B5D36B8}"/>
    <cellStyle name="SAPBEXHLevel1X 5 3 18" xfId="30674" xr:uid="{A900E897-BA14-47EC-BD0A-C5C394F66DFE}"/>
    <cellStyle name="SAPBEXHLevel1X 5 3 19" xfId="32412" xr:uid="{2253CEE4-4887-4F1A-9999-E3E7DF84AD12}"/>
    <cellStyle name="SAPBEXHLevel1X 5 3 2" xfId="4241" xr:uid="{086C90D1-CB70-4D81-AAC4-5E4F827DB9C8}"/>
    <cellStyle name="SAPBEXHLevel1X 5 3 2 10" xfId="21712" xr:uid="{695A6A71-6105-4144-9A26-77C2FB61B16E}"/>
    <cellStyle name="SAPBEXHLevel1X 5 3 2 11" xfId="23646" xr:uid="{7F1DCDA4-DF47-4378-94D5-729011D6718B}"/>
    <cellStyle name="SAPBEXHLevel1X 5 3 2 12" xfId="25348" xr:uid="{D234FD13-03AD-475C-889D-3814F5CCC14E}"/>
    <cellStyle name="SAPBEXHLevel1X 5 3 2 13" xfId="26623" xr:uid="{88E66A39-7D77-42FF-86D5-0094E52545F1}"/>
    <cellStyle name="SAPBEXHLevel1X 5 3 2 14" xfId="28409" xr:uid="{05F95C62-381D-43B1-86A4-92FF27F2B837}"/>
    <cellStyle name="SAPBEXHLevel1X 5 3 2 15" xfId="30175" xr:uid="{F641AA3D-B45C-4D4A-9086-0D25662772F1}"/>
    <cellStyle name="SAPBEXHLevel1X 5 3 2 16" xfId="31914" xr:uid="{39E89C47-6AAD-4115-A207-D27AB8AECDEC}"/>
    <cellStyle name="SAPBEXHLevel1X 5 3 2 17" xfId="33635" xr:uid="{EA23197C-EDCB-46F7-A0FC-78F3BA94BB89}"/>
    <cellStyle name="SAPBEXHLevel1X 5 3 2 18" xfId="35303" xr:uid="{D09D8D08-BEE7-4371-948E-92947FC6E7B5}"/>
    <cellStyle name="SAPBEXHLevel1X 5 3 2 2" xfId="6322" xr:uid="{EC6F86F4-3E5D-46EB-BF1A-488F78A3F3AB}"/>
    <cellStyle name="SAPBEXHLevel1X 5 3 2 3" xfId="7813" xr:uid="{999BD153-7E5A-4EF4-B985-00C5E160F1B4}"/>
    <cellStyle name="SAPBEXHLevel1X 5 3 2 4" xfId="9664" xr:uid="{598143A5-E132-4D38-B9C8-A56694BDAA43}"/>
    <cellStyle name="SAPBEXHLevel1X 5 3 2 5" xfId="11512" xr:uid="{10B2E852-EF7E-401C-969D-1ADEA55B7C1B}"/>
    <cellStyle name="SAPBEXHLevel1X 5 3 2 6" xfId="13523" xr:uid="{F62A92C1-496D-4B38-B9EC-744F7BEFBFC1}"/>
    <cellStyle name="SAPBEXHLevel1X 5 3 2 7" xfId="15523" xr:uid="{D32D2BC8-9765-4BB8-AB53-37DF376C0C9D}"/>
    <cellStyle name="SAPBEXHLevel1X 5 3 2 8" xfId="17650" xr:uid="{AEA558D8-4518-473D-A0A2-6E1FAA32DD07}"/>
    <cellStyle name="SAPBEXHLevel1X 5 3 2 9" xfId="19775" xr:uid="{B0A500B2-FC19-4678-8150-55322CFA7FEA}"/>
    <cellStyle name="SAPBEXHLevel1X 5 3 20" xfId="34129" xr:uid="{27171FD1-C9F0-4DBD-8D2F-686FCAEC9A13}"/>
    <cellStyle name="SAPBEXHLevel1X 5 3 3" xfId="2879" xr:uid="{9025741E-F945-4C6C-B490-FD2F3AB35B53}"/>
    <cellStyle name="SAPBEXHLevel1X 5 3 4" xfId="4975" xr:uid="{9FF43D7D-D6CB-4160-8B0E-FD3F0A36B509}"/>
    <cellStyle name="SAPBEXHLevel1X 5 3 5" xfId="2059" xr:uid="{29549442-420D-49D4-A880-020C2439BCC5}"/>
    <cellStyle name="SAPBEXHLevel1X 5 3 6" xfId="8314" xr:uid="{CA67151E-451C-4572-B3CB-F302FC48D870}"/>
    <cellStyle name="SAPBEXHLevel1X 5 3 7" xfId="10166" xr:uid="{0E2C69B2-14BA-4168-A849-54542486A8C8}"/>
    <cellStyle name="SAPBEXHLevel1X 5 3 8" xfId="12168" xr:uid="{E7597095-1416-4286-AD6A-C6F6995CA05C}"/>
    <cellStyle name="SAPBEXHLevel1X 5 3 9" xfId="14180" xr:uid="{CB92B3BE-CBB8-4707-A687-E653874B8B46}"/>
    <cellStyle name="SAPBEXHLevel1X 5 4" xfId="983" xr:uid="{DEBA045E-A0C2-4098-A1FC-3A61DBA79870}"/>
    <cellStyle name="SAPBEXHLevel1X 5 4 10" xfId="18185" xr:uid="{3026B38D-A288-409C-AAE8-97FF3021C6E6}"/>
    <cellStyle name="SAPBEXHLevel1X 5 4 11" xfId="5226" xr:uid="{14D76D1B-70FF-4CF2-B90F-C41EE2B0A23D}"/>
    <cellStyle name="SAPBEXHLevel1X 5 4 12" xfId="21394" xr:uid="{F03B1D19-D77C-4356-9752-45B150A97C1A}"/>
    <cellStyle name="SAPBEXHLevel1X 5 4 13" xfId="17305" xr:uid="{DBB3CD5C-571F-4FDA-86ED-0A30E1A0E8E6}"/>
    <cellStyle name="SAPBEXHLevel1X 5 4 14" xfId="26301" xr:uid="{B64B6030-ABE5-473B-B34E-B25F922C93BF}"/>
    <cellStyle name="SAPBEXHLevel1X 5 4 15" xfId="28090" xr:uid="{E2125964-E33D-491E-A72C-3D7C6D368782}"/>
    <cellStyle name="SAPBEXHLevel1X 5 4 16" xfId="29859" xr:uid="{0367E475-F1F5-418F-BB61-D67CF9E337B5}"/>
    <cellStyle name="SAPBEXHLevel1X 5 4 17" xfId="31603" xr:uid="{2A334FF2-2261-4BA9-A5DA-71C388EB60D1}"/>
    <cellStyle name="SAPBEXHLevel1X 5 4 18" xfId="33327" xr:uid="{4167D717-2A50-4AE3-A1A4-09E3D6B158E8}"/>
    <cellStyle name="SAPBEXHLevel1X 5 4 2" xfId="3991" xr:uid="{6D442C29-B80B-4CCB-B195-950FA7FC450D}"/>
    <cellStyle name="SAPBEXHLevel1X 5 4 2 10" xfId="21462" xr:uid="{CB904A5C-6155-406C-9374-A353367DC7D4}"/>
    <cellStyle name="SAPBEXHLevel1X 5 4 2 11" xfId="23396" xr:uid="{94345C41-8F8C-4E7D-BD59-31CDB7624AA5}"/>
    <cellStyle name="SAPBEXHLevel1X 5 4 2 12" xfId="25101" xr:uid="{CB59E44A-EE09-4A32-826E-964799B9C42A}"/>
    <cellStyle name="SAPBEXHLevel1X 5 4 2 13" xfId="26374" xr:uid="{307D61D8-98E9-4BCF-9B96-2A6E444E0469}"/>
    <cellStyle name="SAPBEXHLevel1X 5 4 2 14" xfId="28160" xr:uid="{4812A518-B11B-4234-BBEF-BC8A02279020}"/>
    <cellStyle name="SAPBEXHLevel1X 5 4 2 15" xfId="29926" xr:uid="{1B2115C0-FB6A-4EA2-8D22-755CF890E4C3}"/>
    <cellStyle name="SAPBEXHLevel1X 5 4 2 16" xfId="31665" xr:uid="{DA963672-DBA3-4E80-AD7E-063909A08739}"/>
    <cellStyle name="SAPBEXHLevel1X 5 4 2 17" xfId="33388" xr:uid="{328BFB97-86B8-495C-8885-6A1D41B72F90}"/>
    <cellStyle name="SAPBEXHLevel1X 5 4 2 18" xfId="35056" xr:uid="{0ED929CF-E279-4C25-AEEC-44FB30F5C68B}"/>
    <cellStyle name="SAPBEXHLevel1X 5 4 2 2" xfId="6072" xr:uid="{AB87F214-8069-4219-B092-3776A9D70B2A}"/>
    <cellStyle name="SAPBEXHLevel1X 5 4 2 3" xfId="7563" xr:uid="{D7311DC8-D946-4714-88A8-CC48D486D9F0}"/>
    <cellStyle name="SAPBEXHLevel1X 5 4 2 4" xfId="9415" xr:uid="{53A27FDF-F524-4266-BD5B-F10771A7371F}"/>
    <cellStyle name="SAPBEXHLevel1X 5 4 2 5" xfId="11263" xr:uid="{53755F65-E9C0-43E6-8691-1DE68315AB6B}"/>
    <cellStyle name="SAPBEXHLevel1X 5 4 2 6" xfId="13273" xr:uid="{7D74368D-8068-4921-A3C7-8BB09171F753}"/>
    <cellStyle name="SAPBEXHLevel1X 5 4 2 7" xfId="15273" xr:uid="{21DCD876-B802-4ECE-8646-77C0EA4B8FA6}"/>
    <cellStyle name="SAPBEXHLevel1X 5 4 2 8" xfId="17400" xr:uid="{E432CB07-BB9F-4352-BD97-5EDBD18BDB28}"/>
    <cellStyle name="SAPBEXHLevel1X 5 4 2 9" xfId="19525" xr:uid="{B956FCBB-58B4-440E-9C25-003BCDAB50FC}"/>
    <cellStyle name="SAPBEXHLevel1X 5 4 3" xfId="2623" xr:uid="{781F8138-D0C2-4B9F-850D-227BE931785F}"/>
    <cellStyle name="SAPBEXHLevel1X 5 4 4" xfId="2544" xr:uid="{29D7DF1F-6582-4811-BC8D-445144FBC667}"/>
    <cellStyle name="SAPBEXHLevel1X 5 4 5" xfId="7474" xr:uid="{4CDF9964-0DB6-43F3-95BF-036DDE5C6BA9}"/>
    <cellStyle name="SAPBEXHLevel1X 5 4 6" xfId="9326" xr:uid="{24DE981C-B7B2-4E2F-9CAF-4CE7DE56440A}"/>
    <cellStyle name="SAPBEXHLevel1X 5 4 7" xfId="11194" xr:uid="{3A9C623B-BB13-490E-91E1-D85ECE16CFDE}"/>
    <cellStyle name="SAPBEXHLevel1X 5 4 8" xfId="13199" xr:uid="{3FAD85E8-A8B8-4E11-AAA3-F7BC71FC13D4}"/>
    <cellStyle name="SAPBEXHLevel1X 5 4 9" xfId="16059" xr:uid="{2B2F4E82-977A-4D95-BBC2-A65D2D0D8103}"/>
    <cellStyle name="SAPBEXHLevel1X 5 5" xfId="3444" xr:uid="{5E1A3E7A-2341-4441-B186-5265E458EAD4}"/>
    <cellStyle name="SAPBEXHLevel1X 5 5 10" xfId="20938" xr:uid="{EE45C697-BF1E-467B-BFD6-45D31E470C7F}"/>
    <cellStyle name="SAPBEXHLevel1X 5 5 11" xfId="22892" xr:uid="{70129ACA-EB7C-4D77-B689-8E9B094B1699}"/>
    <cellStyle name="SAPBEXHLevel1X 5 5 12" xfId="24563" xr:uid="{05A2BE9A-432B-4C46-9844-77201AE45FFD}"/>
    <cellStyle name="SAPBEXHLevel1X 5 5 13" xfId="25874" xr:uid="{F4EA58E7-8BA7-4A5F-B89D-FA4CDC13514D}"/>
    <cellStyle name="SAPBEXHLevel1X 5 5 14" xfId="27670" xr:uid="{98172D4B-FDF3-42E6-996D-347689D297F0}"/>
    <cellStyle name="SAPBEXHLevel1X 5 5 15" xfId="29446" xr:uid="{20A4F40F-FA51-4273-B867-4905E9C08C74}"/>
    <cellStyle name="SAPBEXHLevel1X 5 5 16" xfId="31202" xr:uid="{CE2CC156-C2F2-413D-9D6E-096472BBE8E5}"/>
    <cellStyle name="SAPBEXHLevel1X 5 5 17" xfId="32932" xr:uid="{15B1770A-35CC-43DB-A466-C5192CAD554E}"/>
    <cellStyle name="SAPBEXHLevel1X 5 5 18" xfId="34627" xr:uid="{B9D8FFB7-088F-4BC4-B4B2-0D0BBEAC014F}"/>
    <cellStyle name="SAPBEXHLevel1X 5 5 2" xfId="5525" xr:uid="{A93F2E9F-2EB0-4520-B7C7-28564418B086}"/>
    <cellStyle name="SAPBEXHLevel1X 5 5 3" xfId="7018" xr:uid="{ACA9AB10-53EE-45B6-9D6D-C1D377899E66}"/>
    <cellStyle name="SAPBEXHLevel1X 5 5 4" xfId="8877" xr:uid="{5AD385E4-B3EC-4909-9244-42EDF5F002D4}"/>
    <cellStyle name="SAPBEXHLevel1X 5 5 5" xfId="10729" xr:uid="{A43CEE24-5062-4278-917B-6AA15DF68264}"/>
    <cellStyle name="SAPBEXHLevel1X 5 5 6" xfId="12728" xr:uid="{38994C8A-9341-4875-96AB-E0DA349BC9F2}"/>
    <cellStyle name="SAPBEXHLevel1X 5 5 7" xfId="14739" xr:uid="{AC30DFE8-AF67-4C14-867A-E2DCEF7077CD}"/>
    <cellStyle name="SAPBEXHLevel1X 5 5 8" xfId="16866" xr:uid="{AD8221DE-838F-445F-B4D1-DB02DBC7F047}"/>
    <cellStyle name="SAPBEXHLevel1X 5 5 9" xfId="18996" xr:uid="{99D6D400-6834-474C-B184-69A393CD185C}"/>
    <cellStyle name="SAPBEXHLevel1X 5 6" xfId="8731" xr:uid="{E71A5DA1-1BD3-4A6E-88D1-EDE2B7A47C1F}"/>
    <cellStyle name="SAPBEXHLevel1X 5 7" xfId="7275" xr:uid="{60E9B91A-404B-461C-A52B-2BACE9EF50B8}"/>
    <cellStyle name="SAPBEXHLevel1X 6" xfId="852" xr:uid="{E9D2AF78-A099-4D8A-9E92-0CE822DD7C6A}"/>
    <cellStyle name="SAPBEXHLevel1X 6 10" xfId="15934" xr:uid="{A8E692DF-15D4-44DD-AD47-85306D8ADD63}"/>
    <cellStyle name="SAPBEXHLevel1X 6 11" xfId="18057" xr:uid="{121E79B4-C08E-4695-905D-CBBB7057F4EE}"/>
    <cellStyle name="SAPBEXHLevel1X 6 12" xfId="18530" xr:uid="{028E2AB4-DB49-4FDC-A92E-320ED2DE494B}"/>
    <cellStyle name="SAPBEXHLevel1X 6 2" xfId="1461" xr:uid="{29FCAD4F-5050-40BD-AB78-2501CDFA4329}"/>
    <cellStyle name="SAPBEXHLevel1X 6 2 10" xfId="18661" xr:uid="{22923384-2259-441D-AE37-F5DE4C1D1681}"/>
    <cellStyle name="SAPBEXHLevel1X 6 2 11" xfId="20608" xr:uid="{DAC92B10-1A2C-44BD-9BE9-3C551232D5AE}"/>
    <cellStyle name="SAPBEXHLevel1X 6 2 12" xfId="22570" xr:uid="{618B5119-BB5A-4DDA-8130-9878AEB41187}"/>
    <cellStyle name="SAPBEXHLevel1X 6 2 13" xfId="18280" xr:uid="{B66C0AAF-B862-4105-9AEC-892F42551872}"/>
    <cellStyle name="SAPBEXHLevel1X 6 2 14" xfId="27344" xr:uid="{5F4B5C02-DE9B-463B-B646-7BE0BE395436}"/>
    <cellStyle name="SAPBEXHLevel1X 6 2 15" xfId="29129" xr:uid="{2AF905F7-8DC6-4033-8A41-248F0058CB29}"/>
    <cellStyle name="SAPBEXHLevel1X 6 2 16" xfId="30892" xr:uid="{4C34D00A-405F-487F-8A0C-4BEF41B61677}"/>
    <cellStyle name="SAPBEXHLevel1X 6 2 17" xfId="32629" xr:uid="{D2EE931C-71A2-4734-A0CF-3594AB601F72}"/>
    <cellStyle name="SAPBEXHLevel1X 6 2 18" xfId="34345" xr:uid="{25ED07A0-934A-47F7-B7CC-55DF3231D464}"/>
    <cellStyle name="SAPBEXHLevel1X 6 2 2" xfId="4459" xr:uid="{4AEB749A-A287-455F-AB20-268DB538186C}"/>
    <cellStyle name="SAPBEXHLevel1X 6 2 2 10" xfId="21929" xr:uid="{7125F6C8-5C02-455A-A81A-99386BBF4A62}"/>
    <cellStyle name="SAPBEXHLevel1X 6 2 2 11" xfId="23864" xr:uid="{69343918-A5AA-4D9C-9C68-AA9E079A6665}"/>
    <cellStyle name="SAPBEXHLevel1X 6 2 2 12" xfId="25565" xr:uid="{F42E273F-D2AD-40FB-84BE-1A212B3513D0}"/>
    <cellStyle name="SAPBEXHLevel1X 6 2 2 13" xfId="26841" xr:uid="{8D115C89-9F6F-4AF5-B626-FCE516432C65}"/>
    <cellStyle name="SAPBEXHLevel1X 6 2 2 14" xfId="28627" xr:uid="{5A56DBAF-182E-4126-BAE0-4B4D18E6F5C0}"/>
    <cellStyle name="SAPBEXHLevel1X 6 2 2 15" xfId="30392" xr:uid="{8AAC8F85-4D84-4E5C-9E75-C6E42845619C}"/>
    <cellStyle name="SAPBEXHLevel1X 6 2 2 16" xfId="32131" xr:uid="{0C919ABD-D3D2-4D71-B9CA-382BDE058DE4}"/>
    <cellStyle name="SAPBEXHLevel1X 6 2 2 17" xfId="33851" xr:uid="{456BE891-9F8D-46CD-BE9C-9EE8869F2188}"/>
    <cellStyle name="SAPBEXHLevel1X 6 2 2 18" xfId="35519" xr:uid="{27C2359F-0EF7-4D7C-8021-0E69455DCFCC}"/>
    <cellStyle name="SAPBEXHLevel1X 6 2 2 2" xfId="6540" xr:uid="{E938B3B1-8210-4E37-8FA3-0CFDF6D800F9}"/>
    <cellStyle name="SAPBEXHLevel1X 6 2 2 3" xfId="8030" xr:uid="{880F4038-1517-4DE5-859E-24EE6B15373B}"/>
    <cellStyle name="SAPBEXHLevel1X 6 2 2 4" xfId="9882" xr:uid="{F344AA82-68DA-4944-B501-B5AA43E9DFD1}"/>
    <cellStyle name="SAPBEXHLevel1X 6 2 2 5" xfId="11730" xr:uid="{38298133-3614-43D3-815E-DA1B6FE52423}"/>
    <cellStyle name="SAPBEXHLevel1X 6 2 2 6" xfId="13741" xr:uid="{5DAAF4B3-EA79-412D-9E91-85C009324922}"/>
    <cellStyle name="SAPBEXHLevel1X 6 2 2 7" xfId="15741" xr:uid="{0DCBB652-2582-4CE4-B343-346551D5EF30}"/>
    <cellStyle name="SAPBEXHLevel1X 6 2 2 8" xfId="17868" xr:uid="{CDFC8B4D-C6AB-422C-94C3-781598E20DD5}"/>
    <cellStyle name="SAPBEXHLevel1X 6 2 2 9" xfId="19993" xr:uid="{380D770B-4C8A-4460-A838-CC0741EA12D8}"/>
    <cellStyle name="SAPBEXHLevel1X 6 2 3" xfId="3100" xr:uid="{9CDC2D9F-04E1-4B47-95F3-B82AB9D76741}"/>
    <cellStyle name="SAPBEXHLevel1X 6 2 4" xfId="3239" xr:uid="{672E1489-E69B-4226-81CA-36D94AB5E3BC}"/>
    <cellStyle name="SAPBEXHLevel1X 6 2 5" xfId="8534" xr:uid="{E915F210-5969-43FD-9C55-6F9F012C650B}"/>
    <cellStyle name="SAPBEXHLevel1X 6 2 6" xfId="10387" xr:uid="{C8D41DB6-FE24-453A-8A30-4C51BDFFA4E5}"/>
    <cellStyle name="SAPBEXHLevel1X 6 2 7" xfId="12388" xr:uid="{67C7C86C-BE52-4EF0-BFD6-0A28D649A987}"/>
    <cellStyle name="SAPBEXHLevel1X 6 2 8" xfId="14401" xr:uid="{BCB18471-9EF4-4EC8-851B-810EC88843D3}"/>
    <cellStyle name="SAPBEXHLevel1X 6 2 9" xfId="16534" xr:uid="{23BF30B5-217B-439D-B0AB-49049783F57F}"/>
    <cellStyle name="SAPBEXHLevel1X 6 3" xfId="1591" xr:uid="{819556B2-722C-4A6A-9B61-61D22B1D8A65}"/>
    <cellStyle name="SAPBEXHLevel1X 6 3 10" xfId="18790" xr:uid="{CF4ED378-2ADC-4C7F-9E4C-9176A0FACECE}"/>
    <cellStyle name="SAPBEXHLevel1X 6 3 11" xfId="20735" xr:uid="{ECFCC86B-4F6F-4430-8BE1-81490B3E978B}"/>
    <cellStyle name="SAPBEXHLevel1X 6 3 12" xfId="22699" xr:uid="{C8A347A3-8886-4338-A688-0F591B24802B}"/>
    <cellStyle name="SAPBEXHLevel1X 6 3 13" xfId="18799" xr:uid="{87A520CF-DC3C-4303-BAFA-E5C44A8F276A}"/>
    <cellStyle name="SAPBEXHLevel1X 6 3 14" xfId="27474" xr:uid="{C36739D5-4B33-4BB1-B364-3AB0C5B6AD3D}"/>
    <cellStyle name="SAPBEXHLevel1X 6 3 15" xfId="29258" xr:uid="{F3C7E1DF-68D9-4861-A347-8E1B0EA449CF}"/>
    <cellStyle name="SAPBEXHLevel1X 6 3 16" xfId="31020" xr:uid="{C0EB0FD3-1CDB-40EA-AB03-D6D0718D5C31}"/>
    <cellStyle name="SAPBEXHLevel1X 6 3 17" xfId="32756" xr:uid="{8975E207-72ED-459A-AD46-663668F214A4}"/>
    <cellStyle name="SAPBEXHLevel1X 6 3 18" xfId="34471" xr:uid="{CB62D6F9-399E-4C47-878A-71F2DF6A6CA7}"/>
    <cellStyle name="SAPBEXHLevel1X 6 3 2" xfId="4588" xr:uid="{185FB2A4-7867-49AF-BB3A-C13BCFEEB3E0}"/>
    <cellStyle name="SAPBEXHLevel1X 6 3 2 10" xfId="22057" xr:uid="{E2496850-4408-49CF-88BB-AA5B311A977A}"/>
    <cellStyle name="SAPBEXHLevel1X 6 3 2 11" xfId="23991" xr:uid="{07013FD2-1160-405E-8A1A-C61721AA6AA8}"/>
    <cellStyle name="SAPBEXHLevel1X 6 3 2 12" xfId="25692" xr:uid="{FB3FEC30-6E6E-404C-B5E4-62490643161C}"/>
    <cellStyle name="SAPBEXHLevel1X 6 3 2 13" xfId="26969" xr:uid="{F93D2E39-FF69-49B6-B0A4-C400718811BB}"/>
    <cellStyle name="SAPBEXHLevel1X 6 3 2 14" xfId="28755" xr:uid="{CB45441E-C3DB-459B-ADE3-A5D614D2BD59}"/>
    <cellStyle name="SAPBEXHLevel1X 6 3 2 15" xfId="30519" xr:uid="{000B37D4-D0F3-4EDF-A912-38A7F36505DA}"/>
    <cellStyle name="SAPBEXHLevel1X 6 3 2 16" xfId="32258" xr:uid="{BCDB1523-A607-497A-9C0A-2983E9785945}"/>
    <cellStyle name="SAPBEXHLevel1X 6 3 2 17" xfId="33977" xr:uid="{1E8A85C5-2C01-4869-90F8-164E21425D4C}"/>
    <cellStyle name="SAPBEXHLevel1X 6 3 2 18" xfId="35645" xr:uid="{EF721ECA-6BDA-4110-8CFF-724080498D48}"/>
    <cellStyle name="SAPBEXHLevel1X 6 3 2 2" xfId="6669" xr:uid="{E111ED65-C1E0-48E0-9A28-6E79F1674F32}"/>
    <cellStyle name="SAPBEXHLevel1X 6 3 2 3" xfId="8159" xr:uid="{B5AE9B52-0CFC-4375-B802-FE8BE3C4C293}"/>
    <cellStyle name="SAPBEXHLevel1X 6 3 2 4" xfId="10011" xr:uid="{159CA787-EE9A-40F3-ABCF-FB63CB1173E7}"/>
    <cellStyle name="SAPBEXHLevel1X 6 3 2 5" xfId="11859" xr:uid="{8AD36BB1-57EC-4810-A4AA-1938D6E905DE}"/>
    <cellStyle name="SAPBEXHLevel1X 6 3 2 6" xfId="13870" xr:uid="{EBF75165-8667-4FFC-9DD0-74F7D63D3E35}"/>
    <cellStyle name="SAPBEXHLevel1X 6 3 2 7" xfId="15869" xr:uid="{3CB13878-02DF-4B1E-85DF-080BD67E441B}"/>
    <cellStyle name="SAPBEXHLevel1X 6 3 2 8" xfId="17997" xr:uid="{E5F22730-3339-44D6-A7B8-DEEEFE77FEA5}"/>
    <cellStyle name="SAPBEXHLevel1X 6 3 2 9" xfId="20120" xr:uid="{3B7E48EC-59D8-4569-9EC1-F000542DB72B}"/>
    <cellStyle name="SAPBEXHLevel1X 6 3 3" xfId="3230" xr:uid="{E7EA43B0-F5FA-4DB1-9EC7-0D82A11E555B}"/>
    <cellStyle name="SAPBEXHLevel1X 6 3 4" xfId="6805" xr:uid="{85073DA7-B1F6-44CA-AFE0-C9FFE723BA7E}"/>
    <cellStyle name="SAPBEXHLevel1X 6 3 5" xfId="8664" xr:uid="{98C88A85-547D-4C10-A9E5-96311D473402}"/>
    <cellStyle name="SAPBEXHLevel1X 6 3 6" xfId="10517" xr:uid="{C2C514A8-810A-45D2-8730-5A3102DFF285}"/>
    <cellStyle name="SAPBEXHLevel1X 6 3 7" xfId="12518" xr:uid="{E04C2AE8-A48F-4588-A2A1-E927658B6A90}"/>
    <cellStyle name="SAPBEXHLevel1X 6 3 8" xfId="14531" xr:uid="{9DF2B37E-AA80-4721-A4CF-8F9196D404AB}"/>
    <cellStyle name="SAPBEXHLevel1X 6 3 9" xfId="16661" xr:uid="{86BBBA62-C1BC-451E-8F1D-76B5C4C7678B}"/>
    <cellStyle name="SAPBEXHLevel1X 6 4" xfId="3603" xr:uid="{FDA24023-B5C4-4DF2-9D3F-A1A669F60482}"/>
    <cellStyle name="SAPBEXHLevel1X 6 4 10" xfId="21093" xr:uid="{5981FC90-2EB6-4579-B9A7-807437CA9C7D}"/>
    <cellStyle name="SAPBEXHLevel1X 6 4 11" xfId="23047" xr:uid="{A44D6E5A-8951-4803-9376-2BDCD2D614E9}"/>
    <cellStyle name="SAPBEXHLevel1X 6 4 12" xfId="24721" xr:uid="{629BF64B-A192-4EED-A600-578C446DD400}"/>
    <cellStyle name="SAPBEXHLevel1X 6 4 13" xfId="26026" xr:uid="{36A3C3C6-8246-4926-9D9B-62758AAA9216}"/>
    <cellStyle name="SAPBEXHLevel1X 6 4 14" xfId="27819" xr:uid="{9C40D49D-111F-4C8D-B628-CCA4E246489E}"/>
    <cellStyle name="SAPBEXHLevel1X 6 4 15" xfId="29592" xr:uid="{DDA70D21-CEE4-4725-8B65-2E33F597ADB9}"/>
    <cellStyle name="SAPBEXHLevel1X 6 4 16" xfId="31347" xr:uid="{33900220-878B-4867-A0DF-DEBE7DF0F628}"/>
    <cellStyle name="SAPBEXHLevel1X 6 4 17" xfId="33076" xr:uid="{DA0115CB-5D1B-4C5B-9210-031242793DE8}"/>
    <cellStyle name="SAPBEXHLevel1X 6 4 18" xfId="34767" xr:uid="{C9C37032-D6A5-4561-9E64-0C9B0C958224}"/>
    <cellStyle name="SAPBEXHLevel1X 6 4 2" xfId="5684" xr:uid="{35C3404F-FAB8-4E73-8C98-4D64E3C95DBA}"/>
    <cellStyle name="SAPBEXHLevel1X 6 4 3" xfId="7177" xr:uid="{9F9A8FCD-7BD6-447E-92E9-912987A6F3FB}"/>
    <cellStyle name="SAPBEXHLevel1X 6 4 4" xfId="9034" xr:uid="{0BF55373-CBDF-4A7A-AF2F-D7C82B44ED34}"/>
    <cellStyle name="SAPBEXHLevel1X 6 4 5" xfId="10886" xr:uid="{CBB31E1C-FB4F-40B9-AE6D-4D9C742EB92E}"/>
    <cellStyle name="SAPBEXHLevel1X 6 4 6" xfId="12886" xr:uid="{72ABE274-23CF-4471-BA3D-0659147019E6}"/>
    <cellStyle name="SAPBEXHLevel1X 6 4 7" xfId="14894" xr:uid="{47961274-0D81-434B-A98F-C75DEDBC01AC}"/>
    <cellStyle name="SAPBEXHLevel1X 6 4 8" xfId="17025" xr:uid="{420F7DD7-9ABD-4680-81F0-92FF77798516}"/>
    <cellStyle name="SAPBEXHLevel1X 6 4 9" xfId="19151" xr:uid="{DD80C5D0-32CF-4A9D-9EC2-49F804C71F8A}"/>
    <cellStyle name="SAPBEXHLevel1X 6 5" xfId="3792" xr:uid="{24F8C749-11D1-4E5B-9CEB-9234F38B4B35}"/>
    <cellStyle name="SAPBEXHLevel1X 6 5 10" xfId="21279" xr:uid="{35A68B6C-19DA-4439-94B9-586210B174DA}"/>
    <cellStyle name="SAPBEXHLevel1X 6 5 11" xfId="23229" xr:uid="{908BA2F1-3B5D-4511-A652-47213D767EC5}"/>
    <cellStyle name="SAPBEXHLevel1X 6 5 12" xfId="24909" xr:uid="{093BFC9C-B32D-4E83-A0B6-2B750DAECDB1}"/>
    <cellStyle name="SAPBEXHLevel1X 6 5 13" xfId="26210" xr:uid="{23FE4A2B-0604-4AB2-9FF6-21B057D6703B}"/>
    <cellStyle name="SAPBEXHLevel1X 6 5 14" xfId="28002" xr:uid="{7038E9BD-09E4-4074-B9BE-48994F70444E}"/>
    <cellStyle name="SAPBEXHLevel1X 6 5 15" xfId="29772" xr:uid="{6D2B05BE-B22F-4F28-A090-0E85C24E5E0B}"/>
    <cellStyle name="SAPBEXHLevel1X 6 5 16" xfId="31521" xr:uid="{AA3BE6CD-4E5B-4B57-839B-EC9853FB97F1}"/>
    <cellStyle name="SAPBEXHLevel1X 6 5 17" xfId="33248" xr:uid="{E22E2A42-F794-4A25-89C7-F747FC488C94}"/>
    <cellStyle name="SAPBEXHLevel1X 6 5 18" xfId="34938" xr:uid="{41831A82-5408-4678-BC4D-A61FEE0AEB24}"/>
    <cellStyle name="SAPBEXHLevel1X 6 5 2" xfId="5873" xr:uid="{77343783-B0C3-4F7A-8025-7C8D58F3A3B8}"/>
    <cellStyle name="SAPBEXHLevel1X 6 5 3" xfId="7366" xr:uid="{7CFA2739-5B78-4EEC-80CA-EF7943FF6E39}"/>
    <cellStyle name="SAPBEXHLevel1X 6 5 4" xfId="9221" xr:uid="{FD4F3166-E4B6-4DD2-9889-D3AAFE8EC0BD}"/>
    <cellStyle name="SAPBEXHLevel1X 6 5 5" xfId="11071" xr:uid="{65A3F807-AEA4-4BC0-8618-EC696334AF5A}"/>
    <cellStyle name="SAPBEXHLevel1X 6 5 6" xfId="13075" xr:uid="{68E29BA8-78B0-4104-A93C-3B579491A78E}"/>
    <cellStyle name="SAPBEXHLevel1X 6 5 7" xfId="15083" xr:uid="{E03FF56F-8F60-4247-9747-F5685E379B6A}"/>
    <cellStyle name="SAPBEXHLevel1X 6 5 8" xfId="17211" xr:uid="{4270707B-A985-49E6-A034-4A4068FC5ABF}"/>
    <cellStyle name="SAPBEXHLevel1X 6 5 9" xfId="19338" xr:uid="{E96376E1-C9EB-4CB6-8E71-C7687373FBEF}"/>
    <cellStyle name="SAPBEXHLevel1X 6 6" xfId="2037" xr:uid="{5F843096-FF96-4DBA-849E-04B3636234A8}"/>
    <cellStyle name="SAPBEXHLevel1X 6 7" xfId="2027" xr:uid="{E301A095-4669-4C20-97A0-480A3D5A772B}"/>
    <cellStyle name="SAPBEXHLevel1X 6 8" xfId="5100" xr:uid="{ABE678B7-7FF6-4807-901C-958999292EB5}"/>
    <cellStyle name="SAPBEXHLevel1X 6 9" xfId="8848" xr:uid="{F0BC05E5-B166-443F-9569-4A49BB5348DC}"/>
    <cellStyle name="SAPBEXHLevel1X 7" xfId="1236" xr:uid="{98D68F6E-D143-4AD6-8414-1663E8B4CFBE}"/>
    <cellStyle name="SAPBEXHLevel1X 7 10" xfId="16311" xr:uid="{21046427-587F-4D9B-93BE-5F0B85D24DB2}"/>
    <cellStyle name="SAPBEXHLevel1X 7 11" xfId="18438" xr:uid="{7A3468FF-298C-471E-ADCB-25EAB3A5AE27}"/>
    <cellStyle name="SAPBEXHLevel1X 7 12" xfId="20384" xr:uid="{EDA84B32-2676-4B3C-8572-A75214E230C9}"/>
    <cellStyle name="SAPBEXHLevel1X 7 13" xfId="22346" xr:uid="{1E7AC768-FC6D-47E2-9F08-7FD6165C3F4C}"/>
    <cellStyle name="SAPBEXHLevel1X 7 14" xfId="24141" xr:uid="{C87914BE-0DC7-4351-9E43-FE70245DD333}"/>
    <cellStyle name="SAPBEXHLevel1X 7 15" xfId="24471" xr:uid="{EE45C7B1-02BA-4CEB-AB8A-4BA3EAE2A299}"/>
    <cellStyle name="SAPBEXHLevel1X 7 16" xfId="27120" xr:uid="{A49A0AE0-64D5-4621-9F48-53ABFB95CC6B}"/>
    <cellStyle name="SAPBEXHLevel1X 7 17" xfId="28906" xr:uid="{E18D0459-D028-4FDC-9C90-185C815594A8}"/>
    <cellStyle name="SAPBEXHLevel1X 7 18" xfId="30670" xr:uid="{0E015C30-086A-41E4-B886-271D7BF627A8}"/>
    <cellStyle name="SAPBEXHLevel1X 7 19" xfId="32408" xr:uid="{57715842-92C3-476F-B543-94D535F2B879}"/>
    <cellStyle name="SAPBEXHLevel1X 7 2" xfId="4237" xr:uid="{301521EA-2A62-4EF5-BBFD-65509CE11941}"/>
    <cellStyle name="SAPBEXHLevel1X 7 2 10" xfId="21708" xr:uid="{E3BA01FE-4FF3-4528-BF05-012D5E27182B}"/>
    <cellStyle name="SAPBEXHLevel1X 7 2 11" xfId="23642" xr:uid="{CFD61B64-A439-4B31-899F-5F758D3EDCF3}"/>
    <cellStyle name="SAPBEXHLevel1X 7 2 12" xfId="25344" xr:uid="{8AC35313-0882-4035-8A35-93CEFB03D4BB}"/>
    <cellStyle name="SAPBEXHLevel1X 7 2 13" xfId="26619" xr:uid="{CAC36248-00BA-4922-97CF-962B5038E58B}"/>
    <cellStyle name="SAPBEXHLevel1X 7 2 14" xfId="28405" xr:uid="{BAC51463-7A91-4B14-9B6F-EBB8BCB51F0D}"/>
    <cellStyle name="SAPBEXHLevel1X 7 2 15" xfId="30171" xr:uid="{3E7EFD91-61DE-409E-86BB-5EE2BA17470D}"/>
    <cellStyle name="SAPBEXHLevel1X 7 2 16" xfId="31910" xr:uid="{85D9CD2E-B63C-4842-AA25-E70840961B67}"/>
    <cellStyle name="SAPBEXHLevel1X 7 2 17" xfId="33631" xr:uid="{5D31BB7D-2139-4AF1-999B-8D71EEBEC68B}"/>
    <cellStyle name="SAPBEXHLevel1X 7 2 18" xfId="35299" xr:uid="{C8554758-9C28-453E-9FE6-0D7210844768}"/>
    <cellStyle name="SAPBEXHLevel1X 7 2 2" xfId="6318" xr:uid="{AA0CFCD6-797D-4663-BCEC-498B3D54F186}"/>
    <cellStyle name="SAPBEXHLevel1X 7 2 3" xfId="7809" xr:uid="{1DBE10B3-6F22-47BE-AED2-E8CF0B42A53E}"/>
    <cellStyle name="SAPBEXHLevel1X 7 2 4" xfId="9660" xr:uid="{9533ECA9-B86C-4CB0-8BB7-6B93518EF496}"/>
    <cellStyle name="SAPBEXHLevel1X 7 2 5" xfId="11508" xr:uid="{2A5CF876-90FA-4D0E-9793-3321DEB00441}"/>
    <cellStyle name="SAPBEXHLevel1X 7 2 6" xfId="13519" xr:uid="{2135FAFC-AF3B-4DB0-AEF7-04F50DC1921C}"/>
    <cellStyle name="SAPBEXHLevel1X 7 2 7" xfId="15519" xr:uid="{CF063CB1-C10D-4E15-918F-7BE7CCF39BDD}"/>
    <cellStyle name="SAPBEXHLevel1X 7 2 8" xfId="17646" xr:uid="{4C844F8F-1AC9-484E-8CE1-CEDD32C41848}"/>
    <cellStyle name="SAPBEXHLevel1X 7 2 9" xfId="19771" xr:uid="{57EF9392-6698-485C-9789-6C9FDE63AF5E}"/>
    <cellStyle name="SAPBEXHLevel1X 7 20" xfId="34125" xr:uid="{1126D0CE-1549-4BB2-A25D-605DA4B5B42C}"/>
    <cellStyle name="SAPBEXHLevel1X 7 3" xfId="2875" xr:uid="{A9B07C91-D663-4619-AA36-0CB727C9007F}"/>
    <cellStyle name="SAPBEXHLevel1X 7 4" xfId="4971" xr:uid="{8B9C1DDC-DAE1-430F-854C-575E6F4DC5AF}"/>
    <cellStyle name="SAPBEXHLevel1X 7 5" xfId="2567" xr:uid="{6FE2CC5E-668B-4176-B315-58B6A1C2F6E1}"/>
    <cellStyle name="SAPBEXHLevel1X 7 6" xfId="8310" xr:uid="{17065D52-99A8-4049-A9AA-40DB1A951C7A}"/>
    <cellStyle name="SAPBEXHLevel1X 7 7" xfId="10162" xr:uid="{8ABD4971-F0C1-4386-BC3D-A912E76FC95D}"/>
    <cellStyle name="SAPBEXHLevel1X 7 8" xfId="12164" xr:uid="{4CFD72F5-480F-40E4-98D5-3A9B15F7E44C}"/>
    <cellStyle name="SAPBEXHLevel1X 7 9" xfId="14176" xr:uid="{6C671F09-A6EF-4E51-97C7-EE467F72458D}"/>
    <cellStyle name="SAPBEXHLevel1X 8" xfId="1133" xr:uid="{0435E8CD-2029-45FC-B9A9-E05075902FA5}"/>
    <cellStyle name="SAPBEXHLevel1X 8 10" xfId="18335" xr:uid="{F5E4B590-7B22-40F9-9C68-026C38DA236A}"/>
    <cellStyle name="SAPBEXHLevel1X 8 11" xfId="20281" xr:uid="{1384F522-45D6-4EEE-ABFA-29437B97FA1C}"/>
    <cellStyle name="SAPBEXHLevel1X 8 12" xfId="22243" xr:uid="{BFC01D67-598E-438F-86E4-064245990D8C}"/>
    <cellStyle name="SAPBEXHLevel1X 8 13" xfId="21426" xr:uid="{9333648F-1483-4998-8AB3-30D590CE9FE6}"/>
    <cellStyle name="SAPBEXHLevel1X 8 14" xfId="5095" xr:uid="{E4C9A3EB-D441-41CC-A2A4-C058850D5C4A}"/>
    <cellStyle name="SAPBEXHLevel1X 8 15" xfId="26929" xr:uid="{8AE59DA0-1784-4DA7-A1D8-806C8C550A02}"/>
    <cellStyle name="SAPBEXHLevel1X 8 16" xfId="28715" xr:uid="{BF7DD3E0-DF31-43AB-9E7B-7A0EBAF6AE2F}"/>
    <cellStyle name="SAPBEXHLevel1X 8 17" xfId="30480" xr:uid="{0FCE6B68-C2D0-410C-9F68-C631DE90B689}"/>
    <cellStyle name="SAPBEXHLevel1X 8 18" xfId="32219" xr:uid="{73369C43-7578-46A0-828C-1CD37518BF70}"/>
    <cellStyle name="SAPBEXHLevel1X 8 2" xfId="4134" xr:uid="{8A0E64FE-80A4-4F8E-AE16-5348159E4A7D}"/>
    <cellStyle name="SAPBEXHLevel1X 8 2 10" xfId="21605" xr:uid="{641628DC-FC45-40FA-BE09-E13649E7DA94}"/>
    <cellStyle name="SAPBEXHLevel1X 8 2 11" xfId="23539" xr:uid="{AA225262-7C98-417A-8F18-C86989F66683}"/>
    <cellStyle name="SAPBEXHLevel1X 8 2 12" xfId="25242" xr:uid="{AF6E02BA-44F8-4657-B50E-5208358E2683}"/>
    <cellStyle name="SAPBEXHLevel1X 8 2 13" xfId="26516" xr:uid="{0A6C91FD-1611-459E-BC23-4B9F14A961BF}"/>
    <cellStyle name="SAPBEXHLevel1X 8 2 14" xfId="28302" xr:uid="{C0D13144-8680-4E9F-88F2-9B4CD8535E9F}"/>
    <cellStyle name="SAPBEXHLevel1X 8 2 15" xfId="30068" xr:uid="{3E7D5CDE-585E-49CA-A458-EEDFF5664712}"/>
    <cellStyle name="SAPBEXHLevel1X 8 2 16" xfId="31807" xr:uid="{50BBD4CD-D32A-4F01-90CB-3728F56FA809}"/>
    <cellStyle name="SAPBEXHLevel1X 8 2 17" xfId="33529" xr:uid="{452F45D0-FEC3-40A0-8D06-5C15008CF0A0}"/>
    <cellStyle name="SAPBEXHLevel1X 8 2 18" xfId="35197" xr:uid="{2605EAA6-6E05-4DCB-85C8-3FEBEB3BC8B9}"/>
    <cellStyle name="SAPBEXHLevel1X 8 2 2" xfId="6215" xr:uid="{2FCB4578-31E7-44F7-8AF0-A98553869D79}"/>
    <cellStyle name="SAPBEXHLevel1X 8 2 3" xfId="7706" xr:uid="{C9F05757-3505-40F0-AD96-74D31E2A7847}"/>
    <cellStyle name="SAPBEXHLevel1X 8 2 4" xfId="9557" xr:uid="{74522F4B-A287-47BE-B79E-D43130E08980}"/>
    <cellStyle name="SAPBEXHLevel1X 8 2 5" xfId="11405" xr:uid="{21FDC9CF-B59B-4E8C-B673-2AAC35C77575}"/>
    <cellStyle name="SAPBEXHLevel1X 8 2 6" xfId="13416" xr:uid="{78C74621-D6FA-4F63-8A58-3263B26329D4}"/>
    <cellStyle name="SAPBEXHLevel1X 8 2 7" xfId="15416" xr:uid="{6D5B86C9-F2D7-42F3-9106-5D89CC63BF8A}"/>
    <cellStyle name="SAPBEXHLevel1X 8 2 8" xfId="17543" xr:uid="{99C1F9EF-8F3D-423C-BD05-EF0E5C973058}"/>
    <cellStyle name="SAPBEXHLevel1X 8 2 9" xfId="19668" xr:uid="{8A7361C3-C87F-4E67-A9B1-D98BF70F7469}"/>
    <cellStyle name="SAPBEXHLevel1X 8 3" xfId="2772" xr:uid="{B6776BD9-49EA-4A43-96D3-1589A0089624}"/>
    <cellStyle name="SAPBEXHLevel1X 8 4" xfId="2106" xr:uid="{FD1893A2-4D41-4AF1-B13E-20B61D4CB5E0}"/>
    <cellStyle name="SAPBEXHLevel1X 8 5" xfId="4703" xr:uid="{232BE33A-0FB6-443E-ADDD-C2BAA0D1895C}"/>
    <cellStyle name="SAPBEXHLevel1X 8 6" xfId="8119" xr:uid="{7E54FCE8-326B-424A-975B-125CFC9C43F6}"/>
    <cellStyle name="SAPBEXHLevel1X 8 7" xfId="12061" xr:uid="{57E5E4A4-6EB7-4940-94F9-F02ED817C80A}"/>
    <cellStyle name="SAPBEXHLevel1X 8 8" xfId="14073" xr:uid="{E2448D25-207D-41D8-A47D-8214AC780E3B}"/>
    <cellStyle name="SAPBEXHLevel1X 8 9" xfId="16208" xr:uid="{2929B435-B557-4EE5-B4C3-F2A7A76331BB}"/>
    <cellStyle name="SAPBEXHLevel1X 9" xfId="3448" xr:uid="{406702B9-3EAD-4B00-98E1-577E49C8F1C2}"/>
    <cellStyle name="SAPBEXHLevel1X 9 10" xfId="20942" xr:uid="{176D8D28-0B37-4FA8-B48F-EA0882BB74A7}"/>
    <cellStyle name="SAPBEXHLevel1X 9 11" xfId="22896" xr:uid="{9CBC2C5B-8BAC-4689-AFB2-BB7EA2C03A18}"/>
    <cellStyle name="SAPBEXHLevel1X 9 12" xfId="24567" xr:uid="{7D5904A9-25BE-44BD-B8FB-A564ECBA8173}"/>
    <cellStyle name="SAPBEXHLevel1X 9 13" xfId="25878" xr:uid="{51B3C914-A58D-47B6-B155-93FFBC819E5E}"/>
    <cellStyle name="SAPBEXHLevel1X 9 14" xfId="27674" xr:uid="{0035AF24-5E2E-44BA-9CE0-1106ED3F65AF}"/>
    <cellStyle name="SAPBEXHLevel1X 9 15" xfId="29450" xr:uid="{A3E4A852-E4C7-4C2C-9C25-8149702079E6}"/>
    <cellStyle name="SAPBEXHLevel1X 9 16" xfId="31206" xr:uid="{42BF6CF7-3ECF-44A0-B507-2B0FB611CDC0}"/>
    <cellStyle name="SAPBEXHLevel1X 9 17" xfId="32936" xr:uid="{F6336B73-B0CB-4918-8460-F84B8C500A71}"/>
    <cellStyle name="SAPBEXHLevel1X 9 18" xfId="34631" xr:uid="{E93783EE-182B-448B-B82D-0DE248B0032D}"/>
    <cellStyle name="SAPBEXHLevel1X 9 2" xfId="5529" xr:uid="{CA2B8D17-4B27-40C1-8426-5E63884F4ECE}"/>
    <cellStyle name="SAPBEXHLevel1X 9 3" xfId="7022" xr:uid="{3D427C92-A518-4AB6-9212-2FECB9416FDC}"/>
    <cellStyle name="SAPBEXHLevel1X 9 4" xfId="8881" xr:uid="{7D773BBC-1212-4A54-8984-2759EB55116E}"/>
    <cellStyle name="SAPBEXHLevel1X 9 5" xfId="10733" xr:uid="{2096AEDC-B522-41DF-8388-77B42C727AAF}"/>
    <cellStyle name="SAPBEXHLevel1X 9 6" xfId="12732" xr:uid="{5A3A3A53-C2F5-4B11-8B84-7A27FF63B082}"/>
    <cellStyle name="SAPBEXHLevel1X 9 7" xfId="14743" xr:uid="{BA4C5511-6F49-4FC5-B3B1-74BFBACE8E68}"/>
    <cellStyle name="SAPBEXHLevel1X 9 8" xfId="16870" xr:uid="{35A2CC75-1D84-4C0F-8BA1-FC845FD64EE1}"/>
    <cellStyle name="SAPBEXHLevel1X 9 9" xfId="19000" xr:uid="{4299490D-4ED1-406D-A6E2-23F099E8028F}"/>
    <cellStyle name="SAPBEXHLevel2" xfId="560" xr:uid="{A8912A47-6F4E-4F7C-A9F3-85C6E479B287}"/>
    <cellStyle name="SAPBEXHLevel2 10" xfId="4783" xr:uid="{05EA1379-6A80-4873-874A-E27A053C82E0}"/>
    <cellStyle name="SAPBEXHLevel2 11" xfId="11187" xr:uid="{F826B481-33F0-4C10-BE60-A4B2B892A346}"/>
    <cellStyle name="SAPBEXHLevel2 2" xfId="561" xr:uid="{ED9DA41E-EF32-42B7-A555-CBD99DEE86AA}"/>
    <cellStyle name="SAPBEXHLevel2 2 2" xfId="858" xr:uid="{7F3324B0-D3A4-4CF3-B26C-336763D7FF9F}"/>
    <cellStyle name="SAPBEXHLevel2 2 2 10" xfId="15940" xr:uid="{7DA3B98A-09FD-4F4C-BD91-4398D296608A}"/>
    <cellStyle name="SAPBEXHLevel2 2 2 11" xfId="18063" xr:uid="{B686D7A6-3E6F-4076-95BF-230D1013E41F}"/>
    <cellStyle name="SAPBEXHLevel2 2 2 12" xfId="14151" xr:uid="{1ED072D0-9BD2-4AC0-8701-EF4C686E3A05}"/>
    <cellStyle name="SAPBEXHLevel2 2 2 2" xfId="1467" xr:uid="{5FF57C82-7D72-4064-8B00-059FB413B051}"/>
    <cellStyle name="SAPBEXHLevel2 2 2 2 10" xfId="18667" xr:uid="{9B84FA1D-3828-4F36-80F2-704E2C8554AF}"/>
    <cellStyle name="SAPBEXHLevel2 2 2 2 11" xfId="20614" xr:uid="{DC7A72F9-00D2-4425-8A3E-6E010B4E13A7}"/>
    <cellStyle name="SAPBEXHLevel2 2 2 2 12" xfId="22576" xr:uid="{303486D2-4189-4C53-A40B-4CA15D717AA8}"/>
    <cellStyle name="SAPBEXHLevel2 2 2 2 13" xfId="16188" xr:uid="{44E14364-FF6A-4FFD-BE7F-F7838FF89F8C}"/>
    <cellStyle name="SAPBEXHLevel2 2 2 2 14" xfId="27350" xr:uid="{FC420A8B-35EE-4560-9CFA-F039E769634A}"/>
    <cellStyle name="SAPBEXHLevel2 2 2 2 15" xfId="29135" xr:uid="{1DFA41E0-9021-4F7F-814B-F6A2D343C8A1}"/>
    <cellStyle name="SAPBEXHLevel2 2 2 2 16" xfId="30898" xr:uid="{AF186361-F3A9-4CC3-AE48-409A83904C6F}"/>
    <cellStyle name="SAPBEXHLevel2 2 2 2 17" xfId="32635" xr:uid="{A890DED7-1C11-4B46-839E-BED5E9B55FE3}"/>
    <cellStyle name="SAPBEXHLevel2 2 2 2 18" xfId="34351" xr:uid="{5F9A3AD7-951A-4940-8312-AC030DE626E9}"/>
    <cellStyle name="SAPBEXHLevel2 2 2 2 2" xfId="4465" xr:uid="{209C3918-13AE-428D-AF4D-18BC7F541FFB}"/>
    <cellStyle name="SAPBEXHLevel2 2 2 2 2 10" xfId="21935" xr:uid="{D6047B0A-6673-45A7-9E1A-D787E0EE2ED0}"/>
    <cellStyle name="SAPBEXHLevel2 2 2 2 2 11" xfId="23870" xr:uid="{347D64BA-CA3F-4F37-BE85-BDCB57F79B39}"/>
    <cellStyle name="SAPBEXHLevel2 2 2 2 2 12" xfId="25571" xr:uid="{4583E9FD-E30B-4E59-8A31-CF780E9658A9}"/>
    <cellStyle name="SAPBEXHLevel2 2 2 2 2 13" xfId="26847" xr:uid="{BAF7229E-32D6-4939-AA42-2265AF8705A6}"/>
    <cellStyle name="SAPBEXHLevel2 2 2 2 2 14" xfId="28633" xr:uid="{CE86FED8-9A51-499F-9736-7F3F77F41D6E}"/>
    <cellStyle name="SAPBEXHLevel2 2 2 2 2 15" xfId="30398" xr:uid="{CCD70A0E-BF43-453F-AA2C-980A692736E0}"/>
    <cellStyle name="SAPBEXHLevel2 2 2 2 2 16" xfId="32137" xr:uid="{12323CBC-6896-4793-B0DB-4CAC9A0B84D7}"/>
    <cellStyle name="SAPBEXHLevel2 2 2 2 2 17" xfId="33857" xr:uid="{C03FBD25-E63C-4BD6-A437-2393234FE9DC}"/>
    <cellStyle name="SAPBEXHLevel2 2 2 2 2 18" xfId="35525" xr:uid="{1BD1F8F2-556A-4BF8-BA90-1B10A515C46F}"/>
    <cellStyle name="SAPBEXHLevel2 2 2 2 2 2" xfId="6546" xr:uid="{1E563EAF-A79B-4BBF-9934-17167169153F}"/>
    <cellStyle name="SAPBEXHLevel2 2 2 2 2 3" xfId="8036" xr:uid="{CD713F13-4498-4CEB-BC34-E5B10344364C}"/>
    <cellStyle name="SAPBEXHLevel2 2 2 2 2 4" xfId="9888" xr:uid="{41E6B649-D164-49CB-92DB-C0921A99C6F4}"/>
    <cellStyle name="SAPBEXHLevel2 2 2 2 2 5" xfId="11736" xr:uid="{75AB4385-9CE1-4B54-825B-4BF232C3EB23}"/>
    <cellStyle name="SAPBEXHLevel2 2 2 2 2 6" xfId="13747" xr:uid="{41E38E1D-87D7-47DB-A1C8-7F84F4A8ECA3}"/>
    <cellStyle name="SAPBEXHLevel2 2 2 2 2 7" xfId="15747" xr:uid="{CC7207FB-C3C5-4702-BC02-6BCE0F45C735}"/>
    <cellStyle name="SAPBEXHLevel2 2 2 2 2 8" xfId="17874" xr:uid="{1D770C90-C08E-45DC-9B78-3DEE75078D2D}"/>
    <cellStyle name="SAPBEXHLevel2 2 2 2 2 9" xfId="19999" xr:uid="{5B44170D-4833-4E7D-8341-202377176F83}"/>
    <cellStyle name="SAPBEXHLevel2 2 2 2 3" xfId="3106" xr:uid="{EE86F165-DC2D-4ECC-BB9A-3992C6E7E1DB}"/>
    <cellStyle name="SAPBEXHLevel2 2 2 2 4" xfId="2174" xr:uid="{F04717C7-2E85-4DBF-B89B-A4BAA76B07B9}"/>
    <cellStyle name="SAPBEXHLevel2 2 2 2 5" xfId="8540" xr:uid="{F1A0DF0D-8811-46F0-A1C5-0ECE7224216E}"/>
    <cellStyle name="SAPBEXHLevel2 2 2 2 6" xfId="10393" xr:uid="{44EE3FC2-8865-444D-BF07-F51FA2917C66}"/>
    <cellStyle name="SAPBEXHLevel2 2 2 2 7" xfId="12394" xr:uid="{4D980B02-C463-4785-B39C-DF31A832CDBB}"/>
    <cellStyle name="SAPBEXHLevel2 2 2 2 8" xfId="14407" xr:uid="{B4E22354-17A9-441B-A9C0-EBF87B77B034}"/>
    <cellStyle name="SAPBEXHLevel2 2 2 2 9" xfId="16540" xr:uid="{91349492-D4F6-4ECF-A9D3-062E5B9DCF99}"/>
    <cellStyle name="SAPBEXHLevel2 2 2 3" xfId="1099" xr:uid="{AF33CA7C-C731-49E0-8242-1BA882C8B4B4}"/>
    <cellStyle name="SAPBEXHLevel2 2 2 3 10" xfId="18301" xr:uid="{67DF2B07-31B3-4F8C-98E6-D8CEC0DBA74C}"/>
    <cellStyle name="SAPBEXHLevel2 2 2 3 11" xfId="20247" xr:uid="{7291EC7D-20F2-4653-8DB4-4DFF01338DD2}"/>
    <cellStyle name="SAPBEXHLevel2 2 2 3 12" xfId="22209" xr:uid="{2D9B234A-244E-407F-8AAA-7D6EEAAC8B59}"/>
    <cellStyle name="SAPBEXHLevel2 2 2 3 13" xfId="1809" xr:uid="{BA140C57-2861-4B42-8FE9-DA75B79B423D}"/>
    <cellStyle name="SAPBEXHLevel2 2 2 3 14" xfId="25829" xr:uid="{BD44ADD2-CFFA-4128-912F-48A60B6DAF65}"/>
    <cellStyle name="SAPBEXHLevel2 2 2 3 15" xfId="27625" xr:uid="{CEBE5236-BFF9-4654-B417-C95D2CAD0AC6}"/>
    <cellStyle name="SAPBEXHLevel2 2 2 3 16" xfId="29405" xr:uid="{4933F633-2F7E-40B9-B9E9-3F82EE1C8176}"/>
    <cellStyle name="SAPBEXHLevel2 2 2 3 17" xfId="31162" xr:uid="{4059B34B-36D6-4575-B1F9-2B1B8535F5B4}"/>
    <cellStyle name="SAPBEXHLevel2 2 2 3 18" xfId="32892" xr:uid="{24378F1D-C46A-42CC-90A6-0E2F9F411806}"/>
    <cellStyle name="SAPBEXHLevel2 2 2 3 2" xfId="4101" xr:uid="{D54E3B03-A533-4410-901B-8C02938030C3}"/>
    <cellStyle name="SAPBEXHLevel2 2 2 3 2 10" xfId="21572" xr:uid="{D08AB9ED-16DB-4E83-B009-5699F59925A5}"/>
    <cellStyle name="SAPBEXHLevel2 2 2 3 2 11" xfId="23506" xr:uid="{853F9A71-FD49-4874-B464-8866A93BB173}"/>
    <cellStyle name="SAPBEXHLevel2 2 2 3 2 12" xfId="25210" xr:uid="{483421AE-6E45-4ED4-84D2-3C657AC0E547}"/>
    <cellStyle name="SAPBEXHLevel2 2 2 3 2 13" xfId="26484" xr:uid="{20A75CF9-E389-409D-8778-7D81E47DA6D5}"/>
    <cellStyle name="SAPBEXHLevel2 2 2 3 2 14" xfId="28270" xr:uid="{9F514FE7-5053-43C8-A31A-FF6D901B199C}"/>
    <cellStyle name="SAPBEXHLevel2 2 2 3 2 15" xfId="30036" xr:uid="{38A507AF-7B59-4A3B-8B0F-915760C82CC2}"/>
    <cellStyle name="SAPBEXHLevel2 2 2 3 2 16" xfId="31775" xr:uid="{C5E39110-5225-4374-AC53-1F0CB598E89B}"/>
    <cellStyle name="SAPBEXHLevel2 2 2 3 2 17" xfId="33497" xr:uid="{AC79CBAE-004F-4F24-9AC2-6C304C6B6E66}"/>
    <cellStyle name="SAPBEXHLevel2 2 2 3 2 18" xfId="35165" xr:uid="{F9642EF5-CA92-4150-BDFE-26BACFE636AA}"/>
    <cellStyle name="SAPBEXHLevel2 2 2 3 2 2" xfId="6182" xr:uid="{118FB7C6-F902-43C7-A6F8-BD38E6A5FC11}"/>
    <cellStyle name="SAPBEXHLevel2 2 2 3 2 3" xfId="7673" xr:uid="{DB0B27CA-B2CE-48C0-B474-EFEAA725A1EA}"/>
    <cellStyle name="SAPBEXHLevel2 2 2 3 2 4" xfId="9525" xr:uid="{DB084043-C08A-4EAF-AD12-F5E0A6B65700}"/>
    <cellStyle name="SAPBEXHLevel2 2 2 3 2 5" xfId="11373" xr:uid="{C11943EF-3661-4A21-8035-FC83D8CB1CF5}"/>
    <cellStyle name="SAPBEXHLevel2 2 2 3 2 6" xfId="13383" xr:uid="{1ED7905D-123F-4118-8DE9-B7A2504D912E}"/>
    <cellStyle name="SAPBEXHLevel2 2 2 3 2 7" xfId="15383" xr:uid="{C3F0DBF9-6F70-47C1-8465-45EE1DC644A8}"/>
    <cellStyle name="SAPBEXHLevel2 2 2 3 2 8" xfId="17510" xr:uid="{44A85C63-CA4A-4EA5-9848-8BD072900367}"/>
    <cellStyle name="SAPBEXHLevel2 2 2 3 2 9" xfId="19635" xr:uid="{E1C50586-162C-4C22-B0B6-B2031575AF05}"/>
    <cellStyle name="SAPBEXHLevel2 2 2 3 3" xfId="2738" xr:uid="{C52DEB68-8F87-41D8-9970-6F3B8BFEBB52}"/>
    <cellStyle name="SAPBEXHLevel2 2 2 3 4" xfId="2286" xr:uid="{788FF94A-2FF0-45DB-AC90-079F78197060}"/>
    <cellStyle name="SAPBEXHLevel2 2 2 3 5" xfId="6969" xr:uid="{935F3B91-70C6-4B56-886C-10A50FF2F852}"/>
    <cellStyle name="SAPBEXHLevel2 2 2 3 6" xfId="8828" xr:uid="{986DED72-39E4-4D6E-8D56-644276D6A6D9}"/>
    <cellStyle name="SAPBEXHLevel2 2 2 3 7" xfId="12028" xr:uid="{2DA71CA3-4875-4895-B0E8-4B659CE27887}"/>
    <cellStyle name="SAPBEXHLevel2 2 2 3 8" xfId="14039" xr:uid="{4B850FAC-9386-43C5-ADFB-44D66F710075}"/>
    <cellStyle name="SAPBEXHLevel2 2 2 3 9" xfId="16174" xr:uid="{559E65F1-3AB2-4CD9-861D-0A2889261D4C}"/>
    <cellStyle name="SAPBEXHLevel2 2 2 4" xfId="3609" xr:uid="{628A9387-719C-4B52-862F-F084ACD94A43}"/>
    <cellStyle name="SAPBEXHLevel2 2 2 4 10" xfId="21099" xr:uid="{1405011B-042A-4F50-9619-5CE52A1E46AC}"/>
    <cellStyle name="SAPBEXHLevel2 2 2 4 11" xfId="23053" xr:uid="{11C713B0-0E40-4475-895C-7A6797C92382}"/>
    <cellStyle name="SAPBEXHLevel2 2 2 4 12" xfId="24727" xr:uid="{2A3305DD-D77E-4103-9FB1-D23D232A6AAC}"/>
    <cellStyle name="SAPBEXHLevel2 2 2 4 13" xfId="26032" xr:uid="{C0BA69E5-2B4D-47D7-B5AC-F8084B8B3735}"/>
    <cellStyle name="SAPBEXHLevel2 2 2 4 14" xfId="27825" xr:uid="{DB2ADCD1-DC84-4E08-8EC2-689CACEE66E6}"/>
    <cellStyle name="SAPBEXHLevel2 2 2 4 15" xfId="29598" xr:uid="{B4419E43-971D-434A-BB04-8EDD117AD7E9}"/>
    <cellStyle name="SAPBEXHLevel2 2 2 4 16" xfId="31353" xr:uid="{91EBD881-A510-49AE-B98E-1175F3959977}"/>
    <cellStyle name="SAPBEXHLevel2 2 2 4 17" xfId="33082" xr:uid="{179C41DE-52CB-4EC5-A1FD-45064FF537F9}"/>
    <cellStyle name="SAPBEXHLevel2 2 2 4 18" xfId="34773" xr:uid="{5DE7FE05-19E2-42BD-AC6C-CF43A686B91D}"/>
    <cellStyle name="SAPBEXHLevel2 2 2 4 2" xfId="5690" xr:uid="{1086A123-F050-40CE-B313-6074B9813B86}"/>
    <cellStyle name="SAPBEXHLevel2 2 2 4 3" xfId="7183" xr:uid="{934FBB29-97FD-41F4-92BF-2249E55D8988}"/>
    <cellStyle name="SAPBEXHLevel2 2 2 4 4" xfId="9040" xr:uid="{A102326C-A7AA-42A3-B537-6F2EF300E8D5}"/>
    <cellStyle name="SAPBEXHLevel2 2 2 4 5" xfId="10892" xr:uid="{BD53F2EF-8D4A-4DE0-91F8-294528D97271}"/>
    <cellStyle name="SAPBEXHLevel2 2 2 4 6" xfId="12892" xr:uid="{84B059BD-A47E-40A9-BD79-B57F3CE96AE4}"/>
    <cellStyle name="SAPBEXHLevel2 2 2 4 7" xfId="14900" xr:uid="{21EAFF9F-A2D5-4030-B28F-8C89BB284777}"/>
    <cellStyle name="SAPBEXHLevel2 2 2 4 8" xfId="17031" xr:uid="{5C3AE870-9517-4204-A51F-3C37A765653A}"/>
    <cellStyle name="SAPBEXHLevel2 2 2 4 9" xfId="19157" xr:uid="{EF92C295-1613-4F98-B477-5786C240BF5F}"/>
    <cellStyle name="SAPBEXHLevel2 2 2 5" xfId="3798" xr:uid="{25DF817B-4E3F-44DB-B667-3C22067BA6CA}"/>
    <cellStyle name="SAPBEXHLevel2 2 2 5 10" xfId="21285" xr:uid="{F8F5E221-CD9D-4C38-BECA-BADD72841F48}"/>
    <cellStyle name="SAPBEXHLevel2 2 2 5 11" xfId="23235" xr:uid="{1F736672-C4C9-4296-A281-5173CB0173FC}"/>
    <cellStyle name="SAPBEXHLevel2 2 2 5 12" xfId="24915" xr:uid="{82A0A0EB-AE30-4640-88BA-9A17C117E213}"/>
    <cellStyle name="SAPBEXHLevel2 2 2 5 13" xfId="26216" xr:uid="{295A5296-B925-41B6-9335-2DCEB5FBB3C3}"/>
    <cellStyle name="SAPBEXHLevel2 2 2 5 14" xfId="28008" xr:uid="{E6B9B3B3-B13B-4225-BE7B-2C319104899F}"/>
    <cellStyle name="SAPBEXHLevel2 2 2 5 15" xfId="29778" xr:uid="{D96BA370-4621-46EE-ACDB-C09C33F795DD}"/>
    <cellStyle name="SAPBEXHLevel2 2 2 5 16" xfId="31527" xr:uid="{550E02AC-8032-4DBF-AAF0-27ECFE8056B6}"/>
    <cellStyle name="SAPBEXHLevel2 2 2 5 17" xfId="33254" xr:uid="{8EB84E91-00AA-4C5C-AE39-0CE746EC49CE}"/>
    <cellStyle name="SAPBEXHLevel2 2 2 5 18" xfId="34944" xr:uid="{9EBE7372-D528-4E0A-B023-D889A0FAF9DC}"/>
    <cellStyle name="SAPBEXHLevel2 2 2 5 2" xfId="5879" xr:uid="{ADBA5CFC-A20E-45F4-9A16-1BB2A233EC0B}"/>
    <cellStyle name="SAPBEXHLevel2 2 2 5 3" xfId="7372" xr:uid="{2D2D0240-A98D-495D-AF1D-3E598445114F}"/>
    <cellStyle name="SAPBEXHLevel2 2 2 5 4" xfId="9227" xr:uid="{B568EC61-6D4E-4B59-A001-C8E0E25F3F3A}"/>
    <cellStyle name="SAPBEXHLevel2 2 2 5 5" xfId="11077" xr:uid="{0693538E-3EB3-454F-B0EF-C02F41193375}"/>
    <cellStyle name="SAPBEXHLevel2 2 2 5 6" xfId="13081" xr:uid="{56DEB06D-A33A-4200-97AF-84F89D824A59}"/>
    <cellStyle name="SAPBEXHLevel2 2 2 5 7" xfId="15089" xr:uid="{3E78C680-71AC-4684-8884-56EF5F1512BA}"/>
    <cellStyle name="SAPBEXHLevel2 2 2 5 8" xfId="17217" xr:uid="{9910EF52-BE48-43C0-B23A-9B1491DE0C62}"/>
    <cellStyle name="SAPBEXHLevel2 2 2 5 9" xfId="19344" xr:uid="{B420969E-BF02-4FD6-8289-60030EDA58FE}"/>
    <cellStyle name="SAPBEXHLevel2 2 2 6" xfId="2032" xr:uid="{E397D20E-03D6-4763-9E4C-847371E6347A}"/>
    <cellStyle name="SAPBEXHLevel2 2 2 7" xfId="5134" xr:uid="{07ED4683-B5B7-4D7B-A25F-E83615320BE9}"/>
    <cellStyle name="SAPBEXHLevel2 2 2 8" xfId="11181" xr:uid="{326F43B8-900B-4D42-9997-54575F82E29D}"/>
    <cellStyle name="SAPBEXHLevel2 2 2 9" xfId="13186" xr:uid="{0A62E2A5-0E0B-4FE5-BA28-F6CDD9D00E0E}"/>
    <cellStyle name="SAPBEXHLevel2 2 3" xfId="1242" xr:uid="{713CCAFB-C8D4-4FE1-96E1-D3248F16A806}"/>
    <cellStyle name="SAPBEXHLevel2 2 3 10" xfId="16317" xr:uid="{8877396B-4B40-4B71-BBF8-FDB0B13F6195}"/>
    <cellStyle name="SAPBEXHLevel2 2 3 11" xfId="18444" xr:uid="{CE508F84-4244-4315-819D-B47346599C4C}"/>
    <cellStyle name="SAPBEXHLevel2 2 3 12" xfId="20390" xr:uid="{3C0C7C30-7B9E-4F95-924C-C53809654E98}"/>
    <cellStyle name="SAPBEXHLevel2 2 3 13" xfId="22352" xr:uid="{1B834794-9DB8-45ED-9B49-5D0211781BEA}"/>
    <cellStyle name="SAPBEXHLevel2 2 3 14" xfId="24147" xr:uid="{FD3859C9-CF98-41C2-B259-D28426932F57}"/>
    <cellStyle name="SAPBEXHLevel2 2 3 15" xfId="24469" xr:uid="{47875E7C-D65A-4AE1-A5A3-3503C0D784EF}"/>
    <cellStyle name="SAPBEXHLevel2 2 3 16" xfId="27126" xr:uid="{4D39942A-CF3D-4402-BE5B-8B1B3215FD4C}"/>
    <cellStyle name="SAPBEXHLevel2 2 3 17" xfId="28912" xr:uid="{62CD0C57-4BF0-4717-9B14-9381C37E4CF6}"/>
    <cellStyle name="SAPBEXHLevel2 2 3 18" xfId="30676" xr:uid="{0A98B621-5F51-4092-B6E4-1E3D300A960F}"/>
    <cellStyle name="SAPBEXHLevel2 2 3 19" xfId="32414" xr:uid="{4EC80B02-B0C3-481F-8A10-C84D5992CED1}"/>
    <cellStyle name="SAPBEXHLevel2 2 3 2" xfId="4243" xr:uid="{77F8DCC2-4906-44BB-88E2-04700FDFD391}"/>
    <cellStyle name="SAPBEXHLevel2 2 3 2 10" xfId="21714" xr:uid="{FFBD822E-9B99-4F92-9594-A3C8CAB15BF6}"/>
    <cellStyle name="SAPBEXHLevel2 2 3 2 11" xfId="23648" xr:uid="{13CDFABA-0E17-4210-AA6E-46AE34ABD46F}"/>
    <cellStyle name="SAPBEXHLevel2 2 3 2 12" xfId="25350" xr:uid="{1F447859-5B08-4036-8DBD-D4A5BFCB426D}"/>
    <cellStyle name="SAPBEXHLevel2 2 3 2 13" xfId="26625" xr:uid="{AA62C118-04C1-462E-B927-CEC0F5B5A805}"/>
    <cellStyle name="SAPBEXHLevel2 2 3 2 14" xfId="28411" xr:uid="{E13B1CC6-2D4C-41A2-A0B6-5BD447C8CFCD}"/>
    <cellStyle name="SAPBEXHLevel2 2 3 2 15" xfId="30177" xr:uid="{0B4BD534-FAE5-4874-8046-9CD88160DCA0}"/>
    <cellStyle name="SAPBEXHLevel2 2 3 2 16" xfId="31916" xr:uid="{405286CA-F3C3-4EAA-8429-AF250031FFD7}"/>
    <cellStyle name="SAPBEXHLevel2 2 3 2 17" xfId="33637" xr:uid="{8E5A3488-CE83-45E5-A396-25076C3726C9}"/>
    <cellStyle name="SAPBEXHLevel2 2 3 2 18" xfId="35305" xr:uid="{AF77692B-17EF-4975-8EBB-0A3D4477D08E}"/>
    <cellStyle name="SAPBEXHLevel2 2 3 2 2" xfId="6324" xr:uid="{F2113A09-F474-4AA1-8635-5875E8F4C166}"/>
    <cellStyle name="SAPBEXHLevel2 2 3 2 3" xfId="7815" xr:uid="{27C5326E-6BAF-439E-A44E-47D18517E7F1}"/>
    <cellStyle name="SAPBEXHLevel2 2 3 2 4" xfId="9666" xr:uid="{973F9CC6-BFA5-4DF8-9054-963C4BBCBD57}"/>
    <cellStyle name="SAPBEXHLevel2 2 3 2 5" xfId="11514" xr:uid="{9747B7BC-F39E-48E6-870A-99D7DDB7D7EF}"/>
    <cellStyle name="SAPBEXHLevel2 2 3 2 6" xfId="13525" xr:uid="{34B825A0-C52A-470B-863C-356E045FC927}"/>
    <cellStyle name="SAPBEXHLevel2 2 3 2 7" xfId="15525" xr:uid="{006BB826-29EC-4891-BBB5-5A4FB804D7A6}"/>
    <cellStyle name="SAPBEXHLevel2 2 3 2 8" xfId="17652" xr:uid="{AB233915-DB85-4880-A9BA-73F3DF560D0C}"/>
    <cellStyle name="SAPBEXHLevel2 2 3 2 9" xfId="19777" xr:uid="{D7D4A32E-A8CF-43B7-82A4-F756C61D4A29}"/>
    <cellStyle name="SAPBEXHLevel2 2 3 20" xfId="34131" xr:uid="{929D1F22-B3CE-40C3-859E-F16CB421E3E9}"/>
    <cellStyle name="SAPBEXHLevel2 2 3 3" xfId="2881" xr:uid="{DFB60D02-EAC1-417C-AE92-4432A4453075}"/>
    <cellStyle name="SAPBEXHLevel2 2 3 4" xfId="4977" xr:uid="{4F0675F4-53C4-4832-BF77-C5364236F64C}"/>
    <cellStyle name="SAPBEXHLevel2 2 3 5" xfId="2206" xr:uid="{EF4EA36D-34E5-4FF9-9741-1383F11864D9}"/>
    <cellStyle name="SAPBEXHLevel2 2 3 6" xfId="8316" xr:uid="{39F30AE1-FB53-407D-A809-8ACDB3B77056}"/>
    <cellStyle name="SAPBEXHLevel2 2 3 7" xfId="10168" xr:uid="{DE4ED274-0636-479C-AEC2-B868805F5B2B}"/>
    <cellStyle name="SAPBEXHLevel2 2 3 8" xfId="12170" xr:uid="{352EA492-6CA2-4EE4-8F66-F7EAA7FE493C}"/>
    <cellStyle name="SAPBEXHLevel2 2 3 9" xfId="14182" xr:uid="{7682F2EF-D3B5-4D9C-83B3-1D43AB8D0C62}"/>
    <cellStyle name="SAPBEXHLevel2 2 4" xfId="1366" xr:uid="{1827BAF8-7EB9-4786-86CF-B32CA62588FC}"/>
    <cellStyle name="SAPBEXHLevel2 2 4 10" xfId="18566" xr:uid="{122B328D-427D-46CB-93D7-6CB0FA378D24}"/>
    <cellStyle name="SAPBEXHLevel2 2 4 11" xfId="20513" xr:uid="{3F706E17-4786-45CB-91EB-84DAFE343D01}"/>
    <cellStyle name="SAPBEXHLevel2 2 4 12" xfId="22475" xr:uid="{94570F3A-CEDE-42AF-AA2E-BE426E83432D}"/>
    <cellStyle name="SAPBEXHLevel2 2 4 13" xfId="21190" xr:uid="{74121D84-7DB9-490E-83F3-7AED5561963E}"/>
    <cellStyle name="SAPBEXHLevel2 2 4 14" xfId="27249" xr:uid="{88AEEE82-FEC9-4E2F-9E30-15CF6E37DA2F}"/>
    <cellStyle name="SAPBEXHLevel2 2 4 15" xfId="29034" xr:uid="{60B45F08-C6F9-45FA-864E-23C9AB6E9E65}"/>
    <cellStyle name="SAPBEXHLevel2 2 4 16" xfId="30797" xr:uid="{521A0DF7-A8A6-40B9-860E-EF8E453300F5}"/>
    <cellStyle name="SAPBEXHLevel2 2 4 17" xfId="32535" xr:uid="{3517444B-9723-418E-8600-EBEEF6CDC3B1}"/>
    <cellStyle name="SAPBEXHLevel2 2 4 18" xfId="34251" xr:uid="{8EB7B579-0244-420A-B719-0899C21EAC88}"/>
    <cellStyle name="SAPBEXHLevel2 2 4 2" xfId="4364" xr:uid="{EC3661D0-DF52-4B17-AFC5-F9531C44D712}"/>
    <cellStyle name="SAPBEXHLevel2 2 4 2 10" xfId="21835" xr:uid="{82E8D2D1-ABDA-4E1D-B4B9-D0295F7913BD}"/>
    <cellStyle name="SAPBEXHLevel2 2 4 2 11" xfId="23769" xr:uid="{A0B6FC16-2659-4480-A24B-E2B2CD42317B}"/>
    <cellStyle name="SAPBEXHLevel2 2 4 2 12" xfId="25471" xr:uid="{C1A77F2B-0B93-4FA1-9822-1C2F76DCFFB1}"/>
    <cellStyle name="SAPBEXHLevel2 2 4 2 13" xfId="26746" xr:uid="{B2D02B25-30B0-4331-8FD4-E231D3D7E0A1}"/>
    <cellStyle name="SAPBEXHLevel2 2 4 2 14" xfId="28532" xr:uid="{B29E52CF-3614-42CB-94F0-63724DB92A1B}"/>
    <cellStyle name="SAPBEXHLevel2 2 4 2 15" xfId="30297" xr:uid="{670A85B5-E601-4068-9E43-8E2C1995230B}"/>
    <cellStyle name="SAPBEXHLevel2 2 4 2 16" xfId="32036" xr:uid="{7424F032-9C5D-4A53-9A44-AF75ADF26579}"/>
    <cellStyle name="SAPBEXHLevel2 2 4 2 17" xfId="33757" xr:uid="{EA220D07-E47A-436B-BCAB-F5774A65D9D7}"/>
    <cellStyle name="SAPBEXHLevel2 2 4 2 18" xfId="35425" xr:uid="{07C98482-E8A6-4BE2-9C5D-2BC39CCA1581}"/>
    <cellStyle name="SAPBEXHLevel2 2 4 2 2" xfId="6445" xr:uid="{39A8C70C-CAB4-48D1-88CD-5BEBAE4B35B4}"/>
    <cellStyle name="SAPBEXHLevel2 2 4 2 3" xfId="7935" xr:uid="{9D4762F8-EBCF-4496-B4BE-D0431AE88445}"/>
    <cellStyle name="SAPBEXHLevel2 2 4 2 4" xfId="9787" xr:uid="{F8E8DFA1-23BE-429B-A4F6-4F5A7EAFEC29}"/>
    <cellStyle name="SAPBEXHLevel2 2 4 2 5" xfId="11635" xr:uid="{F806BCD9-CF79-4B95-83F6-84E9FE0C4072}"/>
    <cellStyle name="SAPBEXHLevel2 2 4 2 6" xfId="13646" xr:uid="{D4461FD1-A090-405D-B457-8E192B2B3063}"/>
    <cellStyle name="SAPBEXHLevel2 2 4 2 7" xfId="15646" xr:uid="{C71F9870-CB89-453C-9C9D-8564F769F344}"/>
    <cellStyle name="SAPBEXHLevel2 2 4 2 8" xfId="17773" xr:uid="{10FEB8C9-9253-40C1-A6DC-C7801FF84302}"/>
    <cellStyle name="SAPBEXHLevel2 2 4 2 9" xfId="19898" xr:uid="{B04F48FE-A29D-4F8F-95FC-5464ED28D0F2}"/>
    <cellStyle name="SAPBEXHLevel2 2 4 3" xfId="3005" xr:uid="{BDA656E0-DAE1-4684-8C04-DA5967E99FC4}"/>
    <cellStyle name="SAPBEXHLevel2 2 4 4" xfId="4677" xr:uid="{863D4B05-2B06-4BD8-85D0-3B6C41C39108}"/>
    <cellStyle name="SAPBEXHLevel2 2 4 5" xfId="8439" xr:uid="{4CC36C0B-7393-4BB2-A022-D5BA3AD50D3E}"/>
    <cellStyle name="SAPBEXHLevel2 2 4 6" xfId="10292" xr:uid="{48F429EB-F698-4E6F-91AE-3D010BFBBDAF}"/>
    <cellStyle name="SAPBEXHLevel2 2 4 7" xfId="12294" xr:uid="{2A685307-3FCB-46D5-8595-37D5325EF968}"/>
    <cellStyle name="SAPBEXHLevel2 2 4 8" xfId="14306" xr:uid="{FF0B32A7-CBA2-493F-A828-BB4ECA16D903}"/>
    <cellStyle name="SAPBEXHLevel2 2 4 9" xfId="16439" xr:uid="{3C4304AE-9C9B-487F-B8A4-B41DAF0A29B8}"/>
    <cellStyle name="SAPBEXHLevel2 2 5" xfId="3442" xr:uid="{69299273-8014-4DD4-92FE-A6A5AF0BE8B8}"/>
    <cellStyle name="SAPBEXHLevel2 2 5 10" xfId="20936" xr:uid="{D392D145-71F4-4A43-88A9-5A97C06F717E}"/>
    <cellStyle name="SAPBEXHLevel2 2 5 11" xfId="22890" xr:uid="{88A216DC-FDB4-471B-9C9D-DE18E28CB0C0}"/>
    <cellStyle name="SAPBEXHLevel2 2 5 12" xfId="24561" xr:uid="{5C2B227B-6847-4A68-B9F9-B3D31BC9C43F}"/>
    <cellStyle name="SAPBEXHLevel2 2 5 13" xfId="25872" xr:uid="{73189EF1-97A8-49B2-9F83-21C5AF229DFF}"/>
    <cellStyle name="SAPBEXHLevel2 2 5 14" xfId="27668" xr:uid="{0C04E35B-073A-4899-A11E-50FA021CB59D}"/>
    <cellStyle name="SAPBEXHLevel2 2 5 15" xfId="29444" xr:uid="{CD4DF1A1-3E8D-46C4-892D-24A62B821341}"/>
    <cellStyle name="SAPBEXHLevel2 2 5 16" xfId="31200" xr:uid="{21C89396-CB5D-4D84-9518-B566D99B017C}"/>
    <cellStyle name="SAPBEXHLevel2 2 5 17" xfId="32930" xr:uid="{D3CC91A1-C6C0-476F-8F71-F32ACEA9866F}"/>
    <cellStyle name="SAPBEXHLevel2 2 5 18" xfId="34625" xr:uid="{A6608274-A318-42D4-89FB-F51A843AF490}"/>
    <cellStyle name="SAPBEXHLevel2 2 5 2" xfId="5523" xr:uid="{0DD56EE5-A4D4-4B2B-9362-C942CB10D95F}"/>
    <cellStyle name="SAPBEXHLevel2 2 5 3" xfId="7016" xr:uid="{1361F5C1-BE6A-4F49-BFEE-5F8CAB944DEE}"/>
    <cellStyle name="SAPBEXHLevel2 2 5 4" xfId="8875" xr:uid="{003108F6-7583-4E5A-819D-818157CB817C}"/>
    <cellStyle name="SAPBEXHLevel2 2 5 5" xfId="10727" xr:uid="{E1A87E70-8741-4E5B-8F83-8D8DC166C10F}"/>
    <cellStyle name="SAPBEXHLevel2 2 5 6" xfId="12726" xr:uid="{F8B23FD3-D4D1-400E-A579-1B7293411472}"/>
    <cellStyle name="SAPBEXHLevel2 2 5 7" xfId="14737" xr:uid="{3C542014-5DC7-4346-B4AD-3C5366F0330D}"/>
    <cellStyle name="SAPBEXHLevel2 2 5 8" xfId="16864" xr:uid="{619C242D-56FC-4BAE-9F27-A0515835E509}"/>
    <cellStyle name="SAPBEXHLevel2 2 5 9" xfId="18994" xr:uid="{6030A84E-4E4B-4DE1-B663-F73694D6797E}"/>
    <cellStyle name="SAPBEXHLevel2 2 6" xfId="13181" xr:uid="{B185C335-F3E4-44A5-9968-CAF4EC7AFEB2}"/>
    <cellStyle name="SAPBEXHLevel2 2 7" xfId="12974" xr:uid="{41B0DB50-576E-4BAF-90C5-92A34F0A78ED}"/>
    <cellStyle name="SAPBEXHLevel2 3" xfId="562" xr:uid="{FF246AC6-1748-4957-A25B-85153AC23B7D}"/>
    <cellStyle name="SAPBEXHLevel2 3 2" xfId="859" xr:uid="{75DAC0D2-E039-4160-B070-968073EE5CF7}"/>
    <cellStyle name="SAPBEXHLevel2 3 2 10" xfId="15941" xr:uid="{8FA7A188-6128-442E-917A-4D36193DE5A4}"/>
    <cellStyle name="SAPBEXHLevel2 3 2 11" xfId="18064" xr:uid="{F537F04E-A152-4F92-8565-100D1372E1AE}"/>
    <cellStyle name="SAPBEXHLevel2 3 2 12" xfId="5183" xr:uid="{7D0E7C7C-1495-425A-B576-4588B26B1496}"/>
    <cellStyle name="SAPBEXHLevel2 3 2 2" xfId="1468" xr:uid="{47C302F5-A4F3-4CB8-8246-A817A2CE56BA}"/>
    <cellStyle name="SAPBEXHLevel2 3 2 2 10" xfId="18668" xr:uid="{CCD73C76-5E32-4685-9257-ACE4ABCA2CE7}"/>
    <cellStyle name="SAPBEXHLevel2 3 2 2 11" xfId="20615" xr:uid="{7B06673A-C9BD-4C32-B2E8-977F00B06E91}"/>
    <cellStyle name="SAPBEXHLevel2 3 2 2 12" xfId="22577" xr:uid="{4FD5A824-E4B6-444C-917A-54AF30F06F87}"/>
    <cellStyle name="SAPBEXHLevel2 3 2 2 13" xfId="5254" xr:uid="{D2C119F7-43A9-407D-AA7A-66F5CD7A91A9}"/>
    <cellStyle name="SAPBEXHLevel2 3 2 2 14" xfId="27351" xr:uid="{C022B0D3-659B-4824-8B84-D1F3B5881195}"/>
    <cellStyle name="SAPBEXHLevel2 3 2 2 15" xfId="29136" xr:uid="{31A76906-19BD-4D6D-8B18-1A83AB3CB883}"/>
    <cellStyle name="SAPBEXHLevel2 3 2 2 16" xfId="30899" xr:uid="{6A60F215-5658-4B1D-8B16-4F1332843422}"/>
    <cellStyle name="SAPBEXHLevel2 3 2 2 17" xfId="32636" xr:uid="{89A498FD-46B8-45DC-98E9-11647181E80C}"/>
    <cellStyle name="SAPBEXHLevel2 3 2 2 18" xfId="34352" xr:uid="{7F7A1E87-B7D4-41BE-9AF2-8F87912A6ABA}"/>
    <cellStyle name="SAPBEXHLevel2 3 2 2 2" xfId="4466" xr:uid="{5C4BDC30-7F17-4D4D-A4D6-C661BC9F4637}"/>
    <cellStyle name="SAPBEXHLevel2 3 2 2 2 10" xfId="21936" xr:uid="{55569D4E-9A48-4DFA-B3C5-3C642CE639F7}"/>
    <cellStyle name="SAPBEXHLevel2 3 2 2 2 11" xfId="23871" xr:uid="{2200F33C-8ABA-471D-B05B-0C4A30BBE141}"/>
    <cellStyle name="SAPBEXHLevel2 3 2 2 2 12" xfId="25572" xr:uid="{0C429CDF-3119-4B65-A09C-D67FFD26AFE6}"/>
    <cellStyle name="SAPBEXHLevel2 3 2 2 2 13" xfId="26848" xr:uid="{4C832859-D4E3-4D3A-8C0B-5BF56646AAF8}"/>
    <cellStyle name="SAPBEXHLevel2 3 2 2 2 14" xfId="28634" xr:uid="{F9FF9DED-9F17-4FDF-A57D-F7C9606D4A51}"/>
    <cellStyle name="SAPBEXHLevel2 3 2 2 2 15" xfId="30399" xr:uid="{53805FAE-1C93-4B0B-B6CD-990C6A9CF27A}"/>
    <cellStyle name="SAPBEXHLevel2 3 2 2 2 16" xfId="32138" xr:uid="{F6185DCB-3866-4323-A52A-1EC4EF145423}"/>
    <cellStyle name="SAPBEXHLevel2 3 2 2 2 17" xfId="33858" xr:uid="{BB55395C-E24B-447E-A073-E71861B5C67B}"/>
    <cellStyle name="SAPBEXHLevel2 3 2 2 2 18" xfId="35526" xr:uid="{8B852F06-C5C8-4456-AB7B-502F16594741}"/>
    <cellStyle name="SAPBEXHLevel2 3 2 2 2 2" xfId="6547" xr:uid="{D30098BD-9F75-45D3-BA5C-CCC9809DB3FE}"/>
    <cellStyle name="SAPBEXHLevel2 3 2 2 2 3" xfId="8037" xr:uid="{2D492797-0163-4CDC-BA79-52283E73CCE6}"/>
    <cellStyle name="SAPBEXHLevel2 3 2 2 2 4" xfId="9889" xr:uid="{0CC95CAE-4B71-45AB-8EA9-125F713690EA}"/>
    <cellStyle name="SAPBEXHLevel2 3 2 2 2 5" xfId="11737" xr:uid="{F1F14A26-96D3-4AD9-AD28-B8DE8BB3CF8F}"/>
    <cellStyle name="SAPBEXHLevel2 3 2 2 2 6" xfId="13748" xr:uid="{1AAB0F3E-6E26-4C91-9CDD-AE3E8EE5FE1D}"/>
    <cellStyle name="SAPBEXHLevel2 3 2 2 2 7" xfId="15748" xr:uid="{1CF62899-56A9-4167-A0F9-6B8EAFE3CF08}"/>
    <cellStyle name="SAPBEXHLevel2 3 2 2 2 8" xfId="17875" xr:uid="{363367B7-665C-4CD3-B9A5-69AE82B73E71}"/>
    <cellStyle name="SAPBEXHLevel2 3 2 2 2 9" xfId="20000" xr:uid="{4DDF45C1-9D7E-44C5-AEAF-809CEA209B8C}"/>
    <cellStyle name="SAPBEXHLevel2 3 2 2 3" xfId="3107" xr:uid="{9A947A84-B35F-45A4-88AD-A426241F9F7B}"/>
    <cellStyle name="SAPBEXHLevel2 3 2 2 4" xfId="5993" xr:uid="{5D446A83-C923-43DE-9A45-E9E12B7C2642}"/>
    <cellStyle name="SAPBEXHLevel2 3 2 2 5" xfId="8541" xr:uid="{B3BAE195-3D0F-4449-B06A-D782BCDA7963}"/>
    <cellStyle name="SAPBEXHLevel2 3 2 2 6" xfId="10394" xr:uid="{0B3F812E-186B-43C2-B83B-D7757C6F9B48}"/>
    <cellStyle name="SAPBEXHLevel2 3 2 2 7" xfId="12395" xr:uid="{933E6B20-5F1A-4728-9660-A572F89FDC24}"/>
    <cellStyle name="SAPBEXHLevel2 3 2 2 8" xfId="14408" xr:uid="{841818C6-6D56-4DF5-8C72-DCA6B7A13783}"/>
    <cellStyle name="SAPBEXHLevel2 3 2 2 9" xfId="16541" xr:uid="{64F56C95-26E2-4756-9F4C-AF175817B04D}"/>
    <cellStyle name="SAPBEXHLevel2 3 2 3" xfId="1586" xr:uid="{6E0BDC44-87A4-4597-9CA9-AB1315DBFB47}"/>
    <cellStyle name="SAPBEXHLevel2 3 2 3 10" xfId="18785" xr:uid="{D878E927-18BD-4ED7-9577-FC3769D2435C}"/>
    <cellStyle name="SAPBEXHLevel2 3 2 3 11" xfId="20730" xr:uid="{E2AF2D7D-648D-4CAF-9FD0-0AA927D02EF0}"/>
    <cellStyle name="SAPBEXHLevel2 3 2 3 12" xfId="22694" xr:uid="{5F1BA525-BFCD-4AE2-8C9E-AD1329F78D5D}"/>
    <cellStyle name="SAPBEXHLevel2 3 2 3 13" xfId="14982" xr:uid="{09AB712B-E89D-4712-8028-2840EEF74A36}"/>
    <cellStyle name="SAPBEXHLevel2 3 2 3 14" xfId="27469" xr:uid="{9140BDFE-70F5-4AD4-B1BF-67325B4818A0}"/>
    <cellStyle name="SAPBEXHLevel2 3 2 3 15" xfId="29253" xr:uid="{45FD3ACE-55DB-4926-8981-E7C035F3BE69}"/>
    <cellStyle name="SAPBEXHLevel2 3 2 3 16" xfId="31015" xr:uid="{13618702-5D7E-4546-9569-B92DF7EA4683}"/>
    <cellStyle name="SAPBEXHLevel2 3 2 3 17" xfId="32751" xr:uid="{07548402-F69B-4FF4-8D59-EAB3A364EDDC}"/>
    <cellStyle name="SAPBEXHLevel2 3 2 3 18" xfId="34466" xr:uid="{0E5F9D25-F7E7-4EF1-9B65-FC2A7112759E}"/>
    <cellStyle name="SAPBEXHLevel2 3 2 3 2" xfId="4583" xr:uid="{2C1329FE-5B1F-483B-B636-64F02461BEE3}"/>
    <cellStyle name="SAPBEXHLevel2 3 2 3 2 10" xfId="22052" xr:uid="{BB49A4BA-A621-4BAC-85D9-647C697B8E32}"/>
    <cellStyle name="SAPBEXHLevel2 3 2 3 2 11" xfId="23986" xr:uid="{157C23B0-24CA-4053-9500-5BD13699FE51}"/>
    <cellStyle name="SAPBEXHLevel2 3 2 3 2 12" xfId="25687" xr:uid="{CCE8525C-9786-4237-9ED5-DCA079B1367C}"/>
    <cellStyle name="SAPBEXHLevel2 3 2 3 2 13" xfId="26964" xr:uid="{63F2C9C9-2075-4238-AA9B-B2B3E0A558B5}"/>
    <cellStyle name="SAPBEXHLevel2 3 2 3 2 14" xfId="28750" xr:uid="{BB9F99DA-D49E-4CFB-97F4-159DCD110C8A}"/>
    <cellStyle name="SAPBEXHLevel2 3 2 3 2 15" xfId="30514" xr:uid="{FBBC58B2-C04C-451C-8834-D06C61305987}"/>
    <cellStyle name="SAPBEXHLevel2 3 2 3 2 16" xfId="32253" xr:uid="{E7E20B1E-F2E3-49FA-91CF-B525C7F38D5D}"/>
    <cellStyle name="SAPBEXHLevel2 3 2 3 2 17" xfId="33972" xr:uid="{2042E8EA-03BB-4B05-9314-AC4325625B15}"/>
    <cellStyle name="SAPBEXHLevel2 3 2 3 2 18" xfId="35640" xr:uid="{1AF71B48-5D9B-4EAE-96D6-D2C2C7E3C5E4}"/>
    <cellStyle name="SAPBEXHLevel2 3 2 3 2 2" xfId="6664" xr:uid="{7C78DE86-A9D4-43BC-A51B-B12F3FA673FD}"/>
    <cellStyle name="SAPBEXHLevel2 3 2 3 2 3" xfId="8154" xr:uid="{7F9A635C-804D-4F27-8CFD-C5F608CCC1E8}"/>
    <cellStyle name="SAPBEXHLevel2 3 2 3 2 4" xfId="10006" xr:uid="{F153140D-A731-48DD-AAC9-06AB62A73957}"/>
    <cellStyle name="SAPBEXHLevel2 3 2 3 2 5" xfId="11854" xr:uid="{1918C12A-44E0-4A72-AFA7-13412D20E98E}"/>
    <cellStyle name="SAPBEXHLevel2 3 2 3 2 6" xfId="13865" xr:uid="{79153CBA-0D2E-4069-8CBF-1DDFDB8E63D1}"/>
    <cellStyle name="SAPBEXHLevel2 3 2 3 2 7" xfId="15864" xr:uid="{78745411-F9A3-4531-99F1-3D60AA4B3E98}"/>
    <cellStyle name="SAPBEXHLevel2 3 2 3 2 8" xfId="17992" xr:uid="{7B2CF694-7295-4722-8300-B2EDE014BF62}"/>
    <cellStyle name="SAPBEXHLevel2 3 2 3 2 9" xfId="20115" xr:uid="{CF4788DB-7A77-4FDE-B009-C13EEB257088}"/>
    <cellStyle name="SAPBEXHLevel2 3 2 3 3" xfId="3225" xr:uid="{1D23EDAC-4AB1-490C-85FE-7782E444BD3C}"/>
    <cellStyle name="SAPBEXHLevel2 3 2 3 4" xfId="6800" xr:uid="{F2A8AE6A-F7EE-46FC-9214-487974B79DBF}"/>
    <cellStyle name="SAPBEXHLevel2 3 2 3 5" xfId="8659" xr:uid="{502CD882-765B-4F52-A841-556D9F92CF07}"/>
    <cellStyle name="SAPBEXHLevel2 3 2 3 6" xfId="10512" xr:uid="{06F820D0-1BCB-4150-A483-E784921A3214}"/>
    <cellStyle name="SAPBEXHLevel2 3 2 3 7" xfId="12513" xr:uid="{0F8BE488-7FCA-4B45-8C5C-553671F78D7C}"/>
    <cellStyle name="SAPBEXHLevel2 3 2 3 8" xfId="14526" xr:uid="{6A171411-DF39-47DE-83E4-9E103B793137}"/>
    <cellStyle name="SAPBEXHLevel2 3 2 3 9" xfId="16656" xr:uid="{99AF20B3-43C2-436E-B2B2-9A579FAEB5F2}"/>
    <cellStyle name="SAPBEXHLevel2 3 2 4" xfId="3610" xr:uid="{55A95515-5ED3-4918-9F09-AA270936BED4}"/>
    <cellStyle name="SAPBEXHLevel2 3 2 4 10" xfId="21100" xr:uid="{117A3B2A-6B8E-48B1-931D-D471DF297191}"/>
    <cellStyle name="SAPBEXHLevel2 3 2 4 11" xfId="23054" xr:uid="{BDCDA71D-77C6-4D58-BA69-76A71D38427E}"/>
    <cellStyle name="SAPBEXHLevel2 3 2 4 12" xfId="24728" xr:uid="{1F889936-2E24-4C42-8ED5-7216FC1762E5}"/>
    <cellStyle name="SAPBEXHLevel2 3 2 4 13" xfId="26033" xr:uid="{31A496E4-B43B-4BEE-8237-839043DE9F7C}"/>
    <cellStyle name="SAPBEXHLevel2 3 2 4 14" xfId="27826" xr:uid="{A29F7A86-9AB3-4C41-ABF2-94F26FB8A579}"/>
    <cellStyle name="SAPBEXHLevel2 3 2 4 15" xfId="29599" xr:uid="{048C8E67-8B77-4748-AABE-F8FF26AE34E5}"/>
    <cellStyle name="SAPBEXHLevel2 3 2 4 16" xfId="31354" xr:uid="{4411D052-D078-4999-8115-8A2567C8752A}"/>
    <cellStyle name="SAPBEXHLevel2 3 2 4 17" xfId="33083" xr:uid="{21C1C4D9-E99E-4F8C-A8B0-D13D0C4EA6CE}"/>
    <cellStyle name="SAPBEXHLevel2 3 2 4 18" xfId="34774" xr:uid="{CD525D45-0ED6-4102-9D8F-8A2D6237FD2E}"/>
    <cellStyle name="SAPBEXHLevel2 3 2 4 2" xfId="5691" xr:uid="{5AB3E479-30FA-4C33-AB97-05960802C803}"/>
    <cellStyle name="SAPBEXHLevel2 3 2 4 3" xfId="7184" xr:uid="{FDD8B3C9-7B26-47A2-91C0-73742F0D2E8F}"/>
    <cellStyle name="SAPBEXHLevel2 3 2 4 4" xfId="9041" xr:uid="{E79163F2-DCF1-4CFB-934A-0165F2CAF46C}"/>
    <cellStyle name="SAPBEXHLevel2 3 2 4 5" xfId="10893" xr:uid="{162C6B45-47E9-44EC-B755-61E36CEDA525}"/>
    <cellStyle name="SAPBEXHLevel2 3 2 4 6" xfId="12893" xr:uid="{359A7B7B-0DD2-45BF-A112-31855D361741}"/>
    <cellStyle name="SAPBEXHLevel2 3 2 4 7" xfId="14901" xr:uid="{352F6C88-80DB-468E-9FB3-72D1171FC6D9}"/>
    <cellStyle name="SAPBEXHLevel2 3 2 4 8" xfId="17032" xr:uid="{C5304384-6EB5-4149-A904-3221BCCF26EC}"/>
    <cellStyle name="SAPBEXHLevel2 3 2 4 9" xfId="19158" xr:uid="{6564ABE8-A2C4-47E7-9816-FABC589F5E68}"/>
    <cellStyle name="SAPBEXHLevel2 3 2 5" xfId="3799" xr:uid="{976E7196-7F3A-4551-BC44-3B1A0D4BB332}"/>
    <cellStyle name="SAPBEXHLevel2 3 2 5 10" xfId="21286" xr:uid="{B32E84E2-B2D8-4041-A8AB-B2E3BD378D9A}"/>
    <cellStyle name="SAPBEXHLevel2 3 2 5 11" xfId="23236" xr:uid="{6AA130B0-38DE-478B-9C05-DC146B8098FD}"/>
    <cellStyle name="SAPBEXHLevel2 3 2 5 12" xfId="24916" xr:uid="{B3F30B11-FB93-465D-BAE3-A8BA2564694B}"/>
    <cellStyle name="SAPBEXHLevel2 3 2 5 13" xfId="26217" xr:uid="{C738722F-AFBC-486B-8B68-F95EA0FA282B}"/>
    <cellStyle name="SAPBEXHLevel2 3 2 5 14" xfId="28009" xr:uid="{EBE179E0-2DA7-4196-84E6-1E745903D431}"/>
    <cellStyle name="SAPBEXHLevel2 3 2 5 15" xfId="29779" xr:uid="{800A6613-FA17-4719-8F4C-8BBC93C67D1F}"/>
    <cellStyle name="SAPBEXHLevel2 3 2 5 16" xfId="31528" xr:uid="{24947F7A-E283-45ED-BE18-750EDD1B2131}"/>
    <cellStyle name="SAPBEXHLevel2 3 2 5 17" xfId="33255" xr:uid="{F447208B-4E94-42AC-BC78-659C1B45FA7E}"/>
    <cellStyle name="SAPBEXHLevel2 3 2 5 18" xfId="34945" xr:uid="{2CBA6B33-C507-4506-9D4D-99F41DB4B641}"/>
    <cellStyle name="SAPBEXHLevel2 3 2 5 2" xfId="5880" xr:uid="{BBA6CDB4-34E2-4CFD-A402-6BAA3A6BE4DF}"/>
    <cellStyle name="SAPBEXHLevel2 3 2 5 3" xfId="7373" xr:uid="{602FF324-09A0-46B5-876B-0B544E007052}"/>
    <cellStyle name="SAPBEXHLevel2 3 2 5 4" xfId="9228" xr:uid="{34927E42-1422-4E8A-A07F-D1530CBAFF79}"/>
    <cellStyle name="SAPBEXHLevel2 3 2 5 5" xfId="11078" xr:uid="{6FDA5520-7917-42CF-9302-32FCEEEE220D}"/>
    <cellStyle name="SAPBEXHLevel2 3 2 5 6" xfId="13082" xr:uid="{FF76CC4D-9F01-4D1F-ADF7-D66AF33B6689}"/>
    <cellStyle name="SAPBEXHLevel2 3 2 5 7" xfId="15090" xr:uid="{F34303AF-06DB-4789-A6ED-C6D280E3B1EA}"/>
    <cellStyle name="SAPBEXHLevel2 3 2 5 8" xfId="17218" xr:uid="{CD3B1FEF-8D60-4937-AF58-0D9B27114654}"/>
    <cellStyle name="SAPBEXHLevel2 3 2 5 9" xfId="19345" xr:uid="{4CCF2E5D-AC78-4851-874F-62AA9BE6AEA7}"/>
    <cellStyle name="SAPBEXHLevel2 3 2 6" xfId="1931" xr:uid="{B24C4A90-81B8-411B-AB61-6FB378DBA5AE}"/>
    <cellStyle name="SAPBEXHLevel2 3 2 7" xfId="5425" xr:uid="{13D88284-789F-4686-B11A-5F3703C3DA79}"/>
    <cellStyle name="SAPBEXHLevel2 3 2 8" xfId="10647" xr:uid="{3E5127F0-5400-44C1-8068-D2D6C2584053}"/>
    <cellStyle name="SAPBEXHLevel2 3 2 9" xfId="12647" xr:uid="{8EB23A34-861B-4C89-B6D9-264637BAF421}"/>
    <cellStyle name="SAPBEXHLevel2 3 3" xfId="1243" xr:uid="{EB26F17B-B376-4472-833D-6B0A9CA3EDDA}"/>
    <cellStyle name="SAPBEXHLevel2 3 3 10" xfId="16318" xr:uid="{662ABBF6-87C7-4AF7-BCC7-3CA2DF03F301}"/>
    <cellStyle name="SAPBEXHLevel2 3 3 11" xfId="18445" xr:uid="{C55CE8AC-7614-41BD-85C6-48932442F65C}"/>
    <cellStyle name="SAPBEXHLevel2 3 3 12" xfId="20391" xr:uid="{188530F3-A34A-4FBC-AAFD-2D756B110E38}"/>
    <cellStyle name="SAPBEXHLevel2 3 3 13" xfId="22353" xr:uid="{76DF00D5-7DF4-4528-9E2F-9B42A31F1B61}"/>
    <cellStyle name="SAPBEXHLevel2 3 3 14" xfId="24148" xr:uid="{B1C296F1-61BB-4C88-AD60-D7E4F5C8ECBD}"/>
    <cellStyle name="SAPBEXHLevel2 3 3 15" xfId="25063" xr:uid="{28470D24-F770-47EE-AE12-0C6DB79BF504}"/>
    <cellStyle name="SAPBEXHLevel2 3 3 16" xfId="27127" xr:uid="{21D2F893-9BBD-453E-B966-9B53DDCD7CD6}"/>
    <cellStyle name="SAPBEXHLevel2 3 3 17" xfId="28913" xr:uid="{17001CDA-31B7-41CC-A203-BF411BA38387}"/>
    <cellStyle name="SAPBEXHLevel2 3 3 18" xfId="30677" xr:uid="{5E10040C-F9D7-4186-A5CE-37ABC9AA1490}"/>
    <cellStyle name="SAPBEXHLevel2 3 3 19" xfId="32415" xr:uid="{462643B9-10B3-4EC8-965F-5876F873F5AC}"/>
    <cellStyle name="SAPBEXHLevel2 3 3 2" xfId="4244" xr:uid="{1CA01207-613A-48F3-8A79-D98DF9E80D81}"/>
    <cellStyle name="SAPBEXHLevel2 3 3 2 10" xfId="21715" xr:uid="{2BBE080D-BF63-4D80-B71F-41A330E9FD09}"/>
    <cellStyle name="SAPBEXHLevel2 3 3 2 11" xfId="23649" xr:uid="{F2FAAD9B-C8E3-4BC9-B644-7B84BF56542A}"/>
    <cellStyle name="SAPBEXHLevel2 3 3 2 12" xfId="25351" xr:uid="{46FD7EF6-9D24-44F9-9D03-9E8150963695}"/>
    <cellStyle name="SAPBEXHLevel2 3 3 2 13" xfId="26626" xr:uid="{EECE35E9-F717-41BD-9433-CF1067F7B5EA}"/>
    <cellStyle name="SAPBEXHLevel2 3 3 2 14" xfId="28412" xr:uid="{FCCAF70E-1D85-4B90-BBED-6D62A2B63CF1}"/>
    <cellStyle name="SAPBEXHLevel2 3 3 2 15" xfId="30178" xr:uid="{0F6CF75F-6F1D-4D63-9371-6FF8F39AE2B8}"/>
    <cellStyle name="SAPBEXHLevel2 3 3 2 16" xfId="31917" xr:uid="{320BF4C8-44E5-429C-8254-35D14ED67970}"/>
    <cellStyle name="SAPBEXHLevel2 3 3 2 17" xfId="33638" xr:uid="{71E8F304-52AE-49CC-9A7E-FDA0D14AC664}"/>
    <cellStyle name="SAPBEXHLevel2 3 3 2 18" xfId="35306" xr:uid="{BCDF2CD5-E43C-4400-B756-B11E58E47FEB}"/>
    <cellStyle name="SAPBEXHLevel2 3 3 2 2" xfId="6325" xr:uid="{607DAC92-874A-46E3-A0C3-D680C8BB9467}"/>
    <cellStyle name="SAPBEXHLevel2 3 3 2 3" xfId="7816" xr:uid="{86D6A0E1-D643-4173-9A20-FB0B08B6CDBF}"/>
    <cellStyle name="SAPBEXHLevel2 3 3 2 4" xfId="9667" xr:uid="{25DB46A5-A2AE-40EF-9AB3-B1A43794638E}"/>
    <cellStyle name="SAPBEXHLevel2 3 3 2 5" xfId="11515" xr:uid="{273AC60E-BBED-4CA5-B2E2-3C7B3691F335}"/>
    <cellStyle name="SAPBEXHLevel2 3 3 2 6" xfId="13526" xr:uid="{2A2F9ACC-333C-4812-BFA5-54FD78A28B4C}"/>
    <cellStyle name="SAPBEXHLevel2 3 3 2 7" xfId="15526" xr:uid="{FD01B811-30DB-45D8-BBB8-3A24A0EB4C20}"/>
    <cellStyle name="SAPBEXHLevel2 3 3 2 8" xfId="17653" xr:uid="{A9C4E999-B068-46FC-9ED5-8BF6BE124F2E}"/>
    <cellStyle name="SAPBEXHLevel2 3 3 2 9" xfId="19778" xr:uid="{87463BE4-63CB-4015-86A7-F5B17C470FC5}"/>
    <cellStyle name="SAPBEXHLevel2 3 3 20" xfId="34132" xr:uid="{62F4C3D9-77D7-427E-B402-4072EF4235B3}"/>
    <cellStyle name="SAPBEXHLevel2 3 3 3" xfId="2882" xr:uid="{FD136AD4-D819-4DF2-AC61-20A095A83244}"/>
    <cellStyle name="SAPBEXHLevel2 3 3 4" xfId="4978" xr:uid="{0873B26D-EDA0-4A7D-B1FE-3505222B4542}"/>
    <cellStyle name="SAPBEXHLevel2 3 3 5" xfId="2184" xr:uid="{FC430973-0F4E-4D3A-87D2-30CCC628FE17}"/>
    <cellStyle name="SAPBEXHLevel2 3 3 6" xfId="8317" xr:uid="{670A1363-2E19-4B4E-A2C2-F5AAAE095FFB}"/>
    <cellStyle name="SAPBEXHLevel2 3 3 7" xfId="10169" xr:uid="{1A8293A9-AAD0-4E7F-B177-9FCBE3733973}"/>
    <cellStyle name="SAPBEXHLevel2 3 3 8" xfId="12171" xr:uid="{5556649D-459E-4D85-8F2F-3E38E09BF5EF}"/>
    <cellStyle name="SAPBEXHLevel2 3 3 9" xfId="14183" xr:uid="{450AF540-91B2-4F82-B96E-262F2C486E38}"/>
    <cellStyle name="SAPBEXHLevel2 3 4" xfId="1540" xr:uid="{5697A22C-425B-4054-B35C-5E3964C35601}"/>
    <cellStyle name="SAPBEXHLevel2 3 4 10" xfId="18740" xr:uid="{1E78CA1D-ECAF-4A8A-9D5A-5C504B7F8682}"/>
    <cellStyle name="SAPBEXHLevel2 3 4 11" xfId="20686" xr:uid="{1A116436-5377-4A76-9C50-1BB2C5A96A14}"/>
    <cellStyle name="SAPBEXHLevel2 3 4 12" xfId="22649" xr:uid="{E1A60D0A-58BB-4259-8378-59269F432AFE}"/>
    <cellStyle name="SAPBEXHLevel2 3 4 13" xfId="25070" xr:uid="{3A558445-179C-4D20-A3B2-BF379A3073A8}"/>
    <cellStyle name="SAPBEXHLevel2 3 4 14" xfId="27423" xr:uid="{76442BD0-DB15-4D75-8C57-684AE6851979}"/>
    <cellStyle name="SAPBEXHLevel2 3 4 15" xfId="29208" xr:uid="{D6118F28-D506-47E3-B26C-7556123C497C}"/>
    <cellStyle name="SAPBEXHLevel2 3 4 16" xfId="30970" xr:uid="{63CFF7DF-FEE9-48E2-809F-6B1843F9F7C5}"/>
    <cellStyle name="SAPBEXHLevel2 3 4 17" xfId="32707" xr:uid="{A3B6262E-53DE-42C7-BA17-E36DF7DD0AF3}"/>
    <cellStyle name="SAPBEXHLevel2 3 4 18" xfId="34423" xr:uid="{366A3A8B-0CC8-49E6-88C6-EA51F5012F93}"/>
    <cellStyle name="SAPBEXHLevel2 3 4 2" xfId="4538" xr:uid="{F3E25214-8F9A-47EF-9641-567660B2CB98}"/>
    <cellStyle name="SAPBEXHLevel2 3 4 2 10" xfId="22008" xr:uid="{75FA6ADF-2DFA-4B09-B7D8-70A53C4522B2}"/>
    <cellStyle name="SAPBEXHLevel2 3 4 2 11" xfId="23942" xr:uid="{38821589-AB46-49BB-8737-A5C9AD13976C}"/>
    <cellStyle name="SAPBEXHLevel2 3 4 2 12" xfId="25644" xr:uid="{38C43F23-524C-44FD-8C19-03A457B50EF6}"/>
    <cellStyle name="SAPBEXHLevel2 3 4 2 13" xfId="26919" xr:uid="{45A07C89-CCE8-49CD-9774-7B6C4D18D717}"/>
    <cellStyle name="SAPBEXHLevel2 3 4 2 14" xfId="28705" xr:uid="{6F91C471-132D-4946-995A-CEDF19E3B55C}"/>
    <cellStyle name="SAPBEXHLevel2 3 4 2 15" xfId="30470" xr:uid="{2C8B2247-2708-4E97-9745-75A2D0E69602}"/>
    <cellStyle name="SAPBEXHLevel2 3 4 2 16" xfId="32209" xr:uid="{B4107898-F7AD-4969-B6DD-D80B1A4BE179}"/>
    <cellStyle name="SAPBEXHLevel2 3 4 2 17" xfId="33929" xr:uid="{27522C31-614A-44BE-A400-0138776D2707}"/>
    <cellStyle name="SAPBEXHLevel2 3 4 2 18" xfId="35597" xr:uid="{3DE4CCDC-9180-4DC1-94F6-0E212CD33130}"/>
    <cellStyle name="SAPBEXHLevel2 3 4 2 2" xfId="6619" xr:uid="{569919D2-4C63-4775-B8B1-D3C417F3319B}"/>
    <cellStyle name="SAPBEXHLevel2 3 4 2 3" xfId="8109" xr:uid="{B9D6D989-2B17-425E-9016-0B97CF233992}"/>
    <cellStyle name="SAPBEXHLevel2 3 4 2 4" xfId="9961" xr:uid="{120E2F73-3549-449B-B1AD-05880BD94C66}"/>
    <cellStyle name="SAPBEXHLevel2 3 4 2 5" xfId="11809" xr:uid="{BEF0F541-73AA-473D-91B2-F178D9813C16}"/>
    <cellStyle name="SAPBEXHLevel2 3 4 2 6" xfId="13820" xr:uid="{E54C98E2-D7C8-41C8-84A0-E9674D932FE1}"/>
    <cellStyle name="SAPBEXHLevel2 3 4 2 7" xfId="15820" xr:uid="{3ED866FC-91A4-4C42-B24B-5B77CA941169}"/>
    <cellStyle name="SAPBEXHLevel2 3 4 2 8" xfId="17947" xr:uid="{7C4B8CF9-32C0-4D83-A2B7-44474689204F}"/>
    <cellStyle name="SAPBEXHLevel2 3 4 2 9" xfId="20072" xr:uid="{E1B2E248-B41D-420F-93C1-8255AF14AB3C}"/>
    <cellStyle name="SAPBEXHLevel2 3 4 3" xfId="3179" xr:uid="{EC65187A-E26A-4D2E-B4C2-934D3E181797}"/>
    <cellStyle name="SAPBEXHLevel2 3 4 4" xfId="6754" xr:uid="{DAA502EA-7B65-49B4-BE00-E64DAF18FA5D}"/>
    <cellStyle name="SAPBEXHLevel2 3 4 5" xfId="8613" xr:uid="{29EB7490-138D-46E3-9274-D2BF0EF8769B}"/>
    <cellStyle name="SAPBEXHLevel2 3 4 6" xfId="10466" xr:uid="{6049FF6B-2C36-46AF-9578-A58E45F9FD76}"/>
    <cellStyle name="SAPBEXHLevel2 3 4 7" xfId="12467" xr:uid="{6B9A57D6-ECC0-4B1E-9094-01297BE3B975}"/>
    <cellStyle name="SAPBEXHLevel2 3 4 8" xfId="14480" xr:uid="{C27F2F4A-B69F-4C3F-996E-316BB8FEC4BC}"/>
    <cellStyle name="SAPBEXHLevel2 3 4 9" xfId="16612" xr:uid="{A19E07F2-863D-4E34-A7CA-A89795EE99B1}"/>
    <cellStyle name="SAPBEXHLevel2 3 5" xfId="3441" xr:uid="{28BC67B8-83CB-45B2-B42F-44BE473B9F64}"/>
    <cellStyle name="SAPBEXHLevel2 3 5 10" xfId="20935" xr:uid="{61AA9F37-2050-41C7-9B2C-63B733B5CFDE}"/>
    <cellStyle name="SAPBEXHLevel2 3 5 11" xfId="22889" xr:uid="{9B4CEFC5-57F4-43E4-85C7-C5B39500D1C2}"/>
    <cellStyle name="SAPBEXHLevel2 3 5 12" xfId="24560" xr:uid="{6B40665E-68DF-459C-902B-EDD8DCE4E815}"/>
    <cellStyle name="SAPBEXHLevel2 3 5 13" xfId="25871" xr:uid="{EF3339CC-E1C2-442D-BF10-33B8B2CD4E83}"/>
    <cellStyle name="SAPBEXHLevel2 3 5 14" xfId="27667" xr:uid="{737E5C3B-8598-4AB3-8492-7895B5DBCDB8}"/>
    <cellStyle name="SAPBEXHLevel2 3 5 15" xfId="29443" xr:uid="{76CD8FD1-1397-4172-B34B-E7F73A341E65}"/>
    <cellStyle name="SAPBEXHLevel2 3 5 16" xfId="31199" xr:uid="{FB287650-62DC-42F0-813A-3124D8A6D4B9}"/>
    <cellStyle name="SAPBEXHLevel2 3 5 17" xfId="32929" xr:uid="{F4A9843F-F530-4819-A83A-FBF7C5960778}"/>
    <cellStyle name="SAPBEXHLevel2 3 5 18" xfId="34624" xr:uid="{3762FD07-48BD-4002-B60D-09C8DCD1F14C}"/>
    <cellStyle name="SAPBEXHLevel2 3 5 2" xfId="5522" xr:uid="{7976A692-72F1-45BD-8E53-9262E034F494}"/>
    <cellStyle name="SAPBEXHLevel2 3 5 3" xfId="7015" xr:uid="{3D6DB071-72BE-4DDF-9608-AC4510DD4238}"/>
    <cellStyle name="SAPBEXHLevel2 3 5 4" xfId="8874" xr:uid="{08473E5D-DEA8-421D-8D55-748C54AA9277}"/>
    <cellStyle name="SAPBEXHLevel2 3 5 5" xfId="10726" xr:uid="{D5081127-076E-4E94-B4E8-2A7D9D927BB6}"/>
    <cellStyle name="SAPBEXHLevel2 3 5 6" xfId="12725" xr:uid="{A903DEE1-379F-487F-A2FD-DD87C85B37A5}"/>
    <cellStyle name="SAPBEXHLevel2 3 5 7" xfId="14736" xr:uid="{52BA83C1-08A3-400A-BAD4-31C87E6FCDBE}"/>
    <cellStyle name="SAPBEXHLevel2 3 5 8" xfId="16863" xr:uid="{020F5E81-E2F3-4D3D-A620-3700A5BFF641}"/>
    <cellStyle name="SAPBEXHLevel2 3 5 9" xfId="18993" xr:uid="{70DF3448-9998-45D5-8623-775CAFFC6200}"/>
    <cellStyle name="SAPBEXHLevel2 3 6" xfId="12640" xr:uid="{F422BBD3-11CA-474B-A5E0-60AB46C5E2C2}"/>
    <cellStyle name="SAPBEXHLevel2 3 7" xfId="13247" xr:uid="{648FFDA0-FD67-4B9C-9061-341046D29F54}"/>
    <cellStyle name="SAPBEXHLevel2 4" xfId="563" xr:uid="{E37B0CDF-B389-45B8-A848-13BBC2A2ABD6}"/>
    <cellStyle name="SAPBEXHLevel2 4 2" xfId="860" xr:uid="{A4D8EB60-2D6E-4A2B-B5DE-9262BD1CFD97}"/>
    <cellStyle name="SAPBEXHLevel2 4 2 10" xfId="15942" xr:uid="{3DA374D4-7C4B-4050-8ED1-4A638F81606A}"/>
    <cellStyle name="SAPBEXHLevel2 4 2 11" xfId="18065" xr:uid="{FA9B18A8-5772-4F76-A1C3-7CEC26353524}"/>
    <cellStyle name="SAPBEXHLevel2 4 2 12" xfId="15062" xr:uid="{6A7E5BE4-B669-4651-A571-9F9EEA7865F1}"/>
    <cellStyle name="SAPBEXHLevel2 4 2 2" xfId="1469" xr:uid="{955A726B-D30B-4A4E-8A37-B1E41F8FA2BD}"/>
    <cellStyle name="SAPBEXHLevel2 4 2 2 10" xfId="18669" xr:uid="{ADE5C715-1B91-476C-B85D-2D3BCA8003D6}"/>
    <cellStyle name="SAPBEXHLevel2 4 2 2 11" xfId="20616" xr:uid="{23FC048F-5B15-49BD-BBD4-2F3A9B115D1C}"/>
    <cellStyle name="SAPBEXHLevel2 4 2 2 12" xfId="22578" xr:uid="{98165082-E4BE-45C8-8A14-1989E3B70321}"/>
    <cellStyle name="SAPBEXHLevel2 4 2 2 13" xfId="12986" xr:uid="{21666123-0FF3-4B8F-BC9B-8BEAC5903185}"/>
    <cellStyle name="SAPBEXHLevel2 4 2 2 14" xfId="27352" xr:uid="{7C97B0C3-5AEE-403A-A4F0-EF4D6A59F37A}"/>
    <cellStyle name="SAPBEXHLevel2 4 2 2 15" xfId="29137" xr:uid="{415C06BB-11D0-4C54-82EE-240D136FDCF7}"/>
    <cellStyle name="SAPBEXHLevel2 4 2 2 16" xfId="30900" xr:uid="{E474A226-F371-4AE4-A3EC-40EDBFB3D476}"/>
    <cellStyle name="SAPBEXHLevel2 4 2 2 17" xfId="32637" xr:uid="{B8CF9B65-5F7C-4265-B76E-B7E58530B317}"/>
    <cellStyle name="SAPBEXHLevel2 4 2 2 18" xfId="34353" xr:uid="{97BA31B4-92A9-426F-A4BD-118992184E6F}"/>
    <cellStyle name="SAPBEXHLevel2 4 2 2 2" xfId="4467" xr:uid="{8150C205-DC45-4AAA-A4E7-4F969AD8C060}"/>
    <cellStyle name="SAPBEXHLevel2 4 2 2 2 10" xfId="21937" xr:uid="{621E8B2C-7087-40C0-8C8E-1D0EB36E2468}"/>
    <cellStyle name="SAPBEXHLevel2 4 2 2 2 11" xfId="23872" xr:uid="{56BAF693-AC8E-40E3-9187-80E632318A68}"/>
    <cellStyle name="SAPBEXHLevel2 4 2 2 2 12" xfId="25573" xr:uid="{129FC841-9DCC-4573-93B2-62C6989F32A6}"/>
    <cellStyle name="SAPBEXHLevel2 4 2 2 2 13" xfId="26849" xr:uid="{CA8CB131-D5D9-49BE-93F1-F38AC4E9CE67}"/>
    <cellStyle name="SAPBEXHLevel2 4 2 2 2 14" xfId="28635" xr:uid="{2DE9B395-AA6D-4DE3-9C27-7BEAE0D27A95}"/>
    <cellStyle name="SAPBEXHLevel2 4 2 2 2 15" xfId="30400" xr:uid="{91490B5F-C105-4488-A7E3-A4B3BD94AB98}"/>
    <cellStyle name="SAPBEXHLevel2 4 2 2 2 16" xfId="32139" xr:uid="{BA66AF26-A4D0-4692-9697-22F3FDE38C6A}"/>
    <cellStyle name="SAPBEXHLevel2 4 2 2 2 17" xfId="33859" xr:uid="{0A9235B2-EE2E-46B7-AC7F-F6C3943F0B91}"/>
    <cellStyle name="SAPBEXHLevel2 4 2 2 2 18" xfId="35527" xr:uid="{11E1C729-FA98-4D3C-9EDF-B99F982EEC89}"/>
    <cellStyle name="SAPBEXHLevel2 4 2 2 2 2" xfId="6548" xr:uid="{E5A3C225-7159-4F34-B16A-6FE33F3B37DF}"/>
    <cellStyle name="SAPBEXHLevel2 4 2 2 2 3" xfId="8038" xr:uid="{47033BBB-6929-4E67-A21E-F033D24860D8}"/>
    <cellStyle name="SAPBEXHLevel2 4 2 2 2 4" xfId="9890" xr:uid="{B154BC2D-A917-4C30-AD85-437C2D6D250E}"/>
    <cellStyle name="SAPBEXHLevel2 4 2 2 2 5" xfId="11738" xr:uid="{E61A61F9-78A8-4D39-AABC-F14D91E5AD9F}"/>
    <cellStyle name="SAPBEXHLevel2 4 2 2 2 6" xfId="13749" xr:uid="{A6C4DE52-D5AB-4D5D-8B4A-36723A28F635}"/>
    <cellStyle name="SAPBEXHLevel2 4 2 2 2 7" xfId="15749" xr:uid="{57C8530D-C5AC-4C37-82AA-24ACCB8B440C}"/>
    <cellStyle name="SAPBEXHLevel2 4 2 2 2 8" xfId="17876" xr:uid="{98851B40-91AB-4A42-ABFE-15C218237E90}"/>
    <cellStyle name="SAPBEXHLevel2 4 2 2 2 9" xfId="20001" xr:uid="{87BEDC5C-91F9-4E68-9E98-D8D5B007679C}"/>
    <cellStyle name="SAPBEXHLevel2 4 2 2 3" xfId="3108" xr:uid="{E07501EE-C755-4E04-B1EF-8054C00BEDDE}"/>
    <cellStyle name="SAPBEXHLevel2 4 2 2 4" xfId="5475" xr:uid="{CD0ADF45-191F-4428-9012-D4937A8911AB}"/>
    <cellStyle name="SAPBEXHLevel2 4 2 2 5" xfId="8542" xr:uid="{DF12DFF2-6B1E-4A6A-ADD5-488491ACFE5B}"/>
    <cellStyle name="SAPBEXHLevel2 4 2 2 6" xfId="10395" xr:uid="{159D2C41-FB41-43E0-825D-BE1721C77AEA}"/>
    <cellStyle name="SAPBEXHLevel2 4 2 2 7" xfId="12396" xr:uid="{7CD4DBBE-3333-4A2F-87AB-8B3562766C7B}"/>
    <cellStyle name="SAPBEXHLevel2 4 2 2 8" xfId="14409" xr:uid="{0E0BADE3-3682-42C7-97D9-3F4743D0AE23}"/>
    <cellStyle name="SAPBEXHLevel2 4 2 2 9" xfId="16542" xr:uid="{A7141352-77CD-4CE2-90F5-7C161A330FFE}"/>
    <cellStyle name="SAPBEXHLevel2 4 2 3" xfId="1022" xr:uid="{0D8C5A96-B3DC-4EE4-97DB-587F727ABFB5}"/>
    <cellStyle name="SAPBEXHLevel2 4 2 3 10" xfId="18224" xr:uid="{CF451B61-17E5-42BC-8F42-5465A00FCD7B}"/>
    <cellStyle name="SAPBEXHLevel2 4 2 3 11" xfId="12978" xr:uid="{07333C92-1CF6-47BA-81BD-49C8491EBC0F}"/>
    <cellStyle name="SAPBEXHLevel2 4 2 3 12" xfId="22133" xr:uid="{E324EEE0-5534-49D4-B291-62B67798F38C}"/>
    <cellStyle name="SAPBEXHLevel2 4 2 3 13" xfId="24996" xr:uid="{5E28D267-1785-4A5E-9A8C-AE327275AD83}"/>
    <cellStyle name="SAPBEXHLevel2 4 2 3 14" xfId="1764" xr:uid="{309E4D7F-AC45-4A56-A7B5-F68DE61855F6}"/>
    <cellStyle name="SAPBEXHLevel2 4 2 3 15" xfId="24282" xr:uid="{B9C54B5B-4AC6-49FB-94EF-2744E4801DF5}"/>
    <cellStyle name="SAPBEXHLevel2 4 2 3 16" xfId="26351" xr:uid="{0F449D16-921C-4F88-8989-7FBA6ADEE67F}"/>
    <cellStyle name="SAPBEXHLevel2 4 2 3 17" xfId="28138" xr:uid="{2F65F3A5-5A3A-497F-8FF4-6697D20237A2}"/>
    <cellStyle name="SAPBEXHLevel2 4 2 3 18" xfId="29904" xr:uid="{458D65BA-2733-4EF9-9584-D9D90E9389E7}"/>
    <cellStyle name="SAPBEXHLevel2 4 2 3 2" xfId="4029" xr:uid="{25891939-3498-49FB-A9FD-70A93AD2985D}"/>
    <cellStyle name="SAPBEXHLevel2 4 2 3 2 10" xfId="21500" xr:uid="{05EC8173-CB15-4425-875F-42F2D638BC76}"/>
    <cellStyle name="SAPBEXHLevel2 4 2 3 2 11" xfId="23434" xr:uid="{9BE1C141-3BCF-4172-A728-36B81070E99E}"/>
    <cellStyle name="SAPBEXHLevel2 4 2 3 2 12" xfId="25139" xr:uid="{D96215DD-5C14-494B-99BC-AA0B4F2B6894}"/>
    <cellStyle name="SAPBEXHLevel2 4 2 3 2 13" xfId="26412" xr:uid="{28E380C3-D9FB-4B77-A110-CE850C6AF31F}"/>
    <cellStyle name="SAPBEXHLevel2 4 2 3 2 14" xfId="28198" xr:uid="{132C5183-E659-460A-AD54-9FC55A3BFA7F}"/>
    <cellStyle name="SAPBEXHLevel2 4 2 3 2 15" xfId="29964" xr:uid="{F9867805-A115-4928-8480-68B74CB00D35}"/>
    <cellStyle name="SAPBEXHLevel2 4 2 3 2 16" xfId="31703" xr:uid="{C42137F9-DAE4-4A93-83E7-66C6A3D75CC7}"/>
    <cellStyle name="SAPBEXHLevel2 4 2 3 2 17" xfId="33426" xr:uid="{0D774C03-5D16-4E02-B004-244F300A3ABD}"/>
    <cellStyle name="SAPBEXHLevel2 4 2 3 2 18" xfId="35094" xr:uid="{8D460E50-62B4-4E73-8FC6-986EB0BD2155}"/>
    <cellStyle name="SAPBEXHLevel2 4 2 3 2 2" xfId="6110" xr:uid="{E1E1D939-82D9-4047-8958-95E3CAAAFD36}"/>
    <cellStyle name="SAPBEXHLevel2 4 2 3 2 3" xfId="7601" xr:uid="{A7265ECA-6DE3-4EA0-8575-F53749A9EFCD}"/>
    <cellStyle name="SAPBEXHLevel2 4 2 3 2 4" xfId="9453" xr:uid="{B9ACBCDD-207A-4D5A-8667-4628B7FF6D64}"/>
    <cellStyle name="SAPBEXHLevel2 4 2 3 2 5" xfId="11301" xr:uid="{9E93A2FB-65B0-491D-866C-CABF31A0EBD9}"/>
    <cellStyle name="SAPBEXHLevel2 4 2 3 2 6" xfId="13311" xr:uid="{0F716329-B257-481D-B066-E0A6837D429A}"/>
    <cellStyle name="SAPBEXHLevel2 4 2 3 2 7" xfId="15311" xr:uid="{5DE8F500-6E5C-46CF-9F5E-1011E1054C97}"/>
    <cellStyle name="SAPBEXHLevel2 4 2 3 2 8" xfId="17438" xr:uid="{5212E2F1-AB53-4E46-BC0D-6127F000456F}"/>
    <cellStyle name="SAPBEXHLevel2 4 2 3 2 9" xfId="19563" xr:uid="{B9B3CBC3-260C-4D85-B2AE-CED7D859F156}"/>
    <cellStyle name="SAPBEXHLevel2 4 2 3 3" xfId="2662" xr:uid="{9A1CAD9B-EC46-48BF-B7DE-4BAD58410D1C}"/>
    <cellStyle name="SAPBEXHLevel2 4 2 3 4" xfId="2507" xr:uid="{BE4735E9-8790-4B88-B9A5-82DF4192BD47}"/>
    <cellStyle name="SAPBEXHLevel2 4 2 3 5" xfId="4801" xr:uid="{81AC2DAE-A3FB-49A6-85D0-8FDD0656F7E4}"/>
    <cellStyle name="SAPBEXHLevel2 4 2 3 6" xfId="4754" xr:uid="{01B48EAC-78C8-4B8D-AB1C-231B40BB27D1}"/>
    <cellStyle name="SAPBEXHLevel2 4 2 3 7" xfId="11951" xr:uid="{CD59731C-8A84-474D-A62D-5010E2FCF156}"/>
    <cellStyle name="SAPBEXHLevel2 4 2 3 8" xfId="13962" xr:uid="{89945471-4845-40EF-930C-D33704EABD02}"/>
    <cellStyle name="SAPBEXHLevel2 4 2 3 9" xfId="16098" xr:uid="{0A5A0F2F-9503-4845-A3BC-7DCDE179967A}"/>
    <cellStyle name="SAPBEXHLevel2 4 2 4" xfId="3611" xr:uid="{1C5D491A-D8A2-46FF-8A85-E4856C166061}"/>
    <cellStyle name="SAPBEXHLevel2 4 2 4 10" xfId="21101" xr:uid="{284F1742-CF06-47ED-880B-E7AE9F85AFF7}"/>
    <cellStyle name="SAPBEXHLevel2 4 2 4 11" xfId="23055" xr:uid="{C02CA566-0B77-49B0-ABBF-A855C1FF0B1C}"/>
    <cellStyle name="SAPBEXHLevel2 4 2 4 12" xfId="24729" xr:uid="{718830C0-2337-4C04-BF07-9883A9CAF538}"/>
    <cellStyle name="SAPBEXHLevel2 4 2 4 13" xfId="26034" xr:uid="{C6260779-894C-4AC3-AF94-36BA5F8FC4E5}"/>
    <cellStyle name="SAPBEXHLevel2 4 2 4 14" xfId="27827" xr:uid="{DFB62B80-2B22-48AC-9AE3-4A8445B2DE5F}"/>
    <cellStyle name="SAPBEXHLevel2 4 2 4 15" xfId="29600" xr:uid="{C52E2D56-5410-47F5-A0D7-73BFB4322F4D}"/>
    <cellStyle name="SAPBEXHLevel2 4 2 4 16" xfId="31355" xr:uid="{71D44101-05B4-49DB-826E-A90F7C5E9B3A}"/>
    <cellStyle name="SAPBEXHLevel2 4 2 4 17" xfId="33084" xr:uid="{0DC84A1F-104E-4B2B-AE69-AEB0EF8B5912}"/>
    <cellStyle name="SAPBEXHLevel2 4 2 4 18" xfId="34775" xr:uid="{C7183682-0981-4210-9831-A68F4E8FC0DD}"/>
    <cellStyle name="SAPBEXHLevel2 4 2 4 2" xfId="5692" xr:uid="{89A323D9-84FB-4EDE-ADB2-5F0D7E46012C}"/>
    <cellStyle name="SAPBEXHLevel2 4 2 4 3" xfId="7185" xr:uid="{C6EA64BF-FDC1-4FB2-81BF-CE3A8DAAD7D0}"/>
    <cellStyle name="SAPBEXHLevel2 4 2 4 4" xfId="9042" xr:uid="{28645E5C-75C8-476F-91DB-490AB96B64A7}"/>
    <cellStyle name="SAPBEXHLevel2 4 2 4 5" xfId="10894" xr:uid="{7889F5A0-82B6-4E9A-9F57-BBB43E4211FD}"/>
    <cellStyle name="SAPBEXHLevel2 4 2 4 6" xfId="12894" xr:uid="{222217F0-482F-496A-80A8-6C5902E225F4}"/>
    <cellStyle name="SAPBEXHLevel2 4 2 4 7" xfId="14902" xr:uid="{F9CCB557-6244-44BA-9BDF-60A107A5A03C}"/>
    <cellStyle name="SAPBEXHLevel2 4 2 4 8" xfId="17033" xr:uid="{65092052-96C8-4F4B-998A-C6684F812780}"/>
    <cellStyle name="SAPBEXHLevel2 4 2 4 9" xfId="19159" xr:uid="{40AFDB4D-9B15-4A73-828B-A904AB956A67}"/>
    <cellStyle name="SAPBEXHLevel2 4 2 5" xfId="3800" xr:uid="{D5D28D01-02BB-4814-B8D9-AA04A6A6DF5F}"/>
    <cellStyle name="SAPBEXHLevel2 4 2 5 10" xfId="21287" xr:uid="{BCD8F351-5C01-45A9-B0C1-E2DEB41046C3}"/>
    <cellStyle name="SAPBEXHLevel2 4 2 5 11" xfId="23237" xr:uid="{94ED3F1D-A267-4EC4-ACAD-C0E391D0F1B2}"/>
    <cellStyle name="SAPBEXHLevel2 4 2 5 12" xfId="24917" xr:uid="{88FEEA38-0BE3-47E7-99AF-DECB1D7C6ECC}"/>
    <cellStyle name="SAPBEXHLevel2 4 2 5 13" xfId="26218" xr:uid="{C956821D-2C21-451E-B3A6-B5305F0FE980}"/>
    <cellStyle name="SAPBEXHLevel2 4 2 5 14" xfId="28010" xr:uid="{1B475764-7D7C-409A-B701-7D2D2DA1ABBA}"/>
    <cellStyle name="SAPBEXHLevel2 4 2 5 15" xfId="29780" xr:uid="{FC6B8DEA-CD21-44D8-B32B-D801BE8AF42F}"/>
    <cellStyle name="SAPBEXHLevel2 4 2 5 16" xfId="31529" xr:uid="{5C6BC7F8-C1E3-420E-B7BF-1B1BC64C37F0}"/>
    <cellStyle name="SAPBEXHLevel2 4 2 5 17" xfId="33256" xr:uid="{7DCD08DE-A680-4858-82B0-30051CB33464}"/>
    <cellStyle name="SAPBEXHLevel2 4 2 5 18" xfId="34946" xr:uid="{2566BFD7-BA05-4FC7-9ABC-E2EB47C03E1F}"/>
    <cellStyle name="SAPBEXHLevel2 4 2 5 2" xfId="5881" xr:uid="{B3319568-C5D9-432F-961D-0D6FBFD16AFF}"/>
    <cellStyle name="SAPBEXHLevel2 4 2 5 3" xfId="7374" xr:uid="{BA12C776-F7DC-48D0-920A-51624E266265}"/>
    <cellStyle name="SAPBEXHLevel2 4 2 5 4" xfId="9229" xr:uid="{D1213204-E82F-4C76-8CE7-5EA3F8FB1A2D}"/>
    <cellStyle name="SAPBEXHLevel2 4 2 5 5" xfId="11079" xr:uid="{6ADE65CA-0071-4FF3-A0D6-00D6F394BF6E}"/>
    <cellStyle name="SAPBEXHLevel2 4 2 5 6" xfId="13083" xr:uid="{E3D175A2-6D3D-4789-B03A-8ABECCD2B856}"/>
    <cellStyle name="SAPBEXHLevel2 4 2 5 7" xfId="15091" xr:uid="{10E525AF-5FFC-4357-AC1B-3FA5874DBB79}"/>
    <cellStyle name="SAPBEXHLevel2 4 2 5 8" xfId="17219" xr:uid="{902D3291-243D-4530-A2FE-71702E84C369}"/>
    <cellStyle name="SAPBEXHLevel2 4 2 5 9" xfId="19346" xr:uid="{FABA6C3D-F1DD-4FCF-BDC8-EADB971789BA}"/>
    <cellStyle name="SAPBEXHLevel2 4 2 6" xfId="1984" xr:uid="{645399D3-9BFC-4391-BC0F-2478E3728EC4}"/>
    <cellStyle name="SAPBEXHLevel2 4 2 7" xfId="5429" xr:uid="{43DE6D74-B827-488B-8B7C-83807C7BD9A0}"/>
    <cellStyle name="SAPBEXHLevel2 4 2 8" xfId="11234" xr:uid="{D007DDC0-CF06-4F59-8654-AC6DC9F9576A}"/>
    <cellStyle name="SAPBEXHLevel2 4 2 9" xfId="13242" xr:uid="{55FBB57F-41F2-4062-8B12-C04E332F746F}"/>
    <cellStyle name="SAPBEXHLevel2 4 3" xfId="1244" xr:uid="{A5E3956B-9825-4DBB-8F3C-C70FBD756D95}"/>
    <cellStyle name="SAPBEXHLevel2 4 3 10" xfId="16319" xr:uid="{70F349CB-49A4-4C18-AD81-BAA9CA90DADC}"/>
    <cellStyle name="SAPBEXHLevel2 4 3 11" xfId="18446" xr:uid="{249BDFD3-DF74-4AF3-9D48-36E975A22EB9}"/>
    <cellStyle name="SAPBEXHLevel2 4 3 12" xfId="20392" xr:uid="{BED53A21-8E63-42AB-A9D9-53380A089073}"/>
    <cellStyle name="SAPBEXHLevel2 4 3 13" xfId="22354" xr:uid="{AD40D8C9-DC5F-4B1C-B94B-96435F0771D4}"/>
    <cellStyle name="SAPBEXHLevel2 4 3 14" xfId="24149" xr:uid="{9FA12840-F31E-473B-A071-1900C6830914}"/>
    <cellStyle name="SAPBEXHLevel2 4 3 15" xfId="24619" xr:uid="{79BC5CD7-B408-4D7D-946F-AED2BB2C0F27}"/>
    <cellStyle name="SAPBEXHLevel2 4 3 16" xfId="27128" xr:uid="{9FA81826-7F07-4D01-9090-1DA62DFC6492}"/>
    <cellStyle name="SAPBEXHLevel2 4 3 17" xfId="28914" xr:uid="{71447DE1-235D-4625-B99A-0D436B425A1C}"/>
    <cellStyle name="SAPBEXHLevel2 4 3 18" xfId="30678" xr:uid="{8335ABD4-BA0E-4F34-96EE-8582C0AA6449}"/>
    <cellStyle name="SAPBEXHLevel2 4 3 19" xfId="32416" xr:uid="{84C0304C-522A-488A-B424-BF174C3258BB}"/>
    <cellStyle name="SAPBEXHLevel2 4 3 2" xfId="4245" xr:uid="{1665C58C-CC1A-4470-943E-043B32DD8454}"/>
    <cellStyle name="SAPBEXHLevel2 4 3 2 10" xfId="21716" xr:uid="{9E509A6A-30D4-4AD6-A2B7-A7CA27066554}"/>
    <cellStyle name="SAPBEXHLevel2 4 3 2 11" xfId="23650" xr:uid="{46A133B3-7EA6-47A4-A3F9-324515615312}"/>
    <cellStyle name="SAPBEXHLevel2 4 3 2 12" xfId="25352" xr:uid="{7D6CB185-AA67-448D-8B29-BD669BC6FB49}"/>
    <cellStyle name="SAPBEXHLevel2 4 3 2 13" xfId="26627" xr:uid="{A2AA1B2B-72C7-43EE-A845-C37A6DA77ADB}"/>
    <cellStyle name="SAPBEXHLevel2 4 3 2 14" xfId="28413" xr:uid="{342B284E-0CA2-4DF7-879D-C537B276C4CC}"/>
    <cellStyle name="SAPBEXHLevel2 4 3 2 15" xfId="30179" xr:uid="{3D19DDFB-8277-4449-941D-743FB2A79E62}"/>
    <cellStyle name="SAPBEXHLevel2 4 3 2 16" xfId="31918" xr:uid="{55156961-5945-4887-BCE5-02EC1857710F}"/>
    <cellStyle name="SAPBEXHLevel2 4 3 2 17" xfId="33639" xr:uid="{90F9989C-7CA5-4E2F-8D4C-9FBCD6F2BB4A}"/>
    <cellStyle name="SAPBEXHLevel2 4 3 2 18" xfId="35307" xr:uid="{D90B7DD7-BB5E-4DC7-8E4A-8C3E18540341}"/>
    <cellStyle name="SAPBEXHLevel2 4 3 2 2" xfId="6326" xr:uid="{1208F593-1C96-4A8E-A5B2-07F00EE33BAE}"/>
    <cellStyle name="SAPBEXHLevel2 4 3 2 3" xfId="7817" xr:uid="{D9634A3A-31FC-47A3-BB1A-6403395CB25B}"/>
    <cellStyle name="SAPBEXHLevel2 4 3 2 4" xfId="9668" xr:uid="{F759EA26-F073-4EA2-B7BD-2A64776D19C7}"/>
    <cellStyle name="SAPBEXHLevel2 4 3 2 5" xfId="11516" xr:uid="{65B543CD-909E-4D07-BAF9-E3026D8D96AD}"/>
    <cellStyle name="SAPBEXHLevel2 4 3 2 6" xfId="13527" xr:uid="{CEE484D6-11A9-4325-BC00-83090CF4EE03}"/>
    <cellStyle name="SAPBEXHLevel2 4 3 2 7" xfId="15527" xr:uid="{EF1D23C1-981D-4CC5-9EDC-F1155CF09013}"/>
    <cellStyle name="SAPBEXHLevel2 4 3 2 8" xfId="17654" xr:uid="{19FB4B21-C679-4E5E-895B-BA109AF6D3AE}"/>
    <cellStyle name="SAPBEXHLevel2 4 3 2 9" xfId="19779" xr:uid="{E5464684-007E-4E53-9E99-83AAC9655662}"/>
    <cellStyle name="SAPBEXHLevel2 4 3 20" xfId="34133" xr:uid="{08FA4210-4EE4-4766-8D68-3131E6C1F28F}"/>
    <cellStyle name="SAPBEXHLevel2 4 3 3" xfId="2883" xr:uid="{725BEC2E-934C-48D0-AD8E-ABF3F397CDFA}"/>
    <cellStyle name="SAPBEXHLevel2 4 3 4" xfId="4979" xr:uid="{C1C8804E-4F75-4350-8C3F-7225CC90D795}"/>
    <cellStyle name="SAPBEXHLevel2 4 3 5" xfId="2461" xr:uid="{E02DAFF5-8B6A-4352-9E58-201A1EADDB90}"/>
    <cellStyle name="SAPBEXHLevel2 4 3 6" xfId="8318" xr:uid="{081C9E1D-FDD2-405C-9B33-A9795AE3423E}"/>
    <cellStyle name="SAPBEXHLevel2 4 3 7" xfId="10170" xr:uid="{58D90A39-14F6-44F0-BD44-5CADBE6200B6}"/>
    <cellStyle name="SAPBEXHLevel2 4 3 8" xfId="12172" xr:uid="{BD135E87-97F1-4ED0-9BA5-00E50E6BD3B5}"/>
    <cellStyle name="SAPBEXHLevel2 4 3 9" xfId="14184" xr:uid="{FE144C07-D7F7-4A99-8093-97E17350B9B8}"/>
    <cellStyle name="SAPBEXHLevel2 4 4" xfId="1023" xr:uid="{E98F7DEE-D62C-4CE0-B043-8884996CF9CF}"/>
    <cellStyle name="SAPBEXHLevel2 4 4 10" xfId="18225" xr:uid="{E5C5133C-F68F-4CA7-A5F8-C5E52BC391A5}"/>
    <cellStyle name="SAPBEXHLevel2 4 4 11" xfId="6005" xr:uid="{47924505-D73F-4761-994D-0A642B0327CB}"/>
    <cellStyle name="SAPBEXHLevel2 4 4 12" xfId="22134" xr:uid="{DA1BDD9C-59F7-4C09-AC6F-CAEEEB64556B}"/>
    <cellStyle name="SAPBEXHLevel2 4 4 13" xfId="14641" xr:uid="{1F4E3048-C194-433B-950C-4983E7F9A3FB}"/>
    <cellStyle name="SAPBEXHLevel2 4 4 14" xfId="24264" xr:uid="{C1C993CB-32F3-4852-A183-0A03C1385147}"/>
    <cellStyle name="SAPBEXHLevel2 4 4 15" xfId="5064" xr:uid="{7C74A401-7E3F-47CB-A5DD-3C0EA88FD591}"/>
    <cellStyle name="SAPBEXHLevel2 4 4 16" xfId="5500" xr:uid="{A22B6F33-8527-4E89-9378-F15C44B1D52E}"/>
    <cellStyle name="SAPBEXHLevel2 4 4 17" xfId="12544" xr:uid="{0F6D35B9-FFE3-40B7-910C-CE790B823A31}"/>
    <cellStyle name="SAPBEXHLevel2 4 4 18" xfId="23136" xr:uid="{164C9F74-13E7-4447-931E-02B37047443E}"/>
    <cellStyle name="SAPBEXHLevel2 4 4 2" xfId="4030" xr:uid="{A2ED35EE-3C09-4F74-93DD-E46C6CBAA885}"/>
    <cellStyle name="SAPBEXHLevel2 4 4 2 10" xfId="21501" xr:uid="{3D9FB6BB-8333-4D3A-BDF2-75F012F2A6A3}"/>
    <cellStyle name="SAPBEXHLevel2 4 4 2 11" xfId="23435" xr:uid="{E691871C-A45E-4CFB-B7DC-FE67E35B8192}"/>
    <cellStyle name="SAPBEXHLevel2 4 4 2 12" xfId="25140" xr:uid="{7B462CB3-9A8A-4C06-9695-C76934F9DE5C}"/>
    <cellStyle name="SAPBEXHLevel2 4 4 2 13" xfId="26413" xr:uid="{39D2812F-A219-427A-8121-38173E1AFD32}"/>
    <cellStyle name="SAPBEXHLevel2 4 4 2 14" xfId="28199" xr:uid="{D78FD22D-4617-49E2-8E6C-7E0D46B7409A}"/>
    <cellStyle name="SAPBEXHLevel2 4 4 2 15" xfId="29965" xr:uid="{6F68C78B-EAE0-4982-9BA6-9B4534D6E6B4}"/>
    <cellStyle name="SAPBEXHLevel2 4 4 2 16" xfId="31704" xr:uid="{1BD5DD33-2FC0-45B4-8530-DF55C419A15D}"/>
    <cellStyle name="SAPBEXHLevel2 4 4 2 17" xfId="33427" xr:uid="{655BE269-B0D8-4FCD-A166-33419DE6A257}"/>
    <cellStyle name="SAPBEXHLevel2 4 4 2 18" xfId="35095" xr:uid="{0AAFAA2E-85CC-4D16-AFAD-F2FCED36D52A}"/>
    <cellStyle name="SAPBEXHLevel2 4 4 2 2" xfId="6111" xr:uid="{951F58BB-A66C-46DC-A88F-69D12C1DB4C5}"/>
    <cellStyle name="SAPBEXHLevel2 4 4 2 3" xfId="7602" xr:uid="{3F4F56DA-43E1-49DA-89A4-118E69340335}"/>
    <cellStyle name="SAPBEXHLevel2 4 4 2 4" xfId="9454" xr:uid="{521C3A87-B0F9-42A6-9067-889F707FF750}"/>
    <cellStyle name="SAPBEXHLevel2 4 4 2 5" xfId="11302" xr:uid="{C94ABB2A-B064-4618-8B97-46B2D859B6FD}"/>
    <cellStyle name="SAPBEXHLevel2 4 4 2 6" xfId="13312" xr:uid="{3B21BF89-49F8-4774-9136-7A87B994B594}"/>
    <cellStyle name="SAPBEXHLevel2 4 4 2 7" xfId="15312" xr:uid="{DA1670FF-529D-4192-9677-39F2C0123A4F}"/>
    <cellStyle name="SAPBEXHLevel2 4 4 2 8" xfId="17439" xr:uid="{04FAAB20-FAA4-49B7-8AAF-70C681775FC5}"/>
    <cellStyle name="SAPBEXHLevel2 4 4 2 9" xfId="19564" xr:uid="{19BDAE24-A352-4C94-BA9A-97CF4C314C3E}"/>
    <cellStyle name="SAPBEXHLevel2 4 4 3" xfId="2663" xr:uid="{DCF2D197-72EE-4414-A390-42BDF65C3BCE}"/>
    <cellStyle name="SAPBEXHLevel2 4 4 4" xfId="2259" xr:uid="{22F9C234-5CB6-4AE2-BEFF-30487EC96CD3}"/>
    <cellStyle name="SAPBEXHLevel2 4 4 5" xfId="4868" xr:uid="{FC4B94BB-B44A-400B-B5D7-931895F285BC}"/>
    <cellStyle name="SAPBEXHLevel2 4 4 6" xfId="2531" xr:uid="{E9B32179-EF79-42AC-A006-A87053B40DB3}"/>
    <cellStyle name="SAPBEXHLevel2 4 4 7" xfId="11952" xr:uid="{AC5CB378-2716-4F4C-A716-44196B103C24}"/>
    <cellStyle name="SAPBEXHLevel2 4 4 8" xfId="13963" xr:uid="{76081E66-C1CF-4310-ADC7-BD2C6EB158AE}"/>
    <cellStyle name="SAPBEXHLevel2 4 4 9" xfId="16099" xr:uid="{DA232F60-D6A6-4D9E-A31D-55240A9F45C2}"/>
    <cellStyle name="SAPBEXHLevel2 4 5" xfId="3480" xr:uid="{EA660922-F1B8-462D-A4A7-C6FE5A07D2CD}"/>
    <cellStyle name="SAPBEXHLevel2 4 5 10" xfId="20973" xr:uid="{16CB3D9D-4D5F-45F2-B856-9143F994C1F2}"/>
    <cellStyle name="SAPBEXHLevel2 4 5 11" xfId="22925" xr:uid="{FCE2E09E-0762-44D1-BE32-BA48C991DD8E}"/>
    <cellStyle name="SAPBEXHLevel2 4 5 12" xfId="24598" xr:uid="{FF1D5C94-921C-49B6-AF85-CBEB20C5FF58}"/>
    <cellStyle name="SAPBEXHLevel2 4 5 13" xfId="25907" xr:uid="{407D32A2-6BED-46F8-8E52-409FE1BA954B}"/>
    <cellStyle name="SAPBEXHLevel2 4 5 14" xfId="27701" xr:uid="{B23C97B9-201C-4E93-9F12-C535B6873E0C}"/>
    <cellStyle name="SAPBEXHLevel2 4 5 15" xfId="29477" xr:uid="{F2F8E25B-45A4-43BE-932C-CE2BA1CA8513}"/>
    <cellStyle name="SAPBEXHLevel2 4 5 16" xfId="31233" xr:uid="{AAF7FAFC-29EA-4262-B71A-E8219233B410}"/>
    <cellStyle name="SAPBEXHLevel2 4 5 17" xfId="32963" xr:uid="{6AEAFADA-FDE7-47D0-A1B0-6E949572E798}"/>
    <cellStyle name="SAPBEXHLevel2 4 5 18" xfId="34658" xr:uid="{1678ADEF-841F-4B47-B1D1-CD02E0A4F2E6}"/>
    <cellStyle name="SAPBEXHLevel2 4 5 2" xfId="5561" xr:uid="{5C728BA4-2BD2-40EC-9324-5BF0B0852752}"/>
    <cellStyle name="SAPBEXHLevel2 4 5 3" xfId="7054" xr:uid="{BD7CE304-E80C-41B4-8F97-5B0D0FFD6192}"/>
    <cellStyle name="SAPBEXHLevel2 4 5 4" xfId="8912" xr:uid="{F7050526-4BDB-4984-B097-B2FF63A7DC8A}"/>
    <cellStyle name="SAPBEXHLevel2 4 5 5" xfId="10765" xr:uid="{C2250754-EB42-4EDB-9C99-6B9C0682036A}"/>
    <cellStyle name="SAPBEXHLevel2 4 5 6" xfId="12763" xr:uid="{07729F58-9AA1-4E3E-9672-5BAEC3BD8973}"/>
    <cellStyle name="SAPBEXHLevel2 4 5 7" xfId="14774" xr:uid="{D5EC4CE2-989D-4CB3-A8BF-7E696D55D825}"/>
    <cellStyle name="SAPBEXHLevel2 4 5 8" xfId="16902" xr:uid="{0B878784-3ADE-416C-9EA2-16DB913B139E}"/>
    <cellStyle name="SAPBEXHLevel2 4 5 9" xfId="19031" xr:uid="{7F0473DF-E707-4B7B-9C64-20ACD14A3EDB}"/>
    <cellStyle name="SAPBEXHLevel2 4 6" xfId="13239" xr:uid="{6D87FAF7-C344-48D6-B186-CF5EB8918364}"/>
    <cellStyle name="SAPBEXHLevel2 4 7" xfId="10678" xr:uid="{DD57BF5B-7271-4301-828A-09B73DA859ED}"/>
    <cellStyle name="SAPBEXHLevel2 5" xfId="564" xr:uid="{F7C62DF6-1246-471B-88A4-82A4334D92DF}"/>
    <cellStyle name="SAPBEXHLevel2 5 2" xfId="861" xr:uid="{47E18106-6B69-4081-9A64-5DE0498D0D18}"/>
    <cellStyle name="SAPBEXHLevel2 5 2 10" xfId="15943" xr:uid="{94406035-1B2C-4B00-A2A8-5741A905D0C9}"/>
    <cellStyle name="SAPBEXHLevel2 5 2 11" xfId="18066" xr:uid="{1875693A-DBEC-4742-B47A-1C9BCA56CBB9}"/>
    <cellStyle name="SAPBEXHLevel2 5 2 12" xfId="18141" xr:uid="{D280FD0F-5FEF-46D9-A58B-DAC2717D9464}"/>
    <cellStyle name="SAPBEXHLevel2 5 2 2" xfId="1470" xr:uid="{D2ADFED8-1D27-4790-9F77-2DC20F644920}"/>
    <cellStyle name="SAPBEXHLevel2 5 2 2 10" xfId="18670" xr:uid="{A70308AE-40F7-4755-A798-FEF0A8CE54C3}"/>
    <cellStyle name="SAPBEXHLevel2 5 2 2 11" xfId="20617" xr:uid="{DD0E15FA-B58D-493C-B0DF-80431EE8BA12}"/>
    <cellStyle name="SAPBEXHLevel2 5 2 2 12" xfId="22579" xr:uid="{20D4BAA4-ABB1-4098-93AE-4D6A60270761}"/>
    <cellStyle name="SAPBEXHLevel2 5 2 2 13" xfId="23122" xr:uid="{F78AF18B-9A13-4F5F-ADD9-AA82EA9F5024}"/>
    <cellStyle name="SAPBEXHLevel2 5 2 2 14" xfId="27353" xr:uid="{8CF3922D-183F-42F6-ABDD-8F60FB2385D8}"/>
    <cellStyle name="SAPBEXHLevel2 5 2 2 15" xfId="29138" xr:uid="{D1F44C2B-6CC7-4291-A5C9-56EA4926CF2E}"/>
    <cellStyle name="SAPBEXHLevel2 5 2 2 16" xfId="30901" xr:uid="{C2B11DB3-8ED5-4A8D-B4B9-E4EBFA515993}"/>
    <cellStyle name="SAPBEXHLevel2 5 2 2 17" xfId="32638" xr:uid="{717784DF-7683-4048-AC18-2E74E287EDF7}"/>
    <cellStyle name="SAPBEXHLevel2 5 2 2 18" xfId="34354" xr:uid="{A3CD7658-0FA8-431C-85B6-A1221B32C264}"/>
    <cellStyle name="SAPBEXHLevel2 5 2 2 2" xfId="4468" xr:uid="{AC1CE712-CE00-43CD-9C87-DE5D3007B9DC}"/>
    <cellStyle name="SAPBEXHLevel2 5 2 2 2 10" xfId="21938" xr:uid="{28D0B0F5-E72D-4F63-86A8-ADF320E18829}"/>
    <cellStyle name="SAPBEXHLevel2 5 2 2 2 11" xfId="23873" xr:uid="{FD8D47CB-C013-47A5-983A-F97BAE4CAA09}"/>
    <cellStyle name="SAPBEXHLevel2 5 2 2 2 12" xfId="25574" xr:uid="{616A1720-F987-4850-96B6-4028DD6D2EE1}"/>
    <cellStyle name="SAPBEXHLevel2 5 2 2 2 13" xfId="26850" xr:uid="{959894A0-B779-4652-AC29-0C942A6827E2}"/>
    <cellStyle name="SAPBEXHLevel2 5 2 2 2 14" xfId="28636" xr:uid="{1ABB5E35-B7A2-4E32-BF7A-0350C9910CA7}"/>
    <cellStyle name="SAPBEXHLevel2 5 2 2 2 15" xfId="30401" xr:uid="{0D5E5926-1698-48F2-97A3-C481909E7720}"/>
    <cellStyle name="SAPBEXHLevel2 5 2 2 2 16" xfId="32140" xr:uid="{8026AA07-BB65-4264-8BDC-1311C088DD2B}"/>
    <cellStyle name="SAPBEXHLevel2 5 2 2 2 17" xfId="33860" xr:uid="{79493196-A083-478E-A5D8-25D9ADD88E34}"/>
    <cellStyle name="SAPBEXHLevel2 5 2 2 2 18" xfId="35528" xr:uid="{606E6240-3F30-4278-B3F7-413CD5C4792E}"/>
    <cellStyle name="SAPBEXHLevel2 5 2 2 2 2" xfId="6549" xr:uid="{BAC11EE9-59A9-4C16-BAF0-E430C9E75711}"/>
    <cellStyle name="SAPBEXHLevel2 5 2 2 2 3" xfId="8039" xr:uid="{4806F1A0-216B-4686-A587-C532B1B051EA}"/>
    <cellStyle name="SAPBEXHLevel2 5 2 2 2 4" xfId="9891" xr:uid="{05AA6B18-EB94-4663-B16C-78359E68B94A}"/>
    <cellStyle name="SAPBEXHLevel2 5 2 2 2 5" xfId="11739" xr:uid="{A1EC1E02-4390-4415-95BC-8819C5E5F147}"/>
    <cellStyle name="SAPBEXHLevel2 5 2 2 2 6" xfId="13750" xr:uid="{E3512C7F-7809-41BA-AA4A-11F11CA56C66}"/>
    <cellStyle name="SAPBEXHLevel2 5 2 2 2 7" xfId="15750" xr:uid="{EAF13A23-3952-4C7D-A5D6-2C2D9805ED46}"/>
    <cellStyle name="SAPBEXHLevel2 5 2 2 2 8" xfId="17877" xr:uid="{961078C0-8D52-4C47-B668-CB54CC529D52}"/>
    <cellStyle name="SAPBEXHLevel2 5 2 2 2 9" xfId="20002" xr:uid="{5DE495DB-0757-4A46-9721-680C7FD517DA}"/>
    <cellStyle name="SAPBEXHLevel2 5 2 2 3" xfId="3109" xr:uid="{D3266642-DF85-4F62-A617-D91ECDE4B895}"/>
    <cellStyle name="SAPBEXHLevel2 5 2 2 4" xfId="2467" xr:uid="{1527B0CC-D629-4EE7-B34C-01B714AA6049}"/>
    <cellStyle name="SAPBEXHLevel2 5 2 2 5" xfId="8543" xr:uid="{FA9E620D-7ABC-4440-99A1-47D478EFC2A8}"/>
    <cellStyle name="SAPBEXHLevel2 5 2 2 6" xfId="10396" xr:uid="{5E8A5377-A2FF-44ED-8520-B1458778E2DD}"/>
    <cellStyle name="SAPBEXHLevel2 5 2 2 7" xfId="12397" xr:uid="{E4EDB169-559A-4BE9-83BE-B0E9501BFC5B}"/>
    <cellStyle name="SAPBEXHLevel2 5 2 2 8" xfId="14410" xr:uid="{4CCD8658-75C3-409C-8BCA-64B936D8199B}"/>
    <cellStyle name="SAPBEXHLevel2 5 2 2 9" xfId="16543" xr:uid="{2C4B19F2-D2DD-46D4-95D0-3D259D6B054E}"/>
    <cellStyle name="SAPBEXHLevel2 5 2 3" xfId="1644" xr:uid="{075D73CC-3EA8-4E81-9C3F-7D788D2298C6}"/>
    <cellStyle name="SAPBEXHLevel2 5 2 3 10" xfId="18841" xr:uid="{4E4496D6-088B-45F8-A83F-FD0DE28EB944}"/>
    <cellStyle name="SAPBEXHLevel2 5 2 3 11" xfId="20786" xr:uid="{4E72FD90-E1E4-49F8-A588-4CB493F11241}"/>
    <cellStyle name="SAPBEXHLevel2 5 2 3 12" xfId="22751" xr:uid="{46095A0E-F5BC-48FD-9F5E-F272A2F32EAF}"/>
    <cellStyle name="SAPBEXHLevel2 5 2 3 13" xfId="24515" xr:uid="{4047738B-BEFB-43A5-8AAD-F6435DC5952A}"/>
    <cellStyle name="SAPBEXHLevel2 5 2 3 14" xfId="27526" xr:uid="{DA37560D-50D8-4F6F-BC18-70AB17CF5195}"/>
    <cellStyle name="SAPBEXHLevel2 5 2 3 15" xfId="29310" xr:uid="{C4F7A05B-C704-439E-85EA-9DB984FAD782}"/>
    <cellStyle name="SAPBEXHLevel2 5 2 3 16" xfId="31071" xr:uid="{068B706A-9E03-4B8E-858F-5E24BA24BDF4}"/>
    <cellStyle name="SAPBEXHLevel2 5 2 3 17" xfId="32805" xr:uid="{1F1C4CF0-338C-4FF4-B62A-FBF555550524}"/>
    <cellStyle name="SAPBEXHLevel2 5 2 3 18" xfId="34520" xr:uid="{9D124F78-F63A-4B32-82FE-494394913F8D}"/>
    <cellStyle name="SAPBEXHLevel2 5 2 3 2" xfId="4639" xr:uid="{8C65E76B-ABA4-4A41-91CE-2EF776A4D1D6}"/>
    <cellStyle name="SAPBEXHLevel2 5 2 3 2 10" xfId="22108" xr:uid="{D6875425-CEA8-44A1-AD8F-A3311FC5005B}"/>
    <cellStyle name="SAPBEXHLevel2 5 2 3 2 11" xfId="24042" xr:uid="{EB67C9F3-D3E4-42B5-87BC-5A6A09C302FE}"/>
    <cellStyle name="SAPBEXHLevel2 5 2 3 2 12" xfId="25743" xr:uid="{228CF218-BA8F-4827-BD1B-605D326933F7}"/>
    <cellStyle name="SAPBEXHLevel2 5 2 3 2 13" xfId="27020" xr:uid="{481C94AF-51F2-4298-BBB3-7DBA4A3FCB72}"/>
    <cellStyle name="SAPBEXHLevel2 5 2 3 2 14" xfId="28806" xr:uid="{103E7093-D78E-4478-846D-402550B6CCE7}"/>
    <cellStyle name="SAPBEXHLevel2 5 2 3 2 15" xfId="30570" xr:uid="{DFC00524-7EAE-4436-BD48-47A3898E9BC8}"/>
    <cellStyle name="SAPBEXHLevel2 5 2 3 2 16" xfId="32309" xr:uid="{AC3173F4-3D07-4A82-964D-4C9E8A1CA0B1}"/>
    <cellStyle name="SAPBEXHLevel2 5 2 3 2 17" xfId="34026" xr:uid="{72359786-EC26-461C-9F2D-6ADCE4E3E3B8}"/>
    <cellStyle name="SAPBEXHLevel2 5 2 3 2 18" xfId="35694" xr:uid="{0A9A3F48-4588-4059-85CD-9BEC3B3BC623}"/>
    <cellStyle name="SAPBEXHLevel2 5 2 3 2 2" xfId="6720" xr:uid="{5CF5CF00-D1A3-421B-8A34-2F2306C178FA}"/>
    <cellStyle name="SAPBEXHLevel2 5 2 3 2 3" xfId="8210" xr:uid="{B86B53FD-9395-4A22-9A50-2F85BF3A93C8}"/>
    <cellStyle name="SAPBEXHLevel2 5 2 3 2 4" xfId="10062" xr:uid="{6F91F058-2FA2-4290-B68E-909C135C1A90}"/>
    <cellStyle name="SAPBEXHLevel2 5 2 3 2 5" xfId="11910" xr:uid="{B41A7A04-3CD9-4C61-B612-F01143DEDB3E}"/>
    <cellStyle name="SAPBEXHLevel2 5 2 3 2 6" xfId="13921" xr:uid="{28E19916-03F8-4B90-AD89-0C5F110A8B44}"/>
    <cellStyle name="SAPBEXHLevel2 5 2 3 2 7" xfId="15919" xr:uid="{ACB9E929-DA53-4F13-9771-FE4F2EA7C392}"/>
    <cellStyle name="SAPBEXHLevel2 5 2 3 2 8" xfId="18047" xr:uid="{428B4A9A-3922-4617-A7B5-284E10B9F19C}"/>
    <cellStyle name="SAPBEXHLevel2 5 2 3 2 9" xfId="20170" xr:uid="{8C762FA6-40F8-46E3-A3F7-8783F5991E1E}"/>
    <cellStyle name="SAPBEXHLevel2 5 2 3 3" xfId="3283" xr:uid="{1FAD383D-0696-48C2-9964-4BAE1BC82D1B}"/>
    <cellStyle name="SAPBEXHLevel2 5 2 3 4" xfId="6858" xr:uid="{D356E8FD-CE48-4B9A-8AAA-039598D62C5E}"/>
    <cellStyle name="SAPBEXHLevel2 5 2 3 5" xfId="8717" xr:uid="{72F3D1D6-F3CA-417C-B0D5-498556FC4381}"/>
    <cellStyle name="SAPBEXHLevel2 5 2 3 6" xfId="10570" xr:uid="{C178D750-0C3E-4D58-9F92-CCFD44986D86}"/>
    <cellStyle name="SAPBEXHLevel2 5 2 3 7" xfId="12570" xr:uid="{264E0AB7-8FE0-40D9-8B7F-1F796629C7DB}"/>
    <cellStyle name="SAPBEXHLevel2 5 2 3 8" xfId="14583" xr:uid="{34597EDC-19C7-4E69-8933-CAC3E47BB608}"/>
    <cellStyle name="SAPBEXHLevel2 5 2 3 9" xfId="16714" xr:uid="{F9981ABC-1B9B-4E70-98C8-0407E33505C3}"/>
    <cellStyle name="SAPBEXHLevel2 5 2 4" xfId="3612" xr:uid="{C4CB3F0D-5A18-4456-83AA-0625D9900C3A}"/>
    <cellStyle name="SAPBEXHLevel2 5 2 4 10" xfId="21102" xr:uid="{EE763173-B07E-4DC9-B319-17716DC478FF}"/>
    <cellStyle name="SAPBEXHLevel2 5 2 4 11" xfId="23056" xr:uid="{EBF06F42-4D8F-4C58-AD0C-71436CAA0498}"/>
    <cellStyle name="SAPBEXHLevel2 5 2 4 12" xfId="24730" xr:uid="{92DDAA31-4B33-489B-90EE-7688EC8130CA}"/>
    <cellStyle name="SAPBEXHLevel2 5 2 4 13" xfId="26035" xr:uid="{0154B648-B3D1-44E4-B25A-B44BCC14DCED}"/>
    <cellStyle name="SAPBEXHLevel2 5 2 4 14" xfId="27828" xr:uid="{6486A723-3351-42E5-8533-1971ADA6DADA}"/>
    <cellStyle name="SAPBEXHLevel2 5 2 4 15" xfId="29601" xr:uid="{739BFD82-40F9-48EC-A2F0-B520F5267019}"/>
    <cellStyle name="SAPBEXHLevel2 5 2 4 16" xfId="31356" xr:uid="{C0080E32-E6C8-4311-8BD1-536946BBF737}"/>
    <cellStyle name="SAPBEXHLevel2 5 2 4 17" xfId="33085" xr:uid="{575C8345-B44F-47D8-B062-0202509980AD}"/>
    <cellStyle name="SAPBEXHLevel2 5 2 4 18" xfId="34776" xr:uid="{F760CF99-8EEE-4008-A2FC-E06ADA363EDA}"/>
    <cellStyle name="SAPBEXHLevel2 5 2 4 2" xfId="5693" xr:uid="{5B09A44D-AF93-4FE0-9AAF-8239D59736AE}"/>
    <cellStyle name="SAPBEXHLevel2 5 2 4 3" xfId="7186" xr:uid="{CC786A53-B1C7-4EDF-843D-8F9707952AD9}"/>
    <cellStyle name="SAPBEXHLevel2 5 2 4 4" xfId="9043" xr:uid="{A3A1E17D-E2B2-4D4A-AAA1-62F675279834}"/>
    <cellStyle name="SAPBEXHLevel2 5 2 4 5" xfId="10895" xr:uid="{2985B372-6E1C-4477-9714-223F5CB75D86}"/>
    <cellStyle name="SAPBEXHLevel2 5 2 4 6" xfId="12895" xr:uid="{355F4829-6955-4F4F-91F7-EDA3DBC277BD}"/>
    <cellStyle name="SAPBEXHLevel2 5 2 4 7" xfId="14903" xr:uid="{59F86CC2-5B6D-4B06-BD5F-A8FFF69F6577}"/>
    <cellStyle name="SAPBEXHLevel2 5 2 4 8" xfId="17034" xr:uid="{C4838E65-9902-4DA8-94CC-10E3A3CB9845}"/>
    <cellStyle name="SAPBEXHLevel2 5 2 4 9" xfId="19160" xr:uid="{BED0916E-726E-4FAD-B45E-14AA565B6537}"/>
    <cellStyle name="SAPBEXHLevel2 5 2 5" xfId="3801" xr:uid="{9E9D26B8-60C1-48EE-B45D-359EC784756F}"/>
    <cellStyle name="SAPBEXHLevel2 5 2 5 10" xfId="21288" xr:uid="{1BC21FF8-4575-45C2-B2CF-513C615B1C7B}"/>
    <cellStyle name="SAPBEXHLevel2 5 2 5 11" xfId="23238" xr:uid="{31C2A6B5-1541-482D-94F0-D08C18847FF1}"/>
    <cellStyle name="SAPBEXHLevel2 5 2 5 12" xfId="24918" xr:uid="{23799E46-BE9D-4B76-AA27-D9011B7E1381}"/>
    <cellStyle name="SAPBEXHLevel2 5 2 5 13" xfId="26219" xr:uid="{E1F2AF54-79C5-4411-89D1-2476972A58E1}"/>
    <cellStyle name="SAPBEXHLevel2 5 2 5 14" xfId="28011" xr:uid="{7EEB93D2-ED3D-4DC9-97C9-836637B16CD1}"/>
    <cellStyle name="SAPBEXHLevel2 5 2 5 15" xfId="29781" xr:uid="{8BA0A3D2-B4B4-4742-8C4A-949A3B3803AF}"/>
    <cellStyle name="SAPBEXHLevel2 5 2 5 16" xfId="31530" xr:uid="{67331DD6-72F7-49EB-8B1E-365AC857B262}"/>
    <cellStyle name="SAPBEXHLevel2 5 2 5 17" xfId="33257" xr:uid="{475AB1E3-D208-4294-BEC5-DDB1975716B7}"/>
    <cellStyle name="SAPBEXHLevel2 5 2 5 18" xfId="34947" xr:uid="{67D019D3-CE1F-46B6-BB55-4ABB716BBBEB}"/>
    <cellStyle name="SAPBEXHLevel2 5 2 5 2" xfId="5882" xr:uid="{F0A1D45F-C343-4907-83B0-1F745BCEF8FD}"/>
    <cellStyle name="SAPBEXHLevel2 5 2 5 3" xfId="7375" xr:uid="{290E9747-64F6-4E60-AD12-7119215537E2}"/>
    <cellStyle name="SAPBEXHLevel2 5 2 5 4" xfId="9230" xr:uid="{D219BF08-8509-403E-AD00-592F3162D382}"/>
    <cellStyle name="SAPBEXHLevel2 5 2 5 5" xfId="11080" xr:uid="{E45ADF2A-0CAA-4F6E-A4C3-6145B9B2FB01}"/>
    <cellStyle name="SAPBEXHLevel2 5 2 5 6" xfId="13084" xr:uid="{74FE44C2-0369-4078-9F2F-16241B99B14E}"/>
    <cellStyle name="SAPBEXHLevel2 5 2 5 7" xfId="15092" xr:uid="{3198DF44-F0BB-4A77-8166-ED5A7121E04D}"/>
    <cellStyle name="SAPBEXHLevel2 5 2 5 8" xfId="17220" xr:uid="{6B239273-3EE8-4204-9BAF-AD7F539C712B}"/>
    <cellStyle name="SAPBEXHLevel2 5 2 5 9" xfId="19347" xr:uid="{05582C68-1F42-4270-AAA1-5D47A76A7EA3}"/>
    <cellStyle name="SAPBEXHLevel2 5 2 6" xfId="1929" xr:uid="{AB1692B1-3F05-4A85-B300-97219DF3B94C}"/>
    <cellStyle name="SAPBEXHLevel2 5 2 7" xfId="1822" xr:uid="{B310953A-F58F-4997-BBE5-56B896C9BB4A}"/>
    <cellStyle name="SAPBEXHLevel2 5 2 8" xfId="10792" xr:uid="{48572BEF-DC13-4DE8-B0B8-CB74772D5ED8}"/>
    <cellStyle name="SAPBEXHLevel2 5 2 9" xfId="12792" xr:uid="{9C042502-6A73-4425-BFFE-41D150281E6E}"/>
    <cellStyle name="SAPBEXHLevel2 5 3" xfId="1245" xr:uid="{E748F4FC-59FB-46A8-8164-A75F5E299FDF}"/>
    <cellStyle name="SAPBEXHLevel2 5 3 10" xfId="16320" xr:uid="{5E2EAE03-ED52-4DFB-8233-D036A9360D01}"/>
    <cellStyle name="SAPBEXHLevel2 5 3 11" xfId="18447" xr:uid="{946C1ADE-B47E-4F8B-BC78-E80B9DE63C0B}"/>
    <cellStyle name="SAPBEXHLevel2 5 3 12" xfId="20393" xr:uid="{ED5D75AD-4EFF-4C25-AF1E-DEB027AD1EFD}"/>
    <cellStyle name="SAPBEXHLevel2 5 3 13" xfId="22355" xr:uid="{78723BC3-3CDC-44A1-9463-D56566012AAC}"/>
    <cellStyle name="SAPBEXHLevel2 5 3 14" xfId="24150" xr:uid="{64FA70D2-213D-40BF-BC1A-7EE56894EBD4}"/>
    <cellStyle name="SAPBEXHLevel2 5 3 15" xfId="18147" xr:uid="{25B91668-ED8A-4F75-8317-1F7A462B23EC}"/>
    <cellStyle name="SAPBEXHLevel2 5 3 16" xfId="27129" xr:uid="{58531E3F-4368-4CDB-AE79-F87436121885}"/>
    <cellStyle name="SAPBEXHLevel2 5 3 17" xfId="28915" xr:uid="{4FD95FCE-9ADA-4CC9-B95D-A9FDF88B54FD}"/>
    <cellStyle name="SAPBEXHLevel2 5 3 18" xfId="30679" xr:uid="{E1A8420F-C55B-449D-B2FB-3260B0F7784E}"/>
    <cellStyle name="SAPBEXHLevel2 5 3 19" xfId="32417" xr:uid="{75586378-9E55-4C41-8EFB-CC652C5AC657}"/>
    <cellStyle name="SAPBEXHLevel2 5 3 2" xfId="4246" xr:uid="{9C9E2ED7-CBB1-4DEB-B932-8882ED161E14}"/>
    <cellStyle name="SAPBEXHLevel2 5 3 2 10" xfId="21717" xr:uid="{19E13AFD-F449-4DE4-9F15-6292B103C653}"/>
    <cellStyle name="SAPBEXHLevel2 5 3 2 11" xfId="23651" xr:uid="{5C79A1B2-F847-4328-A54C-2BCAAEDC31D9}"/>
    <cellStyle name="SAPBEXHLevel2 5 3 2 12" xfId="25353" xr:uid="{8614EEA8-328D-4767-80D1-603781F1E723}"/>
    <cellStyle name="SAPBEXHLevel2 5 3 2 13" xfId="26628" xr:uid="{B9AC67AD-5C36-4180-A48B-AEC8F0DC190C}"/>
    <cellStyle name="SAPBEXHLevel2 5 3 2 14" xfId="28414" xr:uid="{F27A3B66-F8E1-40A3-803B-6374CE203F3F}"/>
    <cellStyle name="SAPBEXHLevel2 5 3 2 15" xfId="30180" xr:uid="{F3DE6510-E511-4893-BF72-38BEE1C5261C}"/>
    <cellStyle name="SAPBEXHLevel2 5 3 2 16" xfId="31919" xr:uid="{0D7A76A4-7FE8-4D53-99FA-BE32DDC4ACB4}"/>
    <cellStyle name="SAPBEXHLevel2 5 3 2 17" xfId="33640" xr:uid="{E693C4CE-77CF-49DB-A8F6-D10FD6BA6D19}"/>
    <cellStyle name="SAPBEXHLevel2 5 3 2 18" xfId="35308" xr:uid="{ADE646DF-9AB7-403A-BFA5-0225AD6F79D6}"/>
    <cellStyle name="SAPBEXHLevel2 5 3 2 2" xfId="6327" xr:uid="{42E6A060-F304-49AE-A0D8-95FB1C089009}"/>
    <cellStyle name="SAPBEXHLevel2 5 3 2 3" xfId="7818" xr:uid="{56AEFFB1-D808-4197-86BB-B2058010BB4B}"/>
    <cellStyle name="SAPBEXHLevel2 5 3 2 4" xfId="9669" xr:uid="{83BAF201-4D26-4845-BFC4-729503451C50}"/>
    <cellStyle name="SAPBEXHLevel2 5 3 2 5" xfId="11517" xr:uid="{2FC1B79D-3C8C-4070-AAD3-D7535EC59C69}"/>
    <cellStyle name="SAPBEXHLevel2 5 3 2 6" xfId="13528" xr:uid="{AE0BF21A-6F4B-4DAB-80B0-12A4997116DB}"/>
    <cellStyle name="SAPBEXHLevel2 5 3 2 7" xfId="15528" xr:uid="{E10B4206-F0DB-4C70-996B-06C1AF225648}"/>
    <cellStyle name="SAPBEXHLevel2 5 3 2 8" xfId="17655" xr:uid="{F8E5A2E8-168E-43FA-AFB1-996E9AB7586C}"/>
    <cellStyle name="SAPBEXHLevel2 5 3 2 9" xfId="19780" xr:uid="{305FCAE3-7B73-4473-8796-2505BE9993BB}"/>
    <cellStyle name="SAPBEXHLevel2 5 3 20" xfId="34134" xr:uid="{77E4AF4A-21C4-4CE9-9B8D-6B0BCA5A3DE4}"/>
    <cellStyle name="SAPBEXHLevel2 5 3 3" xfId="2884" xr:uid="{FC67046A-170C-4295-81D8-78941297DA63}"/>
    <cellStyle name="SAPBEXHLevel2 5 3 4" xfId="4980" xr:uid="{59C4AE63-585B-48FF-8F08-65C8E4E1AB07}"/>
    <cellStyle name="SAPBEXHLevel2 5 3 5" xfId="2415" xr:uid="{6025BA6B-5A53-4A21-8DF5-9E1A14D00917}"/>
    <cellStyle name="SAPBEXHLevel2 5 3 6" xfId="8319" xr:uid="{BF105684-729C-4643-BCBF-D7FE1270D6E2}"/>
    <cellStyle name="SAPBEXHLevel2 5 3 7" xfId="10171" xr:uid="{EB80B9D3-0D22-43C3-8906-7311B69CEFB8}"/>
    <cellStyle name="SAPBEXHLevel2 5 3 8" xfId="12173" xr:uid="{42FFB69E-A13B-48F3-9462-A2711CD1A102}"/>
    <cellStyle name="SAPBEXHLevel2 5 3 9" xfId="14185" xr:uid="{D7165A82-B820-4E10-991E-E15D5849E173}"/>
    <cellStyle name="SAPBEXHLevel2 5 4" xfId="1134" xr:uid="{2991BA1D-098B-4A88-B84D-7C7577823DD0}"/>
    <cellStyle name="SAPBEXHLevel2 5 4 10" xfId="18336" xr:uid="{DBE253A7-147B-40F7-BF2E-629D105B4EAA}"/>
    <cellStyle name="SAPBEXHLevel2 5 4 11" xfId="20282" xr:uid="{1412BD25-59A4-4561-BE4F-1E6F26271577}"/>
    <cellStyle name="SAPBEXHLevel2 5 4 12" xfId="22244" xr:uid="{4922654C-84AD-4377-A344-E9FB00E7BAD0}"/>
    <cellStyle name="SAPBEXHLevel2 5 4 13" xfId="6048" xr:uid="{090F402C-964B-4C02-9475-74E3B9FE6A24}"/>
    <cellStyle name="SAPBEXHLevel2 5 4 14" xfId="26317" xr:uid="{320B6B7B-B5A9-45EB-A461-3D74C0BCAE04}"/>
    <cellStyle name="SAPBEXHLevel2 5 4 15" xfId="28106" xr:uid="{CA686437-5C6B-4862-933E-D225216DABB4}"/>
    <cellStyle name="SAPBEXHLevel2 5 4 16" xfId="29874" xr:uid="{A5EF5A1D-DECE-43D9-A22E-FB5BBEED3B7D}"/>
    <cellStyle name="SAPBEXHLevel2 5 4 17" xfId="31617" xr:uid="{2AEF5048-3A4B-44CE-95C9-ABB8BA01D7FD}"/>
    <cellStyle name="SAPBEXHLevel2 5 4 18" xfId="33341" xr:uid="{36C4E01D-70FC-4CF4-8D8A-828FFFB2C33B}"/>
    <cellStyle name="SAPBEXHLevel2 5 4 2" xfId="4135" xr:uid="{30EEFFC3-A9C5-46DE-8EE5-0392302F2C89}"/>
    <cellStyle name="SAPBEXHLevel2 5 4 2 10" xfId="21606" xr:uid="{2F73F66C-81FD-41A1-9D64-F327DD911BC4}"/>
    <cellStyle name="SAPBEXHLevel2 5 4 2 11" xfId="23540" xr:uid="{E61D63C9-C9C7-47D1-8F34-C73934AC8C39}"/>
    <cellStyle name="SAPBEXHLevel2 5 4 2 12" xfId="25243" xr:uid="{DE767E80-5034-43AB-8366-E0435390B3E4}"/>
    <cellStyle name="SAPBEXHLevel2 5 4 2 13" xfId="26517" xr:uid="{1FC5B725-8501-4AAE-8E4F-D8D2F974D769}"/>
    <cellStyle name="SAPBEXHLevel2 5 4 2 14" xfId="28303" xr:uid="{7B115382-14A1-4F88-AC40-74A4B139ACA1}"/>
    <cellStyle name="SAPBEXHLevel2 5 4 2 15" xfId="30069" xr:uid="{368A762B-1E45-4567-91E6-7F7B043D0493}"/>
    <cellStyle name="SAPBEXHLevel2 5 4 2 16" xfId="31808" xr:uid="{59802FB5-40D2-48D8-A9B9-15BDA531E06C}"/>
    <cellStyle name="SAPBEXHLevel2 5 4 2 17" xfId="33530" xr:uid="{EAEB0F79-02A9-47B0-8437-86E5E8921E06}"/>
    <cellStyle name="SAPBEXHLevel2 5 4 2 18" xfId="35198" xr:uid="{ED4B670B-B47B-46ED-80BF-AEEF2285C5D6}"/>
    <cellStyle name="SAPBEXHLevel2 5 4 2 2" xfId="6216" xr:uid="{52CD0443-BB52-4957-9A35-B6D1C7089067}"/>
    <cellStyle name="SAPBEXHLevel2 5 4 2 3" xfId="7707" xr:uid="{54B5774B-AE77-4992-8E66-6050D58BF373}"/>
    <cellStyle name="SAPBEXHLevel2 5 4 2 4" xfId="9558" xr:uid="{6EFC9DEC-1A13-4055-8DCD-453FFA7577D5}"/>
    <cellStyle name="SAPBEXHLevel2 5 4 2 5" xfId="11406" xr:uid="{31A5EC18-1F1F-4964-B747-DF121AAFB22F}"/>
    <cellStyle name="SAPBEXHLevel2 5 4 2 6" xfId="13417" xr:uid="{5BB751E1-6496-490E-8A59-5A134662960B}"/>
    <cellStyle name="SAPBEXHLevel2 5 4 2 7" xfId="15417" xr:uid="{B62D9DAB-46F6-453C-A8F8-C6504D3FF6FD}"/>
    <cellStyle name="SAPBEXHLevel2 5 4 2 8" xfId="17544" xr:uid="{690A2AE5-084C-4C8B-B956-500B2F23921A}"/>
    <cellStyle name="SAPBEXHLevel2 5 4 2 9" xfId="19669" xr:uid="{3615C5DF-D394-4D19-8C9E-6049A32B4C37}"/>
    <cellStyle name="SAPBEXHLevel2 5 4 3" xfId="2773" xr:uid="{F88423D2-A43D-431A-9204-3772C9B229DC}"/>
    <cellStyle name="SAPBEXHLevel2 5 4 4" xfId="2107" xr:uid="{82A65D01-E96A-4B76-993E-F6A3AAB40A87}"/>
    <cellStyle name="SAPBEXHLevel2 5 4 5" xfId="7492" xr:uid="{2BA313CA-7D8D-4135-A4A1-8023666CE442}"/>
    <cellStyle name="SAPBEXHLevel2 5 4 6" xfId="9344" xr:uid="{41F1AD85-03CF-43DC-A1D7-6BAC663F7D19}"/>
    <cellStyle name="SAPBEXHLevel2 5 4 7" xfId="12062" xr:uid="{540DB3F9-F7B8-42DD-8A94-537A8680A3F0}"/>
    <cellStyle name="SAPBEXHLevel2 5 4 8" xfId="14074" xr:uid="{6CC5CAE8-6EBD-490C-8AA4-CD7D5C17C656}"/>
    <cellStyle name="SAPBEXHLevel2 5 4 9" xfId="16209" xr:uid="{B0D165B4-96A9-4906-B202-C73E46F91F33}"/>
    <cellStyle name="SAPBEXHLevel2 5 5" xfId="3327" xr:uid="{EF6986B9-FAF5-4172-B963-8576AD0A1B58}"/>
    <cellStyle name="SAPBEXHLevel2 5 5 10" xfId="20826" xr:uid="{059017B0-260B-4D31-9F08-EBF76A3FCCEC}"/>
    <cellStyle name="SAPBEXHLevel2 5 5 11" xfId="22791" xr:uid="{B6ED57B6-1F0F-4E98-A452-E36E22358756}"/>
    <cellStyle name="SAPBEXHLevel2 5 5 12" xfId="24446" xr:uid="{77F177F1-7E61-43CA-BCB1-167838DB2F99}"/>
    <cellStyle name="SAPBEXHLevel2 5 5 13" xfId="25769" xr:uid="{41FAB206-DFB3-483E-A668-5F2FEB9E12A0}"/>
    <cellStyle name="SAPBEXHLevel2 5 5 14" xfId="27565" xr:uid="{D83347F4-1AC8-4B6E-94FA-E4CFA19A4FCA}"/>
    <cellStyle name="SAPBEXHLevel2 5 5 15" xfId="29348" xr:uid="{08075376-DC62-4A79-8681-F92DF57BD1FB}"/>
    <cellStyle name="SAPBEXHLevel2 5 5 16" xfId="31108" xr:uid="{83C84154-BB5C-44B5-BBDF-FDB13719CC5B}"/>
    <cellStyle name="SAPBEXHLevel2 5 5 17" xfId="32841" xr:uid="{05D57F46-0F0F-4A3F-9932-4B14ABC867D9}"/>
    <cellStyle name="SAPBEXHLevel2 5 5 18" xfId="34553" xr:uid="{6E14A082-8CDD-42BB-A5DD-94D51926E52E}"/>
    <cellStyle name="SAPBEXHLevel2 5 5 2" xfId="5408" xr:uid="{37BCC294-1B31-488F-87AD-2E8D8C744031}"/>
    <cellStyle name="SAPBEXHLevel2 5 5 3" xfId="6902" xr:uid="{A1701CA4-2EE1-4655-B29E-1F05ABC67E02}"/>
    <cellStyle name="SAPBEXHLevel2 5 5 4" xfId="8761" xr:uid="{A919CC86-82D5-46C9-A3ED-79059809676B}"/>
    <cellStyle name="SAPBEXHLevel2 5 5 5" xfId="10614" xr:uid="{A4294104-C88F-4F44-81A1-44F1F4C1FF04}"/>
    <cellStyle name="SAPBEXHLevel2 5 5 6" xfId="12614" xr:uid="{6DE47BB9-95B6-4E0B-B206-8C8613BF2266}"/>
    <cellStyle name="SAPBEXHLevel2 5 5 7" xfId="14624" xr:uid="{19DDCD9C-D118-4DEB-A035-3BC4C626E221}"/>
    <cellStyle name="SAPBEXHLevel2 5 5 8" xfId="16755" xr:uid="{31F54EB4-EDBF-4593-A648-8817E71DB51E}"/>
    <cellStyle name="SAPBEXHLevel2 5 5 9" xfId="18884" xr:uid="{40288061-9EE2-4C74-922F-BB16E130C904}"/>
    <cellStyle name="SAPBEXHLevel2 5 6" xfId="12788" xr:uid="{AE35AC65-ACFC-4F9B-8004-3752975FA3B9}"/>
    <cellStyle name="SAPBEXHLevel2 5 7" xfId="12975" xr:uid="{1DB57AA3-15E9-4FB2-AC5A-D921FF59FB09}"/>
    <cellStyle name="SAPBEXHLevel2 6" xfId="857" xr:uid="{E0508AF3-C34C-442D-82FD-9BC0B9822AAE}"/>
    <cellStyle name="SAPBEXHLevel2 6 10" xfId="15939" xr:uid="{098CB43B-C12E-4AEB-BBF7-4C7A128C740D}"/>
    <cellStyle name="SAPBEXHLevel2 6 11" xfId="18062" xr:uid="{CB16A89B-E4A3-49CD-8342-8D7920EE1B5F}"/>
    <cellStyle name="SAPBEXHLevel2 6 12" xfId="7541" xr:uid="{6F7F5A29-F4E7-4380-B0A7-D3925D9E541D}"/>
    <cellStyle name="SAPBEXHLevel2 6 2" xfId="1466" xr:uid="{DCFD3316-C39A-4C9A-9330-16FBB8426700}"/>
    <cellStyle name="SAPBEXHLevel2 6 2 10" xfId="18666" xr:uid="{F88C15B6-B8E8-4DAD-9CCE-BE34E3B8EFFA}"/>
    <cellStyle name="SAPBEXHLevel2 6 2 11" xfId="20613" xr:uid="{B27DC768-4570-4DC5-BCDD-D0BB919D1B68}"/>
    <cellStyle name="SAPBEXHLevel2 6 2 12" xfId="22575" xr:uid="{D1EDCFF8-8F22-443F-8D80-A340100990DE}"/>
    <cellStyle name="SAPBEXHLevel2 6 2 13" xfId="2008" xr:uid="{C85C9CE2-9D25-4090-82CE-4716F103630C}"/>
    <cellStyle name="SAPBEXHLevel2 6 2 14" xfId="27349" xr:uid="{82EA4D34-BA51-446F-BDD6-E0B02E44723C}"/>
    <cellStyle name="SAPBEXHLevel2 6 2 15" xfId="29134" xr:uid="{1989142E-1507-4510-BD26-36C94DAFCD52}"/>
    <cellStyle name="SAPBEXHLevel2 6 2 16" xfId="30897" xr:uid="{38A334FB-060C-4B6A-87DF-FF2EFA024C15}"/>
    <cellStyle name="SAPBEXHLevel2 6 2 17" xfId="32634" xr:uid="{AFFE0B18-7722-4935-AC56-65462AA6ABE4}"/>
    <cellStyle name="SAPBEXHLevel2 6 2 18" xfId="34350" xr:uid="{6D9B41EF-E871-45F9-9F3D-1AAF3DF7B2FC}"/>
    <cellStyle name="SAPBEXHLevel2 6 2 2" xfId="4464" xr:uid="{2FB20BB2-69C1-4438-9E9B-E506023DC04E}"/>
    <cellStyle name="SAPBEXHLevel2 6 2 2 10" xfId="21934" xr:uid="{692281C6-63B7-485B-AD22-15EB404B6247}"/>
    <cellStyle name="SAPBEXHLevel2 6 2 2 11" xfId="23869" xr:uid="{A4997FBD-BCF8-4EEE-A96D-0A4D03B1688B}"/>
    <cellStyle name="SAPBEXHLevel2 6 2 2 12" xfId="25570" xr:uid="{ACCCD0AD-30BB-488B-B2BB-915BDA53DA4A}"/>
    <cellStyle name="SAPBEXHLevel2 6 2 2 13" xfId="26846" xr:uid="{4C476F68-834E-4437-AE0B-6BA45EDD7809}"/>
    <cellStyle name="SAPBEXHLevel2 6 2 2 14" xfId="28632" xr:uid="{12B10C91-3CEB-4F9F-94E9-5CFA83F6F012}"/>
    <cellStyle name="SAPBEXHLevel2 6 2 2 15" xfId="30397" xr:uid="{C3F1DD32-173C-4C6B-BC54-88E0D5CEA670}"/>
    <cellStyle name="SAPBEXHLevel2 6 2 2 16" xfId="32136" xr:uid="{40FC4E94-980D-4642-87A5-E1292F07112F}"/>
    <cellStyle name="SAPBEXHLevel2 6 2 2 17" xfId="33856" xr:uid="{A6B7B33C-B235-4AA3-B0D5-3767472F3E57}"/>
    <cellStyle name="SAPBEXHLevel2 6 2 2 18" xfId="35524" xr:uid="{E27AE6EE-53FE-4DA5-A4F9-B51062D5F452}"/>
    <cellStyle name="SAPBEXHLevel2 6 2 2 2" xfId="6545" xr:uid="{529F03BD-DDAA-4F72-9D61-FF441337FBFF}"/>
    <cellStyle name="SAPBEXHLevel2 6 2 2 3" xfId="8035" xr:uid="{2971CCCF-D69E-40DA-8EC3-ADC239E11610}"/>
    <cellStyle name="SAPBEXHLevel2 6 2 2 4" xfId="9887" xr:uid="{4084208E-C379-43C1-AF6B-34AACA2CAD83}"/>
    <cellStyle name="SAPBEXHLevel2 6 2 2 5" xfId="11735" xr:uid="{15BE5DE9-6549-4C63-A8EA-C2322A97BFE6}"/>
    <cellStyle name="SAPBEXHLevel2 6 2 2 6" xfId="13746" xr:uid="{8089D049-C6E0-41E9-9F66-0CD9C5EE2740}"/>
    <cellStyle name="SAPBEXHLevel2 6 2 2 7" xfId="15746" xr:uid="{A67351E6-950F-496A-B573-31C77267DFAF}"/>
    <cellStyle name="SAPBEXHLevel2 6 2 2 8" xfId="17873" xr:uid="{52FCF402-1144-4DA8-BDDB-F9BB311FDAA7}"/>
    <cellStyle name="SAPBEXHLevel2 6 2 2 9" xfId="19998" xr:uid="{31AD5D19-5CC0-4143-BB7E-782044C3BB10}"/>
    <cellStyle name="SAPBEXHLevel2 6 2 3" xfId="3105" xr:uid="{5C09E972-E828-4636-8B48-F0EFE31589CD}"/>
    <cellStyle name="SAPBEXHLevel2 6 2 4" xfId="2165" xr:uid="{D4E89171-2E61-420C-9095-4BAC6D4D160E}"/>
    <cellStyle name="SAPBEXHLevel2 6 2 5" xfId="8539" xr:uid="{A22317BE-1890-4032-B271-0CF130B625F8}"/>
    <cellStyle name="SAPBEXHLevel2 6 2 6" xfId="10392" xr:uid="{3C471AC6-C9EF-4F75-9E1C-BE99340203CF}"/>
    <cellStyle name="SAPBEXHLevel2 6 2 7" xfId="12393" xr:uid="{A5FE6E31-C477-4540-8375-BCA3C6940A18}"/>
    <cellStyle name="SAPBEXHLevel2 6 2 8" xfId="14406" xr:uid="{5F23F404-F7B3-4678-9F02-45EAF33B75AC}"/>
    <cellStyle name="SAPBEXHLevel2 6 2 9" xfId="16539" xr:uid="{E5F8D832-ED14-43CC-B1AB-9C115CDA5443}"/>
    <cellStyle name="SAPBEXHLevel2 6 3" xfId="1588" xr:uid="{B8DB5967-521A-41A7-A095-8B73E0A0148D}"/>
    <cellStyle name="SAPBEXHLevel2 6 3 10" xfId="18787" xr:uid="{0E3E5F0E-8436-4B7A-98DC-A011231064E7}"/>
    <cellStyle name="SAPBEXHLevel2 6 3 11" xfId="20732" xr:uid="{107BBAD8-31F8-4E02-BFF7-5A621C7521CF}"/>
    <cellStyle name="SAPBEXHLevel2 6 3 12" xfId="22696" xr:uid="{F765803D-A59E-4F51-A03C-66FC74D29668}"/>
    <cellStyle name="SAPBEXHLevel2 6 3 13" xfId="2315" xr:uid="{F565C39E-F607-4E5A-9465-33BBC7F0F634}"/>
    <cellStyle name="SAPBEXHLevel2 6 3 14" xfId="27471" xr:uid="{91913348-3895-4B11-83DD-D6B91BBE43D6}"/>
    <cellStyle name="SAPBEXHLevel2 6 3 15" xfId="29255" xr:uid="{A572F245-E8CE-4D6C-9635-67490106DCCF}"/>
    <cellStyle name="SAPBEXHLevel2 6 3 16" xfId="31017" xr:uid="{ACC67481-08A1-4843-8840-450A422BA571}"/>
    <cellStyle name="SAPBEXHLevel2 6 3 17" xfId="32753" xr:uid="{F30BEB68-02E4-4520-99D8-A5D8D54AD8BD}"/>
    <cellStyle name="SAPBEXHLevel2 6 3 18" xfId="34468" xr:uid="{18708B6A-0EB9-4052-BFD7-C0392FFE0989}"/>
    <cellStyle name="SAPBEXHLevel2 6 3 2" xfId="4585" xr:uid="{A4722920-1A6E-4E47-90A4-272017274F3D}"/>
    <cellStyle name="SAPBEXHLevel2 6 3 2 10" xfId="22054" xr:uid="{C97EA2E3-1839-467D-B88D-14B72939775B}"/>
    <cellStyle name="SAPBEXHLevel2 6 3 2 11" xfId="23988" xr:uid="{EE6DF5CD-BA14-41CF-85D3-B6B617F6F1B9}"/>
    <cellStyle name="SAPBEXHLevel2 6 3 2 12" xfId="25689" xr:uid="{587AE073-7630-4B11-83D1-F3FEE6AE8A9D}"/>
    <cellStyle name="SAPBEXHLevel2 6 3 2 13" xfId="26966" xr:uid="{1B27E477-AE7A-40D0-A23F-F3E5E5C7A38B}"/>
    <cellStyle name="SAPBEXHLevel2 6 3 2 14" xfId="28752" xr:uid="{7E8ED17D-F34C-4F4D-8B14-76BFF0694DFC}"/>
    <cellStyle name="SAPBEXHLevel2 6 3 2 15" xfId="30516" xr:uid="{D5E5136B-8021-4A84-8CA7-920BB5A0CFD2}"/>
    <cellStyle name="SAPBEXHLevel2 6 3 2 16" xfId="32255" xr:uid="{67633916-4288-4BB0-92BE-01EF46B472CC}"/>
    <cellStyle name="SAPBEXHLevel2 6 3 2 17" xfId="33974" xr:uid="{02C1575E-F743-436A-A16E-65B5EC147984}"/>
    <cellStyle name="SAPBEXHLevel2 6 3 2 18" xfId="35642" xr:uid="{11CA9455-D3BC-4F0E-B42A-FEC0D10845A0}"/>
    <cellStyle name="SAPBEXHLevel2 6 3 2 2" xfId="6666" xr:uid="{CAC4F468-DF73-4FE3-8A99-4B425083FB7C}"/>
    <cellStyle name="SAPBEXHLevel2 6 3 2 3" xfId="8156" xr:uid="{CC6B1ADF-4C5E-4A0C-9F42-361CA8565FEF}"/>
    <cellStyle name="SAPBEXHLevel2 6 3 2 4" xfId="10008" xr:uid="{508C5AEB-5E12-4ED8-B2C9-DBBEA6B76167}"/>
    <cellStyle name="SAPBEXHLevel2 6 3 2 5" xfId="11856" xr:uid="{E7FE7F36-1F40-469D-9918-92724BA17BC6}"/>
    <cellStyle name="SAPBEXHLevel2 6 3 2 6" xfId="13867" xr:uid="{2A30A9BA-D392-4E4C-BB4C-62735A9285C6}"/>
    <cellStyle name="SAPBEXHLevel2 6 3 2 7" xfId="15866" xr:uid="{7E7796C1-4860-4C93-A6E1-DE3B4717BA21}"/>
    <cellStyle name="SAPBEXHLevel2 6 3 2 8" xfId="17994" xr:uid="{FD984C46-109F-4478-A3AA-E692D4D02018}"/>
    <cellStyle name="SAPBEXHLevel2 6 3 2 9" xfId="20117" xr:uid="{1DB08780-CB33-4F13-84E5-90EE726C4DCE}"/>
    <cellStyle name="SAPBEXHLevel2 6 3 3" xfId="3227" xr:uid="{594BA1A6-3904-4E30-B849-D912DC9188E3}"/>
    <cellStyle name="SAPBEXHLevel2 6 3 4" xfId="6802" xr:uid="{3AD85984-D679-4938-A851-671D1606206A}"/>
    <cellStyle name="SAPBEXHLevel2 6 3 5" xfId="8661" xr:uid="{EAD2AC03-FFA6-4AE0-B88B-289817AD15CB}"/>
    <cellStyle name="SAPBEXHLevel2 6 3 6" xfId="10514" xr:uid="{E996A3F8-E01B-4206-80D7-C6AC7C2B4D63}"/>
    <cellStyle name="SAPBEXHLevel2 6 3 7" xfId="12515" xr:uid="{DB0855B6-5DFF-4B63-8B52-8F6886E2C16B}"/>
    <cellStyle name="SAPBEXHLevel2 6 3 8" xfId="14528" xr:uid="{F81FE2F1-1A14-4E63-8AF4-4D2D8198CC34}"/>
    <cellStyle name="SAPBEXHLevel2 6 3 9" xfId="16658" xr:uid="{7616EA25-DB52-4EF5-B891-06BB21A08244}"/>
    <cellStyle name="SAPBEXHLevel2 6 4" xfId="3608" xr:uid="{1ECDB265-8B98-4AB8-A527-1CC881EB6F8F}"/>
    <cellStyle name="SAPBEXHLevel2 6 4 10" xfId="21098" xr:uid="{45E0FF1D-889E-44C2-8E23-0F41A7B22B94}"/>
    <cellStyle name="SAPBEXHLevel2 6 4 11" xfId="23052" xr:uid="{21DA91B0-0831-40EF-80A3-E48F5CB55FFB}"/>
    <cellStyle name="SAPBEXHLevel2 6 4 12" xfId="24726" xr:uid="{5421B867-EE42-47F0-8E6D-F85C492E7624}"/>
    <cellStyle name="SAPBEXHLevel2 6 4 13" xfId="26031" xr:uid="{20527E66-3E79-4110-AD7B-336E759B1E96}"/>
    <cellStyle name="SAPBEXHLevel2 6 4 14" xfId="27824" xr:uid="{2C775BA3-9783-45F2-AC91-930CB60AEDA4}"/>
    <cellStyle name="SAPBEXHLevel2 6 4 15" xfId="29597" xr:uid="{F381CDB4-0F42-4A9C-8BD4-8D9C4C296EE5}"/>
    <cellStyle name="SAPBEXHLevel2 6 4 16" xfId="31352" xr:uid="{D6819C4B-C4DA-4D45-A2B8-D98EEB720F73}"/>
    <cellStyle name="SAPBEXHLevel2 6 4 17" xfId="33081" xr:uid="{21DF2E75-06FF-45C9-BA76-0BF3568EA9CB}"/>
    <cellStyle name="SAPBEXHLevel2 6 4 18" xfId="34772" xr:uid="{94408E0F-E1EC-44C7-A171-C980F852C75C}"/>
    <cellStyle name="SAPBEXHLevel2 6 4 2" xfId="5689" xr:uid="{48E396AD-FE24-4E43-A725-2E8BB6B44D1A}"/>
    <cellStyle name="SAPBEXHLevel2 6 4 3" xfId="7182" xr:uid="{A85AA424-30F3-4F5C-AF30-E7141FCCBBD3}"/>
    <cellStyle name="SAPBEXHLevel2 6 4 4" xfId="9039" xr:uid="{969B6A96-20B2-4A5E-89A8-9637CBD21A70}"/>
    <cellStyle name="SAPBEXHLevel2 6 4 5" xfId="10891" xr:uid="{43222AF6-37F3-488F-8B08-5C7CD91EB5E3}"/>
    <cellStyle name="SAPBEXHLevel2 6 4 6" xfId="12891" xr:uid="{B99EF726-E2C2-48B5-9F36-EE9F77FA8DE0}"/>
    <cellStyle name="SAPBEXHLevel2 6 4 7" xfId="14899" xr:uid="{2622DF2E-9CEC-4307-956A-EC54B43D05D9}"/>
    <cellStyle name="SAPBEXHLevel2 6 4 8" xfId="17030" xr:uid="{BEB8D9F6-E687-4232-AB0D-734545EADFBD}"/>
    <cellStyle name="SAPBEXHLevel2 6 4 9" xfId="19156" xr:uid="{204CC203-229E-4F58-9C8E-9A2A50BDC134}"/>
    <cellStyle name="SAPBEXHLevel2 6 5" xfId="3797" xr:uid="{6D66D067-D427-4EB9-8BD4-3C14B902973F}"/>
    <cellStyle name="SAPBEXHLevel2 6 5 10" xfId="21284" xr:uid="{BBC38EA0-27E1-4711-9E00-EDBE68880991}"/>
    <cellStyle name="SAPBEXHLevel2 6 5 11" xfId="23234" xr:uid="{C1A3DFAF-AF7C-4B65-B0D1-43D8E79421F6}"/>
    <cellStyle name="SAPBEXHLevel2 6 5 12" xfId="24914" xr:uid="{C871CEB6-29B2-4586-A1EF-825B88F65E79}"/>
    <cellStyle name="SAPBEXHLevel2 6 5 13" xfId="26215" xr:uid="{F5EDBB0D-776F-4742-A357-2417AF5C733F}"/>
    <cellStyle name="SAPBEXHLevel2 6 5 14" xfId="28007" xr:uid="{E30D6009-7B8C-4F84-BFD6-6D987A8CB9A4}"/>
    <cellStyle name="SAPBEXHLevel2 6 5 15" xfId="29777" xr:uid="{1EE080F9-D468-4897-8F64-25AC02628046}"/>
    <cellStyle name="SAPBEXHLevel2 6 5 16" xfId="31526" xr:uid="{A0A0878F-3DB0-4CE6-A37C-6913FDD47779}"/>
    <cellStyle name="SAPBEXHLevel2 6 5 17" xfId="33253" xr:uid="{5837B906-930E-4071-A8A3-C50871A101D8}"/>
    <cellStyle name="SAPBEXHLevel2 6 5 18" xfId="34943" xr:uid="{74B54F9D-3181-4D36-861A-936E3C7F6A63}"/>
    <cellStyle name="SAPBEXHLevel2 6 5 2" xfId="5878" xr:uid="{9B032599-B22A-4061-9284-5944FEE1E1CB}"/>
    <cellStyle name="SAPBEXHLevel2 6 5 3" xfId="7371" xr:uid="{880B9AD9-1D96-458D-84CB-F58AA4EA32DC}"/>
    <cellStyle name="SAPBEXHLevel2 6 5 4" xfId="9226" xr:uid="{B51C981D-0C53-4F95-84E1-5F4BFB29F64C}"/>
    <cellStyle name="SAPBEXHLevel2 6 5 5" xfId="11076" xr:uid="{2F666743-8E94-40C1-8BEA-50C64D8CA54E}"/>
    <cellStyle name="SAPBEXHLevel2 6 5 6" xfId="13080" xr:uid="{8B96E2C5-B83F-40CE-A21D-D36AE1EE0465}"/>
    <cellStyle name="SAPBEXHLevel2 6 5 7" xfId="15088" xr:uid="{F2586D29-E228-4B6D-A861-49887CA6D915}"/>
    <cellStyle name="SAPBEXHLevel2 6 5 8" xfId="17216" xr:uid="{26D4D4DB-C141-4850-9876-B9BAF3E21FEF}"/>
    <cellStyle name="SAPBEXHLevel2 6 5 9" xfId="19343" xr:uid="{B3CA9F48-6DA6-4911-9316-F5BF28EFB556}"/>
    <cellStyle name="SAPBEXHLevel2 6 6" xfId="1654" xr:uid="{926E1E4C-111A-4F54-80E1-FDFC69035766}"/>
    <cellStyle name="SAPBEXHLevel2 6 7" xfId="2239" xr:uid="{9CB96025-F209-47A3-B72E-C5A67CB95E38}"/>
    <cellStyle name="SAPBEXHLevel2 6 8" xfId="5141" xr:uid="{B380430A-E036-4395-8F04-47E51C991DB4}"/>
    <cellStyle name="SAPBEXHLevel2 6 9" xfId="2244" xr:uid="{024841A5-379E-4BD2-9F9A-D6731BF3A289}"/>
    <cellStyle name="SAPBEXHLevel2 7" xfId="1241" xr:uid="{32A1BB05-D21F-429B-806D-E75A74929430}"/>
    <cellStyle name="SAPBEXHLevel2 7 10" xfId="16316" xr:uid="{7A256B24-6B37-4F8B-A0DC-D552C5F16E42}"/>
    <cellStyle name="SAPBEXHLevel2 7 11" xfId="18443" xr:uid="{024C9011-4708-401A-B008-BBC2BD509618}"/>
    <cellStyle name="SAPBEXHLevel2 7 12" xfId="20389" xr:uid="{E146D2CE-5AB9-47A5-82AD-FA311C8E1C27}"/>
    <cellStyle name="SAPBEXHLevel2 7 13" xfId="22351" xr:uid="{C075284E-AD6E-42F1-A6C8-A55A0DD96EF5}"/>
    <cellStyle name="SAPBEXHLevel2 7 14" xfId="24146" xr:uid="{0B005DAA-9711-43F5-AB6B-F973AC3C8816}"/>
    <cellStyle name="SAPBEXHLevel2 7 15" xfId="25008" xr:uid="{EC9A9D2B-DB1A-4CE8-8874-E516995E4C7C}"/>
    <cellStyle name="SAPBEXHLevel2 7 16" xfId="27125" xr:uid="{1E276B3E-112B-491E-B90B-89CF110B8038}"/>
    <cellStyle name="SAPBEXHLevel2 7 17" xfId="28911" xr:uid="{88570A38-E016-4B4B-A2DC-C76EDC123E6C}"/>
    <cellStyle name="SAPBEXHLevel2 7 18" xfId="30675" xr:uid="{915C6B7A-C34C-4629-90CD-438B6620582B}"/>
    <cellStyle name="SAPBEXHLevel2 7 19" xfId="32413" xr:uid="{7A7AC1AC-D1BC-4C30-9136-4C55CEA20100}"/>
    <cellStyle name="SAPBEXHLevel2 7 2" xfId="4242" xr:uid="{A09B5CCB-9050-4ED1-B752-0D578B66B659}"/>
    <cellStyle name="SAPBEXHLevel2 7 2 10" xfId="21713" xr:uid="{73BB340A-29F0-4E69-A763-170D8C02302B}"/>
    <cellStyle name="SAPBEXHLevel2 7 2 11" xfId="23647" xr:uid="{F5E641B2-F590-4115-A9D7-03A55DD737CE}"/>
    <cellStyle name="SAPBEXHLevel2 7 2 12" xfId="25349" xr:uid="{5EFA8341-E1B4-4B93-B231-CB8AC7C4D982}"/>
    <cellStyle name="SAPBEXHLevel2 7 2 13" xfId="26624" xr:uid="{506BCCA0-F45A-4758-9114-4D7ED653EF4C}"/>
    <cellStyle name="SAPBEXHLevel2 7 2 14" xfId="28410" xr:uid="{6CE96212-5B6A-4A73-851F-DC5FF88F6BE4}"/>
    <cellStyle name="SAPBEXHLevel2 7 2 15" xfId="30176" xr:uid="{37AF4BF5-C67C-4715-B0C9-25693604B371}"/>
    <cellStyle name="SAPBEXHLevel2 7 2 16" xfId="31915" xr:uid="{72ADB98C-1E22-493A-8F8A-5A854481107A}"/>
    <cellStyle name="SAPBEXHLevel2 7 2 17" xfId="33636" xr:uid="{0D97C255-A1E0-47F8-9F67-CA1709361BD1}"/>
    <cellStyle name="SAPBEXHLevel2 7 2 18" xfId="35304" xr:uid="{83E08BAD-1C31-4CE5-A426-BDED0C295D03}"/>
    <cellStyle name="SAPBEXHLevel2 7 2 2" xfId="6323" xr:uid="{C34E54EE-615E-402B-BC4E-F2DCB64C0596}"/>
    <cellStyle name="SAPBEXHLevel2 7 2 3" xfId="7814" xr:uid="{68D73DE7-B17A-4047-BA79-00ABB127A736}"/>
    <cellStyle name="SAPBEXHLevel2 7 2 4" xfId="9665" xr:uid="{284AC5CC-2344-4AEA-AD72-D1C6C612090F}"/>
    <cellStyle name="SAPBEXHLevel2 7 2 5" xfId="11513" xr:uid="{C65E7610-5F31-4349-AB46-6363A31C4215}"/>
    <cellStyle name="SAPBEXHLevel2 7 2 6" xfId="13524" xr:uid="{101CCCA8-1793-4B1E-BE64-3F0DBB0E1E14}"/>
    <cellStyle name="SAPBEXHLevel2 7 2 7" xfId="15524" xr:uid="{979F45E2-92EA-4B69-B766-DB83217E182A}"/>
    <cellStyle name="SAPBEXHLevel2 7 2 8" xfId="17651" xr:uid="{EE6111FC-E07A-42B4-AD65-3223804F6998}"/>
    <cellStyle name="SAPBEXHLevel2 7 2 9" xfId="19776" xr:uid="{E04B72D6-FC49-49BF-AD62-C68B17DFE7F7}"/>
    <cellStyle name="SAPBEXHLevel2 7 20" xfId="34130" xr:uid="{4D802942-92ED-4279-A5E3-A413EF98D34D}"/>
    <cellStyle name="SAPBEXHLevel2 7 3" xfId="2880" xr:uid="{1E07CA2C-1593-4209-8400-D7F78120EFB0}"/>
    <cellStyle name="SAPBEXHLevel2 7 4" xfId="4976" xr:uid="{E365BC49-F4BD-4D12-9898-C63B5447D9B0}"/>
    <cellStyle name="SAPBEXHLevel2 7 5" xfId="2498" xr:uid="{A439CA67-7436-4A6A-AA63-318F14336CEE}"/>
    <cellStyle name="SAPBEXHLevel2 7 6" xfId="8315" xr:uid="{415DBABE-AD47-4467-B273-FCB49E8073E9}"/>
    <cellStyle name="SAPBEXHLevel2 7 7" xfId="10167" xr:uid="{EA4BBD63-857B-4679-AFAC-AEDEEE7F1934}"/>
    <cellStyle name="SAPBEXHLevel2 7 8" xfId="12169" xr:uid="{6B944F7A-949D-4F3A-A0C0-DC5DD0D61F6D}"/>
    <cellStyle name="SAPBEXHLevel2 7 9" xfId="14181" xr:uid="{968E5B2D-1D8A-487E-822C-19FCF9ED436E}"/>
    <cellStyle name="SAPBEXHLevel2 8" xfId="1107" xr:uid="{AAF0C9A8-68A9-421C-86C0-2F75168E0B2C}"/>
    <cellStyle name="SAPBEXHLevel2 8 10" xfId="18309" xr:uid="{30E21001-40AF-4DCD-BC34-7AD4755E95D9}"/>
    <cellStyle name="SAPBEXHLevel2 8 11" xfId="20255" xr:uid="{3941A628-6DFF-4988-A876-A7A46D617AB0}"/>
    <cellStyle name="SAPBEXHLevel2 8 12" xfId="22217" xr:uid="{CA807810-67AF-46D1-B696-0CA50F95C3FB}"/>
    <cellStyle name="SAPBEXHLevel2 8 13" xfId="24796" xr:uid="{4CF1AE4D-28BB-4231-A02F-229CEDC4D865}"/>
    <cellStyle name="SAPBEXHLevel2 8 14" xfId="25826" xr:uid="{D0B92311-7D10-453F-A30A-372B08429FDB}"/>
    <cellStyle name="SAPBEXHLevel2 8 15" xfId="27622" xr:uid="{CE06596A-8427-4F18-8601-59D0ADC35374}"/>
    <cellStyle name="SAPBEXHLevel2 8 16" xfId="29402" xr:uid="{B659B906-FB7C-4B3D-A35C-08AFBB445098}"/>
    <cellStyle name="SAPBEXHLevel2 8 17" xfId="31159" xr:uid="{F4DC7477-49EF-45A3-8A21-A0762C3B141C}"/>
    <cellStyle name="SAPBEXHLevel2 8 18" xfId="32889" xr:uid="{418A7944-1B92-4433-AC7A-CB58096E8D3C}"/>
    <cellStyle name="SAPBEXHLevel2 8 2" xfId="4109" xr:uid="{467DF90B-096E-4B38-BD00-11DAE3C65778}"/>
    <cellStyle name="SAPBEXHLevel2 8 2 10" xfId="21580" xr:uid="{FFD61EC0-4B70-4B8A-A766-532C689C50CD}"/>
    <cellStyle name="SAPBEXHLevel2 8 2 11" xfId="23514" xr:uid="{12FBCE70-C460-46FB-A6F0-B9231FBF5036}"/>
    <cellStyle name="SAPBEXHLevel2 8 2 12" xfId="25218" xr:uid="{DF17DDB2-0053-4E63-83B4-AD28BC881DBA}"/>
    <cellStyle name="SAPBEXHLevel2 8 2 13" xfId="26492" xr:uid="{6B7036D8-91F0-4AAA-932A-DB1315C32F7B}"/>
    <cellStyle name="SAPBEXHLevel2 8 2 14" xfId="28278" xr:uid="{F5509ED7-8DBD-40FD-9BDD-2BFD2614627C}"/>
    <cellStyle name="SAPBEXHLevel2 8 2 15" xfId="30044" xr:uid="{50363FDB-4689-44F9-B4DC-40BA5D6FA80E}"/>
    <cellStyle name="SAPBEXHLevel2 8 2 16" xfId="31783" xr:uid="{39CF98EF-B430-4703-93CE-722835FFC707}"/>
    <cellStyle name="SAPBEXHLevel2 8 2 17" xfId="33505" xr:uid="{3CC72451-EF1E-4689-9AD8-89C32D6B3784}"/>
    <cellStyle name="SAPBEXHLevel2 8 2 18" xfId="35173" xr:uid="{13ACFA23-404F-4546-BF60-6EDE307A7005}"/>
    <cellStyle name="SAPBEXHLevel2 8 2 2" xfId="6190" xr:uid="{3868C2D4-AEDE-4981-B74F-512AE6D0D2AA}"/>
    <cellStyle name="SAPBEXHLevel2 8 2 3" xfId="7681" xr:uid="{E77173D5-A4FE-45F1-B22F-8CB996276C3A}"/>
    <cellStyle name="SAPBEXHLevel2 8 2 4" xfId="9533" xr:uid="{48AEBDD7-B50A-4441-86C3-7E4B172D2952}"/>
    <cellStyle name="SAPBEXHLevel2 8 2 5" xfId="11381" xr:uid="{7BE65450-3C0E-414E-9416-0734C3098F6A}"/>
    <cellStyle name="SAPBEXHLevel2 8 2 6" xfId="13391" xr:uid="{56F5BB4F-5853-43D8-805A-1553BDDA247F}"/>
    <cellStyle name="SAPBEXHLevel2 8 2 7" xfId="15391" xr:uid="{D86DE4E0-92F0-4977-B62F-8415FA5E2722}"/>
    <cellStyle name="SAPBEXHLevel2 8 2 8" xfId="17518" xr:uid="{AC8759CB-3876-4C7F-80D4-99124CBF3F84}"/>
    <cellStyle name="SAPBEXHLevel2 8 2 9" xfId="19643" xr:uid="{3F01792A-93E5-4F96-BBF2-05B9464EC422}"/>
    <cellStyle name="SAPBEXHLevel2 8 3" xfId="2746" xr:uid="{3818F5A7-23D4-4072-9069-BF777385CC05}"/>
    <cellStyle name="SAPBEXHLevel2 8 4" xfId="2563" xr:uid="{8C127FCF-4E1C-473E-B34B-1ECDAEED9E22}"/>
    <cellStyle name="SAPBEXHLevel2 8 5" xfId="6966" xr:uid="{F722EE7D-9D98-4804-A75C-A14FC9D67A3E}"/>
    <cellStyle name="SAPBEXHLevel2 8 6" xfId="8825" xr:uid="{44F087AA-F7F6-4A1A-84D5-7A7E7203B503}"/>
    <cellStyle name="SAPBEXHLevel2 8 7" xfId="12036" xr:uid="{64FE9476-DE2F-4871-8980-0B190A5AC00B}"/>
    <cellStyle name="SAPBEXHLevel2 8 8" xfId="14047" xr:uid="{60EB53DC-1EAD-40B7-892B-9FA051257483}"/>
    <cellStyle name="SAPBEXHLevel2 8 9" xfId="16182" xr:uid="{4940E69B-5EF8-4FBD-9ED8-5113BF15991C}"/>
    <cellStyle name="SAPBEXHLevel2 9" xfId="3443" xr:uid="{5DF4CAA2-BB89-4C29-A2E8-9D21638E2D26}"/>
    <cellStyle name="SAPBEXHLevel2 9 10" xfId="20937" xr:uid="{F9CCFB8C-A546-4203-B05A-E4AC3A3ECE07}"/>
    <cellStyle name="SAPBEXHLevel2 9 11" xfId="22891" xr:uid="{8711612F-ABEC-452A-B42C-DC237669CA3C}"/>
    <cellStyle name="SAPBEXHLevel2 9 12" xfId="24562" xr:uid="{EF1F3255-F316-4F44-8C33-CCA1BB52DB53}"/>
    <cellStyle name="SAPBEXHLevel2 9 13" xfId="25873" xr:uid="{BB6C1DB0-3E10-4B2C-A7D3-87FB5A929376}"/>
    <cellStyle name="SAPBEXHLevel2 9 14" xfId="27669" xr:uid="{EBE6CAF5-C98F-40EF-949A-18F6EE2EF056}"/>
    <cellStyle name="SAPBEXHLevel2 9 15" xfId="29445" xr:uid="{2D22CBE9-8A54-4FDA-80FE-9161DEE319CE}"/>
    <cellStyle name="SAPBEXHLevel2 9 16" xfId="31201" xr:uid="{B7EE64E2-FCA5-44ED-A70D-34C94F06E5ED}"/>
    <cellStyle name="SAPBEXHLevel2 9 17" xfId="32931" xr:uid="{F6CAE30A-F38F-47E8-9B50-CFF0AA6130B4}"/>
    <cellStyle name="SAPBEXHLevel2 9 18" xfId="34626" xr:uid="{D0C4D2C0-31C5-4E20-991B-DFCB48E58A05}"/>
    <cellStyle name="SAPBEXHLevel2 9 2" xfId="5524" xr:uid="{0818CD42-3835-45FB-BA7E-7F8E90241402}"/>
    <cellStyle name="SAPBEXHLevel2 9 3" xfId="7017" xr:uid="{5C7BB670-8EC7-4317-BA4E-FC504BAFE4E7}"/>
    <cellStyle name="SAPBEXHLevel2 9 4" xfId="8876" xr:uid="{E30B0DED-B7F1-42FF-82C9-9FC13EA7755C}"/>
    <cellStyle name="SAPBEXHLevel2 9 5" xfId="10728" xr:uid="{BEE0CD1E-17A8-43A3-839E-F68E85529E23}"/>
    <cellStyle name="SAPBEXHLevel2 9 6" xfId="12727" xr:uid="{5504EF1E-C59F-446C-89AF-7CA4056B1AA0}"/>
    <cellStyle name="SAPBEXHLevel2 9 7" xfId="14738" xr:uid="{2F8DA294-8367-4DDF-BF1D-A0DBE8F1884B}"/>
    <cellStyle name="SAPBEXHLevel2 9 8" xfId="16865" xr:uid="{EA129B10-F3E5-43C5-912D-B0157207F9DD}"/>
    <cellStyle name="SAPBEXHLevel2 9 9" xfId="18995" xr:uid="{C12B59C0-EA8F-4F58-9D15-B29680AC7CDA}"/>
    <cellStyle name="SAPBEXHLevel2X" xfId="565" xr:uid="{EF9375A0-FD11-4A32-AED9-67376128289E}"/>
    <cellStyle name="SAPBEXHLevel2X 10" xfId="10760" xr:uid="{DFE831BA-4D6C-4CA0-A495-038C276B1424}"/>
    <cellStyle name="SAPBEXHLevel2X 11" xfId="13248" xr:uid="{3F753443-A4A8-4620-814C-B068FC37D7DA}"/>
    <cellStyle name="SAPBEXHLevel2X 2" xfId="566" xr:uid="{A067BA7A-313B-477B-A7D1-FA2C4BFE8A67}"/>
    <cellStyle name="SAPBEXHLevel2X 2 2" xfId="863" xr:uid="{16A145FC-33D6-44E5-97F9-2025BDEEFDA9}"/>
    <cellStyle name="SAPBEXHLevel2X 2 2 10" xfId="15945" xr:uid="{9CB1B1F1-C29A-4ABC-82BF-92146EC0FE63}"/>
    <cellStyle name="SAPBEXHLevel2X 2 2 11" xfId="18068" xr:uid="{C189C0F7-CEA9-4307-9BE4-AD8E079301EF}"/>
    <cellStyle name="SAPBEXHLevel2X 2 2 12" xfId="10789" xr:uid="{DA17B7CB-AA8D-4345-B747-10B5DD3C462F}"/>
    <cellStyle name="SAPBEXHLevel2X 2 2 2" xfId="1472" xr:uid="{4E44A057-2EC4-4BBE-AC21-F652F70A5D9C}"/>
    <cellStyle name="SAPBEXHLevel2X 2 2 2 10" xfId="18672" xr:uid="{5D7B8BC7-46FF-446E-A69B-020B30BBA670}"/>
    <cellStyle name="SAPBEXHLevel2X 2 2 2 11" xfId="20619" xr:uid="{0B44CCBC-3B93-4128-914C-1A44CA925297}"/>
    <cellStyle name="SAPBEXHLevel2X 2 2 2 12" xfId="22581" xr:uid="{0E4657E9-5AE8-4DAC-8FA8-46A3180D59AA}"/>
    <cellStyle name="SAPBEXHLevel2X 2 2 2 13" xfId="24476" xr:uid="{D79842A3-BB0C-4880-B719-92B6809AE962}"/>
    <cellStyle name="SAPBEXHLevel2X 2 2 2 14" xfId="27355" xr:uid="{FD504E4D-7CC7-4A12-BDEF-52F1D82E9BB4}"/>
    <cellStyle name="SAPBEXHLevel2X 2 2 2 15" xfId="29140" xr:uid="{751C0122-1FFD-47A8-96BC-23DF65078DD6}"/>
    <cellStyle name="SAPBEXHLevel2X 2 2 2 16" xfId="30903" xr:uid="{C7258229-D04C-4371-9CFF-21C9E8B8A566}"/>
    <cellStyle name="SAPBEXHLevel2X 2 2 2 17" xfId="32640" xr:uid="{B53D005D-E129-45E6-BE5F-B1332B97921F}"/>
    <cellStyle name="SAPBEXHLevel2X 2 2 2 18" xfId="34356" xr:uid="{1DE8C1E6-F4E3-4A20-91CC-808144510E49}"/>
    <cellStyle name="SAPBEXHLevel2X 2 2 2 2" xfId="4470" xr:uid="{773D548B-7F6D-4262-AB81-F92145BDE78A}"/>
    <cellStyle name="SAPBEXHLevel2X 2 2 2 2 10" xfId="21940" xr:uid="{A6542D8D-3EC8-4A56-AF55-D3EA0E320860}"/>
    <cellStyle name="SAPBEXHLevel2X 2 2 2 2 11" xfId="23875" xr:uid="{EC7CD9B9-C791-4729-9796-DC89828178DA}"/>
    <cellStyle name="SAPBEXHLevel2X 2 2 2 2 12" xfId="25576" xr:uid="{A76766D5-B56C-4F4E-8C96-35A677BE5CC2}"/>
    <cellStyle name="SAPBEXHLevel2X 2 2 2 2 13" xfId="26852" xr:uid="{AB552A57-19B1-49DB-A51A-EE3C3B94934B}"/>
    <cellStyle name="SAPBEXHLevel2X 2 2 2 2 14" xfId="28638" xr:uid="{732D8F62-95DC-4283-9A89-76050852FBC2}"/>
    <cellStyle name="SAPBEXHLevel2X 2 2 2 2 15" xfId="30403" xr:uid="{C383572E-9A87-4028-BAB8-8E7649CA0A89}"/>
    <cellStyle name="SAPBEXHLevel2X 2 2 2 2 16" xfId="32142" xr:uid="{A51696DC-6AF4-42A9-9D99-20BAC41F0031}"/>
    <cellStyle name="SAPBEXHLevel2X 2 2 2 2 17" xfId="33862" xr:uid="{6E13C431-855A-48BF-86E0-932D2AF4EF1E}"/>
    <cellStyle name="SAPBEXHLevel2X 2 2 2 2 18" xfId="35530" xr:uid="{8465ECCE-7B81-4C9C-98EA-3981DA588B96}"/>
    <cellStyle name="SAPBEXHLevel2X 2 2 2 2 2" xfId="6551" xr:uid="{308BD720-EC7C-486F-BCF2-E9DBAA822705}"/>
    <cellStyle name="SAPBEXHLevel2X 2 2 2 2 3" xfId="8041" xr:uid="{7AF24378-E0F6-47C4-82E8-FAD451907B88}"/>
    <cellStyle name="SAPBEXHLevel2X 2 2 2 2 4" xfId="9893" xr:uid="{A0F89FC4-8BC7-48E3-9AD2-C570E59AE44E}"/>
    <cellStyle name="SAPBEXHLevel2X 2 2 2 2 5" xfId="11741" xr:uid="{8BECD182-E881-43F4-89FB-3A58A599170E}"/>
    <cellStyle name="SAPBEXHLevel2X 2 2 2 2 6" xfId="13752" xr:uid="{066C1EB8-F261-477E-8D36-1032824C97BB}"/>
    <cellStyle name="SAPBEXHLevel2X 2 2 2 2 7" xfId="15752" xr:uid="{75DACE59-278D-48AD-AEA2-099851BF81C1}"/>
    <cellStyle name="SAPBEXHLevel2X 2 2 2 2 8" xfId="17879" xr:uid="{33D7A447-C359-4B7C-9D5C-79F57DB6E029}"/>
    <cellStyle name="SAPBEXHLevel2X 2 2 2 2 9" xfId="20004" xr:uid="{05B44878-7FF2-499C-A3CD-DEA4E1EB912A}"/>
    <cellStyle name="SAPBEXHLevel2X 2 2 2 3" xfId="3111" xr:uid="{07C20FFF-5D48-4F70-A07C-CD085902E585}"/>
    <cellStyle name="SAPBEXHLevel2X 2 2 2 4" xfId="5989" xr:uid="{62F6D77B-D6B8-4BC0-BA2D-92E6D2A61E64}"/>
    <cellStyle name="SAPBEXHLevel2X 2 2 2 5" xfId="8545" xr:uid="{E97EAF04-56EF-4BAB-949D-066FE1129C68}"/>
    <cellStyle name="SAPBEXHLevel2X 2 2 2 6" xfId="10398" xr:uid="{D2767C68-D944-448A-AB91-AE911816D4AD}"/>
    <cellStyle name="SAPBEXHLevel2X 2 2 2 7" xfId="12399" xr:uid="{BB84E8EF-E9B3-40AD-AD49-6CB3FD546409}"/>
    <cellStyle name="SAPBEXHLevel2X 2 2 2 8" xfId="14412" xr:uid="{5F3477AF-172B-4122-911A-C930BC08D9EA}"/>
    <cellStyle name="SAPBEXHLevel2X 2 2 2 9" xfId="16545" xr:uid="{23F98FC9-BA48-4189-9226-1A044BE6F1A3}"/>
    <cellStyle name="SAPBEXHLevel2X 2 2 3" xfId="1583" xr:uid="{E7085B4B-4341-41B4-A6A1-3F656342920D}"/>
    <cellStyle name="SAPBEXHLevel2X 2 2 3 10" xfId="18782" xr:uid="{0CC14B17-C1C0-4B26-AA68-53E3E4A25F3A}"/>
    <cellStyle name="SAPBEXHLevel2X 2 2 3 11" xfId="20727" xr:uid="{B59EF97D-C448-46D4-A10C-E24B1DD1D0F2}"/>
    <cellStyle name="SAPBEXHLevel2X 2 2 3 12" xfId="22691" xr:uid="{5989231A-98F4-461D-A564-4EC9E07B5ACE}"/>
    <cellStyle name="SAPBEXHLevel2X 2 2 3 13" xfId="10506" xr:uid="{1151E186-0448-4391-B80C-1326B66E782E}"/>
    <cellStyle name="SAPBEXHLevel2X 2 2 3 14" xfId="27466" xr:uid="{9F05BD6A-2581-44EB-A938-328C338C6FE2}"/>
    <cellStyle name="SAPBEXHLevel2X 2 2 3 15" xfId="29250" xr:uid="{0EF6DFEA-47C3-42E0-8441-B678442625BA}"/>
    <cellStyle name="SAPBEXHLevel2X 2 2 3 16" xfId="31012" xr:uid="{39C8A42B-1750-42D4-8083-AD3174ED8A3D}"/>
    <cellStyle name="SAPBEXHLevel2X 2 2 3 17" xfId="32748" xr:uid="{6956467A-68C8-4C17-B622-5800D379B449}"/>
    <cellStyle name="SAPBEXHLevel2X 2 2 3 18" xfId="34463" xr:uid="{EC4F3F2B-E4AA-4DDB-B895-6924FF2C3012}"/>
    <cellStyle name="SAPBEXHLevel2X 2 2 3 2" xfId="4580" xr:uid="{D3DA1264-D209-4BE2-9A11-08048B33EB4C}"/>
    <cellStyle name="SAPBEXHLevel2X 2 2 3 2 10" xfId="22049" xr:uid="{72C97FB5-0330-455E-A3F3-E5DFB3F890CB}"/>
    <cellStyle name="SAPBEXHLevel2X 2 2 3 2 11" xfId="23983" xr:uid="{5AABA536-C936-4274-8006-51A50CB37C57}"/>
    <cellStyle name="SAPBEXHLevel2X 2 2 3 2 12" xfId="25684" xr:uid="{0BE6AAF7-1552-4E87-ADBB-A52434AEF86C}"/>
    <cellStyle name="SAPBEXHLevel2X 2 2 3 2 13" xfId="26961" xr:uid="{7310D855-AEB3-452A-9648-03B531D492DA}"/>
    <cellStyle name="SAPBEXHLevel2X 2 2 3 2 14" xfId="28747" xr:uid="{825887E4-9B74-4005-A83F-7B367A1C571E}"/>
    <cellStyle name="SAPBEXHLevel2X 2 2 3 2 15" xfId="30511" xr:uid="{62F5319E-4420-45F6-A459-A5B28F8702CC}"/>
    <cellStyle name="SAPBEXHLevel2X 2 2 3 2 16" xfId="32250" xr:uid="{7C1C6315-65BC-45DD-B9A5-2C62F5717D2C}"/>
    <cellStyle name="SAPBEXHLevel2X 2 2 3 2 17" xfId="33969" xr:uid="{1FE1CCA8-2B32-4665-8D89-A046D8321087}"/>
    <cellStyle name="SAPBEXHLevel2X 2 2 3 2 18" xfId="35637" xr:uid="{90E1BF59-3070-4E0A-AAA0-E5A0C5462D43}"/>
    <cellStyle name="SAPBEXHLevel2X 2 2 3 2 2" xfId="6661" xr:uid="{AF1E9DEF-70E3-4059-9941-57BD971AF979}"/>
    <cellStyle name="SAPBEXHLevel2X 2 2 3 2 3" xfId="8151" xr:uid="{8304758A-F686-4D11-8FEA-AF004F9136B7}"/>
    <cellStyle name="SAPBEXHLevel2X 2 2 3 2 4" xfId="10003" xr:uid="{7AE903B2-6CD2-40FF-9046-CF9E84F00EBA}"/>
    <cellStyle name="SAPBEXHLevel2X 2 2 3 2 5" xfId="11851" xr:uid="{783A7EF5-BCC6-430C-B581-0ECD179A26A7}"/>
    <cellStyle name="SAPBEXHLevel2X 2 2 3 2 6" xfId="13862" xr:uid="{7D55CF9F-8CEE-45FE-B680-69D24B570801}"/>
    <cellStyle name="SAPBEXHLevel2X 2 2 3 2 7" xfId="15861" xr:uid="{24C83D06-458A-4703-B008-11DAE1A071FD}"/>
    <cellStyle name="SAPBEXHLevel2X 2 2 3 2 8" xfId="17989" xr:uid="{D877D715-C1B4-4801-BE59-A045CD7C498D}"/>
    <cellStyle name="SAPBEXHLevel2X 2 2 3 2 9" xfId="20112" xr:uid="{68BAB710-D369-46A4-A3AC-6A147200389A}"/>
    <cellStyle name="SAPBEXHLevel2X 2 2 3 3" xfId="3222" xr:uid="{08A16D78-41B7-4CE5-815C-D14D1A09AADE}"/>
    <cellStyle name="SAPBEXHLevel2X 2 2 3 4" xfId="6797" xr:uid="{13D07877-1C74-40AD-8D0B-A585E00CFB4E}"/>
    <cellStyle name="SAPBEXHLevel2X 2 2 3 5" xfId="8656" xr:uid="{FCAA536E-8565-493B-B7FC-2C860BF8EFE7}"/>
    <cellStyle name="SAPBEXHLevel2X 2 2 3 6" xfId="10509" xr:uid="{394CC157-C067-46AB-A0BE-5A60445A6997}"/>
    <cellStyle name="SAPBEXHLevel2X 2 2 3 7" xfId="12510" xr:uid="{56699538-9B85-406D-AC32-52F9000EAA3E}"/>
    <cellStyle name="SAPBEXHLevel2X 2 2 3 8" xfId="14523" xr:uid="{200A8AB9-B2F4-4932-A025-8C0378132E68}"/>
    <cellStyle name="SAPBEXHLevel2X 2 2 3 9" xfId="16653" xr:uid="{686C9371-A840-4BCF-98F0-DB4F7BF50526}"/>
    <cellStyle name="SAPBEXHLevel2X 2 2 4" xfId="3614" xr:uid="{B99D468F-9F82-4421-8230-D8E05A6C16CF}"/>
    <cellStyle name="SAPBEXHLevel2X 2 2 4 10" xfId="21104" xr:uid="{B8339319-72FC-4154-84BF-59D477F5E6F1}"/>
    <cellStyle name="SAPBEXHLevel2X 2 2 4 11" xfId="23058" xr:uid="{6A6F9C0A-69F0-4641-93D2-B84CFB0F5F52}"/>
    <cellStyle name="SAPBEXHLevel2X 2 2 4 12" xfId="24732" xr:uid="{4462844A-4071-47C8-81CA-EBCCF841672E}"/>
    <cellStyle name="SAPBEXHLevel2X 2 2 4 13" xfId="26037" xr:uid="{DF7AEC2B-42FD-4344-AEBE-C30013E8A1A8}"/>
    <cellStyle name="SAPBEXHLevel2X 2 2 4 14" xfId="27830" xr:uid="{EF685616-DC12-471F-9B42-94CBFAE7CB38}"/>
    <cellStyle name="SAPBEXHLevel2X 2 2 4 15" xfId="29603" xr:uid="{D9CA31CA-586C-4ADD-B4B4-F4CC740A43B6}"/>
    <cellStyle name="SAPBEXHLevel2X 2 2 4 16" xfId="31358" xr:uid="{80B4DA50-9B42-47D8-B69B-40ED9F4602D2}"/>
    <cellStyle name="SAPBEXHLevel2X 2 2 4 17" xfId="33087" xr:uid="{6CFA0E47-CA6A-4391-A9BC-F2B87B01BD0C}"/>
    <cellStyle name="SAPBEXHLevel2X 2 2 4 18" xfId="34778" xr:uid="{FD6CDFAA-72A3-47C7-8BE6-944CC9D94742}"/>
    <cellStyle name="SAPBEXHLevel2X 2 2 4 2" xfId="5695" xr:uid="{1A5777F7-C5F9-41BD-9944-1C230D398695}"/>
    <cellStyle name="SAPBEXHLevel2X 2 2 4 3" xfId="7188" xr:uid="{D405206E-1B6B-483B-AEB7-0E37E90B1D3C}"/>
    <cellStyle name="SAPBEXHLevel2X 2 2 4 4" xfId="9045" xr:uid="{57D4F497-14FF-441D-9041-A43D932F5219}"/>
    <cellStyle name="SAPBEXHLevel2X 2 2 4 5" xfId="10897" xr:uid="{3B75398E-DD3A-46DD-A5C4-BCF2D184D348}"/>
    <cellStyle name="SAPBEXHLevel2X 2 2 4 6" xfId="12897" xr:uid="{156FB24A-2330-42D6-832A-C9C7DBEBCF91}"/>
    <cellStyle name="SAPBEXHLevel2X 2 2 4 7" xfId="14905" xr:uid="{A1233776-4FD3-489F-B229-C9F13876EAC5}"/>
    <cellStyle name="SAPBEXHLevel2X 2 2 4 8" xfId="17036" xr:uid="{A6587645-1AC5-4569-9A3D-9FD3118DF856}"/>
    <cellStyle name="SAPBEXHLevel2X 2 2 4 9" xfId="19162" xr:uid="{B7C0E548-02D1-4FE9-ACA6-12D55E3CD216}"/>
    <cellStyle name="SAPBEXHLevel2X 2 2 5" xfId="3803" xr:uid="{151DC239-703E-40C0-AB2C-0A9F7A84344D}"/>
    <cellStyle name="SAPBEXHLevel2X 2 2 5 10" xfId="21290" xr:uid="{E6CC872A-79D1-4DF1-82DD-2F7FFBE516E1}"/>
    <cellStyle name="SAPBEXHLevel2X 2 2 5 11" xfId="23240" xr:uid="{CA3B67C5-FD73-4B68-B74F-89AFA1EE6149}"/>
    <cellStyle name="SAPBEXHLevel2X 2 2 5 12" xfId="24920" xr:uid="{F6A4C7EA-AF1F-4C5B-8973-5367794B1704}"/>
    <cellStyle name="SAPBEXHLevel2X 2 2 5 13" xfId="26221" xr:uid="{16AF4462-19C1-4BD4-87D9-ACAE4590C52E}"/>
    <cellStyle name="SAPBEXHLevel2X 2 2 5 14" xfId="28013" xr:uid="{5872F1BC-49D4-4895-8075-4444C1FC8815}"/>
    <cellStyle name="SAPBEXHLevel2X 2 2 5 15" xfId="29783" xr:uid="{B5E5CA65-CABD-4188-A6A2-EA8B097A4741}"/>
    <cellStyle name="SAPBEXHLevel2X 2 2 5 16" xfId="31532" xr:uid="{419D3695-085A-4049-8BF5-58408B1ABDF7}"/>
    <cellStyle name="SAPBEXHLevel2X 2 2 5 17" xfId="33259" xr:uid="{EC07B4F0-41C0-462E-B07E-A526F9F77F75}"/>
    <cellStyle name="SAPBEXHLevel2X 2 2 5 18" xfId="34949" xr:uid="{2B571B19-1931-40F1-8753-11E10C845B30}"/>
    <cellStyle name="SAPBEXHLevel2X 2 2 5 2" xfId="5884" xr:uid="{9257A3A1-08DA-4D67-8ED4-87E11E3A71E8}"/>
    <cellStyle name="SAPBEXHLevel2X 2 2 5 3" xfId="7377" xr:uid="{03EC57C4-56FF-468D-8A25-CA2ED2D0CEE5}"/>
    <cellStyle name="SAPBEXHLevel2X 2 2 5 4" xfId="9232" xr:uid="{ABAE7282-B96A-4543-91FC-256429731FEE}"/>
    <cellStyle name="SAPBEXHLevel2X 2 2 5 5" xfId="11082" xr:uid="{6F6BEE21-C051-4811-A491-EA91C4927DEC}"/>
    <cellStyle name="SAPBEXHLevel2X 2 2 5 6" xfId="13086" xr:uid="{DE475DD5-2D28-4C7C-9C7D-66D5F91CC5D8}"/>
    <cellStyle name="SAPBEXHLevel2X 2 2 5 7" xfId="15094" xr:uid="{780BB99D-4C95-4F9B-BD1F-607D10D01773}"/>
    <cellStyle name="SAPBEXHLevel2X 2 2 5 8" xfId="17222" xr:uid="{D5D16611-BB89-4B6D-8854-07744B620E89}"/>
    <cellStyle name="SAPBEXHLevel2X 2 2 5 9" xfId="19349" xr:uid="{C773DE6B-D329-4995-82B2-EF5E8DD53D78}"/>
    <cellStyle name="SAPBEXHLevel2X 2 2 6" xfId="2031" xr:uid="{607BA7C5-B331-44F3-940E-6B0313E0A9F4}"/>
    <cellStyle name="SAPBEXHLevel2X 2 2 7" xfId="1657" xr:uid="{F633696E-E6D2-4D7C-974C-689F04850967}"/>
    <cellStyle name="SAPBEXHLevel2X 2 2 8" xfId="7268" xr:uid="{03E0B822-6AAC-41D9-82AC-3671BA3A8435}"/>
    <cellStyle name="SAPBEXHLevel2X 2 2 9" xfId="2246" xr:uid="{6F17341E-02DE-4DE8-BBF5-B649FAF865B9}"/>
    <cellStyle name="SAPBEXHLevel2X 2 3" xfId="1247" xr:uid="{26CA73D6-C448-44A0-984D-33B8DE2FA9BB}"/>
    <cellStyle name="SAPBEXHLevel2X 2 3 10" xfId="16322" xr:uid="{012967AE-7D66-4423-95F4-3E08EED35B88}"/>
    <cellStyle name="SAPBEXHLevel2X 2 3 11" xfId="18449" xr:uid="{9497ED40-1B93-4602-BF02-52CECE0378A1}"/>
    <cellStyle name="SAPBEXHLevel2X 2 3 12" xfId="20395" xr:uid="{4B204465-98EC-48A4-B2CB-5FEF1820F418}"/>
    <cellStyle name="SAPBEXHLevel2X 2 3 13" xfId="22357" xr:uid="{4B175126-675C-4147-9AF5-A4999D122368}"/>
    <cellStyle name="SAPBEXHLevel2X 2 3 14" xfId="24152" xr:uid="{9F0EE36B-3EF5-4896-94DC-3DF555AFF88A}"/>
    <cellStyle name="SAPBEXHLevel2X 2 3 15" xfId="13232" xr:uid="{2A886BDB-4DAE-49FC-A997-B852A209B32A}"/>
    <cellStyle name="SAPBEXHLevel2X 2 3 16" xfId="27131" xr:uid="{BE31776D-72C6-4B98-8EE2-B4BFD37D5512}"/>
    <cellStyle name="SAPBEXHLevel2X 2 3 17" xfId="28917" xr:uid="{8198685F-3694-4C2E-BBD6-A873F5A01D48}"/>
    <cellStyle name="SAPBEXHLevel2X 2 3 18" xfId="30681" xr:uid="{098D3943-5804-4548-82A1-9D4DEBE944C5}"/>
    <cellStyle name="SAPBEXHLevel2X 2 3 19" xfId="32419" xr:uid="{6F3DF654-8AE6-4BE7-A303-1AD71DF5300F}"/>
    <cellStyle name="SAPBEXHLevel2X 2 3 2" xfId="4248" xr:uid="{CC4E7289-BAAC-4BC5-918F-37A81FAEDA49}"/>
    <cellStyle name="SAPBEXHLevel2X 2 3 2 10" xfId="21719" xr:uid="{F841BDFF-4852-4E16-B3C8-85EE5F8EC1D5}"/>
    <cellStyle name="SAPBEXHLevel2X 2 3 2 11" xfId="23653" xr:uid="{99C76C40-1196-41A9-BCE3-218CA867FF68}"/>
    <cellStyle name="SAPBEXHLevel2X 2 3 2 12" xfId="25355" xr:uid="{288A69FF-0ECA-4E24-A2B4-6D28FF18BD13}"/>
    <cellStyle name="SAPBEXHLevel2X 2 3 2 13" xfId="26630" xr:uid="{83A9C825-3DA9-4A9A-B92B-B6C099C21DC1}"/>
    <cellStyle name="SAPBEXHLevel2X 2 3 2 14" xfId="28416" xr:uid="{0862BCA1-6F17-464A-A73E-7C3E26810BAB}"/>
    <cellStyle name="SAPBEXHLevel2X 2 3 2 15" xfId="30182" xr:uid="{BA614A2D-8187-4DAA-B579-B7DE5F5B70A5}"/>
    <cellStyle name="SAPBEXHLevel2X 2 3 2 16" xfId="31921" xr:uid="{18A23326-0C46-479F-AD43-35D2BD116B69}"/>
    <cellStyle name="SAPBEXHLevel2X 2 3 2 17" xfId="33642" xr:uid="{E24F03E8-633D-46A9-9CD4-7E60E114F66B}"/>
    <cellStyle name="SAPBEXHLevel2X 2 3 2 18" xfId="35310" xr:uid="{AB90576F-4D58-4CD4-A3E5-B62267CD9064}"/>
    <cellStyle name="SAPBEXHLevel2X 2 3 2 2" xfId="6329" xr:uid="{9E69A50D-C971-45DD-9E64-688DA147C724}"/>
    <cellStyle name="SAPBEXHLevel2X 2 3 2 3" xfId="7820" xr:uid="{0421FE83-25C0-431C-9A64-A14597BD8954}"/>
    <cellStyle name="SAPBEXHLevel2X 2 3 2 4" xfId="9671" xr:uid="{1CD7E57A-FD86-47BE-AC55-4645090374E5}"/>
    <cellStyle name="SAPBEXHLevel2X 2 3 2 5" xfId="11519" xr:uid="{B72839DA-098F-4E90-9373-1EA29F746340}"/>
    <cellStyle name="SAPBEXHLevel2X 2 3 2 6" xfId="13530" xr:uid="{9C6950A0-2285-4CE3-8E66-C16957F67307}"/>
    <cellStyle name="SAPBEXHLevel2X 2 3 2 7" xfId="15530" xr:uid="{85C2753C-CB00-43A7-AC43-09230849EA52}"/>
    <cellStyle name="SAPBEXHLevel2X 2 3 2 8" xfId="17657" xr:uid="{227E1C49-E989-49C8-B80B-BCCE55427449}"/>
    <cellStyle name="SAPBEXHLevel2X 2 3 2 9" xfId="19782" xr:uid="{AAC8B437-843C-4D57-9BD0-9AC4C0C17407}"/>
    <cellStyle name="SAPBEXHLevel2X 2 3 20" xfId="34136" xr:uid="{ACB38B6D-1074-4A92-99D9-C3A66A1648DF}"/>
    <cellStyle name="SAPBEXHLevel2X 2 3 3" xfId="2886" xr:uid="{29CF317F-4E69-45CE-BBA2-0BC3D4F736F1}"/>
    <cellStyle name="SAPBEXHLevel2X 2 3 4" xfId="4982" xr:uid="{39EDEC4D-0E29-4C57-B6FF-36E88671A9FF}"/>
    <cellStyle name="SAPBEXHLevel2X 2 3 5" xfId="1829" xr:uid="{E7AD1814-C9CF-4C2C-8DE5-3E0FC1FF0714}"/>
    <cellStyle name="SAPBEXHLevel2X 2 3 6" xfId="8321" xr:uid="{E7BCA10F-DD6D-4D4B-8884-11D3DED2ADA9}"/>
    <cellStyle name="SAPBEXHLevel2X 2 3 7" xfId="10173" xr:uid="{CF711815-FCFE-4AEF-848C-0391E7ED61D2}"/>
    <cellStyle name="SAPBEXHLevel2X 2 3 8" xfId="12175" xr:uid="{73E201FE-F6FA-4BE6-8565-79F1770DB10F}"/>
    <cellStyle name="SAPBEXHLevel2X 2 3 9" xfId="14187" xr:uid="{EDC2620D-7749-40D5-85BE-D546564C7163}"/>
    <cellStyle name="SAPBEXHLevel2X 2 4" xfId="1330" xr:uid="{2079ED78-77AF-4029-8362-4A473965D761}"/>
    <cellStyle name="SAPBEXHLevel2X 2 4 10" xfId="18532" xr:uid="{013392DE-69A5-4E02-BBC1-1123BE38ACD4}"/>
    <cellStyle name="SAPBEXHLevel2X 2 4 11" xfId="20478" xr:uid="{C6F7074D-9BB2-4ACA-89B0-CEB15396CF05}"/>
    <cellStyle name="SAPBEXHLevel2X 2 4 12" xfId="22439" xr:uid="{4B179DD0-9552-4917-B973-F75D54A336B5}"/>
    <cellStyle name="SAPBEXHLevel2X 2 4 13" xfId="16020" xr:uid="{76011D42-C7F8-497E-8053-D2DF2FA7CCE7}"/>
    <cellStyle name="SAPBEXHLevel2X 2 4 14" xfId="27214" xr:uid="{078D3C3F-F758-4389-A0D5-2388591BBDC2}"/>
    <cellStyle name="SAPBEXHLevel2X 2 4 15" xfId="29000" xr:uid="{E0B6A3D4-31C4-46F7-AB35-64ED01718E6F}"/>
    <cellStyle name="SAPBEXHLevel2X 2 4 16" xfId="30764" xr:uid="{69937E70-C7C7-4335-A7EF-6193E3E2AB56}"/>
    <cellStyle name="SAPBEXHLevel2X 2 4 17" xfId="32502" xr:uid="{DCDA1ABA-46A8-44FE-89AC-EFFE246519B9}"/>
    <cellStyle name="SAPBEXHLevel2X 2 4 18" xfId="34218" xr:uid="{6A2FAE6D-B757-41A4-8DEA-7F2BF9E2AC6F}"/>
    <cellStyle name="SAPBEXHLevel2X 2 4 2" xfId="4330" xr:uid="{DC47A6C7-E5EE-4B3E-A8E9-017E39BE7FCD}"/>
    <cellStyle name="SAPBEXHLevel2X 2 4 2 10" xfId="21801" xr:uid="{31D58430-9DCA-4B53-A8D4-78BC5C42FC01}"/>
    <cellStyle name="SAPBEXHLevel2X 2 4 2 11" xfId="23735" xr:uid="{169A15C1-6A9A-4D1A-BBDD-4D79B3C24F06}"/>
    <cellStyle name="SAPBEXHLevel2X 2 4 2 12" xfId="25437" xr:uid="{00DCBEC1-CE35-44CF-9BC2-0563A4CCB9AB}"/>
    <cellStyle name="SAPBEXHLevel2X 2 4 2 13" xfId="26712" xr:uid="{6C82EEAF-5469-43DB-9B55-B8221BC5A71E}"/>
    <cellStyle name="SAPBEXHLevel2X 2 4 2 14" xfId="28498" xr:uid="{5B3E874A-7044-4BC2-A37B-D245192CD502}"/>
    <cellStyle name="SAPBEXHLevel2X 2 4 2 15" xfId="30264" xr:uid="{6CEE9E60-EC69-404F-8CF0-700EF3F2C348}"/>
    <cellStyle name="SAPBEXHLevel2X 2 4 2 16" xfId="32003" xr:uid="{935AC79C-9C5C-4642-9786-6E7CCDEA6F32}"/>
    <cellStyle name="SAPBEXHLevel2X 2 4 2 17" xfId="33724" xr:uid="{E0C363C1-1895-4506-A721-709282B15F58}"/>
    <cellStyle name="SAPBEXHLevel2X 2 4 2 18" xfId="35392" xr:uid="{0EE2B997-B3C6-48E5-A160-E2FCCCED1714}"/>
    <cellStyle name="SAPBEXHLevel2X 2 4 2 2" xfId="6411" xr:uid="{6B16912E-E8BF-4433-A26D-4475E5B4751B}"/>
    <cellStyle name="SAPBEXHLevel2X 2 4 2 3" xfId="7902" xr:uid="{67AA00E4-4818-426B-9113-1E6478C9FAAB}"/>
    <cellStyle name="SAPBEXHLevel2X 2 4 2 4" xfId="9753" xr:uid="{E3DA534A-5B6F-4491-9E26-B1EDD23EB950}"/>
    <cellStyle name="SAPBEXHLevel2X 2 4 2 5" xfId="11601" xr:uid="{99ECB6B0-DC76-4256-992B-372A2767CD52}"/>
    <cellStyle name="SAPBEXHLevel2X 2 4 2 6" xfId="13612" xr:uid="{426403B7-5637-48C7-84D9-B835FB5D8066}"/>
    <cellStyle name="SAPBEXHLevel2X 2 4 2 7" xfId="15612" xr:uid="{B018DC77-6717-410F-96B4-36E1D06A9847}"/>
    <cellStyle name="SAPBEXHLevel2X 2 4 2 8" xfId="17739" xr:uid="{4CCEB4FD-A39B-4F45-8879-4A066838DBCE}"/>
    <cellStyle name="SAPBEXHLevel2X 2 4 2 9" xfId="19864" xr:uid="{1A050326-27C1-44E8-805A-DFCA8E09C72D}"/>
    <cellStyle name="SAPBEXHLevel2X 2 4 3" xfId="2969" xr:uid="{77618DE8-8C28-4AAD-9185-25BE1B83C62A}"/>
    <cellStyle name="SAPBEXHLevel2X 2 4 4" xfId="5760" xr:uid="{49D87661-C4FF-4123-ACE1-E94A8887F660}"/>
    <cellStyle name="SAPBEXHLevel2X 2 4 5" xfId="8404" xr:uid="{2EEAA989-E460-4F55-83BE-525494F79B4C}"/>
    <cellStyle name="SAPBEXHLevel2X 2 4 6" xfId="10256" xr:uid="{FDC4A67F-32DB-405C-B745-7EDC5F1748EC}"/>
    <cellStyle name="SAPBEXHLevel2X 2 4 7" xfId="12258" xr:uid="{A6F61717-35A0-44B9-8F3E-7B1CB536B0BE}"/>
    <cellStyle name="SAPBEXHLevel2X 2 4 8" xfId="14270" xr:uid="{380D11C9-F8C6-4D5E-B59B-E8B4DFF3A633}"/>
    <cellStyle name="SAPBEXHLevel2X 2 4 9" xfId="16404" xr:uid="{2C0BBDA0-54D9-440A-BCE4-44BF78D1EC2B}"/>
    <cellStyle name="SAPBEXHLevel2X 2 5" xfId="3325" xr:uid="{F3724CAE-DF96-41EC-8D1C-AA6C63510634}"/>
    <cellStyle name="SAPBEXHLevel2X 2 5 10" xfId="20824" xr:uid="{9DAF8222-3343-401B-BB66-94DEBC8F0089}"/>
    <cellStyle name="SAPBEXHLevel2X 2 5 11" xfId="22789" xr:uid="{168BEAEB-D485-4AF4-9094-E04AADD8E90B}"/>
    <cellStyle name="SAPBEXHLevel2X 2 5 12" xfId="24444" xr:uid="{9AD4DC9F-61DC-4D1D-A940-4012495A417B}"/>
    <cellStyle name="SAPBEXHLevel2X 2 5 13" xfId="25767" xr:uid="{7A0DAD82-8DFD-47DB-9ED9-8CDCB84EC22D}"/>
    <cellStyle name="SAPBEXHLevel2X 2 5 14" xfId="27563" xr:uid="{91BE005D-A9F0-44D6-87BE-21116ED52E85}"/>
    <cellStyle name="SAPBEXHLevel2X 2 5 15" xfId="29346" xr:uid="{A8464CD9-D4D4-4480-92E6-78A9706F10F6}"/>
    <cellStyle name="SAPBEXHLevel2X 2 5 16" xfId="31106" xr:uid="{08E125D7-55C9-47BA-9213-E11A9F38FC29}"/>
    <cellStyle name="SAPBEXHLevel2X 2 5 17" xfId="32839" xr:uid="{75474FB9-DB27-46BB-8958-0F572D2D984F}"/>
    <cellStyle name="SAPBEXHLevel2X 2 5 18" xfId="34551" xr:uid="{A563133D-A273-402E-B5B0-800926E843EC}"/>
    <cellStyle name="SAPBEXHLevel2X 2 5 2" xfId="5406" xr:uid="{234E53FA-3D2F-4E2B-A156-C7D41A0C2E92}"/>
    <cellStyle name="SAPBEXHLevel2X 2 5 3" xfId="6900" xr:uid="{73690BB3-7758-45A1-AA66-647809ABFB25}"/>
    <cellStyle name="SAPBEXHLevel2X 2 5 4" xfId="8759" xr:uid="{842766D6-13E0-48EF-808D-9D0E8D6BBC17}"/>
    <cellStyle name="SAPBEXHLevel2X 2 5 5" xfId="10612" xr:uid="{9A6FA2EB-06B0-4FCF-8EC0-8B40372731F6}"/>
    <cellStyle name="SAPBEXHLevel2X 2 5 6" xfId="12612" xr:uid="{43532DD2-A262-444F-AF27-72D1F65A3B6D}"/>
    <cellStyle name="SAPBEXHLevel2X 2 5 7" xfId="14622" xr:uid="{3DCB0CEB-78A0-48D2-9A0E-E030175273E8}"/>
    <cellStyle name="SAPBEXHLevel2X 2 5 8" xfId="16753" xr:uid="{C7A42B54-4BB5-4BC1-8B80-DA58768C5905}"/>
    <cellStyle name="SAPBEXHLevel2X 2 5 9" xfId="18882" xr:uid="{2EF9CA76-4EA1-47C4-BAF0-2CB73EDAD9B0}"/>
    <cellStyle name="SAPBEXHLevel2X 2 6" xfId="11483" xr:uid="{DA1A24DD-58D6-4E7E-9CE0-EBFB8DE55169}"/>
    <cellStyle name="SAPBEXHLevel2X 2 7" xfId="2329" xr:uid="{CF81D85B-E946-41DB-AE70-F1692DF913B1}"/>
    <cellStyle name="SAPBEXHLevel2X 3" xfId="567" xr:uid="{4A189A7B-83F0-4E2C-A47B-E054DB010695}"/>
    <cellStyle name="SAPBEXHLevel2X 3 2" xfId="864" xr:uid="{3B1B16BA-5C4A-4816-B4FB-CECA9858B12C}"/>
    <cellStyle name="SAPBEXHLevel2X 3 2 10" xfId="15946" xr:uid="{617A7EEB-8762-4725-B37E-2090CEB51092}"/>
    <cellStyle name="SAPBEXHLevel2X 3 2 11" xfId="18069" xr:uid="{6A2D7602-1348-4F01-9E2B-030F2BBCCCA5}"/>
    <cellStyle name="SAPBEXHLevel2X 3 2 12" xfId="5198" xr:uid="{ED4F45BA-CA79-4422-8CB7-6AD77F43EA23}"/>
    <cellStyle name="SAPBEXHLevel2X 3 2 2" xfId="1473" xr:uid="{AF171FAA-8A64-4B4B-AE8D-95A709889937}"/>
    <cellStyle name="SAPBEXHLevel2X 3 2 2 10" xfId="18673" xr:uid="{66B3119A-BEFB-439B-AD7C-6942A564EF49}"/>
    <cellStyle name="SAPBEXHLevel2X 3 2 2 11" xfId="20620" xr:uid="{2402143C-1B4B-43B6-AD11-5F3CA044F8FE}"/>
    <cellStyle name="SAPBEXHLevel2X 3 2 2 12" xfId="22582" xr:uid="{3114F4A7-6059-4ED8-901F-85089A6DBB1B}"/>
    <cellStyle name="SAPBEXHLevel2X 3 2 2 13" xfId="24435" xr:uid="{C0532BD1-4AB5-472E-9185-F925729DA40A}"/>
    <cellStyle name="SAPBEXHLevel2X 3 2 2 14" xfId="27356" xr:uid="{5241049A-CD86-4C81-B6C5-83E897317AD5}"/>
    <cellStyle name="SAPBEXHLevel2X 3 2 2 15" xfId="29141" xr:uid="{3EAD0AED-61DD-48A4-B3ED-9984425DDB0F}"/>
    <cellStyle name="SAPBEXHLevel2X 3 2 2 16" xfId="30904" xr:uid="{51AC549C-68E4-443A-837D-67E7B447B877}"/>
    <cellStyle name="SAPBEXHLevel2X 3 2 2 17" xfId="32641" xr:uid="{9670ED59-DF42-4A61-A7F8-39E9E6154541}"/>
    <cellStyle name="SAPBEXHLevel2X 3 2 2 18" xfId="34357" xr:uid="{9FFF83BC-BD1C-4DFB-B18A-A0598BE5DB0C}"/>
    <cellStyle name="SAPBEXHLevel2X 3 2 2 2" xfId="4471" xr:uid="{EC5DCCF4-2370-4C18-933E-EF88D3D866C5}"/>
    <cellStyle name="SAPBEXHLevel2X 3 2 2 2 10" xfId="21941" xr:uid="{5E2552C7-5295-4712-B03A-48186DEB20AD}"/>
    <cellStyle name="SAPBEXHLevel2X 3 2 2 2 11" xfId="23876" xr:uid="{9427FADB-7165-4C68-8736-1C1BEA00319E}"/>
    <cellStyle name="SAPBEXHLevel2X 3 2 2 2 12" xfId="25577" xr:uid="{EC7027E7-B9A5-4E33-B727-5001D3F7CE06}"/>
    <cellStyle name="SAPBEXHLevel2X 3 2 2 2 13" xfId="26853" xr:uid="{D69CD461-F2A1-4A53-BCE5-077656F6B7F9}"/>
    <cellStyle name="SAPBEXHLevel2X 3 2 2 2 14" xfId="28639" xr:uid="{57D96EB5-6AFD-48C3-9CE3-F9F29D5273BE}"/>
    <cellStyle name="SAPBEXHLevel2X 3 2 2 2 15" xfId="30404" xr:uid="{5C0DC6FA-D0D9-44A2-ABD5-218B5FC650B0}"/>
    <cellStyle name="SAPBEXHLevel2X 3 2 2 2 16" xfId="32143" xr:uid="{035B6EA7-0F69-4C2A-A723-3E82F0585458}"/>
    <cellStyle name="SAPBEXHLevel2X 3 2 2 2 17" xfId="33863" xr:uid="{B7BA7BDC-823B-47D3-B032-D5F60FA8C4DA}"/>
    <cellStyle name="SAPBEXHLevel2X 3 2 2 2 18" xfId="35531" xr:uid="{F7F70F97-498B-4893-9B3D-DFE1DE8B8FA7}"/>
    <cellStyle name="SAPBEXHLevel2X 3 2 2 2 2" xfId="6552" xr:uid="{B0A394E2-886C-40A3-B766-C9959FF49C7E}"/>
    <cellStyle name="SAPBEXHLevel2X 3 2 2 2 3" xfId="8042" xr:uid="{FC3045EF-19CB-4B8B-9825-7CDA737D60DB}"/>
    <cellStyle name="SAPBEXHLevel2X 3 2 2 2 4" xfId="9894" xr:uid="{DAD00863-6264-4421-8DAC-88294FA5BFE9}"/>
    <cellStyle name="SAPBEXHLevel2X 3 2 2 2 5" xfId="11742" xr:uid="{C3777FFB-08C8-4388-BC43-5DF6B1350F77}"/>
    <cellStyle name="SAPBEXHLevel2X 3 2 2 2 6" xfId="13753" xr:uid="{9D1B9F5B-19BE-45D7-BB57-EB6C3FDE018A}"/>
    <cellStyle name="SAPBEXHLevel2X 3 2 2 2 7" xfId="15753" xr:uid="{B4439083-E405-405A-B0F6-4E20867BE825}"/>
    <cellStyle name="SAPBEXHLevel2X 3 2 2 2 8" xfId="17880" xr:uid="{65D00114-E883-424A-A0ED-2EB1210B6C99}"/>
    <cellStyle name="SAPBEXHLevel2X 3 2 2 2 9" xfId="20005" xr:uid="{976B8A67-C83E-417B-AA85-7C20FDCBBC9E}"/>
    <cellStyle name="SAPBEXHLevel2X 3 2 2 3" xfId="3112" xr:uid="{DAE1F6B8-D0F1-4C13-A3F6-FF8C034B7CE4}"/>
    <cellStyle name="SAPBEXHLevel2X 3 2 2 4" xfId="5471" xr:uid="{2736A488-CA7B-4BED-A0EE-39DE89541CD7}"/>
    <cellStyle name="SAPBEXHLevel2X 3 2 2 5" xfId="8546" xr:uid="{7916F04C-BBB6-43D5-BA5C-294C4D23070B}"/>
    <cellStyle name="SAPBEXHLevel2X 3 2 2 6" xfId="10399" xr:uid="{6C5D0E9D-9AEF-4481-9F72-84CE47E3D9A2}"/>
    <cellStyle name="SAPBEXHLevel2X 3 2 2 7" xfId="12400" xr:uid="{5E3BFE43-5E10-47EE-85CF-CB69EA3FFD34}"/>
    <cellStyle name="SAPBEXHLevel2X 3 2 2 8" xfId="14413" xr:uid="{452F83F9-C615-44E0-BD95-F327B2DB32BA}"/>
    <cellStyle name="SAPBEXHLevel2X 3 2 2 9" xfId="16546" xr:uid="{B9B0B02F-9D10-4404-9875-85201E0C5747}"/>
    <cellStyle name="SAPBEXHLevel2X 3 2 3" xfId="968" xr:uid="{E7EAB000-D81D-4B88-9F1B-AFC148D2A1AF}"/>
    <cellStyle name="SAPBEXHLevel2X 3 2 3 10" xfId="18172" xr:uid="{98F1FC6E-A11D-406B-96C8-4051D79E5EF2}"/>
    <cellStyle name="SAPBEXHLevel2X 3 2 3 11" xfId="16913" xr:uid="{7E748D79-51F0-4C0C-8F86-9903FBB8F944}"/>
    <cellStyle name="SAPBEXHLevel2X 3 2 3 12" xfId="20886" xr:uid="{E2FDEC35-D75E-4779-9365-328C8CA4E183}"/>
    <cellStyle name="SAPBEXHLevel2X 3 2 3 13" xfId="24595" xr:uid="{521A4E68-60E0-4124-A519-F1A97E84FB0B}"/>
    <cellStyle name="SAPBEXHLevel2X 3 2 3 14" xfId="14646" xr:uid="{D19425E5-3FB9-4054-83F2-C2F8B82AE563}"/>
    <cellStyle name="SAPBEXHLevel2X 3 2 3 15" xfId="24353" xr:uid="{0FC8A1A5-41DB-4CAF-B440-221147DABEAE}"/>
    <cellStyle name="SAPBEXHLevel2X 3 2 3 16" xfId="16022" xr:uid="{76FE9D66-7DF4-40C7-B281-80B99430A23E}"/>
    <cellStyle name="SAPBEXHLevel2X 3 2 3 17" xfId="24117" xr:uid="{50D00759-64BB-4C0E-ABD8-0C76F6CA1CB7}"/>
    <cellStyle name="SAPBEXHLevel2X 3 2 3 18" xfId="24358" xr:uid="{4276A70E-1A4E-4CBA-8AD3-69232F48AA27}"/>
    <cellStyle name="SAPBEXHLevel2X 3 2 3 2" xfId="3977" xr:uid="{EC6EAA0E-962B-40A2-AF91-4E3C0D4C4869}"/>
    <cellStyle name="SAPBEXHLevel2X 3 2 3 2 10" xfId="21448" xr:uid="{48F04118-146D-403A-A931-A5919892B8F4}"/>
    <cellStyle name="SAPBEXHLevel2X 3 2 3 2 11" xfId="23382" xr:uid="{11EEEB21-A67C-417A-9E54-DB013AEE0123}"/>
    <cellStyle name="SAPBEXHLevel2X 3 2 3 2 12" xfId="25087" xr:uid="{625AAA1A-66AE-4A58-B662-E86CF2500EBE}"/>
    <cellStyle name="SAPBEXHLevel2X 3 2 3 2 13" xfId="26360" xr:uid="{6C8C4A80-F5BE-4CF4-980C-DEB8315E5ACD}"/>
    <cellStyle name="SAPBEXHLevel2X 3 2 3 2 14" xfId="28146" xr:uid="{8DEC1A99-2880-46B4-948B-7286311259BA}"/>
    <cellStyle name="SAPBEXHLevel2X 3 2 3 2 15" xfId="29912" xr:uid="{4F26C606-A782-4356-B771-B5372404D4E2}"/>
    <cellStyle name="SAPBEXHLevel2X 3 2 3 2 16" xfId="31651" xr:uid="{7035C20C-23EB-43E3-867A-506FE8576761}"/>
    <cellStyle name="SAPBEXHLevel2X 3 2 3 2 17" xfId="33374" xr:uid="{8E2A07F3-A1CD-45B7-8B5E-1385B50A2715}"/>
    <cellStyle name="SAPBEXHLevel2X 3 2 3 2 18" xfId="35042" xr:uid="{D6635C4B-A55D-41EA-B141-5B8F9AB971F7}"/>
    <cellStyle name="SAPBEXHLevel2X 3 2 3 2 2" xfId="6058" xr:uid="{42F23DE9-18D8-47E6-B249-2D5928D1C161}"/>
    <cellStyle name="SAPBEXHLevel2X 3 2 3 2 3" xfId="7549" xr:uid="{73E9126D-E978-4C6F-B784-9371FAF4BF27}"/>
    <cellStyle name="SAPBEXHLevel2X 3 2 3 2 4" xfId="9401" xr:uid="{FE31FCCF-6764-400E-94AE-82E6474EAAD6}"/>
    <cellStyle name="SAPBEXHLevel2X 3 2 3 2 5" xfId="11249" xr:uid="{E7FF458F-3A67-4A16-B7ED-ABFDC8F4099E}"/>
    <cellStyle name="SAPBEXHLevel2X 3 2 3 2 6" xfId="13259" xr:uid="{F7E5B0AB-082B-44B4-A66C-93495DD11040}"/>
    <cellStyle name="SAPBEXHLevel2X 3 2 3 2 7" xfId="15259" xr:uid="{EF842FC1-85A2-4458-836B-CFC281900203}"/>
    <cellStyle name="SAPBEXHLevel2X 3 2 3 2 8" xfId="17386" xr:uid="{07D57A81-C9DF-4F23-BE5D-BE7DB8BEADBD}"/>
    <cellStyle name="SAPBEXHLevel2X 3 2 3 2 9" xfId="19511" xr:uid="{E801429F-D74D-4D40-8E77-91F7111660E8}"/>
    <cellStyle name="SAPBEXHLevel2X 3 2 3 3" xfId="2608" xr:uid="{66136A1F-20A5-4746-84AF-A21296332E30}"/>
    <cellStyle name="SAPBEXHLevel2X 3 2 3 4" xfId="5988" xr:uid="{ECC02646-0CEE-4D5C-9A68-277E578B6070}"/>
    <cellStyle name="SAPBEXHLevel2X 3 2 3 5" xfId="2092" xr:uid="{DC0A26F0-167D-489B-B53A-3519AE20083A}"/>
    <cellStyle name="SAPBEXHLevel2X 3 2 3 6" xfId="5370" xr:uid="{33375DF1-095E-428C-B424-199891BC4EF0}"/>
    <cellStyle name="SAPBEXHLevel2X 3 2 3 7" xfId="10684" xr:uid="{EF6CEE0F-7487-4965-9FE3-160D94682D45}"/>
    <cellStyle name="SAPBEXHLevel2X 3 2 3 8" xfId="12682" xr:uid="{46CC332A-B3F0-496A-8D6A-A1D02E63DC42}"/>
    <cellStyle name="SAPBEXHLevel2X 3 2 3 9" xfId="16044" xr:uid="{BC309C45-A8B3-447B-AA1B-3D9951A38C1C}"/>
    <cellStyle name="SAPBEXHLevel2X 3 2 4" xfId="3615" xr:uid="{04C70A70-BFD1-4BC1-8B44-2B557C355071}"/>
    <cellStyle name="SAPBEXHLevel2X 3 2 4 10" xfId="21105" xr:uid="{EE9E690E-00EB-4E99-9F1E-73DAC5D8BC72}"/>
    <cellStyle name="SAPBEXHLevel2X 3 2 4 11" xfId="23059" xr:uid="{30E67635-6A77-40DB-95F7-BC804024832B}"/>
    <cellStyle name="SAPBEXHLevel2X 3 2 4 12" xfId="24733" xr:uid="{C36B60AE-BAEA-447F-95F4-820DB18AE955}"/>
    <cellStyle name="SAPBEXHLevel2X 3 2 4 13" xfId="26038" xr:uid="{B4D75869-AC9C-42AB-AC33-B306098632DD}"/>
    <cellStyle name="SAPBEXHLevel2X 3 2 4 14" xfId="27831" xr:uid="{8749D39D-84AA-4DED-AD06-A8045E39D3BB}"/>
    <cellStyle name="SAPBEXHLevel2X 3 2 4 15" xfId="29604" xr:uid="{D6D57297-18C3-4EA9-AFD5-B2D264C8B2C6}"/>
    <cellStyle name="SAPBEXHLevel2X 3 2 4 16" xfId="31359" xr:uid="{2DFF786A-5D09-4E2C-BC49-0F0638750F41}"/>
    <cellStyle name="SAPBEXHLevel2X 3 2 4 17" xfId="33088" xr:uid="{E4487B33-F85B-43EF-BC1A-C92A726AE94E}"/>
    <cellStyle name="SAPBEXHLevel2X 3 2 4 18" xfId="34779" xr:uid="{883CA0DC-DB6E-4A44-8C0E-B0F298AC805B}"/>
    <cellStyle name="SAPBEXHLevel2X 3 2 4 2" xfId="5696" xr:uid="{0C5F1D5C-FF00-436F-9FFC-A23AFD885783}"/>
    <cellStyle name="SAPBEXHLevel2X 3 2 4 3" xfId="7189" xr:uid="{F59497D0-7DAF-4516-8CCD-DA65A74FEE09}"/>
    <cellStyle name="SAPBEXHLevel2X 3 2 4 4" xfId="9046" xr:uid="{28531BAE-94E6-469F-BA9C-84D94752A6A5}"/>
    <cellStyle name="SAPBEXHLevel2X 3 2 4 5" xfId="10898" xr:uid="{1E2B08B9-2C23-4A8B-95C9-1DFAB3CD11AC}"/>
    <cellStyle name="SAPBEXHLevel2X 3 2 4 6" xfId="12898" xr:uid="{41C57058-E96F-4443-9392-E4EED1A73C42}"/>
    <cellStyle name="SAPBEXHLevel2X 3 2 4 7" xfId="14906" xr:uid="{1C9CCB97-4946-4489-9FF2-4B5EE8E8E482}"/>
    <cellStyle name="SAPBEXHLevel2X 3 2 4 8" xfId="17037" xr:uid="{8A7F4644-DC8E-473C-A836-A8BC545AC92A}"/>
    <cellStyle name="SAPBEXHLevel2X 3 2 4 9" xfId="19163" xr:uid="{B5753C0C-2B42-4AA7-BC73-E68C9E431DE1}"/>
    <cellStyle name="SAPBEXHLevel2X 3 2 5" xfId="3804" xr:uid="{1A1BE550-32C5-430B-9ECC-FA74E0860834}"/>
    <cellStyle name="SAPBEXHLevel2X 3 2 5 10" xfId="21291" xr:uid="{33D900EC-9002-4B47-B481-6DBE28B5593F}"/>
    <cellStyle name="SAPBEXHLevel2X 3 2 5 11" xfId="23241" xr:uid="{86AF27F6-1AE9-463D-B8D6-A2A0D66F7642}"/>
    <cellStyle name="SAPBEXHLevel2X 3 2 5 12" xfId="24921" xr:uid="{0039225C-2314-4639-9984-5A79F462BD44}"/>
    <cellStyle name="SAPBEXHLevel2X 3 2 5 13" xfId="26222" xr:uid="{E6181F96-1FE6-426B-8679-F7BC8175C4A5}"/>
    <cellStyle name="SAPBEXHLevel2X 3 2 5 14" xfId="28014" xr:uid="{E9CF2B86-692F-4850-A7A7-FB86B2A1B9DD}"/>
    <cellStyle name="SAPBEXHLevel2X 3 2 5 15" xfId="29784" xr:uid="{74DD5ABB-BCD5-4BD2-89D4-FE336078E3CA}"/>
    <cellStyle name="SAPBEXHLevel2X 3 2 5 16" xfId="31533" xr:uid="{4F5D14C2-153C-417E-9953-252DD57CC435}"/>
    <cellStyle name="SAPBEXHLevel2X 3 2 5 17" xfId="33260" xr:uid="{F2C297AA-8E06-483E-A736-C49FFE99F6E2}"/>
    <cellStyle name="SAPBEXHLevel2X 3 2 5 18" xfId="34950" xr:uid="{F701F665-144F-4678-A565-6B6CFE78FA80}"/>
    <cellStyle name="SAPBEXHLevel2X 3 2 5 2" xfId="5885" xr:uid="{000BE00F-F9C9-48F7-84C5-2E751EB9197B}"/>
    <cellStyle name="SAPBEXHLevel2X 3 2 5 3" xfId="7378" xr:uid="{0E7A36AF-CD4B-4AD0-9347-5E3D31681885}"/>
    <cellStyle name="SAPBEXHLevel2X 3 2 5 4" xfId="9233" xr:uid="{8804F5F4-78C0-422E-BDF2-06AFFEA96603}"/>
    <cellStyle name="SAPBEXHLevel2X 3 2 5 5" xfId="11083" xr:uid="{6F1E94BD-954C-4B8D-804F-0CAA2EDDB4B0}"/>
    <cellStyle name="SAPBEXHLevel2X 3 2 5 6" xfId="13087" xr:uid="{A172C4E8-5C51-4495-89E3-C7A32A43555B}"/>
    <cellStyle name="SAPBEXHLevel2X 3 2 5 7" xfId="15095" xr:uid="{88C18081-E432-4A05-8979-6B246819EF36}"/>
    <cellStyle name="SAPBEXHLevel2X 3 2 5 8" xfId="17223" xr:uid="{15D6B47B-6493-4F4A-B392-43B2D26194AD}"/>
    <cellStyle name="SAPBEXHLevel2X 3 2 5 9" xfId="19350" xr:uid="{64457E27-6AF1-4628-81B6-F492C97534E6}"/>
    <cellStyle name="SAPBEXHLevel2X 3 2 6" xfId="2030" xr:uid="{1527C158-2F1E-4FE5-8E36-1DF04D4E4A7E}"/>
    <cellStyle name="SAPBEXHLevel2X 3 2 7" xfId="1702" xr:uid="{78A39E50-30EC-4ABF-B0E1-FDB08BE8C9F6}"/>
    <cellStyle name="SAPBEXHLevel2X 3 2 8" xfId="1795" xr:uid="{66EA2A3B-9F26-47AC-BBB0-1C0766595015}"/>
    <cellStyle name="SAPBEXHLevel2X 3 2 9" xfId="5145" xr:uid="{D8BA229D-A9FE-4DA0-B59F-9957433A1541}"/>
    <cellStyle name="SAPBEXHLevel2X 3 3" xfId="1248" xr:uid="{55880BA8-776B-41D7-AB6D-7E6DD7DC46C0}"/>
    <cellStyle name="SAPBEXHLevel2X 3 3 10" xfId="16323" xr:uid="{A187F6DC-E89D-4F1A-93DF-1B214224F083}"/>
    <cellStyle name="SAPBEXHLevel2X 3 3 11" xfId="18450" xr:uid="{63839ED8-9F81-4959-9B5D-B99A2EB4E611}"/>
    <cellStyle name="SAPBEXHLevel2X 3 3 12" xfId="20396" xr:uid="{1BD34EDF-2739-4CB4-AA61-E7E1627137D9}"/>
    <cellStyle name="SAPBEXHLevel2X 3 3 13" xfId="22358" xr:uid="{25243A3E-3213-4AC4-AF76-D250970D4AE3}"/>
    <cellStyle name="SAPBEXHLevel2X 3 3 14" xfId="24153" xr:uid="{897798E1-7082-45B1-BD3C-019FCABC2A5B}"/>
    <cellStyle name="SAPBEXHLevel2X 3 3 15" xfId="19434" xr:uid="{77921C61-FDAA-4A00-98B5-96A3A8F70F63}"/>
    <cellStyle name="SAPBEXHLevel2X 3 3 16" xfId="27132" xr:uid="{A7231AD2-A29E-404F-9A71-0B048934A70F}"/>
    <cellStyle name="SAPBEXHLevel2X 3 3 17" xfId="28918" xr:uid="{4C4B092F-4569-4245-8B82-BFF5BC89C812}"/>
    <cellStyle name="SAPBEXHLevel2X 3 3 18" xfId="30682" xr:uid="{3D173D4B-21D3-48E1-913E-AF8613D37B1C}"/>
    <cellStyle name="SAPBEXHLevel2X 3 3 19" xfId="32420" xr:uid="{28B14C61-46FA-4E34-9147-13B4BE959CF0}"/>
    <cellStyle name="SAPBEXHLevel2X 3 3 2" xfId="4249" xr:uid="{C36C8B71-DF9B-486B-B5CC-9B5250EA4B11}"/>
    <cellStyle name="SAPBEXHLevel2X 3 3 2 10" xfId="21720" xr:uid="{47204DC4-E9EF-4D96-8738-808CA404ED75}"/>
    <cellStyle name="SAPBEXHLevel2X 3 3 2 11" xfId="23654" xr:uid="{71C2634F-688A-466C-AC04-68BFEA09683B}"/>
    <cellStyle name="SAPBEXHLevel2X 3 3 2 12" xfId="25356" xr:uid="{77ED5CD9-FE90-4104-A7CC-A759EED7D95E}"/>
    <cellStyle name="SAPBEXHLevel2X 3 3 2 13" xfId="26631" xr:uid="{20E82984-25FF-42E0-B0FF-6AF4419845AB}"/>
    <cellStyle name="SAPBEXHLevel2X 3 3 2 14" xfId="28417" xr:uid="{603449B2-C99F-4657-B5A9-2A734DE17F5B}"/>
    <cellStyle name="SAPBEXHLevel2X 3 3 2 15" xfId="30183" xr:uid="{513E9D05-4157-449B-92C9-2872C936B5EB}"/>
    <cellStyle name="SAPBEXHLevel2X 3 3 2 16" xfId="31922" xr:uid="{6B6C8B51-1D5C-4610-AFA2-3232F02CAC6D}"/>
    <cellStyle name="SAPBEXHLevel2X 3 3 2 17" xfId="33643" xr:uid="{E24E9577-0869-478B-A5D3-47F9FA1E48E9}"/>
    <cellStyle name="SAPBEXHLevel2X 3 3 2 18" xfId="35311" xr:uid="{F0E378A4-0E9E-400F-98E5-4BD20DA9AA7C}"/>
    <cellStyle name="SAPBEXHLevel2X 3 3 2 2" xfId="6330" xr:uid="{048C96D1-E66F-4BF3-98DC-9788A12D92B9}"/>
    <cellStyle name="SAPBEXHLevel2X 3 3 2 3" xfId="7821" xr:uid="{7931DBA1-193D-4080-A827-C5511D2169EB}"/>
    <cellStyle name="SAPBEXHLevel2X 3 3 2 4" xfId="9672" xr:uid="{61A78C16-9414-4C63-AE54-9E7474BD3B30}"/>
    <cellStyle name="SAPBEXHLevel2X 3 3 2 5" xfId="11520" xr:uid="{90231009-D09E-486B-92EB-0012EF84003F}"/>
    <cellStyle name="SAPBEXHLevel2X 3 3 2 6" xfId="13531" xr:uid="{ACF254A3-94C1-4C89-843C-21DB18B73BC7}"/>
    <cellStyle name="SAPBEXHLevel2X 3 3 2 7" xfId="15531" xr:uid="{7BF762EF-FFC6-4EF2-8E5F-2CE4DEA879B8}"/>
    <cellStyle name="SAPBEXHLevel2X 3 3 2 8" xfId="17658" xr:uid="{B431B538-5BCB-4E40-9EDE-2A525FDC86E4}"/>
    <cellStyle name="SAPBEXHLevel2X 3 3 2 9" xfId="19783" xr:uid="{0C66EC65-E996-475A-9C4E-959D0B44D48D}"/>
    <cellStyle name="SAPBEXHLevel2X 3 3 20" xfId="34137" xr:uid="{B07F5A97-D560-4038-968F-E073EF9A6A70}"/>
    <cellStyle name="SAPBEXHLevel2X 3 3 3" xfId="2887" xr:uid="{91C2897A-EB4A-47FC-A453-C95CF39DA50D}"/>
    <cellStyle name="SAPBEXHLevel2X 3 3 4" xfId="4983" xr:uid="{B6749A14-3CE8-4A98-AAAC-61A1DEFCA81A}"/>
    <cellStyle name="SAPBEXHLevel2X 3 3 5" xfId="2304" xr:uid="{4EEEB5E8-30A2-46FD-B6DE-8ADAE5A47B85}"/>
    <cellStyle name="SAPBEXHLevel2X 3 3 6" xfId="8322" xr:uid="{04A595DD-57C6-498F-A85D-0CC6D0BCF3C7}"/>
    <cellStyle name="SAPBEXHLevel2X 3 3 7" xfId="10174" xr:uid="{5FECE637-63B8-48C4-AC98-B7FB6A15B4FA}"/>
    <cellStyle name="SAPBEXHLevel2X 3 3 8" xfId="12176" xr:uid="{5DB46A41-E62D-49E1-9B2F-C716FB918EE0}"/>
    <cellStyle name="SAPBEXHLevel2X 3 3 9" xfId="14188" xr:uid="{4FB19D63-F89D-4F49-A7D7-56E9C2A28498}"/>
    <cellStyle name="SAPBEXHLevel2X 3 4" xfId="1125" xr:uid="{E3F040CB-77C4-4B50-8F43-060808A0EDF2}"/>
    <cellStyle name="SAPBEXHLevel2X 3 4 10" xfId="18327" xr:uid="{E43B2149-15D8-44D5-A7EF-FE53D62D3476}"/>
    <cellStyle name="SAPBEXHLevel2X 3 4 11" xfId="20273" xr:uid="{3D9E2057-3953-4B68-89AF-794D3AB65C0F}"/>
    <cellStyle name="SAPBEXHLevel2X 3 4 12" xfId="22235" xr:uid="{B56F8556-DE49-46AD-9BA4-AFC870A08195}"/>
    <cellStyle name="SAPBEXHLevel2X 3 4 13" xfId="11180" xr:uid="{0190DC25-C1F0-4365-8FDB-68A708234B7E}"/>
    <cellStyle name="SAPBEXHLevel2X 3 4 14" xfId="22834" xr:uid="{91F588DE-4021-4A0B-A19D-DA2457431A82}"/>
    <cellStyle name="SAPBEXHLevel2X 3 4 15" xfId="26978" xr:uid="{BF410879-FCAB-459A-BDD2-8125C3314219}"/>
    <cellStyle name="SAPBEXHLevel2X 3 4 16" xfId="28764" xr:uid="{428C97E9-DB4C-4B8E-A632-164F5D05265B}"/>
    <cellStyle name="SAPBEXHLevel2X 3 4 17" xfId="30528" xr:uid="{4793BF7D-7F06-4ADD-88FF-63A316DF9268}"/>
    <cellStyle name="SAPBEXHLevel2X 3 4 18" xfId="32267" xr:uid="{19EBE8A8-0D0C-4893-BBAE-D84232835D76}"/>
    <cellStyle name="SAPBEXHLevel2X 3 4 2" xfId="4126" xr:uid="{2FF61813-3754-4163-97EB-2592B3541BB5}"/>
    <cellStyle name="SAPBEXHLevel2X 3 4 2 10" xfId="21597" xr:uid="{A39E2109-758F-4413-8E09-ED382932952E}"/>
    <cellStyle name="SAPBEXHLevel2X 3 4 2 11" xfId="23531" xr:uid="{10B0B308-823F-4DA3-A0C5-6BD9FAB98A55}"/>
    <cellStyle name="SAPBEXHLevel2X 3 4 2 12" xfId="25234" xr:uid="{61CCDAAC-52CF-4102-9CC7-569C72B0A3B8}"/>
    <cellStyle name="SAPBEXHLevel2X 3 4 2 13" xfId="26508" xr:uid="{A32B1EE3-63A0-47BC-8A8C-023B5A08D45E}"/>
    <cellStyle name="SAPBEXHLevel2X 3 4 2 14" xfId="28294" xr:uid="{A1E7CAA9-F5B0-4C25-B3BD-1C27AA9C3BE1}"/>
    <cellStyle name="SAPBEXHLevel2X 3 4 2 15" xfId="30060" xr:uid="{FB158302-351A-468A-BF11-844A0C3DD957}"/>
    <cellStyle name="SAPBEXHLevel2X 3 4 2 16" xfId="31799" xr:uid="{FBD253C1-ACCE-4258-8AA0-0E921FEC6609}"/>
    <cellStyle name="SAPBEXHLevel2X 3 4 2 17" xfId="33521" xr:uid="{D44F37B1-13B3-448C-A1E2-0FDA89D1A4B4}"/>
    <cellStyle name="SAPBEXHLevel2X 3 4 2 18" xfId="35189" xr:uid="{7A88214E-32F3-4278-A4D2-419815219BEE}"/>
    <cellStyle name="SAPBEXHLevel2X 3 4 2 2" xfId="6207" xr:uid="{2C2A901E-B66B-4298-B1C9-15AECF3EB0C3}"/>
    <cellStyle name="SAPBEXHLevel2X 3 4 2 3" xfId="7698" xr:uid="{531E0827-2F93-4F81-B5F6-E4075703EAF9}"/>
    <cellStyle name="SAPBEXHLevel2X 3 4 2 4" xfId="9549" xr:uid="{6B44375C-912F-42EA-B925-38C097086A9E}"/>
    <cellStyle name="SAPBEXHLevel2X 3 4 2 5" xfId="11397" xr:uid="{2BCA479D-637A-4A19-8AFC-B2DD671575F4}"/>
    <cellStyle name="SAPBEXHLevel2X 3 4 2 6" xfId="13408" xr:uid="{7E0ABA83-E0C5-491B-8C23-3952923F4AAA}"/>
    <cellStyle name="SAPBEXHLevel2X 3 4 2 7" xfId="15408" xr:uid="{9AC36E89-3A05-4486-B583-0D7ABC646C2A}"/>
    <cellStyle name="SAPBEXHLevel2X 3 4 2 8" xfId="17535" xr:uid="{57B3ED1C-1AD1-4C4A-B8A8-DD1F3515A35A}"/>
    <cellStyle name="SAPBEXHLevel2X 3 4 2 9" xfId="19660" xr:uid="{E56BFC40-6691-46BE-8174-7A437FD89601}"/>
    <cellStyle name="SAPBEXHLevel2X 3 4 3" xfId="2764" xr:uid="{ECCC01BF-2E4D-486D-86E6-0162E58053F7}"/>
    <cellStyle name="SAPBEXHLevel2X 3 4 4" xfId="2011" xr:uid="{0C1E24A0-CC88-47C6-B081-C8E58FEBCAB2}"/>
    <cellStyle name="SAPBEXHLevel2X 3 4 5" xfId="4857" xr:uid="{40B6804D-BEE2-4AA1-BE7E-85AD2458EC46}"/>
    <cellStyle name="SAPBEXHLevel2X 3 4 6" xfId="8168" xr:uid="{B7CE7AD3-C0CB-4E90-98C4-2D891F92085D}"/>
    <cellStyle name="SAPBEXHLevel2X 3 4 7" xfId="12053" xr:uid="{97A9D536-2646-4790-BE5E-3FE1EDC3CD9A}"/>
    <cellStyle name="SAPBEXHLevel2X 3 4 8" xfId="14065" xr:uid="{A9414139-EF6A-4CB1-8CDB-73EDFFD3D44B}"/>
    <cellStyle name="SAPBEXHLevel2X 3 4 9" xfId="16200" xr:uid="{F9C785B5-20A0-4915-B8AD-EFB56B4C0E31}"/>
    <cellStyle name="SAPBEXHLevel2X 3 5" xfId="3324" xr:uid="{2328317D-7F3E-4A04-BDD4-69F547FB8B6D}"/>
    <cellStyle name="SAPBEXHLevel2X 3 5 10" xfId="20823" xr:uid="{6389ADFC-1021-4B66-AB28-198677618D40}"/>
    <cellStyle name="SAPBEXHLevel2X 3 5 11" xfId="22788" xr:uid="{13C20AAA-9D4C-44B5-A3BA-664D171FBE6B}"/>
    <cellStyle name="SAPBEXHLevel2X 3 5 12" xfId="24443" xr:uid="{B3E34417-D75B-4DE6-9210-E5C53B2F6ADC}"/>
    <cellStyle name="SAPBEXHLevel2X 3 5 13" xfId="25766" xr:uid="{39A1B348-EA09-4294-B4C3-853FB480B043}"/>
    <cellStyle name="SAPBEXHLevel2X 3 5 14" xfId="27562" xr:uid="{46E19276-270B-4CD1-BD35-D6DF25BE416F}"/>
    <cellStyle name="SAPBEXHLevel2X 3 5 15" xfId="29345" xr:uid="{1B7295D4-22EC-4198-ABEF-8EDE77539D7A}"/>
    <cellStyle name="SAPBEXHLevel2X 3 5 16" xfId="31105" xr:uid="{6DB164DE-CEF4-4BDA-8BE4-C7C760A357C4}"/>
    <cellStyle name="SAPBEXHLevel2X 3 5 17" xfId="32838" xr:uid="{39385AE5-8BE9-43AB-BB90-C83B4808DAA0}"/>
    <cellStyle name="SAPBEXHLevel2X 3 5 18" xfId="34550" xr:uid="{95877F71-8023-41A7-82F8-7046D2BD96A9}"/>
    <cellStyle name="SAPBEXHLevel2X 3 5 2" xfId="5405" xr:uid="{F12E77ED-CCF3-45BC-A48B-A843277C4733}"/>
    <cellStyle name="SAPBEXHLevel2X 3 5 3" xfId="6899" xr:uid="{B1506CB6-6E17-4DFD-84B2-398C95790642}"/>
    <cellStyle name="SAPBEXHLevel2X 3 5 4" xfId="8758" xr:uid="{713DDD1A-B3FC-40C8-B68F-7C56B8C2BA42}"/>
    <cellStyle name="SAPBEXHLevel2X 3 5 5" xfId="10611" xr:uid="{6AD2CD8A-AB3F-485B-8B51-8BD696CF394E}"/>
    <cellStyle name="SAPBEXHLevel2X 3 5 6" xfId="12611" xr:uid="{00E768E8-D78B-4B74-B884-14E14EF16D17}"/>
    <cellStyle name="SAPBEXHLevel2X 3 5 7" xfId="14621" xr:uid="{CAB7E2C0-E26D-4340-84B9-F450A66D67A6}"/>
    <cellStyle name="SAPBEXHLevel2X 3 5 8" xfId="16752" xr:uid="{F0FC06CD-3630-4ADE-BC38-ACA0A14B4D6A}"/>
    <cellStyle name="SAPBEXHLevel2X 3 5 9" xfId="18881" xr:uid="{C5DE017E-FD93-4909-88D5-1B2853F1A6E3}"/>
    <cellStyle name="SAPBEXHLevel2X 3 6" xfId="9312" xr:uid="{EA3E42E1-4CA8-46DD-BD92-C38E241FA589}"/>
    <cellStyle name="SAPBEXHLevel2X 3 7" xfId="6918" xr:uid="{108D392A-86ED-4299-B2BF-9E4F06277D82}"/>
    <cellStyle name="SAPBEXHLevel2X 4" xfId="568" xr:uid="{27B5E07B-7C93-48EA-A450-C510C12E2B23}"/>
    <cellStyle name="SAPBEXHLevel2X 4 2" xfId="865" xr:uid="{8C2EB30A-CD71-4D89-A3B1-2B8F4D0CCE6D}"/>
    <cellStyle name="SAPBEXHLevel2X 4 2 10" xfId="15947" xr:uid="{FBA9CB1A-1894-44BD-8AC4-C6017A8CC51D}"/>
    <cellStyle name="SAPBEXHLevel2X 4 2 11" xfId="18070" xr:uid="{EF56A865-EEDD-4C6D-8E86-7BC7DEF4C8A5}"/>
    <cellStyle name="SAPBEXHLevel2X 4 2 12" xfId="7452" xr:uid="{BA731891-FB56-47EB-9BFE-4D1EBBBDC233}"/>
    <cellStyle name="SAPBEXHLevel2X 4 2 2" xfId="1474" xr:uid="{2AC1239F-D001-4377-A9D4-4644DA878674}"/>
    <cellStyle name="SAPBEXHLevel2X 4 2 2 10" xfId="18674" xr:uid="{FDCFB178-2392-4A3A-9A51-D96C24C8BA97}"/>
    <cellStyle name="SAPBEXHLevel2X 4 2 2 11" xfId="20621" xr:uid="{D3EF7AF9-294F-408E-82D8-A613665DB45D}"/>
    <cellStyle name="SAPBEXHLevel2X 4 2 2 12" xfId="22583" xr:uid="{CEDD0344-2EF8-4765-A912-D842F7B2B181}"/>
    <cellStyle name="SAPBEXHLevel2X 4 2 2 13" xfId="24419" xr:uid="{50D9A819-CF03-4470-90A5-B882EABAB633}"/>
    <cellStyle name="SAPBEXHLevel2X 4 2 2 14" xfId="27357" xr:uid="{8DD0A5B6-3D01-4DA2-9D59-3015AD08FAEE}"/>
    <cellStyle name="SAPBEXHLevel2X 4 2 2 15" xfId="29142" xr:uid="{E039CC69-E666-45AF-ADE0-C68ABD78DAA9}"/>
    <cellStyle name="SAPBEXHLevel2X 4 2 2 16" xfId="30905" xr:uid="{27F439E0-12DF-4C55-AE97-B6811E47BA76}"/>
    <cellStyle name="SAPBEXHLevel2X 4 2 2 17" xfId="32642" xr:uid="{92C966C1-C42E-4269-BEBB-C687EEE6D07A}"/>
    <cellStyle name="SAPBEXHLevel2X 4 2 2 18" xfId="34358" xr:uid="{44FA6907-90C8-4EA6-9401-61B128FEDCC9}"/>
    <cellStyle name="SAPBEXHLevel2X 4 2 2 2" xfId="4472" xr:uid="{F5C60194-5D82-47FB-BCF4-4919D5FEB89C}"/>
    <cellStyle name="SAPBEXHLevel2X 4 2 2 2 10" xfId="21942" xr:uid="{24BD12D6-C524-408F-9BCA-695856DAF5C2}"/>
    <cellStyle name="SAPBEXHLevel2X 4 2 2 2 11" xfId="23877" xr:uid="{F84FFD1F-4C44-491B-9DA7-1FB9DFF725FC}"/>
    <cellStyle name="SAPBEXHLevel2X 4 2 2 2 12" xfId="25578" xr:uid="{DD2EE3D4-C86C-4901-8DDA-49B97746B8F7}"/>
    <cellStyle name="SAPBEXHLevel2X 4 2 2 2 13" xfId="26854" xr:uid="{2A08B393-003F-4F33-858D-E311384440F1}"/>
    <cellStyle name="SAPBEXHLevel2X 4 2 2 2 14" xfId="28640" xr:uid="{32A2DA1D-CDFC-49FC-A93F-253AA3532703}"/>
    <cellStyle name="SAPBEXHLevel2X 4 2 2 2 15" xfId="30405" xr:uid="{AFA0C728-FCC8-440C-B23B-BC690057D553}"/>
    <cellStyle name="SAPBEXHLevel2X 4 2 2 2 16" xfId="32144" xr:uid="{84F71732-A00B-41C1-8C81-B8E7EA2D7238}"/>
    <cellStyle name="SAPBEXHLevel2X 4 2 2 2 17" xfId="33864" xr:uid="{C57E484A-12EC-4C9B-AD0A-256C992EFF3C}"/>
    <cellStyle name="SAPBEXHLevel2X 4 2 2 2 18" xfId="35532" xr:uid="{07061E07-42FB-4826-B141-BC15B2D28C0E}"/>
    <cellStyle name="SAPBEXHLevel2X 4 2 2 2 2" xfId="6553" xr:uid="{2FC899BC-A4FF-47C0-8AEA-3944EFA6A3EC}"/>
    <cellStyle name="SAPBEXHLevel2X 4 2 2 2 3" xfId="8043" xr:uid="{52659ABF-5485-4CEA-B349-9294E49C1C86}"/>
    <cellStyle name="SAPBEXHLevel2X 4 2 2 2 4" xfId="9895" xr:uid="{697090FE-1BA5-43FF-A23A-54B31F41D0A2}"/>
    <cellStyle name="SAPBEXHLevel2X 4 2 2 2 5" xfId="11743" xr:uid="{DE2F3B53-CFAB-4603-9667-5FD89FE2E493}"/>
    <cellStyle name="SAPBEXHLevel2X 4 2 2 2 6" xfId="13754" xr:uid="{6D7DFA65-DFF5-4428-A871-A1728E9426CF}"/>
    <cellStyle name="SAPBEXHLevel2X 4 2 2 2 7" xfId="15754" xr:uid="{D450EC0E-54F9-499C-80D5-62BF82648FB6}"/>
    <cellStyle name="SAPBEXHLevel2X 4 2 2 2 8" xfId="17881" xr:uid="{C8105857-8615-4AAE-8AEB-9C0A9A599EB8}"/>
    <cellStyle name="SAPBEXHLevel2X 4 2 2 2 9" xfId="20006" xr:uid="{809F2712-AA10-4A69-A149-279CFADA20E7}"/>
    <cellStyle name="SAPBEXHLevel2X 4 2 2 3" xfId="3113" xr:uid="{C5171532-6D54-4767-9A0D-EF4279E60E97}"/>
    <cellStyle name="SAPBEXHLevel2X 4 2 2 4" xfId="2469" xr:uid="{D3EDC4D6-3B00-4F26-9938-D3CCB3492096}"/>
    <cellStyle name="SAPBEXHLevel2X 4 2 2 5" xfId="8547" xr:uid="{C164E050-B70C-4490-B69A-7B4A63E4AF96}"/>
    <cellStyle name="SAPBEXHLevel2X 4 2 2 6" xfId="10400" xr:uid="{769B6B00-1329-4218-9A38-474BB39ED5E7}"/>
    <cellStyle name="SAPBEXHLevel2X 4 2 2 7" xfId="12401" xr:uid="{25801364-7173-4B47-AD30-1975D7AC58E8}"/>
    <cellStyle name="SAPBEXHLevel2X 4 2 2 8" xfId="14414" xr:uid="{6C3A716A-E366-46BD-A497-A65171A7494D}"/>
    <cellStyle name="SAPBEXHLevel2X 4 2 2 9" xfId="16547" xr:uid="{A32F46A0-6B5C-4A92-92AC-491F24C230AA}"/>
    <cellStyle name="SAPBEXHLevel2X 4 2 3" xfId="1582" xr:uid="{4FAEB9CA-4AB0-46E7-866F-A1ED1C530B88}"/>
    <cellStyle name="SAPBEXHLevel2X 4 2 3 10" xfId="18781" xr:uid="{330A5F93-15B2-4530-B0A4-686EBA077967}"/>
    <cellStyle name="SAPBEXHLevel2X 4 2 3 11" xfId="20726" xr:uid="{2F957DD6-CBFD-4A26-9273-E0CB4AFCEAED}"/>
    <cellStyle name="SAPBEXHLevel2X 4 2 3 12" xfId="22690" xr:uid="{3AE480E7-1055-4B49-B513-90481452BB00}"/>
    <cellStyle name="SAPBEXHLevel2X 4 2 3 13" xfId="16926" xr:uid="{F164BCD1-B274-4450-AE0C-7F878EF7F483}"/>
    <cellStyle name="SAPBEXHLevel2X 4 2 3 14" xfId="27465" xr:uid="{5591BF04-FE88-4744-AD05-91B5913D2026}"/>
    <cellStyle name="SAPBEXHLevel2X 4 2 3 15" xfId="29249" xr:uid="{A43085CF-F334-4096-B36B-7E70EC9F5148}"/>
    <cellStyle name="SAPBEXHLevel2X 4 2 3 16" xfId="31011" xr:uid="{74522E6A-310A-4ADC-9F7F-19D024282C96}"/>
    <cellStyle name="SAPBEXHLevel2X 4 2 3 17" xfId="32747" xr:uid="{50531757-1290-4F41-827E-8F8F2101D336}"/>
    <cellStyle name="SAPBEXHLevel2X 4 2 3 18" xfId="34462" xr:uid="{6BAEC987-D956-4ACF-9FEB-0D6FEC37B336}"/>
    <cellStyle name="SAPBEXHLevel2X 4 2 3 2" xfId="4579" xr:uid="{7678A233-53D1-4A90-A71B-8A01A015044D}"/>
    <cellStyle name="SAPBEXHLevel2X 4 2 3 2 10" xfId="22048" xr:uid="{06EF0C02-C67B-4227-8ED2-1453582E322E}"/>
    <cellStyle name="SAPBEXHLevel2X 4 2 3 2 11" xfId="23982" xr:uid="{A7434932-E478-40A9-ACD5-CB7CBDC52583}"/>
    <cellStyle name="SAPBEXHLevel2X 4 2 3 2 12" xfId="25683" xr:uid="{017EB049-EC91-473D-AEE4-C21785019718}"/>
    <cellStyle name="SAPBEXHLevel2X 4 2 3 2 13" xfId="26960" xr:uid="{8D7C0336-E82C-4FD7-87EF-85DE747FF835}"/>
    <cellStyle name="SAPBEXHLevel2X 4 2 3 2 14" xfId="28746" xr:uid="{2085EA86-CAE6-4648-9913-648B85435D29}"/>
    <cellStyle name="SAPBEXHLevel2X 4 2 3 2 15" xfId="30510" xr:uid="{A41E26D1-F8D1-4E52-95E0-2BF30688B2CC}"/>
    <cellStyle name="SAPBEXHLevel2X 4 2 3 2 16" xfId="32249" xr:uid="{1B3052F8-9FB3-4A89-BDD2-8695258F4C99}"/>
    <cellStyle name="SAPBEXHLevel2X 4 2 3 2 17" xfId="33968" xr:uid="{77643C80-9AE2-4578-BB50-4DA61E4932E2}"/>
    <cellStyle name="SAPBEXHLevel2X 4 2 3 2 18" xfId="35636" xr:uid="{2C1AE8BC-96F2-4EE4-9FA8-5F2F2B5553FC}"/>
    <cellStyle name="SAPBEXHLevel2X 4 2 3 2 2" xfId="6660" xr:uid="{32372ECB-92B8-4607-8C00-5CEB45006473}"/>
    <cellStyle name="SAPBEXHLevel2X 4 2 3 2 3" xfId="8150" xr:uid="{94C5A4B4-9D50-407E-B1A5-4A59AE56785E}"/>
    <cellStyle name="SAPBEXHLevel2X 4 2 3 2 4" xfId="10002" xr:uid="{91ACF5AA-6FFD-472E-B5BC-DB6B093D4CE5}"/>
    <cellStyle name="SAPBEXHLevel2X 4 2 3 2 5" xfId="11850" xr:uid="{C781DCA4-247E-4BFE-9026-212A8CE38847}"/>
    <cellStyle name="SAPBEXHLevel2X 4 2 3 2 6" xfId="13861" xr:uid="{4088455B-826C-43D1-A5A2-B68E393C90DA}"/>
    <cellStyle name="SAPBEXHLevel2X 4 2 3 2 7" xfId="15860" xr:uid="{C6130723-BCFD-48D3-B088-9C3831BA7195}"/>
    <cellStyle name="SAPBEXHLevel2X 4 2 3 2 8" xfId="17988" xr:uid="{6302D1C3-A113-46B7-8443-D7FEF2F7F159}"/>
    <cellStyle name="SAPBEXHLevel2X 4 2 3 2 9" xfId="20111" xr:uid="{E32FC219-BFE6-4A5D-BE44-4CBD13FBCB1A}"/>
    <cellStyle name="SAPBEXHLevel2X 4 2 3 3" xfId="3221" xr:uid="{6FEAC332-9220-41C0-802C-50D62416FCB2}"/>
    <cellStyle name="SAPBEXHLevel2X 4 2 3 4" xfId="6796" xr:uid="{26D95AD6-AF03-4B29-8924-97B60ADF97C8}"/>
    <cellStyle name="SAPBEXHLevel2X 4 2 3 5" xfId="8655" xr:uid="{B8152EA0-698E-4B5A-9956-83849B40F9DE}"/>
    <cellStyle name="SAPBEXHLevel2X 4 2 3 6" xfId="10508" xr:uid="{2991BDC5-8CDA-4673-84CF-BF6893E518A5}"/>
    <cellStyle name="SAPBEXHLevel2X 4 2 3 7" xfId="12509" xr:uid="{3820E679-C955-4160-A060-00BE90DC15F4}"/>
    <cellStyle name="SAPBEXHLevel2X 4 2 3 8" xfId="14522" xr:uid="{6E4A613F-8E19-4D90-9EF7-3D6D3E32C146}"/>
    <cellStyle name="SAPBEXHLevel2X 4 2 3 9" xfId="16652" xr:uid="{5DCBBB49-2191-4954-A717-EFE34C57C4ED}"/>
    <cellStyle name="SAPBEXHLevel2X 4 2 4" xfId="3616" xr:uid="{EA5C43A0-8DE1-49F5-89A9-46ABC7E8407C}"/>
    <cellStyle name="SAPBEXHLevel2X 4 2 4 10" xfId="21106" xr:uid="{CD5399E7-6690-4E6D-8E45-671EF7F94627}"/>
    <cellStyle name="SAPBEXHLevel2X 4 2 4 11" xfId="23060" xr:uid="{099BAED1-03CC-4819-970E-6DF8ADB3B8D0}"/>
    <cellStyle name="SAPBEXHLevel2X 4 2 4 12" xfId="24734" xr:uid="{7CE56974-F6A7-4350-B913-B44E97B63840}"/>
    <cellStyle name="SAPBEXHLevel2X 4 2 4 13" xfId="26039" xr:uid="{9B7A914A-F42E-4F17-85D4-C6F6EEDEFE85}"/>
    <cellStyle name="SAPBEXHLevel2X 4 2 4 14" xfId="27832" xr:uid="{B624364E-F30A-4B93-98F7-508735297E07}"/>
    <cellStyle name="SAPBEXHLevel2X 4 2 4 15" xfId="29605" xr:uid="{9F39C057-2122-468E-9514-9A4C9E63FB44}"/>
    <cellStyle name="SAPBEXHLevel2X 4 2 4 16" xfId="31360" xr:uid="{1ACA41F5-A7B1-4119-A86C-12D5A1A9C5FA}"/>
    <cellStyle name="SAPBEXHLevel2X 4 2 4 17" xfId="33089" xr:uid="{878B3FF3-6678-4322-934C-E0C6461833DA}"/>
    <cellStyle name="SAPBEXHLevel2X 4 2 4 18" xfId="34780" xr:uid="{1D4563D9-3E22-47E7-A624-A8838B8F14B8}"/>
    <cellStyle name="SAPBEXHLevel2X 4 2 4 2" xfId="5697" xr:uid="{15E4778B-AB7D-4F0F-BE4B-6A128C7419E9}"/>
    <cellStyle name="SAPBEXHLevel2X 4 2 4 3" xfId="7190" xr:uid="{2107C656-D581-4AE9-B821-0FE689ABA6CE}"/>
    <cellStyle name="SAPBEXHLevel2X 4 2 4 4" xfId="9047" xr:uid="{BF1B1427-CDBA-4492-9B02-22C26B913022}"/>
    <cellStyle name="SAPBEXHLevel2X 4 2 4 5" xfId="10899" xr:uid="{80F8F724-DAB2-40B6-B894-7CD55B0D2443}"/>
    <cellStyle name="SAPBEXHLevel2X 4 2 4 6" xfId="12899" xr:uid="{64F2FF2A-36C9-4287-A48F-40C74860E233}"/>
    <cellStyle name="SAPBEXHLevel2X 4 2 4 7" xfId="14907" xr:uid="{7D26CA39-312F-4679-8496-8F063C28F904}"/>
    <cellStyle name="SAPBEXHLevel2X 4 2 4 8" xfId="17038" xr:uid="{4A8664DF-93C1-4F78-A261-812FCE11D806}"/>
    <cellStyle name="SAPBEXHLevel2X 4 2 4 9" xfId="19164" xr:uid="{51B227D1-8A0C-47AC-8F43-2D6ADB259DD5}"/>
    <cellStyle name="SAPBEXHLevel2X 4 2 5" xfId="3805" xr:uid="{313F7A37-2A3D-45BE-A78D-2A6EDA515975}"/>
    <cellStyle name="SAPBEXHLevel2X 4 2 5 10" xfId="21292" xr:uid="{6B216D6C-0E8A-4DE4-95F3-AEEEDA9FA833}"/>
    <cellStyle name="SAPBEXHLevel2X 4 2 5 11" xfId="23242" xr:uid="{0EE9C95E-547C-4AA4-BE8A-1C60D8B93B1C}"/>
    <cellStyle name="SAPBEXHLevel2X 4 2 5 12" xfId="24922" xr:uid="{75821B0A-3638-4A5A-B733-8BF0D55879F5}"/>
    <cellStyle name="SAPBEXHLevel2X 4 2 5 13" xfId="26223" xr:uid="{4CD85B51-1A03-404B-B8E2-82A7ACC4B252}"/>
    <cellStyle name="SAPBEXHLevel2X 4 2 5 14" xfId="28015" xr:uid="{A19E3787-E608-4CE6-87CC-F6643BCF8A94}"/>
    <cellStyle name="SAPBEXHLevel2X 4 2 5 15" xfId="29785" xr:uid="{BF5E78BF-2DA7-4091-A55D-2F11A9E52BA7}"/>
    <cellStyle name="SAPBEXHLevel2X 4 2 5 16" xfId="31534" xr:uid="{B35E9177-F7E9-4D5A-BC64-0DC752A3A5B6}"/>
    <cellStyle name="SAPBEXHLevel2X 4 2 5 17" xfId="33261" xr:uid="{DF64ACC8-D951-4B25-85A1-B1085FC02B24}"/>
    <cellStyle name="SAPBEXHLevel2X 4 2 5 18" xfId="34951" xr:uid="{9FCE56D2-BB16-4D6D-94C6-EC6A8B535D98}"/>
    <cellStyle name="SAPBEXHLevel2X 4 2 5 2" xfId="5886" xr:uid="{57D378D2-6689-48D2-8E08-EC19E19B614D}"/>
    <cellStyle name="SAPBEXHLevel2X 4 2 5 3" xfId="7379" xr:uid="{2B49C019-2D3C-4226-9FA6-5782BA7DB90C}"/>
    <cellStyle name="SAPBEXHLevel2X 4 2 5 4" xfId="9234" xr:uid="{AAC07FB2-2B57-4FDE-8BDA-A76F40E3BB2B}"/>
    <cellStyle name="SAPBEXHLevel2X 4 2 5 5" xfId="11084" xr:uid="{AC94A408-5056-40BE-9391-1DE51C5253D0}"/>
    <cellStyle name="SAPBEXHLevel2X 4 2 5 6" xfId="13088" xr:uid="{D5DEF3F1-38AB-49A7-ADC0-C845BEBCFC98}"/>
    <cellStyle name="SAPBEXHLevel2X 4 2 5 7" xfId="15096" xr:uid="{B3D813C7-1FA0-40CC-B8B9-9617F8B3855E}"/>
    <cellStyle name="SAPBEXHLevel2X 4 2 5 8" xfId="17224" xr:uid="{966212A7-5441-4BEA-9BCD-4A8D19976CDB}"/>
    <cellStyle name="SAPBEXHLevel2X 4 2 5 9" xfId="19351" xr:uid="{B888F8EF-8A16-46C8-8FEC-E0866582838C}"/>
    <cellStyle name="SAPBEXHLevel2X 4 2 6" xfId="1925" xr:uid="{D32856A4-0A75-47A3-ACC8-ECA37377D899}"/>
    <cellStyle name="SAPBEXHLevel2X 4 2 7" xfId="5250" xr:uid="{9E5CEBAF-8AAC-4D62-ACF8-5BB40E0439A3}"/>
    <cellStyle name="SAPBEXHLevel2X 4 2 8" xfId="9297" xr:uid="{19C87F5E-1A9A-4211-BB09-2CB49DC198C6}"/>
    <cellStyle name="SAPBEXHLevel2X 4 2 9" xfId="8673" xr:uid="{3D83265B-4052-4E10-93D4-ED2293D3D439}"/>
    <cellStyle name="SAPBEXHLevel2X 4 3" xfId="1249" xr:uid="{F5F48A6A-7DCD-4E14-97AF-FC727B4F14E6}"/>
    <cellStyle name="SAPBEXHLevel2X 4 3 10" xfId="16324" xr:uid="{CB16A0B9-66E2-420D-92BD-4249E0EE8E62}"/>
    <cellStyle name="SAPBEXHLevel2X 4 3 11" xfId="18451" xr:uid="{2BAF74AB-4D53-4A8B-A9C8-593152694948}"/>
    <cellStyle name="SAPBEXHLevel2X 4 3 12" xfId="20397" xr:uid="{C34480BE-A97C-4EE0-95C2-29E3D3DEEF86}"/>
    <cellStyle name="SAPBEXHLevel2X 4 3 13" xfId="22359" xr:uid="{2CFBDDC8-EDDF-4B6E-99A9-2FE06A66118B}"/>
    <cellStyle name="SAPBEXHLevel2X 4 3 14" xfId="24154" xr:uid="{346FE2A4-CD50-4904-8F65-299BA51978CB}"/>
    <cellStyle name="SAPBEXHLevel2X 4 3 15" xfId="18871" xr:uid="{6FE757FC-C0E5-451B-A827-DC9EE7BC56CB}"/>
    <cellStyle name="SAPBEXHLevel2X 4 3 16" xfId="27133" xr:uid="{85655CA7-4B24-4124-8B12-6BFE05D4A0A7}"/>
    <cellStyle name="SAPBEXHLevel2X 4 3 17" xfId="28919" xr:uid="{67DA9C44-6C8E-4C8C-B8A3-954B61817B14}"/>
    <cellStyle name="SAPBEXHLevel2X 4 3 18" xfId="30683" xr:uid="{54884436-DEDE-4522-8CBC-FEF7C65EA019}"/>
    <cellStyle name="SAPBEXHLevel2X 4 3 19" xfId="32421" xr:uid="{2FCA839F-F0C0-4BA3-A5F2-9EFC975FCCAB}"/>
    <cellStyle name="SAPBEXHLevel2X 4 3 2" xfId="4250" xr:uid="{9400335C-271D-4F4F-BCD2-DDBD7E7FE043}"/>
    <cellStyle name="SAPBEXHLevel2X 4 3 2 10" xfId="21721" xr:uid="{5A27811C-0D23-4A97-9D00-9A25049A3089}"/>
    <cellStyle name="SAPBEXHLevel2X 4 3 2 11" xfId="23655" xr:uid="{C13B3F88-6B83-45F5-9D6D-5552A86D2BA2}"/>
    <cellStyle name="SAPBEXHLevel2X 4 3 2 12" xfId="25357" xr:uid="{DB45265C-48F1-445F-82FD-6EB6C86F44D9}"/>
    <cellStyle name="SAPBEXHLevel2X 4 3 2 13" xfId="26632" xr:uid="{5ECCB141-1D3D-4240-BE21-B71C73B893CD}"/>
    <cellStyle name="SAPBEXHLevel2X 4 3 2 14" xfId="28418" xr:uid="{1E7CAEFE-6569-4EF6-9666-800B26F3CC0A}"/>
    <cellStyle name="SAPBEXHLevel2X 4 3 2 15" xfId="30184" xr:uid="{634CAFE0-44C2-4FE1-B5E2-C22FB383C430}"/>
    <cellStyle name="SAPBEXHLevel2X 4 3 2 16" xfId="31923" xr:uid="{A21BA425-19C9-4026-8BDD-87F1DF1D265C}"/>
    <cellStyle name="SAPBEXHLevel2X 4 3 2 17" xfId="33644" xr:uid="{9628B372-9D08-4296-9F6F-D585DB219D6F}"/>
    <cellStyle name="SAPBEXHLevel2X 4 3 2 18" xfId="35312" xr:uid="{2227BE9C-1FE8-4B2D-936A-70DA7FC2E7EF}"/>
    <cellStyle name="SAPBEXHLevel2X 4 3 2 2" xfId="6331" xr:uid="{8FAC77C0-8240-4C11-9612-35AACC3E1BD0}"/>
    <cellStyle name="SAPBEXHLevel2X 4 3 2 3" xfId="7822" xr:uid="{84E3F9FC-DC5B-446C-AEA8-20ABAF197E3C}"/>
    <cellStyle name="SAPBEXHLevel2X 4 3 2 4" xfId="9673" xr:uid="{FAC5F95E-46EB-4120-BE88-C39A029DFAB9}"/>
    <cellStyle name="SAPBEXHLevel2X 4 3 2 5" xfId="11521" xr:uid="{67D74F97-AC5B-4520-AB6C-D51120EE29CE}"/>
    <cellStyle name="SAPBEXHLevel2X 4 3 2 6" xfId="13532" xr:uid="{6E19C5BE-755F-4BCB-BC15-38D851B138F4}"/>
    <cellStyle name="SAPBEXHLevel2X 4 3 2 7" xfId="15532" xr:uid="{B62A92DC-0B40-44AC-9AB5-3170407C46B5}"/>
    <cellStyle name="SAPBEXHLevel2X 4 3 2 8" xfId="17659" xr:uid="{B486B687-AB2E-406B-A65E-AA4E74A74656}"/>
    <cellStyle name="SAPBEXHLevel2X 4 3 2 9" xfId="19784" xr:uid="{1A2F9781-2CCA-4010-8F10-0B508D4BF5A4}"/>
    <cellStyle name="SAPBEXHLevel2X 4 3 20" xfId="34138" xr:uid="{A292C1B1-934A-4513-97F6-1A72BB5D8286}"/>
    <cellStyle name="SAPBEXHLevel2X 4 3 3" xfId="2888" xr:uid="{0BD44638-DD0A-4BE9-9891-D31DE0959FC8}"/>
    <cellStyle name="SAPBEXHLevel2X 4 3 4" xfId="4984" xr:uid="{85130804-C52F-4A4B-97C1-22A724399E75}"/>
    <cellStyle name="SAPBEXHLevel2X 4 3 5" xfId="2122" xr:uid="{A94F4F8B-24BB-4C4A-8A19-42864F1A8D08}"/>
    <cellStyle name="SAPBEXHLevel2X 4 3 6" xfId="8323" xr:uid="{6D6CB697-F6AA-40AC-B343-3E0CF771082D}"/>
    <cellStyle name="SAPBEXHLevel2X 4 3 7" xfId="10175" xr:uid="{C5F85AC9-ADDA-4AE0-801D-1777EDE45D4C}"/>
    <cellStyle name="SAPBEXHLevel2X 4 3 8" xfId="12177" xr:uid="{D66BBA04-577F-40C3-A7D5-13914CE884BE}"/>
    <cellStyle name="SAPBEXHLevel2X 4 3 9" xfId="14189" xr:uid="{CFA5074A-F850-473F-AAEB-A882E0F60BF3}"/>
    <cellStyle name="SAPBEXHLevel2X 4 4" xfId="1367" xr:uid="{38810C97-FC8F-4C1F-9707-76F3082229DC}"/>
    <cellStyle name="SAPBEXHLevel2X 4 4 10" xfId="18567" xr:uid="{0DD973EA-F79B-4354-9B4E-6EE5CB9FE71A}"/>
    <cellStyle name="SAPBEXHLevel2X 4 4 11" xfId="20514" xr:uid="{4EF51F33-1130-4F8C-B776-2B9D444A39F4}"/>
    <cellStyle name="SAPBEXHLevel2X 4 4 12" xfId="22476" xr:uid="{987DA1D0-7D3B-4A50-9E1B-B18CA364A9BF}"/>
    <cellStyle name="SAPBEXHLevel2X 4 4 13" xfId="21399" xr:uid="{5536917C-48EA-41A4-A72B-A0F5C90523DE}"/>
    <cellStyle name="SAPBEXHLevel2X 4 4 14" xfId="27250" xr:uid="{B4A896F7-22B7-4D5D-A528-B821F9F71A6B}"/>
    <cellStyle name="SAPBEXHLevel2X 4 4 15" xfId="29035" xr:uid="{D70EDBFC-311E-45B5-9AD9-FA1FE9CAA432}"/>
    <cellStyle name="SAPBEXHLevel2X 4 4 16" xfId="30798" xr:uid="{E774C8E7-8527-4A6D-85EE-83F1690186D8}"/>
    <cellStyle name="SAPBEXHLevel2X 4 4 17" xfId="32536" xr:uid="{E9C59B66-6414-4D52-900B-740B53A0154B}"/>
    <cellStyle name="SAPBEXHLevel2X 4 4 18" xfId="34252" xr:uid="{FB6D4B1D-2B94-443B-8221-2664A2ABDD15}"/>
    <cellStyle name="SAPBEXHLevel2X 4 4 2" xfId="4365" xr:uid="{081B79FA-6F79-4686-8A0D-1B69F46787C8}"/>
    <cellStyle name="SAPBEXHLevel2X 4 4 2 10" xfId="21836" xr:uid="{8D8C7870-9AF6-45A1-B856-1E81B39E65CA}"/>
    <cellStyle name="SAPBEXHLevel2X 4 4 2 11" xfId="23770" xr:uid="{199CD65E-9011-4883-B2E3-274529CDF14E}"/>
    <cellStyle name="SAPBEXHLevel2X 4 4 2 12" xfId="25472" xr:uid="{19E1BDE0-07FA-4D93-AFB6-56786EE7F820}"/>
    <cellStyle name="SAPBEXHLevel2X 4 4 2 13" xfId="26747" xr:uid="{361C01D6-6987-476C-B904-ADFA3DB5FE92}"/>
    <cellStyle name="SAPBEXHLevel2X 4 4 2 14" xfId="28533" xr:uid="{EB98DF8C-7B74-4141-9980-8F2A5DF4747E}"/>
    <cellStyle name="SAPBEXHLevel2X 4 4 2 15" xfId="30298" xr:uid="{A73EA091-8208-4C1A-8F09-4244A6202C4D}"/>
    <cellStyle name="SAPBEXHLevel2X 4 4 2 16" xfId="32037" xr:uid="{43A5C56A-0095-4CBB-BD65-769B3207C455}"/>
    <cellStyle name="SAPBEXHLevel2X 4 4 2 17" xfId="33758" xr:uid="{575A7701-F3A4-477A-8203-98DAFF445452}"/>
    <cellStyle name="SAPBEXHLevel2X 4 4 2 18" xfId="35426" xr:uid="{FF51E42D-172B-44F2-A0D4-5E081A8151E1}"/>
    <cellStyle name="SAPBEXHLevel2X 4 4 2 2" xfId="6446" xr:uid="{1A9A56D2-9989-41FD-B926-E9B97472EA78}"/>
    <cellStyle name="SAPBEXHLevel2X 4 4 2 3" xfId="7936" xr:uid="{C44E4E83-86F1-4A28-AF32-B55BA3E6352D}"/>
    <cellStyle name="SAPBEXHLevel2X 4 4 2 4" xfId="9788" xr:uid="{608A804A-E1BD-449E-8753-3D72FE8361B2}"/>
    <cellStyle name="SAPBEXHLevel2X 4 4 2 5" xfId="11636" xr:uid="{09B69254-4756-4876-BE8F-2981B98108B3}"/>
    <cellStyle name="SAPBEXHLevel2X 4 4 2 6" xfId="13647" xr:uid="{36D89B96-BF16-4972-B80E-8A75AE573C29}"/>
    <cellStyle name="SAPBEXHLevel2X 4 4 2 7" xfId="15647" xr:uid="{1C0DFBE7-6EB7-4B44-9E12-5604AFA42C1E}"/>
    <cellStyle name="SAPBEXHLevel2X 4 4 2 8" xfId="17774" xr:uid="{3872EDBE-EA9D-4ABD-8F5E-809CF45BA5CF}"/>
    <cellStyle name="SAPBEXHLevel2X 4 4 2 9" xfId="19899" xr:uid="{C511144F-D438-478D-9E6B-DB386EA02859}"/>
    <cellStyle name="SAPBEXHLevel2X 4 4 3" xfId="3006" xr:uid="{1D80C56D-EC56-48CC-83AD-5BE76F1D44AD}"/>
    <cellStyle name="SAPBEXHLevel2X 4 4 4" xfId="2078" xr:uid="{B3ADEE73-A598-4AC9-8265-3866C84332E3}"/>
    <cellStyle name="SAPBEXHLevel2X 4 4 5" xfId="8440" xr:uid="{EDC12880-3273-4F88-919A-7A53680C57ED}"/>
    <cellStyle name="SAPBEXHLevel2X 4 4 6" xfId="10293" xr:uid="{91756409-225B-4949-938E-35B90DB39EFA}"/>
    <cellStyle name="SAPBEXHLevel2X 4 4 7" xfId="12295" xr:uid="{13A7ADD3-FF1C-46C8-9ABB-DF64B47A76DD}"/>
    <cellStyle name="SAPBEXHLevel2X 4 4 8" xfId="14307" xr:uid="{B81AE236-73D5-4349-9CC7-16FB4C9F1137}"/>
    <cellStyle name="SAPBEXHLevel2X 4 4 9" xfId="16440" xr:uid="{5A69523A-C30D-43D3-91E9-6FB3562352D6}"/>
    <cellStyle name="SAPBEXHLevel2X 4 5" xfId="3512" xr:uid="{82D0CCB3-F609-4ACF-9706-978FFDE72D78}"/>
    <cellStyle name="SAPBEXHLevel2X 4 5 10" xfId="21002" xr:uid="{DD8B4CFF-C667-4A31-900F-EC0709F17483}"/>
    <cellStyle name="SAPBEXHLevel2X 4 5 11" xfId="22956" xr:uid="{2BAAD46E-08C1-478B-A1F2-E7A42D739279}"/>
    <cellStyle name="SAPBEXHLevel2X 4 5 12" xfId="24630" xr:uid="{7F9BBC1E-044C-4973-877C-4D67C4802F77}"/>
    <cellStyle name="SAPBEXHLevel2X 4 5 13" xfId="25935" xr:uid="{BF0CA7CF-5EF3-4D05-90A8-EC150B6D9BAE}"/>
    <cellStyle name="SAPBEXHLevel2X 4 5 14" xfId="27728" xr:uid="{D09F65EC-2725-4ABF-B738-58BEDFBA7C44}"/>
    <cellStyle name="SAPBEXHLevel2X 4 5 15" xfId="29501" xr:uid="{62DBF723-7D31-4D95-A496-225C0A407101}"/>
    <cellStyle name="SAPBEXHLevel2X 4 5 16" xfId="31256" xr:uid="{F7DF966C-CF57-4466-8129-2705E54005B0}"/>
    <cellStyle name="SAPBEXHLevel2X 4 5 17" xfId="32986" xr:uid="{3697F0A9-94B5-4688-B9C6-6848799DACFE}"/>
    <cellStyle name="SAPBEXHLevel2X 4 5 18" xfId="34677" xr:uid="{80EF3F43-CD7C-4839-988A-30849D1F9EDD}"/>
    <cellStyle name="SAPBEXHLevel2X 4 5 2" xfId="5593" xr:uid="{03462DF1-BF3C-4C6E-BB25-28F84030331A}"/>
    <cellStyle name="SAPBEXHLevel2X 4 5 3" xfId="7086" xr:uid="{B4355BB3-C907-435B-92AE-E36A542DFB55}"/>
    <cellStyle name="SAPBEXHLevel2X 4 5 4" xfId="8943" xr:uid="{649F0728-CD73-4BD4-98D3-BF4863A664D7}"/>
    <cellStyle name="SAPBEXHLevel2X 4 5 5" xfId="10795" xr:uid="{738B5369-AD19-4CE9-A55D-5C3526169612}"/>
    <cellStyle name="SAPBEXHLevel2X 4 5 6" xfId="12795" xr:uid="{FD22D36D-43A9-401E-8606-334CDAAB1E13}"/>
    <cellStyle name="SAPBEXHLevel2X 4 5 7" xfId="14803" xr:uid="{77BDF4DF-25AB-4744-84E7-3DC376A925EE}"/>
    <cellStyle name="SAPBEXHLevel2X 4 5 8" xfId="16934" xr:uid="{AF3DDD37-A170-4529-8437-2A3595AE58B1}"/>
    <cellStyle name="SAPBEXHLevel2X 4 5 9" xfId="19060" xr:uid="{AD30C5B7-F918-475B-8C05-569969C10D2D}"/>
    <cellStyle name="SAPBEXHLevel2X 4 6" xfId="9329" xr:uid="{5CA53FCC-0133-431E-9413-563387D06F02}"/>
    <cellStyle name="SAPBEXHLevel2X 4 7" xfId="5084" xr:uid="{68170AD5-C643-4758-BBD7-5015BFB0616D}"/>
    <cellStyle name="SAPBEXHLevel2X 5" xfId="569" xr:uid="{F9745F46-22A6-4822-B4C5-0B8E7FE1B6F2}"/>
    <cellStyle name="SAPBEXHLevel2X 5 2" xfId="866" xr:uid="{7DB73846-9599-45C1-9973-4B0E5DF4520D}"/>
    <cellStyle name="SAPBEXHLevel2X 5 2 10" xfId="15948" xr:uid="{1E341188-F3E5-4812-A5DF-47FF9EA08908}"/>
    <cellStyle name="SAPBEXHLevel2X 5 2 11" xfId="18071" xr:uid="{3E685352-D261-4A49-84F9-F20DE715C0DD}"/>
    <cellStyle name="SAPBEXHLevel2X 5 2 12" xfId="18152" xr:uid="{8BB7C6DE-2946-444D-8158-F381940B16F0}"/>
    <cellStyle name="SAPBEXHLevel2X 5 2 2" xfId="1475" xr:uid="{A86DF522-63DD-42F5-813B-2AEB5CE6C72D}"/>
    <cellStyle name="SAPBEXHLevel2X 5 2 2 10" xfId="18675" xr:uid="{2D1DB67A-8B41-48F0-BCE6-AA336512EFB9}"/>
    <cellStyle name="SAPBEXHLevel2X 5 2 2 11" xfId="20622" xr:uid="{8531A6E5-D855-4406-9551-627F8EFBBA7C}"/>
    <cellStyle name="SAPBEXHLevel2X 5 2 2 12" xfId="22584" xr:uid="{A4A0556A-423F-4516-A92F-AB4E97B9E615}"/>
    <cellStyle name="SAPBEXHLevel2X 5 2 2 13" xfId="25002" xr:uid="{83B92903-E877-4408-97C0-D04D37EC370E}"/>
    <cellStyle name="SAPBEXHLevel2X 5 2 2 14" xfId="27358" xr:uid="{EF62E512-174C-4751-BA2B-F8537372CFE1}"/>
    <cellStyle name="SAPBEXHLevel2X 5 2 2 15" xfId="29143" xr:uid="{7300AA12-2470-4299-9B42-3150EF4BBE85}"/>
    <cellStyle name="SAPBEXHLevel2X 5 2 2 16" xfId="30906" xr:uid="{AE899FE9-F080-4552-8BA2-454761B1ABE3}"/>
    <cellStyle name="SAPBEXHLevel2X 5 2 2 17" xfId="32643" xr:uid="{6DF6BEEE-5402-43BD-A294-2A839C178B25}"/>
    <cellStyle name="SAPBEXHLevel2X 5 2 2 18" xfId="34359" xr:uid="{192C4939-4AB7-4A31-99AB-101DED6F192E}"/>
    <cellStyle name="SAPBEXHLevel2X 5 2 2 2" xfId="4473" xr:uid="{C5ABAE1E-C860-45D3-B585-994E8D330D05}"/>
    <cellStyle name="SAPBEXHLevel2X 5 2 2 2 10" xfId="21943" xr:uid="{646B821B-F184-45C3-880A-D0CD9DEC7294}"/>
    <cellStyle name="SAPBEXHLevel2X 5 2 2 2 11" xfId="23878" xr:uid="{98853D3D-6EB6-4780-B48F-C335C535469A}"/>
    <cellStyle name="SAPBEXHLevel2X 5 2 2 2 12" xfId="25579" xr:uid="{D4ADCE15-EEE6-4666-B1D5-F9957700CCE2}"/>
    <cellStyle name="SAPBEXHLevel2X 5 2 2 2 13" xfId="26855" xr:uid="{9B15AE19-0369-41C5-BBEB-B18B6D9F360B}"/>
    <cellStyle name="SAPBEXHLevel2X 5 2 2 2 14" xfId="28641" xr:uid="{B6512AF5-2A25-4917-AD85-938D8B5427C9}"/>
    <cellStyle name="SAPBEXHLevel2X 5 2 2 2 15" xfId="30406" xr:uid="{17552E4C-0091-49C0-95F0-A4276981D1C9}"/>
    <cellStyle name="SAPBEXHLevel2X 5 2 2 2 16" xfId="32145" xr:uid="{AC9CF127-BD02-4C70-8103-37C9F3104116}"/>
    <cellStyle name="SAPBEXHLevel2X 5 2 2 2 17" xfId="33865" xr:uid="{F47BF701-C3B7-4F49-AB29-2911242A8B7C}"/>
    <cellStyle name="SAPBEXHLevel2X 5 2 2 2 18" xfId="35533" xr:uid="{A75E32F5-06BA-46B3-988B-A14698DD9314}"/>
    <cellStyle name="SAPBEXHLevel2X 5 2 2 2 2" xfId="6554" xr:uid="{4D947065-1DD5-491F-8793-EC3A54984DAA}"/>
    <cellStyle name="SAPBEXHLevel2X 5 2 2 2 3" xfId="8044" xr:uid="{87A0662B-5FD7-4618-BB23-290E3C4EE2AE}"/>
    <cellStyle name="SAPBEXHLevel2X 5 2 2 2 4" xfId="9896" xr:uid="{8DA8FC22-726F-452E-A5E2-A8E11CF74EE8}"/>
    <cellStyle name="SAPBEXHLevel2X 5 2 2 2 5" xfId="11744" xr:uid="{384352C5-3683-42BA-AB07-93B7E47AB188}"/>
    <cellStyle name="SAPBEXHLevel2X 5 2 2 2 6" xfId="13755" xr:uid="{76B57971-14C1-433E-9626-2250ABF75DCC}"/>
    <cellStyle name="SAPBEXHLevel2X 5 2 2 2 7" xfId="15755" xr:uid="{16E8DCED-C98B-48A6-84DB-C036374638E5}"/>
    <cellStyle name="SAPBEXHLevel2X 5 2 2 2 8" xfId="17882" xr:uid="{471A73D5-C920-4921-8203-C29F39D8B40C}"/>
    <cellStyle name="SAPBEXHLevel2X 5 2 2 2 9" xfId="20007" xr:uid="{9B62B101-4BD4-49F9-8895-D492C33D10C2}"/>
    <cellStyle name="SAPBEXHLevel2X 5 2 2 3" xfId="3114" xr:uid="{F78E6457-E54A-4046-8F59-1006BAF457B6}"/>
    <cellStyle name="SAPBEXHLevel2X 5 2 2 4" xfId="2475" xr:uid="{ADB169CF-D44A-4E86-8AF4-EE2B46481BF0}"/>
    <cellStyle name="SAPBEXHLevel2X 5 2 2 5" xfId="8548" xr:uid="{A8728057-1D49-4307-B9ED-BCDF3F0B5833}"/>
    <cellStyle name="SAPBEXHLevel2X 5 2 2 6" xfId="10401" xr:uid="{190E3577-C544-4B5E-96A6-87629B54D4D8}"/>
    <cellStyle name="SAPBEXHLevel2X 5 2 2 7" xfId="12402" xr:uid="{5CC4BE75-7456-4C4D-A3FA-5B195E78EB20}"/>
    <cellStyle name="SAPBEXHLevel2X 5 2 2 8" xfId="14415" xr:uid="{8FE33C0A-A00D-4CCA-85FF-84C2ED10F25A}"/>
    <cellStyle name="SAPBEXHLevel2X 5 2 2 9" xfId="16548" xr:uid="{2BA0EB42-B7D9-43A3-8D15-2A0919ECFB18}"/>
    <cellStyle name="SAPBEXHLevel2X 5 2 3" xfId="1100" xr:uid="{F0240458-B28D-4C0E-8ACC-0B31F0DD6186}"/>
    <cellStyle name="SAPBEXHLevel2X 5 2 3 10" xfId="18302" xr:uid="{EECB5AF7-10A4-4DD2-9E99-E7BC1D20E0F8}"/>
    <cellStyle name="SAPBEXHLevel2X 5 2 3 11" xfId="20248" xr:uid="{B32BE2EE-739A-4B3B-AF8E-0490C8117B7A}"/>
    <cellStyle name="SAPBEXHLevel2X 5 2 3 12" xfId="22210" xr:uid="{D4C195A0-D917-4E1E-A518-89147AA164C8}"/>
    <cellStyle name="SAPBEXHLevel2X 5 2 3 13" xfId="24988" xr:uid="{2F29CA9D-D4A1-4591-BD6C-E56F32EE6A5F}"/>
    <cellStyle name="SAPBEXHLevel2X 5 2 3 14" xfId="24316" xr:uid="{CFC29DEE-9336-46C0-8080-3027FD6AA8BF}"/>
    <cellStyle name="SAPBEXHLevel2X 5 2 3 15" xfId="24224" xr:uid="{54DEE31B-826A-49D7-83A7-DE4965B0CC03}"/>
    <cellStyle name="SAPBEXHLevel2X 5 2 3 16" xfId="23138" xr:uid="{B6D5B000-C207-4271-A416-E3BD2C484FCD}"/>
    <cellStyle name="SAPBEXHLevel2X 5 2 3 17" xfId="16016" xr:uid="{576FD938-4896-4E2F-9D88-104200DD24E8}"/>
    <cellStyle name="SAPBEXHLevel2X 5 2 3 18" xfId="27244" xr:uid="{070BFE20-DB9F-4695-93AB-01B107916120}"/>
    <cellStyle name="SAPBEXHLevel2X 5 2 3 2" xfId="4102" xr:uid="{7DAAD1DF-002B-4D44-8072-65845401FF6E}"/>
    <cellStyle name="SAPBEXHLevel2X 5 2 3 2 10" xfId="21573" xr:uid="{4E76F165-7BD0-481A-8A45-8042CE22C1CB}"/>
    <cellStyle name="SAPBEXHLevel2X 5 2 3 2 11" xfId="23507" xr:uid="{559A8351-7475-46B9-A139-513B6D06075D}"/>
    <cellStyle name="SAPBEXHLevel2X 5 2 3 2 12" xfId="25211" xr:uid="{AFE82E83-096A-450E-9E75-CD88460ADBBB}"/>
    <cellStyle name="SAPBEXHLevel2X 5 2 3 2 13" xfId="26485" xr:uid="{D998F474-F742-47D7-BC9A-BFE72405D0F9}"/>
    <cellStyle name="SAPBEXHLevel2X 5 2 3 2 14" xfId="28271" xr:uid="{8E94DE26-F233-43E6-AD14-E5CB11BEE489}"/>
    <cellStyle name="SAPBEXHLevel2X 5 2 3 2 15" xfId="30037" xr:uid="{B1551BF8-15B3-4EAE-98F9-FC2283A8C91E}"/>
    <cellStyle name="SAPBEXHLevel2X 5 2 3 2 16" xfId="31776" xr:uid="{D01157E2-7315-49BF-BCB9-F348D8BE5ECE}"/>
    <cellStyle name="SAPBEXHLevel2X 5 2 3 2 17" xfId="33498" xr:uid="{B5CDCE7A-B3EF-4800-A764-CFB898CBA27A}"/>
    <cellStyle name="SAPBEXHLevel2X 5 2 3 2 18" xfId="35166" xr:uid="{9DD76496-E864-4B3E-8EE0-D96BC0B1D265}"/>
    <cellStyle name="SAPBEXHLevel2X 5 2 3 2 2" xfId="6183" xr:uid="{62A57689-57E4-4433-832F-2BCD53266E78}"/>
    <cellStyle name="SAPBEXHLevel2X 5 2 3 2 3" xfId="7674" xr:uid="{4B5845F8-A3F2-4405-9CA0-F6DB3BC1AF4D}"/>
    <cellStyle name="SAPBEXHLevel2X 5 2 3 2 4" xfId="9526" xr:uid="{AB561A09-C695-4BA8-827E-899612E005E8}"/>
    <cellStyle name="SAPBEXHLevel2X 5 2 3 2 5" xfId="11374" xr:uid="{BDA2EF20-4B69-4D67-86D7-DBCFBAC6B59A}"/>
    <cellStyle name="SAPBEXHLevel2X 5 2 3 2 6" xfId="13384" xr:uid="{CA7EF790-286E-4020-B6E6-B930B355FF7F}"/>
    <cellStyle name="SAPBEXHLevel2X 5 2 3 2 7" xfId="15384" xr:uid="{0CE2C179-EF5C-41A7-BAF2-A7F5BC4BBE5D}"/>
    <cellStyle name="SAPBEXHLevel2X 5 2 3 2 8" xfId="17511" xr:uid="{D9089710-F740-4411-82FF-AAA02DE9D8FC}"/>
    <cellStyle name="SAPBEXHLevel2X 5 2 3 2 9" xfId="19636" xr:uid="{6C7BBAAA-8C3F-4C24-8632-CA56621BE8BC}"/>
    <cellStyle name="SAPBEXHLevel2X 5 2 3 3" xfId="2739" xr:uid="{D3512798-6F0B-4D2D-A8AA-DA76E79424A6}"/>
    <cellStyle name="SAPBEXHLevel2X 5 2 3 4" xfId="2287" xr:uid="{2FB2AFA5-61A7-4A76-AEC8-135FF0407FFA}"/>
    <cellStyle name="SAPBEXHLevel2X 5 2 3 5" xfId="1774" xr:uid="{4BC70E0F-3334-42A1-8652-B3408271D881}"/>
    <cellStyle name="SAPBEXHLevel2X 5 2 3 6" xfId="5165" xr:uid="{755C73FE-874A-4194-ACC5-75228488103E}"/>
    <cellStyle name="SAPBEXHLevel2X 5 2 3 7" xfId="12029" xr:uid="{D9EFF7F8-E1D1-446F-B520-77B7551A3473}"/>
    <cellStyle name="SAPBEXHLevel2X 5 2 3 8" xfId="14040" xr:uid="{B7FB808B-1F1C-48C3-BA51-05EBB82C8B99}"/>
    <cellStyle name="SAPBEXHLevel2X 5 2 3 9" xfId="16175" xr:uid="{693D44C0-CB5A-4AC9-98CA-EAB3DE8B0722}"/>
    <cellStyle name="SAPBEXHLevel2X 5 2 4" xfId="3617" xr:uid="{B1180CBC-06A2-4057-9542-5EF57E21CD3D}"/>
    <cellStyle name="SAPBEXHLevel2X 5 2 4 10" xfId="21107" xr:uid="{31F13FA0-3A26-4824-A7DB-0A406F041FD2}"/>
    <cellStyle name="SAPBEXHLevel2X 5 2 4 11" xfId="23061" xr:uid="{A26FBD15-8BAC-4DD6-A2EB-C3ABFF37B225}"/>
    <cellStyle name="SAPBEXHLevel2X 5 2 4 12" xfId="24735" xr:uid="{79E90AC8-D63A-4CFC-B216-28664406A7CC}"/>
    <cellStyle name="SAPBEXHLevel2X 5 2 4 13" xfId="26040" xr:uid="{EBA3569D-72F2-4882-AB4A-ED9555CA8F48}"/>
    <cellStyle name="SAPBEXHLevel2X 5 2 4 14" xfId="27833" xr:uid="{080F4B47-3D1D-47A3-BFE2-AE8155A9122C}"/>
    <cellStyle name="SAPBEXHLevel2X 5 2 4 15" xfId="29606" xr:uid="{B3E701A8-AAAC-4682-805F-4772543D8E28}"/>
    <cellStyle name="SAPBEXHLevel2X 5 2 4 16" xfId="31361" xr:uid="{5AB853FF-263F-431E-B197-6D5628B54A0C}"/>
    <cellStyle name="SAPBEXHLevel2X 5 2 4 17" xfId="33090" xr:uid="{B09A75AF-D18C-4D54-8659-568F3CA0F52F}"/>
    <cellStyle name="SAPBEXHLevel2X 5 2 4 18" xfId="34781" xr:uid="{54C23889-257C-45DA-839F-D5180B8B239A}"/>
    <cellStyle name="SAPBEXHLevel2X 5 2 4 2" xfId="5698" xr:uid="{A2E83F76-AFE3-488B-9601-F1CEBB0A0770}"/>
    <cellStyle name="SAPBEXHLevel2X 5 2 4 3" xfId="7191" xr:uid="{734FB0A6-74A5-4D78-947B-4DE650BEF4C0}"/>
    <cellStyle name="SAPBEXHLevel2X 5 2 4 4" xfId="9048" xr:uid="{FC48E551-9E09-4A71-9313-3C1AF6588AF9}"/>
    <cellStyle name="SAPBEXHLevel2X 5 2 4 5" xfId="10900" xr:uid="{D2AE7AAE-7758-42AB-9571-B9AE5B6257BD}"/>
    <cellStyle name="SAPBEXHLevel2X 5 2 4 6" xfId="12900" xr:uid="{FA9DF9FF-331B-4B88-8B0F-3C942131BF36}"/>
    <cellStyle name="SAPBEXHLevel2X 5 2 4 7" xfId="14908" xr:uid="{838B0406-A3EE-4FB5-81A4-0A5343F3EF56}"/>
    <cellStyle name="SAPBEXHLevel2X 5 2 4 8" xfId="17039" xr:uid="{3412FD35-B4E8-4404-A58D-0A03CDC6214C}"/>
    <cellStyle name="SAPBEXHLevel2X 5 2 4 9" xfId="19165" xr:uid="{39C41739-2291-46EB-B4CA-D21FBE8622A2}"/>
    <cellStyle name="SAPBEXHLevel2X 5 2 5" xfId="3806" xr:uid="{F3B4959B-4221-4588-9C0F-DA00F3D4C91B}"/>
    <cellStyle name="SAPBEXHLevel2X 5 2 5 10" xfId="21293" xr:uid="{841B8B8D-767B-4C58-AD1C-C4ED6CB1494B}"/>
    <cellStyle name="SAPBEXHLevel2X 5 2 5 11" xfId="23243" xr:uid="{32FF9948-22EC-498C-80D1-BF896F2F16CC}"/>
    <cellStyle name="SAPBEXHLevel2X 5 2 5 12" xfId="24923" xr:uid="{E995F4B1-A13B-444C-B9EF-37F1ED2740C5}"/>
    <cellStyle name="SAPBEXHLevel2X 5 2 5 13" xfId="26224" xr:uid="{FE412EBD-CCB5-4241-864C-A9FE9D65922D}"/>
    <cellStyle name="SAPBEXHLevel2X 5 2 5 14" xfId="28016" xr:uid="{C4B74C24-404D-4333-B17C-D6AE25924CE5}"/>
    <cellStyle name="SAPBEXHLevel2X 5 2 5 15" xfId="29786" xr:uid="{36C89917-3E2F-47C2-BA20-B0F0C76BAB50}"/>
    <cellStyle name="SAPBEXHLevel2X 5 2 5 16" xfId="31535" xr:uid="{8454A4B7-B590-4344-A0BB-4D5781922FB7}"/>
    <cellStyle name="SAPBEXHLevel2X 5 2 5 17" xfId="33262" xr:uid="{5378C135-1000-4345-8D06-BD582F66DFC2}"/>
    <cellStyle name="SAPBEXHLevel2X 5 2 5 18" xfId="34952" xr:uid="{6964FE9A-7E59-419F-9A5D-5C421FCBEA38}"/>
    <cellStyle name="SAPBEXHLevel2X 5 2 5 2" xfId="5887" xr:uid="{DC1CF054-CACB-4C11-B746-183DAD43ED21}"/>
    <cellStyle name="SAPBEXHLevel2X 5 2 5 3" xfId="7380" xr:uid="{A027FAFC-27BC-4C3A-88C9-C671DBC4272F}"/>
    <cellStyle name="SAPBEXHLevel2X 5 2 5 4" xfId="9235" xr:uid="{D6AFC9FB-DF3C-4FD2-B476-56AE4DF0EC3D}"/>
    <cellStyle name="SAPBEXHLevel2X 5 2 5 5" xfId="11085" xr:uid="{1FB59609-F0A4-454F-AE16-BDFDE6525518}"/>
    <cellStyle name="SAPBEXHLevel2X 5 2 5 6" xfId="13089" xr:uid="{E828AE68-69E7-467F-9E63-7605FEFEBAFA}"/>
    <cellStyle name="SAPBEXHLevel2X 5 2 5 7" xfId="15097" xr:uid="{56D41418-D4D0-4852-AECA-C3A137F4B4C9}"/>
    <cellStyle name="SAPBEXHLevel2X 5 2 5 8" xfId="17225" xr:uid="{F24551F0-5212-48C4-AEDB-D52B719ED36B}"/>
    <cellStyle name="SAPBEXHLevel2X 5 2 5 9" xfId="19352" xr:uid="{974FE669-34B2-46B7-81FF-D7B18276079E}"/>
    <cellStyle name="SAPBEXHLevel2X 5 2 6" xfId="1991" xr:uid="{EA6E77AC-5859-4C2F-A798-D9D9CE066FB4}"/>
    <cellStyle name="SAPBEXHLevel2X 5 2 7" xfId="1935" xr:uid="{400A94F0-A968-4099-99C2-C7B04B3BED63}"/>
    <cellStyle name="SAPBEXHLevel2X 5 2 8" xfId="5142" xr:uid="{4A8013CB-70D4-4A3C-96ED-B951FB838D21}"/>
    <cellStyle name="SAPBEXHLevel2X 5 2 9" xfId="5247" xr:uid="{64EC298B-673C-434E-8DF8-6C354FD11F2F}"/>
    <cellStyle name="SAPBEXHLevel2X 5 3" xfId="1250" xr:uid="{F2A074C4-7938-4D32-93A1-21BA4CA74D29}"/>
    <cellStyle name="SAPBEXHLevel2X 5 3 10" xfId="16325" xr:uid="{104441D1-760F-4D4F-BC5C-AB96A1806E0B}"/>
    <cellStyle name="SAPBEXHLevel2X 5 3 11" xfId="18452" xr:uid="{9084E87E-E391-4377-A55E-D6625A11E61B}"/>
    <cellStyle name="SAPBEXHLevel2X 5 3 12" xfId="20398" xr:uid="{225677C6-9055-441A-9E12-2A2E9C78516C}"/>
    <cellStyle name="SAPBEXHLevel2X 5 3 13" xfId="22360" xr:uid="{F44F51C4-25E7-48F8-ADCB-DDC56990F35A}"/>
    <cellStyle name="SAPBEXHLevel2X 5 3 14" xfId="24155" xr:uid="{7CDD2491-D91D-4CE3-A425-22A3334A57A2}"/>
    <cellStyle name="SAPBEXHLevel2X 5 3 15" xfId="5140" xr:uid="{23BD6C3C-258D-4CA7-8C96-648BF7323C45}"/>
    <cellStyle name="SAPBEXHLevel2X 5 3 16" xfId="27134" xr:uid="{4A557124-520F-4FED-89EA-61331EE12824}"/>
    <cellStyle name="SAPBEXHLevel2X 5 3 17" xfId="28920" xr:uid="{213E1D33-3675-461A-98E0-4AEE556DB50F}"/>
    <cellStyle name="SAPBEXHLevel2X 5 3 18" xfId="30684" xr:uid="{CE610D30-E06D-4C05-833F-DBB4FEE092CE}"/>
    <cellStyle name="SAPBEXHLevel2X 5 3 19" xfId="32422" xr:uid="{76775166-41AA-4125-ACF4-634F4FD337C6}"/>
    <cellStyle name="SAPBEXHLevel2X 5 3 2" xfId="4251" xr:uid="{AFD9FC6A-35F6-4ECD-88D6-A5D96DF2ED4C}"/>
    <cellStyle name="SAPBEXHLevel2X 5 3 2 10" xfId="21722" xr:uid="{F0BCBFE4-0C5B-4810-A8B1-04DC40E26B3B}"/>
    <cellStyle name="SAPBEXHLevel2X 5 3 2 11" xfId="23656" xr:uid="{9741829E-9803-489F-9E5A-D66BA2183AFA}"/>
    <cellStyle name="SAPBEXHLevel2X 5 3 2 12" xfId="25358" xr:uid="{1C823AB2-B340-46C8-B7DB-F145E6523E2E}"/>
    <cellStyle name="SAPBEXHLevel2X 5 3 2 13" xfId="26633" xr:uid="{3CF8C59D-0BAD-4035-8DBF-9C495F0F5E1F}"/>
    <cellStyle name="SAPBEXHLevel2X 5 3 2 14" xfId="28419" xr:uid="{5BA48036-93F5-41DD-8735-CB2BCDB53DC3}"/>
    <cellStyle name="SAPBEXHLevel2X 5 3 2 15" xfId="30185" xr:uid="{8DF6B4DF-1E36-4447-8BCA-02A1A7A75DF2}"/>
    <cellStyle name="SAPBEXHLevel2X 5 3 2 16" xfId="31924" xr:uid="{5518827A-CFCB-4F3B-A279-7A51B615D5FF}"/>
    <cellStyle name="SAPBEXHLevel2X 5 3 2 17" xfId="33645" xr:uid="{34D75BD4-1D77-44CD-87FA-3F179E9ACB52}"/>
    <cellStyle name="SAPBEXHLevel2X 5 3 2 18" xfId="35313" xr:uid="{09C004E9-1365-4441-99A5-08BDB262082A}"/>
    <cellStyle name="SAPBEXHLevel2X 5 3 2 2" xfId="6332" xr:uid="{BFB2E6B5-1C2A-4DE3-8715-11FBDCCB8D23}"/>
    <cellStyle name="SAPBEXHLevel2X 5 3 2 3" xfId="7823" xr:uid="{B72AC589-B4F3-4736-B9C1-D34EDDA21F9C}"/>
    <cellStyle name="SAPBEXHLevel2X 5 3 2 4" xfId="9674" xr:uid="{633BB4CA-3EF5-42E5-8D5A-234A90184F4D}"/>
    <cellStyle name="SAPBEXHLevel2X 5 3 2 5" xfId="11522" xr:uid="{48846980-8750-4482-B769-665D604C121A}"/>
    <cellStyle name="SAPBEXHLevel2X 5 3 2 6" xfId="13533" xr:uid="{34970011-0FDE-45D7-A2E9-6A2C12F4595C}"/>
    <cellStyle name="SAPBEXHLevel2X 5 3 2 7" xfId="15533" xr:uid="{FC7A877A-BD74-46A4-8205-308D660909FA}"/>
    <cellStyle name="SAPBEXHLevel2X 5 3 2 8" xfId="17660" xr:uid="{23F156ED-38A6-43AD-A1EE-20C24A00E0A2}"/>
    <cellStyle name="SAPBEXHLevel2X 5 3 2 9" xfId="19785" xr:uid="{E41F2165-3DCD-434E-A866-3C65F6B1BB09}"/>
    <cellStyle name="SAPBEXHLevel2X 5 3 20" xfId="34139" xr:uid="{B70F962C-026E-4815-A8BF-B012A32F00AF}"/>
    <cellStyle name="SAPBEXHLevel2X 5 3 3" xfId="2889" xr:uid="{08F7A0E6-2FDD-4038-8E21-1AAEBCF71530}"/>
    <cellStyle name="SAPBEXHLevel2X 5 3 4" xfId="4985" xr:uid="{91E4D224-4C86-4800-859B-22DD36EC40B5}"/>
    <cellStyle name="SAPBEXHLevel2X 5 3 5" xfId="2421" xr:uid="{4C98493D-DB81-4B41-8D40-F5611CB69F63}"/>
    <cellStyle name="SAPBEXHLevel2X 5 3 6" xfId="8324" xr:uid="{98F26E9A-3857-4D8F-BB13-F6B6270B404F}"/>
    <cellStyle name="SAPBEXHLevel2X 5 3 7" xfId="10176" xr:uid="{1533B2FA-1C44-4AA2-A15E-04F63A07055C}"/>
    <cellStyle name="SAPBEXHLevel2X 5 3 8" xfId="12178" xr:uid="{04483390-4642-4A3E-8DF7-5E501A3BA9B3}"/>
    <cellStyle name="SAPBEXHLevel2X 5 3 9" xfId="14190" xr:uid="{E3EE7306-C158-42A2-ADC8-8FD924F34129}"/>
    <cellStyle name="SAPBEXHLevel2X 5 4" xfId="1595" xr:uid="{92AA279B-38A6-4413-B83E-DDFD9B8298DA}"/>
    <cellStyle name="SAPBEXHLevel2X 5 4 10" xfId="18794" xr:uid="{5490FB58-DC9C-4800-B15B-1151D08543BC}"/>
    <cellStyle name="SAPBEXHLevel2X 5 4 11" xfId="20739" xr:uid="{CF78155E-9F16-4515-8376-868BD44EEA41}"/>
    <cellStyle name="SAPBEXHLevel2X 5 4 12" xfId="22703" xr:uid="{41F7992A-FD68-4593-9091-0CB961DF2647}"/>
    <cellStyle name="SAPBEXHLevel2X 5 4 13" xfId="14794" xr:uid="{408024C6-82A6-42EB-A8E3-3BDABDD04B7B}"/>
    <cellStyle name="SAPBEXHLevel2X 5 4 14" xfId="27478" xr:uid="{FA465CBF-62FE-47D9-931D-72E409BCE33B}"/>
    <cellStyle name="SAPBEXHLevel2X 5 4 15" xfId="29262" xr:uid="{4F1A363E-2950-4047-B65B-AAE61EB03EDB}"/>
    <cellStyle name="SAPBEXHLevel2X 5 4 16" xfId="31024" xr:uid="{CA855003-8D75-44D8-BF8E-A4E9F05FBE3A}"/>
    <cellStyle name="SAPBEXHLevel2X 5 4 17" xfId="32760" xr:uid="{4CB1A985-3788-4F84-BEEE-37AF7A1F652B}"/>
    <cellStyle name="SAPBEXHLevel2X 5 4 18" xfId="34475" xr:uid="{5C3230DD-148C-4985-BCF5-33E49994BD1E}"/>
    <cellStyle name="SAPBEXHLevel2X 5 4 2" xfId="4592" xr:uid="{0C94F7A2-56B9-40BD-A456-97BD5989570A}"/>
    <cellStyle name="SAPBEXHLevel2X 5 4 2 10" xfId="22061" xr:uid="{A4109ECA-5A52-40AF-86E6-BEA7E533407E}"/>
    <cellStyle name="SAPBEXHLevel2X 5 4 2 11" xfId="23995" xr:uid="{F0B73C0C-928F-406F-B7B0-9BDAC0E0559A}"/>
    <cellStyle name="SAPBEXHLevel2X 5 4 2 12" xfId="25696" xr:uid="{AE3BBC74-65B0-488E-96F2-4FF068C467E7}"/>
    <cellStyle name="SAPBEXHLevel2X 5 4 2 13" xfId="26973" xr:uid="{1C23135B-2B8E-4318-857F-FE336C5BD357}"/>
    <cellStyle name="SAPBEXHLevel2X 5 4 2 14" xfId="28759" xr:uid="{CF40B3D4-B189-4946-AD9C-68958B8E045C}"/>
    <cellStyle name="SAPBEXHLevel2X 5 4 2 15" xfId="30523" xr:uid="{F07447D1-4E64-4804-A0F3-3F1DCD2EA7AC}"/>
    <cellStyle name="SAPBEXHLevel2X 5 4 2 16" xfId="32262" xr:uid="{99345419-0CF7-436F-83AB-17F56AC98916}"/>
    <cellStyle name="SAPBEXHLevel2X 5 4 2 17" xfId="33981" xr:uid="{7A730ED1-F031-4A76-8EC1-051A8D290915}"/>
    <cellStyle name="SAPBEXHLevel2X 5 4 2 18" xfId="35649" xr:uid="{082227A0-F0FF-4A23-99DA-D5DE03BA842C}"/>
    <cellStyle name="SAPBEXHLevel2X 5 4 2 2" xfId="6673" xr:uid="{A735CF0B-BC28-47D2-9A87-2E73BC15D087}"/>
    <cellStyle name="SAPBEXHLevel2X 5 4 2 3" xfId="8163" xr:uid="{389AD76E-54BA-4A53-95B2-000746CF843C}"/>
    <cellStyle name="SAPBEXHLevel2X 5 4 2 4" xfId="10015" xr:uid="{0A433E31-56DB-4665-B93A-89B7996AE673}"/>
    <cellStyle name="SAPBEXHLevel2X 5 4 2 5" xfId="11863" xr:uid="{B4DA03E3-38A4-4897-8D1E-F512882C6F66}"/>
    <cellStyle name="SAPBEXHLevel2X 5 4 2 6" xfId="13874" xr:uid="{58232F99-D808-4E1A-9F4B-3AD8E61746C6}"/>
    <cellStyle name="SAPBEXHLevel2X 5 4 2 7" xfId="15873" xr:uid="{C0A81551-E17D-404F-8FEF-BA9402611647}"/>
    <cellStyle name="SAPBEXHLevel2X 5 4 2 8" xfId="18001" xr:uid="{6466B38B-E04E-456C-9883-5539BCE18B38}"/>
    <cellStyle name="SAPBEXHLevel2X 5 4 2 9" xfId="20124" xr:uid="{4E01EAD1-EF17-4997-A2C4-93C2D46D6FDE}"/>
    <cellStyle name="SAPBEXHLevel2X 5 4 3" xfId="3234" xr:uid="{973D625E-2275-4B03-B6DE-B795F979BF1B}"/>
    <cellStyle name="SAPBEXHLevel2X 5 4 4" xfId="6809" xr:uid="{E4DE2ED3-F983-4859-AFC7-1E3C97283EE3}"/>
    <cellStyle name="SAPBEXHLevel2X 5 4 5" xfId="8668" xr:uid="{47BE4AC6-ECC0-47D7-8AD3-68C3CCC1FA76}"/>
    <cellStyle name="SAPBEXHLevel2X 5 4 6" xfId="10521" xr:uid="{A7D0E265-E2F7-4C69-94CE-22809D5A61A1}"/>
    <cellStyle name="SAPBEXHLevel2X 5 4 7" xfId="12522" xr:uid="{54EA8A75-4328-4B91-BADB-969F9083EA2F}"/>
    <cellStyle name="SAPBEXHLevel2X 5 4 8" xfId="14535" xr:uid="{C5A7208F-88AD-4B5E-8417-E095136C10C6}"/>
    <cellStyle name="SAPBEXHLevel2X 5 4 9" xfId="16665" xr:uid="{87610F6D-E8FA-4133-8866-3E6895764808}"/>
    <cellStyle name="SAPBEXHLevel2X 5 5" xfId="3366" xr:uid="{0172882C-87B7-4F25-984C-3AEF538E2D8B}"/>
    <cellStyle name="SAPBEXHLevel2X 5 5 10" xfId="20862" xr:uid="{4E4795E5-A2F5-4FAE-8964-B852B611DFF5}"/>
    <cellStyle name="SAPBEXHLevel2X 5 5 11" xfId="22823" xr:uid="{B92A1699-9D8F-4A12-B34B-8872750F0703}"/>
    <cellStyle name="SAPBEXHLevel2X 5 5 12" xfId="24485" xr:uid="{60B7D5C6-31F5-49AA-B865-158E58FA0BCB}"/>
    <cellStyle name="SAPBEXHLevel2X 5 5 13" xfId="25803" xr:uid="{6772D5F5-8724-462E-8251-CA9F3D5625B1}"/>
    <cellStyle name="SAPBEXHLevel2X 5 5 14" xfId="27599" xr:uid="{AFAA5069-9280-45DD-AF2C-E299619A207A}"/>
    <cellStyle name="SAPBEXHLevel2X 5 5 15" xfId="29380" xr:uid="{405B533C-8F20-4DDA-AC33-53B369E86809}"/>
    <cellStyle name="SAPBEXHLevel2X 5 5 16" xfId="31138" xr:uid="{E53DF068-9C2C-4CF4-90B6-6E936E98A56F}"/>
    <cellStyle name="SAPBEXHLevel2X 5 5 17" xfId="32868" xr:uid="{5C4D7761-48BA-4C42-A234-0FDF57C2709C}"/>
    <cellStyle name="SAPBEXHLevel2X 5 5 18" xfId="34575" xr:uid="{D1B24A18-2749-41DA-BCD6-3B729C17ACB0}"/>
    <cellStyle name="SAPBEXHLevel2X 5 5 2" xfId="5447" xr:uid="{CB9667A3-896C-4E0C-8FD5-83B9D9B13F84}"/>
    <cellStyle name="SAPBEXHLevel2X 5 5 3" xfId="6941" xr:uid="{ADD784CB-4BEA-4871-B213-A131156A0649}"/>
    <cellStyle name="SAPBEXHLevel2X 5 5 4" xfId="8800" xr:uid="{B9357802-AB49-4E58-B6C3-FF83639AFA87}"/>
    <cellStyle name="SAPBEXHLevel2X 5 5 5" xfId="10652" xr:uid="{7895C8AC-64E8-469C-B66C-0B6D87A91717}"/>
    <cellStyle name="SAPBEXHLevel2X 5 5 6" xfId="12652" xr:uid="{154E4D8F-58E9-4723-9E9F-3B42D7F13964}"/>
    <cellStyle name="SAPBEXHLevel2X 5 5 7" xfId="14662" xr:uid="{079FAB21-F3C7-40A7-80D9-AB2C6158E096}"/>
    <cellStyle name="SAPBEXHLevel2X 5 5 8" xfId="16789" xr:uid="{71081529-40E7-431E-9837-1C6BF7A19063}"/>
    <cellStyle name="SAPBEXHLevel2X 5 5 9" xfId="18920" xr:uid="{D6103DC9-295D-411A-B147-39C71248A3BB}"/>
    <cellStyle name="SAPBEXHLevel2X 5 6" xfId="12981" xr:uid="{1E80B5D4-5E65-445A-A242-FA13E5834237}"/>
    <cellStyle name="SAPBEXHLevel2X 5 7" xfId="8726" xr:uid="{3C1D9D23-D894-404B-9C90-3B6833066725}"/>
    <cellStyle name="SAPBEXHLevel2X 6" xfId="862" xr:uid="{CC47F013-2588-40C9-8D41-ED97D6D9BBD1}"/>
    <cellStyle name="SAPBEXHLevel2X 6 10" xfId="15944" xr:uid="{5358C26F-9A0A-4BAD-8F3E-E54C7D1BEB4F}"/>
    <cellStyle name="SAPBEXHLevel2X 6 11" xfId="18067" xr:uid="{FEE92AD6-3407-43B6-892C-D1B67E113A4C}"/>
    <cellStyle name="SAPBEXHLevel2X 6 12" xfId="10711" xr:uid="{F0111B85-13D3-4015-A8A0-C8473CD2BBB9}"/>
    <cellStyle name="SAPBEXHLevel2X 6 2" xfId="1471" xr:uid="{66A005CD-9F27-499C-8F8C-254341615362}"/>
    <cellStyle name="SAPBEXHLevel2X 6 2 10" xfId="18671" xr:uid="{D2DFF881-32F3-41E6-9986-5DD22EB3A9B0}"/>
    <cellStyle name="SAPBEXHLevel2X 6 2 11" xfId="20618" xr:uid="{30BC09A0-A8B8-4868-946F-C60766482428}"/>
    <cellStyle name="SAPBEXHLevel2X 6 2 12" xfId="22580" xr:uid="{3A5D484C-FE00-4A3A-A16A-C367A18101DE}"/>
    <cellStyle name="SAPBEXHLevel2X 6 2 13" xfId="24985" xr:uid="{4A1432CA-2874-4B56-A812-1AD97F801B37}"/>
    <cellStyle name="SAPBEXHLevel2X 6 2 14" xfId="27354" xr:uid="{CEDAAA82-3857-4DFE-AFA0-2E7DFBAC22BD}"/>
    <cellStyle name="SAPBEXHLevel2X 6 2 15" xfId="29139" xr:uid="{60467893-2D32-4A50-A98C-FA0C8DA2920F}"/>
    <cellStyle name="SAPBEXHLevel2X 6 2 16" xfId="30902" xr:uid="{B0305F4C-4F70-4335-9798-8E0A247F7513}"/>
    <cellStyle name="SAPBEXHLevel2X 6 2 17" xfId="32639" xr:uid="{036712A1-6F25-43FD-A6D5-AF9ED32D71AB}"/>
    <cellStyle name="SAPBEXHLevel2X 6 2 18" xfId="34355" xr:uid="{C0DC83CF-2AD9-4BE1-A742-0FB2EDF28D1F}"/>
    <cellStyle name="SAPBEXHLevel2X 6 2 2" xfId="4469" xr:uid="{F092E52B-255B-4A92-85C4-8EF39DFA950B}"/>
    <cellStyle name="SAPBEXHLevel2X 6 2 2 10" xfId="21939" xr:uid="{F232A702-0681-4F51-83F7-D98793D37AD1}"/>
    <cellStyle name="SAPBEXHLevel2X 6 2 2 11" xfId="23874" xr:uid="{6CA6771E-D38B-4485-9E2F-A2BE00645232}"/>
    <cellStyle name="SAPBEXHLevel2X 6 2 2 12" xfId="25575" xr:uid="{5976AB82-DC77-49F7-829E-C49242462D0E}"/>
    <cellStyle name="SAPBEXHLevel2X 6 2 2 13" xfId="26851" xr:uid="{1538AE8B-1EA0-4E30-9142-5A627C7B5717}"/>
    <cellStyle name="SAPBEXHLevel2X 6 2 2 14" xfId="28637" xr:uid="{92DC1A0D-8252-4E54-821F-04740930F586}"/>
    <cellStyle name="SAPBEXHLevel2X 6 2 2 15" xfId="30402" xr:uid="{67519AEA-6892-446B-B97C-948F4DA10598}"/>
    <cellStyle name="SAPBEXHLevel2X 6 2 2 16" xfId="32141" xr:uid="{380F1F8C-12B4-4415-9718-5460633464A1}"/>
    <cellStyle name="SAPBEXHLevel2X 6 2 2 17" xfId="33861" xr:uid="{982F3553-263E-4C1A-BE1A-859235E866DE}"/>
    <cellStyle name="SAPBEXHLevel2X 6 2 2 18" xfId="35529" xr:uid="{8BF918FA-EAD6-45B9-B7CB-F3FFBD4EFD78}"/>
    <cellStyle name="SAPBEXHLevel2X 6 2 2 2" xfId="6550" xr:uid="{FBB19773-ED4E-476C-9550-F40628C04BA9}"/>
    <cellStyle name="SAPBEXHLevel2X 6 2 2 3" xfId="8040" xr:uid="{6DDF6FF3-571D-4D79-B516-94DD6A5F9C25}"/>
    <cellStyle name="SAPBEXHLevel2X 6 2 2 4" xfId="9892" xr:uid="{691092E8-BE4C-4BDD-9375-628BC2F1C677}"/>
    <cellStyle name="SAPBEXHLevel2X 6 2 2 5" xfId="11740" xr:uid="{529FC51C-13C1-404B-961E-D417D4EA1EE8}"/>
    <cellStyle name="SAPBEXHLevel2X 6 2 2 6" xfId="13751" xr:uid="{D5C1ABC3-EFAB-48F3-85AB-E6594E8014AC}"/>
    <cellStyle name="SAPBEXHLevel2X 6 2 2 7" xfId="15751" xr:uid="{391B11A6-67F6-4B64-A25A-ACF976C9C824}"/>
    <cellStyle name="SAPBEXHLevel2X 6 2 2 8" xfId="17878" xr:uid="{63086EE4-2AF9-4028-936E-5189614F548F}"/>
    <cellStyle name="SAPBEXHLevel2X 6 2 2 9" xfId="20003" xr:uid="{EE891C50-77A2-4B4A-B691-05422B30E37A}"/>
    <cellStyle name="SAPBEXHLevel2X 6 2 3" xfId="3110" xr:uid="{ADE9B317-26C4-4E0B-92F8-15B2E406221E}"/>
    <cellStyle name="SAPBEXHLevel2X 6 2 4" xfId="2176" xr:uid="{FC582F67-1C0C-4FE7-A1A6-AF2B949E61E7}"/>
    <cellStyle name="SAPBEXHLevel2X 6 2 5" xfId="8544" xr:uid="{BBDF9800-60BB-4502-8D3B-8FEDBAEAF58B}"/>
    <cellStyle name="SAPBEXHLevel2X 6 2 6" xfId="10397" xr:uid="{FE5FF331-8C7E-43CF-B6E7-911DBE803D35}"/>
    <cellStyle name="SAPBEXHLevel2X 6 2 7" xfId="12398" xr:uid="{DFF72286-04F7-4DE4-BEEB-89D6B7FBBC31}"/>
    <cellStyle name="SAPBEXHLevel2X 6 2 8" xfId="14411" xr:uid="{E3A25180-308D-4F1E-97B5-7B7C28EBD9A0}"/>
    <cellStyle name="SAPBEXHLevel2X 6 2 9" xfId="16544" xr:uid="{B8D5514F-E3D2-4A5D-AB48-76B5400B9C35}"/>
    <cellStyle name="SAPBEXHLevel2X 6 3" xfId="1348" xr:uid="{F1E39995-42A6-4E04-AE31-F0072C8ACBE2}"/>
    <cellStyle name="SAPBEXHLevel2X 6 3 10" xfId="18550" xr:uid="{421FBAE6-0E95-4254-A3B6-7E2E89601020}"/>
    <cellStyle name="SAPBEXHLevel2X 6 3 11" xfId="20496" xr:uid="{34DFA498-2EEE-4029-8AE5-4271D8B43C94}"/>
    <cellStyle name="SAPBEXHLevel2X 6 3 12" xfId="22457" xr:uid="{92ECC1B2-4757-4041-A70C-0B53BFB5C6D2}"/>
    <cellStyle name="SAPBEXHLevel2X 6 3 13" xfId="13191" xr:uid="{7D4E0E46-2D88-43AA-B8EC-047237873C5D}"/>
    <cellStyle name="SAPBEXHLevel2X 6 3 14" xfId="27232" xr:uid="{C3FB8843-3C54-4AD9-B64E-904AE13BAB94}"/>
    <cellStyle name="SAPBEXHLevel2X 6 3 15" xfId="29018" xr:uid="{AEA5DD6A-37C6-46EE-9BA1-E7C7E8609D10}"/>
    <cellStyle name="SAPBEXHLevel2X 6 3 16" xfId="30782" xr:uid="{F858E229-637B-41E1-824E-AA3CE8773C2E}"/>
    <cellStyle name="SAPBEXHLevel2X 6 3 17" xfId="32520" xr:uid="{0B02D2A1-A6AA-4997-AD09-5F58FC766100}"/>
    <cellStyle name="SAPBEXHLevel2X 6 3 18" xfId="34236" xr:uid="{B248B1A5-C71A-4286-A9AD-0EF3115462B3}"/>
    <cellStyle name="SAPBEXHLevel2X 6 3 2" xfId="4348" xr:uid="{0DD7B496-A4CA-42ED-83B1-A349ADED2C9A}"/>
    <cellStyle name="SAPBEXHLevel2X 6 3 2 10" xfId="21819" xr:uid="{EB126D39-EF2F-4B34-BD33-44CF72A1E348}"/>
    <cellStyle name="SAPBEXHLevel2X 6 3 2 11" xfId="23753" xr:uid="{80F66B90-659D-4416-A0A4-6F22A6F4E4AD}"/>
    <cellStyle name="SAPBEXHLevel2X 6 3 2 12" xfId="25455" xr:uid="{82EE2507-413E-417F-A229-BF0865C7F5C2}"/>
    <cellStyle name="SAPBEXHLevel2X 6 3 2 13" xfId="26730" xr:uid="{9EF1958D-8601-455E-87A5-655B1BAC80FC}"/>
    <cellStyle name="SAPBEXHLevel2X 6 3 2 14" xfId="28516" xr:uid="{2DF21149-94EE-4D6A-9F6D-1BB7CB5E60E2}"/>
    <cellStyle name="SAPBEXHLevel2X 6 3 2 15" xfId="30282" xr:uid="{CAE4AD3A-1053-446D-A34A-E099B3A16311}"/>
    <cellStyle name="SAPBEXHLevel2X 6 3 2 16" xfId="32021" xr:uid="{F3C3CBFA-EF49-4D3C-9119-945926E9DB04}"/>
    <cellStyle name="SAPBEXHLevel2X 6 3 2 17" xfId="33742" xr:uid="{2F7873C1-5F69-4CC1-83DC-999BFA71362F}"/>
    <cellStyle name="SAPBEXHLevel2X 6 3 2 18" xfId="35410" xr:uid="{16F0C0FC-E8B0-418F-8506-2FF108D2D8F0}"/>
    <cellStyle name="SAPBEXHLevel2X 6 3 2 2" xfId="6429" xr:uid="{E640B41B-A824-4C80-99D5-697ADB2B77EC}"/>
    <cellStyle name="SAPBEXHLevel2X 6 3 2 3" xfId="7920" xr:uid="{44260165-9292-48A6-AE75-181767BAD0A1}"/>
    <cellStyle name="SAPBEXHLevel2X 6 3 2 4" xfId="9771" xr:uid="{A514E11E-4782-4063-A67A-83BA7A1B5C9D}"/>
    <cellStyle name="SAPBEXHLevel2X 6 3 2 5" xfId="11619" xr:uid="{47FF99A9-7DD4-4658-950F-2121FAE2191D}"/>
    <cellStyle name="SAPBEXHLevel2X 6 3 2 6" xfId="13630" xr:uid="{C6E8F412-0291-4EC4-B77E-6232143A5FD6}"/>
    <cellStyle name="SAPBEXHLevel2X 6 3 2 7" xfId="15630" xr:uid="{FFF7104C-D793-446C-9760-77E2628D74AC}"/>
    <cellStyle name="SAPBEXHLevel2X 6 3 2 8" xfId="17757" xr:uid="{DBFDD713-CD1C-42BC-8F03-D95D687AFF33}"/>
    <cellStyle name="SAPBEXHLevel2X 6 3 2 9" xfId="19882" xr:uid="{4C694205-2905-43AD-8FC4-D4B8F3191A28}"/>
    <cellStyle name="SAPBEXHLevel2X 6 3 3" xfId="2987" xr:uid="{128116D8-48E1-4345-B456-7B4192C5E4B9}"/>
    <cellStyle name="SAPBEXHLevel2X 6 3 4" xfId="2452" xr:uid="{0765E12D-9306-458E-9A47-45ACE021D7AD}"/>
    <cellStyle name="SAPBEXHLevel2X 6 3 5" xfId="8422" xr:uid="{5EBD35FB-329C-4190-A94A-7FDBC54B4248}"/>
    <cellStyle name="SAPBEXHLevel2X 6 3 6" xfId="10274" xr:uid="{C2A7E339-8D74-4D01-9AFD-E7E51267BC7A}"/>
    <cellStyle name="SAPBEXHLevel2X 6 3 7" xfId="12276" xr:uid="{B4CFB796-512F-439F-855E-EDDB17C41778}"/>
    <cellStyle name="SAPBEXHLevel2X 6 3 8" xfId="14288" xr:uid="{AFD0F0AC-14A1-4350-9ED2-0D4E2373EF69}"/>
    <cellStyle name="SAPBEXHLevel2X 6 3 9" xfId="16422" xr:uid="{5CD5989C-8CEF-4DAB-BD5C-27D75DE49F0A}"/>
    <cellStyle name="SAPBEXHLevel2X 6 4" xfId="3613" xr:uid="{9A9D33B2-6E99-4C73-82F1-7C8C81B713A6}"/>
    <cellStyle name="SAPBEXHLevel2X 6 4 10" xfId="21103" xr:uid="{C9D98119-5B6D-4356-B474-6069333FF8DD}"/>
    <cellStyle name="SAPBEXHLevel2X 6 4 11" xfId="23057" xr:uid="{BFAB83B3-D4DE-419A-A7AE-F010B5AB6C19}"/>
    <cellStyle name="SAPBEXHLevel2X 6 4 12" xfId="24731" xr:uid="{F0A7D1FC-E5FD-49D9-91AA-E1AF27B6EF7B}"/>
    <cellStyle name="SAPBEXHLevel2X 6 4 13" xfId="26036" xr:uid="{72F9043B-BED6-4E6D-B849-209F9FD34309}"/>
    <cellStyle name="SAPBEXHLevel2X 6 4 14" xfId="27829" xr:uid="{BA0C6BDB-14C0-4BE1-855B-260070B2F67B}"/>
    <cellStyle name="SAPBEXHLevel2X 6 4 15" xfId="29602" xr:uid="{369F5F49-EE38-481D-A3C6-487151856F8F}"/>
    <cellStyle name="SAPBEXHLevel2X 6 4 16" xfId="31357" xr:uid="{A4B1B544-6ED9-4B27-A759-003A19669492}"/>
    <cellStyle name="SAPBEXHLevel2X 6 4 17" xfId="33086" xr:uid="{F970F3EB-5DCC-4060-88FE-0138BBC10C45}"/>
    <cellStyle name="SAPBEXHLevel2X 6 4 18" xfId="34777" xr:uid="{45A7210B-346D-4943-B3EA-DCC674D4355A}"/>
    <cellStyle name="SAPBEXHLevel2X 6 4 2" xfId="5694" xr:uid="{834B6FB0-19ED-4160-87BB-00046F19B05C}"/>
    <cellStyle name="SAPBEXHLevel2X 6 4 3" xfId="7187" xr:uid="{B9533418-DC52-42AA-9B64-43851CC58A15}"/>
    <cellStyle name="SAPBEXHLevel2X 6 4 4" xfId="9044" xr:uid="{4741BB4A-CDA2-4808-AFED-221DA930F72F}"/>
    <cellStyle name="SAPBEXHLevel2X 6 4 5" xfId="10896" xr:uid="{E653AB1A-60BD-45BD-A7E5-E89E81C51450}"/>
    <cellStyle name="SAPBEXHLevel2X 6 4 6" xfId="12896" xr:uid="{E20C3FF0-5659-4A99-AFD3-31ED92A3D737}"/>
    <cellStyle name="SAPBEXHLevel2X 6 4 7" xfId="14904" xr:uid="{102A8867-BB56-4BF3-BC1B-FC823161A1AB}"/>
    <cellStyle name="SAPBEXHLevel2X 6 4 8" xfId="17035" xr:uid="{C9B6E9D5-994B-4021-8028-9BB888E174A4}"/>
    <cellStyle name="SAPBEXHLevel2X 6 4 9" xfId="19161" xr:uid="{B741B1C4-2B3A-46E3-A233-E14559AFA461}"/>
    <cellStyle name="SAPBEXHLevel2X 6 5" xfId="3802" xr:uid="{3B561644-E54D-4275-B23F-A1025AA3EA49}"/>
    <cellStyle name="SAPBEXHLevel2X 6 5 10" xfId="21289" xr:uid="{1B4A74DE-97A6-4FDB-BB4C-7DA8BCBCFCE5}"/>
    <cellStyle name="SAPBEXHLevel2X 6 5 11" xfId="23239" xr:uid="{DFC1F2EC-E3D1-442A-8B27-C387C99AEBCD}"/>
    <cellStyle name="SAPBEXHLevel2X 6 5 12" xfId="24919" xr:uid="{11C107E7-0B5E-4095-A550-CE82A4E15B47}"/>
    <cellStyle name="SAPBEXHLevel2X 6 5 13" xfId="26220" xr:uid="{9CEAD62E-1352-41B3-A72C-99FA383F8679}"/>
    <cellStyle name="SAPBEXHLevel2X 6 5 14" xfId="28012" xr:uid="{1E4AB44E-7C64-43AA-9B0B-0159021B5EBC}"/>
    <cellStyle name="SAPBEXHLevel2X 6 5 15" xfId="29782" xr:uid="{D4CDCEED-220E-4BA0-9CB0-88FE13F62BB8}"/>
    <cellStyle name="SAPBEXHLevel2X 6 5 16" xfId="31531" xr:uid="{77A5B5D7-E327-446A-96AB-12938F8327EF}"/>
    <cellStyle name="SAPBEXHLevel2X 6 5 17" xfId="33258" xr:uid="{494688BD-F1E9-4F7B-9F53-0ECB96335BB2}"/>
    <cellStyle name="SAPBEXHLevel2X 6 5 18" xfId="34948" xr:uid="{C2B51E38-7597-4DE3-8D72-E4A727931350}"/>
    <cellStyle name="SAPBEXHLevel2X 6 5 2" xfId="5883" xr:uid="{91593A54-6BA4-4E8E-A43E-E6E0D64AC2A9}"/>
    <cellStyle name="SAPBEXHLevel2X 6 5 3" xfId="7376" xr:uid="{D8677185-5A0D-4D91-ABAC-012F50F078FE}"/>
    <cellStyle name="SAPBEXHLevel2X 6 5 4" xfId="9231" xr:uid="{A1E959A7-FD83-4F04-BC54-717B21BA41DD}"/>
    <cellStyle name="SAPBEXHLevel2X 6 5 5" xfId="11081" xr:uid="{5B4A3585-433D-4DDF-9F06-215A75BC8724}"/>
    <cellStyle name="SAPBEXHLevel2X 6 5 6" xfId="13085" xr:uid="{369E87FE-C10A-487C-9B3C-D8DD98132C6B}"/>
    <cellStyle name="SAPBEXHLevel2X 6 5 7" xfId="15093" xr:uid="{0A55C78A-84B7-4585-967D-56116854B956}"/>
    <cellStyle name="SAPBEXHLevel2X 6 5 8" xfId="17221" xr:uid="{108F5326-37F3-459A-A166-81773D180D9B}"/>
    <cellStyle name="SAPBEXHLevel2X 6 5 9" xfId="19348" xr:uid="{A0560E36-BFA4-4DAD-84A6-88C0051FECC9}"/>
    <cellStyle name="SAPBEXHLevel2X 6 6" xfId="1987" xr:uid="{F7CE0C0A-E222-4D7A-876B-11DECE3AC8FA}"/>
    <cellStyle name="SAPBEXHLevel2X 6 7" xfId="1701" xr:uid="{291E30B3-FA5A-494A-9A06-3EC9E9D16FDC}"/>
    <cellStyle name="SAPBEXHLevel2X 6 8" xfId="5285" xr:uid="{33AA3D56-76E0-4ECE-BAFC-9E14DC512DEF}"/>
    <cellStyle name="SAPBEXHLevel2X 6 9" xfId="2539" xr:uid="{41F197EC-5A8B-4E5B-A7D3-CCAD9C3E31B5}"/>
    <cellStyle name="SAPBEXHLevel2X 7" xfId="1246" xr:uid="{4CF26FD5-3E6D-4213-9E76-8AC656FB7A7F}"/>
    <cellStyle name="SAPBEXHLevel2X 7 10" xfId="16321" xr:uid="{354FBA8C-A507-46AA-8666-2BC3DCE5086E}"/>
    <cellStyle name="SAPBEXHLevel2X 7 11" xfId="18448" xr:uid="{5CE9D82A-D563-418E-9383-CB85F353EC3D}"/>
    <cellStyle name="SAPBEXHLevel2X 7 12" xfId="20394" xr:uid="{80FE2F56-BDD4-4227-8B32-70BE5297232A}"/>
    <cellStyle name="SAPBEXHLevel2X 7 13" xfId="22356" xr:uid="{80A4A80A-F3D1-4327-BC54-93CE49EB4CBE}"/>
    <cellStyle name="SAPBEXHLevel2X 7 14" xfId="24151" xr:uid="{F2D56749-BCBB-4800-A985-0131B5AADD81}"/>
    <cellStyle name="SAPBEXHLevel2X 7 15" xfId="19462" xr:uid="{7BE5A5A6-A4A1-44A3-8846-80E722462165}"/>
    <cellStyle name="SAPBEXHLevel2X 7 16" xfId="27130" xr:uid="{B7827064-B344-4BC7-B181-AC324DAF95FF}"/>
    <cellStyle name="SAPBEXHLevel2X 7 17" xfId="28916" xr:uid="{2B71687A-6CB7-4AA9-A76E-85097C9014C7}"/>
    <cellStyle name="SAPBEXHLevel2X 7 18" xfId="30680" xr:uid="{9665D678-BBC5-4628-9105-D4ECCEE3EF0A}"/>
    <cellStyle name="SAPBEXHLevel2X 7 19" xfId="32418" xr:uid="{80A7A254-A97A-499B-B202-A15D779A5A35}"/>
    <cellStyle name="SAPBEXHLevel2X 7 2" xfId="4247" xr:uid="{5E516A3A-B778-4FFC-92C1-D5056D7B6796}"/>
    <cellStyle name="SAPBEXHLevel2X 7 2 10" xfId="21718" xr:uid="{C4ECFFA9-A072-48F0-A04E-ACCAA6E9A560}"/>
    <cellStyle name="SAPBEXHLevel2X 7 2 11" xfId="23652" xr:uid="{CDB55BC0-A567-4E78-B594-D17AFA15AB6A}"/>
    <cellStyle name="SAPBEXHLevel2X 7 2 12" xfId="25354" xr:uid="{97769849-795E-47B7-BFC3-DB8E95BFDDE9}"/>
    <cellStyle name="SAPBEXHLevel2X 7 2 13" xfId="26629" xr:uid="{4E63C503-17E4-4154-9955-E01C98E1099F}"/>
    <cellStyle name="SAPBEXHLevel2X 7 2 14" xfId="28415" xr:uid="{32253BBF-A6A7-4CE7-B492-A204456CC40F}"/>
    <cellStyle name="SAPBEXHLevel2X 7 2 15" xfId="30181" xr:uid="{E2D923AE-5DB5-4D12-A571-8F01B2B64AB9}"/>
    <cellStyle name="SAPBEXHLevel2X 7 2 16" xfId="31920" xr:uid="{579759F2-0D45-44C5-A234-0D519BE8EC1D}"/>
    <cellStyle name="SAPBEXHLevel2X 7 2 17" xfId="33641" xr:uid="{6AD130AE-9E77-4C18-841E-3218C2826CA8}"/>
    <cellStyle name="SAPBEXHLevel2X 7 2 18" xfId="35309" xr:uid="{AE249AA1-C75D-4A56-8A70-09B15D02EBCD}"/>
    <cellStyle name="SAPBEXHLevel2X 7 2 2" xfId="6328" xr:uid="{D4D2750F-2036-4DAE-9BD9-5BC2E8B5CDE2}"/>
    <cellStyle name="SAPBEXHLevel2X 7 2 3" xfId="7819" xr:uid="{6EFCAF71-AEDB-4894-A6DD-8183DAC40E9E}"/>
    <cellStyle name="SAPBEXHLevel2X 7 2 4" xfId="9670" xr:uid="{4A38D5B1-A114-4735-AD39-DD77BCDFF165}"/>
    <cellStyle name="SAPBEXHLevel2X 7 2 5" xfId="11518" xr:uid="{76B07F16-C1FC-4CD8-8805-6C1DC91ACB02}"/>
    <cellStyle name="SAPBEXHLevel2X 7 2 6" xfId="13529" xr:uid="{B7DFFC5B-4EBE-4DA5-8F30-326014A47C4C}"/>
    <cellStyle name="SAPBEXHLevel2X 7 2 7" xfId="15529" xr:uid="{2389B0FA-F4CE-4CAA-823D-42202307B3F9}"/>
    <cellStyle name="SAPBEXHLevel2X 7 2 8" xfId="17656" xr:uid="{BD999AFD-8943-4064-8431-71BF9F7E7039}"/>
    <cellStyle name="SAPBEXHLevel2X 7 2 9" xfId="19781" xr:uid="{5DDE7458-59A3-44AD-889F-A0924ACC17B1}"/>
    <cellStyle name="SAPBEXHLevel2X 7 20" xfId="34135" xr:uid="{E1F2D155-3A8D-43BB-B591-A69AAA18AFB6}"/>
    <cellStyle name="SAPBEXHLevel2X 7 3" xfId="2885" xr:uid="{B6029967-73B0-4675-B49A-71093BAE745D}"/>
    <cellStyle name="SAPBEXHLevel2X 7 4" xfId="4981" xr:uid="{3449E1FB-7885-483E-BDFB-1400AB495F7F}"/>
    <cellStyle name="SAPBEXHLevel2X 7 5" xfId="2121" xr:uid="{D9C1EADB-C16D-458E-8426-8E8EA2DC25C5}"/>
    <cellStyle name="SAPBEXHLevel2X 7 6" xfId="8320" xr:uid="{491C3BA7-E95C-42AE-8BF6-008F25AE32DD}"/>
    <cellStyle name="SAPBEXHLevel2X 7 7" xfId="10172" xr:uid="{3199EEB5-8CAE-4CFD-A6CF-1C1F91193427}"/>
    <cellStyle name="SAPBEXHLevel2X 7 8" xfId="12174" xr:uid="{57B828BA-83FF-4E3D-9B58-7F9BB51433E2}"/>
    <cellStyle name="SAPBEXHLevel2X 7 9" xfId="14186" xr:uid="{47408B11-3FDD-4926-9C67-41995E321012}"/>
    <cellStyle name="SAPBEXHLevel2X 8" xfId="1135" xr:uid="{5FE2FE7B-C976-442A-92F9-66E27C652F4F}"/>
    <cellStyle name="SAPBEXHLevel2X 8 10" xfId="18337" xr:uid="{5A25CA64-6055-498B-AC73-E70A188F5983}"/>
    <cellStyle name="SAPBEXHLevel2X 8 11" xfId="20283" xr:uid="{21D01954-E4D3-4480-8A4E-3AB84239AE41}"/>
    <cellStyle name="SAPBEXHLevel2X 8 12" xfId="22245" xr:uid="{60EB4C55-370D-4FCF-9FFD-33305AFBEA4E}"/>
    <cellStyle name="SAPBEXHLevel2X 8 13" xfId="20993" xr:uid="{D0102475-558F-4317-B312-D152ABC63A61}"/>
    <cellStyle name="SAPBEXHLevel2X 8 14" xfId="25843" xr:uid="{7FF5B7D3-D832-42DE-8D83-473F86C273D7}"/>
    <cellStyle name="SAPBEXHLevel2X 8 15" xfId="27639" xr:uid="{4BBA0546-2D6F-46D9-AF2F-80202371E2DA}"/>
    <cellStyle name="SAPBEXHLevel2X 8 16" xfId="29419" xr:uid="{6FFA019E-9F30-48B9-810F-5B1A027C20DB}"/>
    <cellStyle name="SAPBEXHLevel2X 8 17" xfId="31176" xr:uid="{42E9F6E1-0E42-4BA5-B8A8-EF66B01C52FC}"/>
    <cellStyle name="SAPBEXHLevel2X 8 18" xfId="32906" xr:uid="{91F515DF-EE77-4EB4-A4EA-485B1165BB5E}"/>
    <cellStyle name="SAPBEXHLevel2X 8 2" xfId="4136" xr:uid="{AF81931E-6E5A-4DA5-956B-7223CF05CC5E}"/>
    <cellStyle name="SAPBEXHLevel2X 8 2 10" xfId="21607" xr:uid="{D1A634F6-0305-48A0-83FC-AC4557FDFC05}"/>
    <cellStyle name="SAPBEXHLevel2X 8 2 11" xfId="23541" xr:uid="{2937C351-7852-4297-81EB-A8205DF0A9A3}"/>
    <cellStyle name="SAPBEXHLevel2X 8 2 12" xfId="25244" xr:uid="{07D74920-2BC8-4D73-8617-BF430E8321EC}"/>
    <cellStyle name="SAPBEXHLevel2X 8 2 13" xfId="26518" xr:uid="{D368EA0A-D19F-4CDA-BCF6-D3A5F299D7DA}"/>
    <cellStyle name="SAPBEXHLevel2X 8 2 14" xfId="28304" xr:uid="{DC266991-4851-4D2D-A7FF-DCDED2D2F65C}"/>
    <cellStyle name="SAPBEXHLevel2X 8 2 15" xfId="30070" xr:uid="{A6BAB9D1-97D4-4265-8049-AEF64E4FD0E0}"/>
    <cellStyle name="SAPBEXHLevel2X 8 2 16" xfId="31809" xr:uid="{2D1A9822-FDE5-42AD-9D2F-389CED503C4A}"/>
    <cellStyle name="SAPBEXHLevel2X 8 2 17" xfId="33531" xr:uid="{E9CD0189-1DB5-4B52-B0CC-7FCE481B0B4D}"/>
    <cellStyle name="SAPBEXHLevel2X 8 2 18" xfId="35199" xr:uid="{49262D7A-7546-41F0-A3E4-C56B19B70EC3}"/>
    <cellStyle name="SAPBEXHLevel2X 8 2 2" xfId="6217" xr:uid="{F2FCB037-C878-4D9F-A4FE-1E39638784A4}"/>
    <cellStyle name="SAPBEXHLevel2X 8 2 3" xfId="7708" xr:uid="{EA749190-208C-4ECC-A3BD-550F9B38BC71}"/>
    <cellStyle name="SAPBEXHLevel2X 8 2 4" xfId="9559" xr:uid="{12624C2C-3E4E-4B4F-82AF-A6BA725B9B2D}"/>
    <cellStyle name="SAPBEXHLevel2X 8 2 5" xfId="11407" xr:uid="{AE0D60D9-F1BE-4ECF-A415-081AA6F45733}"/>
    <cellStyle name="SAPBEXHLevel2X 8 2 6" xfId="13418" xr:uid="{3E4EF78C-32FE-4E4B-9820-1717015326C4}"/>
    <cellStyle name="SAPBEXHLevel2X 8 2 7" xfId="15418" xr:uid="{EAA6E962-8EB2-4E35-8CCD-9C92CFC9578C}"/>
    <cellStyle name="SAPBEXHLevel2X 8 2 8" xfId="17545" xr:uid="{8CEEE54F-A90B-44AE-9DE3-E85B61953DD2}"/>
    <cellStyle name="SAPBEXHLevel2X 8 2 9" xfId="19670" xr:uid="{8B035915-72AC-470E-8F56-7B42C98BBB93}"/>
    <cellStyle name="SAPBEXHLevel2X 8 3" xfId="2774" xr:uid="{52585D1E-E3C0-43AF-AD3C-D3F9825791A7}"/>
    <cellStyle name="SAPBEXHLevel2X 8 4" xfId="2108" xr:uid="{DC2152D7-7630-4588-A87E-494CC084568C}"/>
    <cellStyle name="SAPBEXHLevel2X 8 5" xfId="6983" xr:uid="{5E36A7FC-1E0C-4857-84F9-9F163A35C700}"/>
    <cellStyle name="SAPBEXHLevel2X 8 6" xfId="8842" xr:uid="{19BD3EEB-122C-4012-AE61-B933FEBA04C8}"/>
    <cellStyle name="SAPBEXHLevel2X 8 7" xfId="12063" xr:uid="{5E12A93E-904E-43C9-99B0-654A7D93943F}"/>
    <cellStyle name="SAPBEXHLevel2X 8 8" xfId="14075" xr:uid="{8D1BF5E0-A23A-493F-AA35-1E8021E74C58}"/>
    <cellStyle name="SAPBEXHLevel2X 8 9" xfId="16210" xr:uid="{41F3C486-D988-4344-BCC7-61200B5D2D08}"/>
    <cellStyle name="SAPBEXHLevel2X 9" xfId="3326" xr:uid="{546D0CF8-CDE8-4917-B197-7ABF88F6964E}"/>
    <cellStyle name="SAPBEXHLevel2X 9 10" xfId="20825" xr:uid="{83758318-69AE-43FF-B580-8158EC2C73C3}"/>
    <cellStyle name="SAPBEXHLevel2X 9 11" xfId="22790" xr:uid="{218DE823-5E90-4097-BAB0-326FAC01737B}"/>
    <cellStyle name="SAPBEXHLevel2X 9 12" xfId="24445" xr:uid="{E5FBF706-3FE3-4F8F-B650-E6FD40E01B0D}"/>
    <cellStyle name="SAPBEXHLevel2X 9 13" xfId="25768" xr:uid="{44DBB525-F241-4CDF-BB5A-979B69C0DFD3}"/>
    <cellStyle name="SAPBEXHLevel2X 9 14" xfId="27564" xr:uid="{63318C55-F99D-4A77-BA90-4749815D1F69}"/>
    <cellStyle name="SAPBEXHLevel2X 9 15" xfId="29347" xr:uid="{AA00D33D-7F99-41FD-B98C-040FDFEB1B13}"/>
    <cellStyle name="SAPBEXHLevel2X 9 16" xfId="31107" xr:uid="{D6419FF9-3DF0-403D-ACAA-0C11907DC80D}"/>
    <cellStyle name="SAPBEXHLevel2X 9 17" xfId="32840" xr:uid="{94EB83CC-7B87-40C5-8DD9-EAC20B6EFC1D}"/>
    <cellStyle name="SAPBEXHLevel2X 9 18" xfId="34552" xr:uid="{EB749B7B-49FB-4F8B-A910-169229F3C401}"/>
    <cellStyle name="SAPBEXHLevel2X 9 2" xfId="5407" xr:uid="{17310AAA-0300-4535-8B28-803C5D41CA68}"/>
    <cellStyle name="SAPBEXHLevel2X 9 3" xfId="6901" xr:uid="{FC290DB1-5AE1-4DF6-9903-23EBA81080B5}"/>
    <cellStyle name="SAPBEXHLevel2X 9 4" xfId="8760" xr:uid="{CE74EB21-DE91-4A6D-BBBF-32C1F412BB17}"/>
    <cellStyle name="SAPBEXHLevel2X 9 5" xfId="10613" xr:uid="{CD94EF06-C713-4797-A031-84C7C3718BB7}"/>
    <cellStyle name="SAPBEXHLevel2X 9 6" xfId="12613" xr:uid="{6702581A-0928-4D3A-B790-9F512A624D17}"/>
    <cellStyle name="SAPBEXHLevel2X 9 7" xfId="14623" xr:uid="{CE84E3A8-A3A2-43A7-A8B7-60E2525B5668}"/>
    <cellStyle name="SAPBEXHLevel2X 9 8" xfId="16754" xr:uid="{C97C175D-2BEC-45DC-8738-903018626391}"/>
    <cellStyle name="SAPBEXHLevel2X 9 9" xfId="18883" xr:uid="{B3EC4F42-FFA5-4285-8C41-1CF7B520A628}"/>
    <cellStyle name="SAPBEXHLevel3" xfId="570" xr:uid="{E08E2A4C-A370-4165-A964-7F2FEAB33508}"/>
    <cellStyle name="SAPBEXHLevel3 10" xfId="11868" xr:uid="{88D59136-8C86-4005-80BD-3DF789FB4B6A}"/>
    <cellStyle name="SAPBEXHLevel3 11" xfId="2527" xr:uid="{24925837-300D-4BFB-A2F2-D066EB96F62A}"/>
    <cellStyle name="SAPBEXHLevel3 2" xfId="571" xr:uid="{5D569E1C-1A5A-4DCF-A68E-2819E8763E32}"/>
    <cellStyle name="SAPBEXHLevel3 2 2" xfId="868" xr:uid="{10448300-8F98-4C0C-A161-D775C3B1A256}"/>
    <cellStyle name="SAPBEXHLevel3 2 2 10" xfId="15950" xr:uid="{75D60F13-C6CA-4039-AD71-9D2E38202B34}"/>
    <cellStyle name="SAPBEXHLevel3 2 2 11" xfId="18073" xr:uid="{422207F2-1CB1-42E9-9317-0E9D018CFE91}"/>
    <cellStyle name="SAPBEXHLevel3 2 2 12" xfId="1813" xr:uid="{691FFC6A-CABD-4EC9-91BD-E6279FB13E32}"/>
    <cellStyle name="SAPBEXHLevel3 2 2 2" xfId="1477" xr:uid="{285CF181-46FC-477B-8A2F-5E08A8586041}"/>
    <cellStyle name="SAPBEXHLevel3 2 2 2 10" xfId="18677" xr:uid="{C924B5C2-243E-4424-B512-BEEF77DD5E11}"/>
    <cellStyle name="SAPBEXHLevel3 2 2 2 11" xfId="20624" xr:uid="{7429B429-C8DE-4184-B768-5E17B243CDD9}"/>
    <cellStyle name="SAPBEXHLevel3 2 2 2 12" xfId="22586" xr:uid="{7FDF174E-D508-428A-A9CB-BD0AEE80360B}"/>
    <cellStyle name="SAPBEXHLevel3 2 2 2 13" xfId="25056" xr:uid="{4C6F539B-E4ED-42A3-976C-226FEA5AEDE4}"/>
    <cellStyle name="SAPBEXHLevel3 2 2 2 14" xfId="27360" xr:uid="{303CEB14-7B2F-4F64-BC0B-0E0ECD418608}"/>
    <cellStyle name="SAPBEXHLevel3 2 2 2 15" xfId="29145" xr:uid="{CF2C3893-B0D2-442E-BADF-8EBE11EBBB52}"/>
    <cellStyle name="SAPBEXHLevel3 2 2 2 16" xfId="30908" xr:uid="{6BABAD77-AADE-4857-93D4-3324999A0864}"/>
    <cellStyle name="SAPBEXHLevel3 2 2 2 17" xfId="32645" xr:uid="{0CB57C54-F8B7-4196-BF31-518E5D434D0F}"/>
    <cellStyle name="SAPBEXHLevel3 2 2 2 18" xfId="34361" xr:uid="{C20636D6-183F-4A6B-9188-46A9386A3857}"/>
    <cellStyle name="SAPBEXHLevel3 2 2 2 2" xfId="4475" xr:uid="{4455BF93-1405-4AD4-9838-8F4A1CB98903}"/>
    <cellStyle name="SAPBEXHLevel3 2 2 2 2 10" xfId="21945" xr:uid="{2A9CCF9C-E02A-484A-A233-221510F7DCEE}"/>
    <cellStyle name="SAPBEXHLevel3 2 2 2 2 11" xfId="23880" xr:uid="{CD4038A5-A5C9-4D97-9089-1BEAE4F70D7E}"/>
    <cellStyle name="SAPBEXHLevel3 2 2 2 2 12" xfId="25581" xr:uid="{9E5FDFD9-A8FC-4E6F-9BB9-09FEDE559F89}"/>
    <cellStyle name="SAPBEXHLevel3 2 2 2 2 13" xfId="26857" xr:uid="{E572434A-B499-4904-86DE-5AC6A5110F4B}"/>
    <cellStyle name="SAPBEXHLevel3 2 2 2 2 14" xfId="28643" xr:uid="{9C8B5032-FDE8-4454-84F3-0F2AC71DCAB6}"/>
    <cellStyle name="SAPBEXHLevel3 2 2 2 2 15" xfId="30408" xr:uid="{4FDC4CA8-B260-4AE8-8818-7F571115F3B8}"/>
    <cellStyle name="SAPBEXHLevel3 2 2 2 2 16" xfId="32147" xr:uid="{91F4AE69-AEF1-4EF1-820A-A2BD72B95079}"/>
    <cellStyle name="SAPBEXHLevel3 2 2 2 2 17" xfId="33867" xr:uid="{8980C1E1-6AE6-493A-A5E0-297A72253C3F}"/>
    <cellStyle name="SAPBEXHLevel3 2 2 2 2 18" xfId="35535" xr:uid="{6517AC49-9AFF-46A3-BA62-FDD930192F67}"/>
    <cellStyle name="SAPBEXHLevel3 2 2 2 2 2" xfId="6556" xr:uid="{52187809-AC4F-49DE-BABA-8B6703BAB71E}"/>
    <cellStyle name="SAPBEXHLevel3 2 2 2 2 3" xfId="8046" xr:uid="{CDD0F951-30D5-4CC9-A01F-59B57779D0D6}"/>
    <cellStyle name="SAPBEXHLevel3 2 2 2 2 4" xfId="9898" xr:uid="{D5DFABE1-F37C-40C7-A28D-7E5142B5E64E}"/>
    <cellStyle name="SAPBEXHLevel3 2 2 2 2 5" xfId="11746" xr:uid="{EB343CB6-2339-49E3-8562-DB004B249BE8}"/>
    <cellStyle name="SAPBEXHLevel3 2 2 2 2 6" xfId="13757" xr:uid="{D1947FB9-7F12-4284-9741-A7D47ED4450C}"/>
    <cellStyle name="SAPBEXHLevel3 2 2 2 2 7" xfId="15757" xr:uid="{2C576B81-C624-448D-A063-A2918A8B0CD1}"/>
    <cellStyle name="SAPBEXHLevel3 2 2 2 2 8" xfId="17884" xr:uid="{980A2E2D-33C5-4761-B65A-65A1C27A95B4}"/>
    <cellStyle name="SAPBEXHLevel3 2 2 2 2 9" xfId="20009" xr:uid="{2615A7F3-E477-45B9-8B98-E5868EC030B9}"/>
    <cellStyle name="SAPBEXHLevel3 2 2 2 3" xfId="3116" xr:uid="{B86F5A8E-97D4-411F-A714-201F55BD7B75}"/>
    <cellStyle name="SAPBEXHLevel3 2 2 2 4" xfId="5472" xr:uid="{1E3880E9-02D8-4129-8462-53FE5BDFAA3B}"/>
    <cellStyle name="SAPBEXHLevel3 2 2 2 5" xfId="8550" xr:uid="{4DE4F608-A14E-469F-B505-977945A8E490}"/>
    <cellStyle name="SAPBEXHLevel3 2 2 2 6" xfId="10403" xr:uid="{9FD115FF-2A83-46CC-AACA-D418E7F0D67F}"/>
    <cellStyle name="SAPBEXHLevel3 2 2 2 7" xfId="12404" xr:uid="{AA7DA7DA-EE20-4165-B5F2-4FBC06354F21}"/>
    <cellStyle name="SAPBEXHLevel3 2 2 2 8" xfId="14417" xr:uid="{2FB5CF5F-82C2-4941-B731-B8F61053E0A3}"/>
    <cellStyle name="SAPBEXHLevel3 2 2 2 9" xfId="16550" xr:uid="{DA12B017-3CCA-40D0-801A-E464C92DBBBC}"/>
    <cellStyle name="SAPBEXHLevel3 2 2 3" xfId="1349" xr:uid="{EF303B2B-41C5-40B8-AF07-FCE35B2AFEB0}"/>
    <cellStyle name="SAPBEXHLevel3 2 2 3 10" xfId="18551" xr:uid="{BD266E1B-D62C-4329-8A6A-245111B50D13}"/>
    <cellStyle name="SAPBEXHLevel3 2 2 3 11" xfId="20497" xr:uid="{DDD4E7E3-23CC-4A4D-BC1C-506802569B6A}"/>
    <cellStyle name="SAPBEXHLevel3 2 2 3 12" xfId="22458" xr:uid="{0C4E233F-47AB-4E5C-B457-B029FE1C5109}"/>
    <cellStyle name="SAPBEXHLevel3 2 2 3 13" xfId="5230" xr:uid="{9E0CA6A6-A6A9-4A32-B5DE-DE19D5D0B66F}"/>
    <cellStyle name="SAPBEXHLevel3 2 2 3 14" xfId="27233" xr:uid="{D3C85386-6AE1-42E3-9FFF-04987F386828}"/>
    <cellStyle name="SAPBEXHLevel3 2 2 3 15" xfId="29019" xr:uid="{5C4AC7A0-77B8-48D2-857E-EDA467517965}"/>
    <cellStyle name="SAPBEXHLevel3 2 2 3 16" xfId="30783" xr:uid="{9701BC4A-1A8D-4B21-BED3-7DC826CB6776}"/>
    <cellStyle name="SAPBEXHLevel3 2 2 3 17" xfId="32521" xr:uid="{63C8ECE0-DA5F-4E3B-8254-FA35ED7C4B00}"/>
    <cellStyle name="SAPBEXHLevel3 2 2 3 18" xfId="34237" xr:uid="{BB08A619-7979-41F1-B064-809C17DECA23}"/>
    <cellStyle name="SAPBEXHLevel3 2 2 3 2" xfId="4349" xr:uid="{3BC3FC5E-BD68-4924-8CC0-E6E3FBE36046}"/>
    <cellStyle name="SAPBEXHLevel3 2 2 3 2 10" xfId="21820" xr:uid="{27B7102B-ACE6-47C5-9DBF-F47E68EF4BA8}"/>
    <cellStyle name="SAPBEXHLevel3 2 2 3 2 11" xfId="23754" xr:uid="{AF561E9F-8DFA-4453-9542-2B2A6AB3714E}"/>
    <cellStyle name="SAPBEXHLevel3 2 2 3 2 12" xfId="25456" xr:uid="{B35F4FA8-DBF9-49AF-97B9-33400184A032}"/>
    <cellStyle name="SAPBEXHLevel3 2 2 3 2 13" xfId="26731" xr:uid="{04E5FFFF-FAD9-4ECE-A0D8-DE51D14B651A}"/>
    <cellStyle name="SAPBEXHLevel3 2 2 3 2 14" xfId="28517" xr:uid="{618CC5C3-153D-47BE-B1FD-A44545B90B3D}"/>
    <cellStyle name="SAPBEXHLevel3 2 2 3 2 15" xfId="30283" xr:uid="{890D220A-93DC-4FF9-9356-1F83D85BE9F4}"/>
    <cellStyle name="SAPBEXHLevel3 2 2 3 2 16" xfId="32022" xr:uid="{A086B3EE-24B9-470E-ABAA-CAFAE83C2F09}"/>
    <cellStyle name="SAPBEXHLevel3 2 2 3 2 17" xfId="33743" xr:uid="{BC99A908-2207-4F05-8715-1B7FACBA7A5F}"/>
    <cellStyle name="SAPBEXHLevel3 2 2 3 2 18" xfId="35411" xr:uid="{B517C695-58FA-44AF-AC21-8C406198E57F}"/>
    <cellStyle name="SAPBEXHLevel3 2 2 3 2 2" xfId="6430" xr:uid="{177E941E-F2BE-4FA5-810E-578F4821B6E9}"/>
    <cellStyle name="SAPBEXHLevel3 2 2 3 2 3" xfId="7921" xr:uid="{0BC10420-30AE-4E67-B759-BDC3E16B7F11}"/>
    <cellStyle name="SAPBEXHLevel3 2 2 3 2 4" xfId="9772" xr:uid="{062320BE-0F26-4F1C-B9C6-EC05709080CD}"/>
    <cellStyle name="SAPBEXHLevel3 2 2 3 2 5" xfId="11620" xr:uid="{410A1DF7-3F40-4660-9FCA-76A4DC6EA31E}"/>
    <cellStyle name="SAPBEXHLevel3 2 2 3 2 6" xfId="13631" xr:uid="{46E89BAA-C138-45D1-AE08-3A7695498D1F}"/>
    <cellStyle name="SAPBEXHLevel3 2 2 3 2 7" xfId="15631" xr:uid="{12AA8204-22FE-41F9-A085-5C56A56F937B}"/>
    <cellStyle name="SAPBEXHLevel3 2 2 3 2 8" xfId="17758" xr:uid="{C70B3EF4-5DD3-42F8-8F3A-AEFF32569F65}"/>
    <cellStyle name="SAPBEXHLevel3 2 2 3 2 9" xfId="19883" xr:uid="{CEF6ABEF-5913-412F-849D-70DCEBA9BE76}"/>
    <cellStyle name="SAPBEXHLevel3 2 2 3 3" xfId="2988" xr:uid="{C1D7F005-0891-4E0D-B34B-823190CC62AA}"/>
    <cellStyle name="SAPBEXHLevel3 2 2 3 4" xfId="2207" xr:uid="{CEB63162-2D99-48D9-9730-9A612903B041}"/>
    <cellStyle name="SAPBEXHLevel3 2 2 3 5" xfId="8423" xr:uid="{5D5B44D0-8221-4DD8-B7AC-A7D6C7C253BE}"/>
    <cellStyle name="SAPBEXHLevel3 2 2 3 6" xfId="10275" xr:uid="{A195C5C8-AA06-41A8-A1A0-2EB44F0F3BA5}"/>
    <cellStyle name="SAPBEXHLevel3 2 2 3 7" xfId="12277" xr:uid="{7EC35272-AAEC-4A05-BD76-A70FD00A540C}"/>
    <cellStyle name="SAPBEXHLevel3 2 2 3 8" xfId="14289" xr:uid="{39FF0620-11AC-4196-82D7-9CEF4B8425F9}"/>
    <cellStyle name="SAPBEXHLevel3 2 2 3 9" xfId="16423" xr:uid="{3A1F0DF5-1BA8-49F3-BD31-0DB50419A918}"/>
    <cellStyle name="SAPBEXHLevel3 2 2 4" xfId="3619" xr:uid="{DEF184F9-D9C6-4EEC-8B15-ADAD09D00B44}"/>
    <cellStyle name="SAPBEXHLevel3 2 2 4 10" xfId="21109" xr:uid="{8EDC4450-5A81-4A9B-8616-C48B3727FAAF}"/>
    <cellStyle name="SAPBEXHLevel3 2 2 4 11" xfId="23063" xr:uid="{259834A6-36C1-4087-B111-FF2B60051ABA}"/>
    <cellStyle name="SAPBEXHLevel3 2 2 4 12" xfId="24737" xr:uid="{C3859735-5280-4CA1-886F-FF9F492C0CDB}"/>
    <cellStyle name="SAPBEXHLevel3 2 2 4 13" xfId="26042" xr:uid="{3DBD761D-4747-41BC-B2CA-4827591BC048}"/>
    <cellStyle name="SAPBEXHLevel3 2 2 4 14" xfId="27835" xr:uid="{58E43CEE-EAE5-4A44-A03B-6B271656C6EC}"/>
    <cellStyle name="SAPBEXHLevel3 2 2 4 15" xfId="29608" xr:uid="{1CDE8F2A-CDF9-4CF4-B4A4-98039DB6D639}"/>
    <cellStyle name="SAPBEXHLevel3 2 2 4 16" xfId="31363" xr:uid="{0C351101-62EA-47E4-90C8-FF9F05CCF3BE}"/>
    <cellStyle name="SAPBEXHLevel3 2 2 4 17" xfId="33092" xr:uid="{19444E55-D4DD-4DDF-BEDB-57969BFA98C7}"/>
    <cellStyle name="SAPBEXHLevel3 2 2 4 18" xfId="34783" xr:uid="{2A9C5FB4-01CC-4B7D-B883-207BE759BC31}"/>
    <cellStyle name="SAPBEXHLevel3 2 2 4 2" xfId="5700" xr:uid="{7B7C71B3-4D13-4820-9AAA-A75AC7F8F3BD}"/>
    <cellStyle name="SAPBEXHLevel3 2 2 4 3" xfId="7193" xr:uid="{9300D503-C7A9-4FDA-BCFC-DAA466C01387}"/>
    <cellStyle name="SAPBEXHLevel3 2 2 4 4" xfId="9050" xr:uid="{6363E748-47F1-491C-ABDA-E4DEA2C55B49}"/>
    <cellStyle name="SAPBEXHLevel3 2 2 4 5" xfId="10902" xr:uid="{907073F3-2C0E-4A7E-BACB-779457849A73}"/>
    <cellStyle name="SAPBEXHLevel3 2 2 4 6" xfId="12902" xr:uid="{52A9920E-E1B4-4FC6-A07E-FD434EF364BC}"/>
    <cellStyle name="SAPBEXHLevel3 2 2 4 7" xfId="14910" xr:uid="{D92E690B-A1D1-4C75-86EC-2D83AB1C0970}"/>
    <cellStyle name="SAPBEXHLevel3 2 2 4 8" xfId="17041" xr:uid="{8546B3CE-B8F9-4FA9-BE1E-797F92396519}"/>
    <cellStyle name="SAPBEXHLevel3 2 2 4 9" xfId="19167" xr:uid="{B7321D3C-0D4C-463F-A48B-888E83C79AD5}"/>
    <cellStyle name="SAPBEXHLevel3 2 2 5" xfId="3808" xr:uid="{C2A6F75A-E901-45C4-86A8-86581CCE88E1}"/>
    <cellStyle name="SAPBEXHLevel3 2 2 5 10" xfId="21295" xr:uid="{C3E28A7D-1D71-44AC-8C22-DA50F5F0691C}"/>
    <cellStyle name="SAPBEXHLevel3 2 2 5 11" xfId="23245" xr:uid="{5F3D3EFC-483C-49CA-8DE4-69B43AFAA222}"/>
    <cellStyle name="SAPBEXHLevel3 2 2 5 12" xfId="24925" xr:uid="{806288C6-03E9-459F-9535-C27A3D0829D2}"/>
    <cellStyle name="SAPBEXHLevel3 2 2 5 13" xfId="26226" xr:uid="{B5E13710-30EF-483E-AC36-8B94ED7724D1}"/>
    <cellStyle name="SAPBEXHLevel3 2 2 5 14" xfId="28018" xr:uid="{F166BB8F-6CFF-41D3-9EE7-611023627FF6}"/>
    <cellStyle name="SAPBEXHLevel3 2 2 5 15" xfId="29788" xr:uid="{10A35083-5E60-4A7A-8F0D-8F7A3D877FCE}"/>
    <cellStyle name="SAPBEXHLevel3 2 2 5 16" xfId="31537" xr:uid="{1BE69318-8761-438D-A7D1-32F10FF33FB3}"/>
    <cellStyle name="SAPBEXHLevel3 2 2 5 17" xfId="33264" xr:uid="{65004996-C1FC-479D-90DA-6AE88EEBE3B1}"/>
    <cellStyle name="SAPBEXHLevel3 2 2 5 18" xfId="34954" xr:uid="{FB1425E3-C4B1-41C4-BEF1-3631E296DDDA}"/>
    <cellStyle name="SAPBEXHLevel3 2 2 5 2" xfId="5889" xr:uid="{B07117EB-D0D8-4C8C-9D26-C1C8E87F156C}"/>
    <cellStyle name="SAPBEXHLevel3 2 2 5 3" xfId="7382" xr:uid="{31A949CA-7D52-421E-9D11-0148313C2A93}"/>
    <cellStyle name="SAPBEXHLevel3 2 2 5 4" xfId="9237" xr:uid="{4D52114D-3B0E-4078-AED2-802489363A13}"/>
    <cellStyle name="SAPBEXHLevel3 2 2 5 5" xfId="11087" xr:uid="{9E7C131B-F4FA-4606-A3EF-3468FF0E9DFB}"/>
    <cellStyle name="SAPBEXHLevel3 2 2 5 6" xfId="13091" xr:uid="{E6E881CB-790E-4920-ADAA-84CB43B71553}"/>
    <cellStyle name="SAPBEXHLevel3 2 2 5 7" xfId="15099" xr:uid="{7D04155C-7304-441A-AD71-620631E4485D}"/>
    <cellStyle name="SAPBEXHLevel3 2 2 5 8" xfId="17227" xr:uid="{12A98AAE-2BF5-4189-8EA7-DBCD3FEC6B38}"/>
    <cellStyle name="SAPBEXHLevel3 2 2 5 9" xfId="19354" xr:uid="{A3C391EF-CBDE-4CF4-B86D-C95DACAEEE4E}"/>
    <cellStyle name="SAPBEXHLevel3 2 2 6" xfId="2029" xr:uid="{5A0FD6B3-5330-4FA3-8C89-A6B4A0931060}"/>
    <cellStyle name="SAPBEXHLevel3 2 2 7" xfId="5245" xr:uid="{AAFBE3A7-161D-4AEA-B998-2D39C9892893}"/>
    <cellStyle name="SAPBEXHLevel3 2 2 8" xfId="1920" xr:uid="{BF9CBD5C-6F50-4D91-A8F3-F8B3E412A862}"/>
    <cellStyle name="SAPBEXHLevel3 2 2 9" xfId="1711" xr:uid="{577E9883-515C-4741-BCF0-224351D240D7}"/>
    <cellStyle name="SAPBEXHLevel3 2 3" xfId="1252" xr:uid="{0A1F46EA-6A8B-4E97-9AF7-F883B4CA816F}"/>
    <cellStyle name="SAPBEXHLevel3 2 3 10" xfId="16327" xr:uid="{2F2BECF4-564F-46F2-8C48-421C3C9F070A}"/>
    <cellStyle name="SAPBEXHLevel3 2 3 11" xfId="18454" xr:uid="{F425161D-A413-4EA0-902C-C4B4B9B2BDCF}"/>
    <cellStyle name="SAPBEXHLevel3 2 3 12" xfId="20400" xr:uid="{95D18A9C-BEF6-4BC1-9C6B-9D0342ED203E}"/>
    <cellStyle name="SAPBEXHLevel3 2 3 13" xfId="22362" xr:uid="{9B763863-D0CD-4716-BDB6-C8D140A6301E}"/>
    <cellStyle name="SAPBEXHLevel3 2 3 14" xfId="24157" xr:uid="{211F692B-90CB-4F4D-8CF8-3E7A9691F369}"/>
    <cellStyle name="SAPBEXHLevel3 2 3 15" xfId="15818" xr:uid="{E9AD108B-A44D-4FD0-859A-0DA985D3C976}"/>
    <cellStyle name="SAPBEXHLevel3 2 3 16" xfId="27136" xr:uid="{9307FE85-57B8-4D21-AAD1-3A26973C1D24}"/>
    <cellStyle name="SAPBEXHLevel3 2 3 17" xfId="28922" xr:uid="{4A0388E0-FB31-4C86-BEE4-402BFADDF2B3}"/>
    <cellStyle name="SAPBEXHLevel3 2 3 18" xfId="30686" xr:uid="{F4C4A7AE-76EC-4C26-B324-7B14F7FD61D6}"/>
    <cellStyle name="SAPBEXHLevel3 2 3 19" xfId="32424" xr:uid="{94F9E65D-E9DB-4B0F-8EC8-D542A811F1EB}"/>
    <cellStyle name="SAPBEXHLevel3 2 3 2" xfId="4253" xr:uid="{D71FFADC-EFE2-42D1-8C7F-7B564A0DA9B7}"/>
    <cellStyle name="SAPBEXHLevel3 2 3 2 10" xfId="21724" xr:uid="{1AE98112-AA17-4C0A-8E57-5FD4B9928AC1}"/>
    <cellStyle name="SAPBEXHLevel3 2 3 2 11" xfId="23658" xr:uid="{E31B1C2A-FA36-4E0E-97BD-BF17FEE1F408}"/>
    <cellStyle name="SAPBEXHLevel3 2 3 2 12" xfId="25360" xr:uid="{9721EA01-DE0B-43AF-B261-95B9FE7D85D7}"/>
    <cellStyle name="SAPBEXHLevel3 2 3 2 13" xfId="26635" xr:uid="{9CAD277F-BF49-45DE-B0ED-FC002FD8C948}"/>
    <cellStyle name="SAPBEXHLevel3 2 3 2 14" xfId="28421" xr:uid="{D348E866-A4B6-4BCE-B759-5768036575AB}"/>
    <cellStyle name="SAPBEXHLevel3 2 3 2 15" xfId="30187" xr:uid="{6107DF21-6C12-415B-B0CA-617B8A96D7CF}"/>
    <cellStyle name="SAPBEXHLevel3 2 3 2 16" xfId="31926" xr:uid="{83D260AC-238B-49DC-BAE3-91D7CCBD2598}"/>
    <cellStyle name="SAPBEXHLevel3 2 3 2 17" xfId="33647" xr:uid="{4797A0ED-2398-40FF-9D0A-05515D0C141F}"/>
    <cellStyle name="SAPBEXHLevel3 2 3 2 18" xfId="35315" xr:uid="{201981C4-6A20-482E-AB34-E98761FA2D8B}"/>
    <cellStyle name="SAPBEXHLevel3 2 3 2 2" xfId="6334" xr:uid="{D6DE8AE5-6516-47CB-947E-6A639ED9176D}"/>
    <cellStyle name="SAPBEXHLevel3 2 3 2 3" xfId="7825" xr:uid="{DCFB5835-0017-46A5-8436-A3446D08BE6C}"/>
    <cellStyle name="SAPBEXHLevel3 2 3 2 4" xfId="9676" xr:uid="{C640C283-4E30-4F14-AE15-DF52E2C6AA18}"/>
    <cellStyle name="SAPBEXHLevel3 2 3 2 5" xfId="11524" xr:uid="{AC5F57D4-9B00-4419-8CD6-9CE5BC0901EB}"/>
    <cellStyle name="SAPBEXHLevel3 2 3 2 6" xfId="13535" xr:uid="{065FCF48-8555-4410-B671-52B55C66A445}"/>
    <cellStyle name="SAPBEXHLevel3 2 3 2 7" xfId="15535" xr:uid="{D635D10A-5A0E-4AB9-A60F-36A5B362F0FF}"/>
    <cellStyle name="SAPBEXHLevel3 2 3 2 8" xfId="17662" xr:uid="{E6C34685-1836-44C6-A70D-3D17FA431F20}"/>
    <cellStyle name="SAPBEXHLevel3 2 3 2 9" xfId="19787" xr:uid="{497BF35B-332A-4322-9969-3378F4A6EE01}"/>
    <cellStyle name="SAPBEXHLevel3 2 3 20" xfId="34141" xr:uid="{AE936A66-259C-46EA-AB00-D604B85BDA1F}"/>
    <cellStyle name="SAPBEXHLevel3 2 3 3" xfId="2891" xr:uid="{73160D65-CC20-440D-A5BD-F1A37C3A9B8F}"/>
    <cellStyle name="SAPBEXHLevel3 2 3 4" xfId="4987" xr:uid="{86ED94A2-F5FF-4D79-BA72-225F8B2D601A}"/>
    <cellStyle name="SAPBEXHLevel3 2 3 5" xfId="2123" xr:uid="{B1F1A152-4B46-438F-B7ED-E608A1B5D87B}"/>
    <cellStyle name="SAPBEXHLevel3 2 3 6" xfId="8326" xr:uid="{8E90966F-CDCD-494D-8351-CCA6454B575A}"/>
    <cellStyle name="SAPBEXHLevel3 2 3 7" xfId="10178" xr:uid="{AEC22A60-7970-46C5-BFB8-3AA4191D92AB}"/>
    <cellStyle name="SAPBEXHLevel3 2 3 8" xfId="12180" xr:uid="{E7EA1D39-2E93-4C5C-996A-B3C030DDE43A}"/>
    <cellStyle name="SAPBEXHLevel3 2 3 9" xfId="14192" xr:uid="{41BDB516-AD28-4BBE-B399-A751B6082521}"/>
    <cellStyle name="SAPBEXHLevel3 2 4" xfId="969" xr:uid="{08A27AD8-8CBD-4F16-B680-1F396C8C5A0D}"/>
    <cellStyle name="SAPBEXHLevel3 2 4 10" xfId="18173" xr:uid="{1B0FCF6E-FA1D-4DB4-8269-43C2468C6EAB}"/>
    <cellStyle name="SAPBEXHLevel3 2 4 11" xfId="5286" xr:uid="{EC54F9A5-F120-4D88-A715-BD7721307853}"/>
    <cellStyle name="SAPBEXHLevel3 2 4 12" xfId="7253" xr:uid="{2E7F998B-70D7-4A22-962A-A2C967AD6338}"/>
    <cellStyle name="SAPBEXHLevel3 2 4 13" xfId="24467" xr:uid="{F3868D1A-CB40-42B4-BBA0-0D85EA421873}"/>
    <cellStyle name="SAPBEXHLevel3 2 4 14" xfId="18972" xr:uid="{CC6B2D6D-6BD1-4F41-BBCC-A075C25F817C}"/>
    <cellStyle name="SAPBEXHLevel3 2 4 15" xfId="19501" xr:uid="{0899CEC9-CD18-4EB9-9B1F-8AAA67FB26B4}"/>
    <cellStyle name="SAPBEXHLevel3 2 4 16" xfId="24506" xr:uid="{8C580620-D2AB-44C8-80B9-7030F0FFC6D5}"/>
    <cellStyle name="SAPBEXHLevel3 2 4 17" xfId="22867" xr:uid="{35FC6F00-EE32-43D6-A0CA-49728E5432DC}"/>
    <cellStyle name="SAPBEXHLevel3 2 4 18" xfId="19050" xr:uid="{EA3425E0-DD87-473E-A4BB-252D9B917592}"/>
    <cellStyle name="SAPBEXHLevel3 2 4 2" xfId="3978" xr:uid="{2ECF959C-82BE-481C-BD10-6C74980DBFE9}"/>
    <cellStyle name="SAPBEXHLevel3 2 4 2 10" xfId="21449" xr:uid="{B1393A19-4947-43CB-86F6-FB859117B3CF}"/>
    <cellStyle name="SAPBEXHLevel3 2 4 2 11" xfId="23383" xr:uid="{91347F3C-89F1-4DFD-882E-4D10A7E86FAB}"/>
    <cellStyle name="SAPBEXHLevel3 2 4 2 12" xfId="25088" xr:uid="{DD06906F-83DE-46C4-A353-37DB9FF20215}"/>
    <cellStyle name="SAPBEXHLevel3 2 4 2 13" xfId="26361" xr:uid="{95AB9223-C473-4B13-B463-109677145871}"/>
    <cellStyle name="SAPBEXHLevel3 2 4 2 14" xfId="28147" xr:uid="{73FC77F7-2BF2-4E96-9400-C8376A3052A9}"/>
    <cellStyle name="SAPBEXHLevel3 2 4 2 15" xfId="29913" xr:uid="{363A79FD-F401-44D3-AC34-577313922AFC}"/>
    <cellStyle name="SAPBEXHLevel3 2 4 2 16" xfId="31652" xr:uid="{6223CC11-99E7-4450-BB17-10EC9F546D0C}"/>
    <cellStyle name="SAPBEXHLevel3 2 4 2 17" xfId="33375" xr:uid="{D597A710-B53B-4CF9-B589-789D4C700E4E}"/>
    <cellStyle name="SAPBEXHLevel3 2 4 2 18" xfId="35043" xr:uid="{9E47BC3E-2953-4FAE-8F6E-F53946D55FBB}"/>
    <cellStyle name="SAPBEXHLevel3 2 4 2 2" xfId="6059" xr:uid="{8B76C8AC-51ED-4684-A087-C35D27BC54DA}"/>
    <cellStyle name="SAPBEXHLevel3 2 4 2 3" xfId="7550" xr:uid="{0661BC1E-4620-4AC4-874C-E9E8E73163E9}"/>
    <cellStyle name="SAPBEXHLevel3 2 4 2 4" xfId="9402" xr:uid="{35648EFF-79C1-4D3D-BEF1-1CA896D40E12}"/>
    <cellStyle name="SAPBEXHLevel3 2 4 2 5" xfId="11250" xr:uid="{E82297E5-C7AE-41A6-9989-B780D0CA18E4}"/>
    <cellStyle name="SAPBEXHLevel3 2 4 2 6" xfId="13260" xr:uid="{5CDC0B26-8C96-4B45-AB27-65F9BFE41851}"/>
    <cellStyle name="SAPBEXHLevel3 2 4 2 7" xfId="15260" xr:uid="{4DCC36AD-681B-475E-923B-2B26365F335A}"/>
    <cellStyle name="SAPBEXHLevel3 2 4 2 8" xfId="17387" xr:uid="{8582B0DE-DB51-4F34-9B3A-EA6DC850BAD1}"/>
    <cellStyle name="SAPBEXHLevel3 2 4 2 9" xfId="19512" xr:uid="{A29C9843-7818-4A22-A70D-578400E14165}"/>
    <cellStyle name="SAPBEXHLevel3 2 4 3" xfId="2609" xr:uid="{9D568744-BBAA-4B7F-9596-08A57395557C}"/>
    <cellStyle name="SAPBEXHLevel3 2 4 4" xfId="5470" xr:uid="{8DD7F347-0BF5-427E-80AD-E96B04D2E1D3}"/>
    <cellStyle name="SAPBEXHLevel3 2 4 5" xfId="2444" xr:uid="{82252591-42BC-43FD-A606-B8A48B0C8D9B}"/>
    <cellStyle name="SAPBEXHLevel3 2 4 6" xfId="4670" xr:uid="{96007B0F-1F96-4354-BEC6-9E2F1564BDFC}"/>
    <cellStyle name="SAPBEXHLevel3 2 4 7" xfId="4678" xr:uid="{152FA609-E6F6-4307-855F-53B01E42236D}"/>
    <cellStyle name="SAPBEXHLevel3 2 4 8" xfId="1746" xr:uid="{7C6BF777-B36C-43CF-BD7B-98547638EF0C}"/>
    <cellStyle name="SAPBEXHLevel3 2 4 9" xfId="16045" xr:uid="{BD4C149F-1983-4713-BB9F-B03FA6BDD34A}"/>
    <cellStyle name="SAPBEXHLevel3 2 5" xfId="3401" xr:uid="{163AABC1-DD5F-412D-9453-B08118C4C697}"/>
    <cellStyle name="SAPBEXHLevel3 2 5 10" xfId="20896" xr:uid="{161CF329-258E-4149-A9B4-454329AD3DF4}"/>
    <cellStyle name="SAPBEXHLevel3 2 5 11" xfId="22855" xr:uid="{5892B41E-69FC-4D91-991A-1F05DB3B4C8F}"/>
    <cellStyle name="SAPBEXHLevel3 2 5 12" xfId="24520" xr:uid="{0B8CC1FB-A2CF-455C-9F30-DF544B1F70FE}"/>
    <cellStyle name="SAPBEXHLevel3 2 5 13" xfId="25836" xr:uid="{539E4AAA-3ED7-48D1-BB52-1EBE037E8CDE}"/>
    <cellStyle name="SAPBEXHLevel3 2 5 14" xfId="27632" xr:uid="{20F3A25B-705B-46F7-92E8-76FF6336083D}"/>
    <cellStyle name="SAPBEXHLevel3 2 5 15" xfId="29412" xr:uid="{F97C02B3-D014-43A3-9D86-45E20D03F33A}"/>
    <cellStyle name="SAPBEXHLevel3 2 5 16" xfId="31169" xr:uid="{501C350A-D4DE-4DDC-B6AE-8CBD4800B81C}"/>
    <cellStyle name="SAPBEXHLevel3 2 5 17" xfId="32899" xr:uid="{F7D9FB7D-A0AE-4A89-B865-733F1254B48C}"/>
    <cellStyle name="SAPBEXHLevel3 2 5 18" xfId="34595" xr:uid="{E09D780A-A7E7-416F-8ADF-CFCD7F530348}"/>
    <cellStyle name="SAPBEXHLevel3 2 5 2" xfId="5482" xr:uid="{DF4DE8FA-1365-444E-A666-7588DC4855A6}"/>
    <cellStyle name="SAPBEXHLevel3 2 5 3" xfId="6976" xr:uid="{24160CBF-CFA9-40F4-BED6-891AD84635E4}"/>
    <cellStyle name="SAPBEXHLevel3 2 5 4" xfId="8835" xr:uid="{D71AF8D9-6E14-4C69-9FDF-350EAD42296A}"/>
    <cellStyle name="SAPBEXHLevel3 2 5 5" xfId="10687" xr:uid="{F8D8F06D-AF21-4E4E-89E3-29EADB3AA33E}"/>
    <cellStyle name="SAPBEXHLevel3 2 5 6" xfId="12685" xr:uid="{7864C4BE-17E8-4D34-A52F-DCBCCF6CC245}"/>
    <cellStyle name="SAPBEXHLevel3 2 5 7" xfId="14697" xr:uid="{7AEA214E-8FBF-4A48-80CB-1A0AA08AE57E}"/>
    <cellStyle name="SAPBEXHLevel3 2 5 8" xfId="16824" xr:uid="{E2E98E2B-3D6B-44BB-9BE6-F9719816889B}"/>
    <cellStyle name="SAPBEXHLevel3 2 5 9" xfId="18954" xr:uid="{A6BDFE17-560B-4BF0-8C07-BF9F8A975FAD}"/>
    <cellStyle name="SAPBEXHLevel3 2 6" xfId="9387" xr:uid="{5B1B1F78-1F72-4E60-902B-EBA4632B1E7E}"/>
    <cellStyle name="SAPBEXHLevel3 2 7" xfId="10579" xr:uid="{C0AA2F4B-E949-48AF-9B16-BC93107C6036}"/>
    <cellStyle name="SAPBEXHLevel3 3" xfId="572" xr:uid="{691AE9C6-D355-4FA7-8937-ACE7C0C64B27}"/>
    <cellStyle name="SAPBEXHLevel3 3 2" xfId="869" xr:uid="{292C30E7-CD68-4555-A03B-3669A608D7F9}"/>
    <cellStyle name="SAPBEXHLevel3 3 2 10" xfId="15951" xr:uid="{8C5729BB-5FF2-43AE-A676-63915D9B8AD3}"/>
    <cellStyle name="SAPBEXHLevel3 3 2 11" xfId="18074" xr:uid="{A1C9804A-BE23-401C-9CB6-2B4463FCDC0A}"/>
    <cellStyle name="SAPBEXHLevel3 3 2 12" xfId="19443" xr:uid="{006F9021-9DA1-4658-A0D2-C58C381AABCF}"/>
    <cellStyle name="SAPBEXHLevel3 3 2 2" xfId="1478" xr:uid="{89632BBB-F14C-48F3-AF25-E4C5B6D2890B}"/>
    <cellStyle name="SAPBEXHLevel3 3 2 2 10" xfId="18678" xr:uid="{03457664-4E2D-47C0-909F-4FF532DDCB7E}"/>
    <cellStyle name="SAPBEXHLevel3 3 2 2 11" xfId="20625" xr:uid="{5570CB4A-15E7-41FB-956E-473B74AED55A}"/>
    <cellStyle name="SAPBEXHLevel3 3 2 2 12" xfId="22587" xr:uid="{E8A914B0-74B1-4B0D-8071-DFEADFE08718}"/>
    <cellStyle name="SAPBEXHLevel3 3 2 2 13" xfId="24603" xr:uid="{FB8241F8-19CF-4CA2-975E-01ADC0B4AAD1}"/>
    <cellStyle name="SAPBEXHLevel3 3 2 2 14" xfId="27361" xr:uid="{D68D82AC-78C3-4B9E-AB04-134CF21337C8}"/>
    <cellStyle name="SAPBEXHLevel3 3 2 2 15" xfId="29146" xr:uid="{FFF0EEB6-16A7-487F-BAC8-69B2CB90D45B}"/>
    <cellStyle name="SAPBEXHLevel3 3 2 2 16" xfId="30909" xr:uid="{AAE7774F-2464-476E-ADFB-10A80222F785}"/>
    <cellStyle name="SAPBEXHLevel3 3 2 2 17" xfId="32646" xr:uid="{F8438062-0726-490E-A2C2-6D2ED7076C31}"/>
    <cellStyle name="SAPBEXHLevel3 3 2 2 18" xfId="34362" xr:uid="{E865F539-978E-4909-B2D2-687100060DF8}"/>
    <cellStyle name="SAPBEXHLevel3 3 2 2 2" xfId="4476" xr:uid="{B5CA3666-1BBF-422D-87D9-7BF66D105629}"/>
    <cellStyle name="SAPBEXHLevel3 3 2 2 2 10" xfId="21946" xr:uid="{1944B21D-94D6-4207-B3EC-87F4A767CC36}"/>
    <cellStyle name="SAPBEXHLevel3 3 2 2 2 11" xfId="23881" xr:uid="{92AA0255-0307-4C4D-AAE9-790D2F7AB9A9}"/>
    <cellStyle name="SAPBEXHLevel3 3 2 2 2 12" xfId="25582" xr:uid="{238F0280-6F6A-49FF-AD92-9B9A5A7DF92E}"/>
    <cellStyle name="SAPBEXHLevel3 3 2 2 2 13" xfId="26858" xr:uid="{06E24AA5-386D-4728-88BD-9CD2A5C49379}"/>
    <cellStyle name="SAPBEXHLevel3 3 2 2 2 14" xfId="28644" xr:uid="{D6D759FE-04EC-46F2-925C-CAE38C627951}"/>
    <cellStyle name="SAPBEXHLevel3 3 2 2 2 15" xfId="30409" xr:uid="{8213A3B4-EDD6-48AF-99A7-5672A69A3B44}"/>
    <cellStyle name="SAPBEXHLevel3 3 2 2 2 16" xfId="32148" xr:uid="{545B6AD5-82E3-4DD6-AC7B-CF8D76C18CAD}"/>
    <cellStyle name="SAPBEXHLevel3 3 2 2 2 17" xfId="33868" xr:uid="{ACE4DA6F-71FA-4914-A472-F4F383194868}"/>
    <cellStyle name="SAPBEXHLevel3 3 2 2 2 18" xfId="35536" xr:uid="{0702F22C-221B-40A1-8EB0-B52EB5DE9820}"/>
    <cellStyle name="SAPBEXHLevel3 3 2 2 2 2" xfId="6557" xr:uid="{0CB02B9A-2649-467F-A08E-1E9EC9A287B4}"/>
    <cellStyle name="SAPBEXHLevel3 3 2 2 2 3" xfId="8047" xr:uid="{AAA57D54-5B0E-4776-A826-2922275CD3A5}"/>
    <cellStyle name="SAPBEXHLevel3 3 2 2 2 4" xfId="9899" xr:uid="{ADA97B8D-AF0F-4E00-8D4D-857566A2E541}"/>
    <cellStyle name="SAPBEXHLevel3 3 2 2 2 5" xfId="11747" xr:uid="{F0433DF9-EB8C-41A0-9481-AA3D8A783D53}"/>
    <cellStyle name="SAPBEXHLevel3 3 2 2 2 6" xfId="13758" xr:uid="{3A5660F0-B6AC-420E-84A5-F14CC4984326}"/>
    <cellStyle name="SAPBEXHLevel3 3 2 2 2 7" xfId="15758" xr:uid="{7C2E2D16-5994-42E8-9ADE-F757D90CF022}"/>
    <cellStyle name="SAPBEXHLevel3 3 2 2 2 8" xfId="17885" xr:uid="{57902D68-C3A3-4BEA-9319-F8F7293C0E2F}"/>
    <cellStyle name="SAPBEXHLevel3 3 2 2 2 9" xfId="20010" xr:uid="{508780DA-2499-4C4B-A556-893C2971642E}"/>
    <cellStyle name="SAPBEXHLevel3 3 2 2 3" xfId="3117" xr:uid="{DB6D160F-1612-4CD9-B4E1-1A8F995A7143}"/>
    <cellStyle name="SAPBEXHLevel3 3 2 2 4" xfId="2171" xr:uid="{488F00BA-420E-44E5-873C-9E392D07657B}"/>
    <cellStyle name="SAPBEXHLevel3 3 2 2 5" xfId="8551" xr:uid="{17DA406B-53CB-4340-A76B-1286A3F19D1B}"/>
    <cellStyle name="SAPBEXHLevel3 3 2 2 6" xfId="10404" xr:uid="{E02DFE87-363E-4F86-AA06-06A4124F88CE}"/>
    <cellStyle name="SAPBEXHLevel3 3 2 2 7" xfId="12405" xr:uid="{1C481D5B-85B3-45A7-BCA8-96750A65917F}"/>
    <cellStyle name="SAPBEXHLevel3 3 2 2 8" xfId="14418" xr:uid="{251C7BC4-25DE-4530-B0C3-01DF8D8EA4FA}"/>
    <cellStyle name="SAPBEXHLevel3 3 2 2 9" xfId="16551" xr:uid="{CB503306-2E91-420C-B715-F69629943147}"/>
    <cellStyle name="SAPBEXHLevel3 3 2 3" xfId="1603" xr:uid="{1FE38CBF-1620-4529-8F97-D69F80383B89}"/>
    <cellStyle name="SAPBEXHLevel3 3 2 3 10" xfId="18802" xr:uid="{C72B3A17-0442-43C7-B141-6F73F2ED5FFF}"/>
    <cellStyle name="SAPBEXHLevel3 3 2 3 11" xfId="20746" xr:uid="{336CAD29-74CF-4868-8014-582D2AD9D097}"/>
    <cellStyle name="SAPBEXHLevel3 3 2 3 12" xfId="22711" xr:uid="{F84C72B3-DE5E-4699-B24D-20906834ACA3}"/>
    <cellStyle name="SAPBEXHLevel3 3 2 3 13" xfId="22922" xr:uid="{FD3A1429-631E-4872-8705-113A63863EC9}"/>
    <cellStyle name="SAPBEXHLevel3 3 2 3 14" xfId="27486" xr:uid="{B3561050-E0BB-4DBE-82BD-EB1594ACF422}"/>
    <cellStyle name="SAPBEXHLevel3 3 2 3 15" xfId="29270" xr:uid="{3235D20E-6F90-4D7C-9251-523A5866DBD3}"/>
    <cellStyle name="SAPBEXHLevel3 3 2 3 16" xfId="31032" xr:uid="{29C3B160-8C6C-4FFF-94B7-8DA2572AB4D9}"/>
    <cellStyle name="SAPBEXHLevel3 3 2 3 17" xfId="32767" xr:uid="{72D10EC1-3647-4DF4-BF3D-5A54BF243CEE}"/>
    <cellStyle name="SAPBEXHLevel3 3 2 3 18" xfId="34482" xr:uid="{BD499761-46C6-421D-9307-C210928429F1}"/>
    <cellStyle name="SAPBEXHLevel3 3 2 3 2" xfId="4600" xr:uid="{F651236E-A69B-4C6A-AA5E-09CCE0140092}"/>
    <cellStyle name="SAPBEXHLevel3 3 2 3 2 10" xfId="22069" xr:uid="{EB329E37-1CA5-4752-8860-F54708943931}"/>
    <cellStyle name="SAPBEXHLevel3 3 2 3 2 11" xfId="24003" xr:uid="{5F1DA4E6-D771-4158-9FD6-E1F06D5604AA}"/>
    <cellStyle name="SAPBEXHLevel3 3 2 3 2 12" xfId="25704" xr:uid="{12EEE3E1-6471-4233-92A9-75E90C944BBC}"/>
    <cellStyle name="SAPBEXHLevel3 3 2 3 2 13" xfId="26981" xr:uid="{2E3E5013-482A-4BE0-BF1D-0D58293622CD}"/>
    <cellStyle name="SAPBEXHLevel3 3 2 3 2 14" xfId="28767" xr:uid="{A1714935-CEBA-4374-8847-577611552DEA}"/>
    <cellStyle name="SAPBEXHLevel3 3 2 3 2 15" xfId="30531" xr:uid="{172FCBC1-4822-41BB-9589-8466830C0C86}"/>
    <cellStyle name="SAPBEXHLevel3 3 2 3 2 16" xfId="32270" xr:uid="{D0ACE0CC-11E7-41AA-BDFA-384BBE5C2891}"/>
    <cellStyle name="SAPBEXHLevel3 3 2 3 2 17" xfId="33988" xr:uid="{C8FB37D6-6C3E-4BD0-9FA2-292DB05A14E3}"/>
    <cellStyle name="SAPBEXHLevel3 3 2 3 2 18" xfId="35656" xr:uid="{1C5C9D80-96B3-4938-91E6-1A2573C97391}"/>
    <cellStyle name="SAPBEXHLevel3 3 2 3 2 2" xfId="6681" xr:uid="{48A0A241-C558-4A1A-92F5-E9F5E26D1E55}"/>
    <cellStyle name="SAPBEXHLevel3 3 2 3 2 3" xfId="8171" xr:uid="{E88CEA05-3155-4119-9D83-3608D4496EC6}"/>
    <cellStyle name="SAPBEXHLevel3 3 2 3 2 4" xfId="10023" xr:uid="{60E3CB8A-C21F-4560-A71A-2B9F576BD42A}"/>
    <cellStyle name="SAPBEXHLevel3 3 2 3 2 5" xfId="11871" xr:uid="{81E2AC38-876E-498F-8DF5-7F6FF429B594}"/>
    <cellStyle name="SAPBEXHLevel3 3 2 3 2 6" xfId="13882" xr:uid="{142D531E-C3CB-44D1-B7CE-A58F01018067}"/>
    <cellStyle name="SAPBEXHLevel3 3 2 3 2 7" xfId="15881" xr:uid="{A1A250B0-619B-4EB7-B401-8D7F649A8D1C}"/>
    <cellStyle name="SAPBEXHLevel3 3 2 3 2 8" xfId="18009" xr:uid="{E3A61F09-E5DE-498E-974A-6831AC70D581}"/>
    <cellStyle name="SAPBEXHLevel3 3 2 3 2 9" xfId="20132" xr:uid="{E9599779-1509-4EEF-9DF6-C756B9FD6C38}"/>
    <cellStyle name="SAPBEXHLevel3 3 2 3 3" xfId="3242" xr:uid="{47B9F48A-1FEE-4D9C-A36A-E8F207B26AB9}"/>
    <cellStyle name="SAPBEXHLevel3 3 2 3 4" xfId="6817" xr:uid="{505B7707-CC71-4022-B014-AB27954C24AA}"/>
    <cellStyle name="SAPBEXHLevel3 3 2 3 5" xfId="8676" xr:uid="{B7C625B7-92CC-48CE-BF33-4DB265833449}"/>
    <cellStyle name="SAPBEXHLevel3 3 2 3 6" xfId="10529" xr:uid="{FD91336B-78D8-4A28-91C2-2683518ACDB9}"/>
    <cellStyle name="SAPBEXHLevel3 3 2 3 7" xfId="12529" xr:uid="{DAC2A0C8-D183-4DAD-9A06-E1CE72DACC65}"/>
    <cellStyle name="SAPBEXHLevel3 3 2 3 8" xfId="14543" xr:uid="{8FC2F295-9CBD-4441-B49E-0ED0894B070A}"/>
    <cellStyle name="SAPBEXHLevel3 3 2 3 9" xfId="16673" xr:uid="{C7177DD0-9ECA-4954-9EB4-5428E3776540}"/>
    <cellStyle name="SAPBEXHLevel3 3 2 4" xfId="3620" xr:uid="{B7D835A2-2D81-41CA-83D0-60FAADA030A6}"/>
    <cellStyle name="SAPBEXHLevel3 3 2 4 10" xfId="21110" xr:uid="{7336A5D6-7B88-4097-A797-BA84F6B49B69}"/>
    <cellStyle name="SAPBEXHLevel3 3 2 4 11" xfId="23064" xr:uid="{6447CD68-3D2D-479D-BBD3-58785B5D2CF7}"/>
    <cellStyle name="SAPBEXHLevel3 3 2 4 12" xfId="24738" xr:uid="{E9AC374A-2687-465A-99E6-E9C97739CE56}"/>
    <cellStyle name="SAPBEXHLevel3 3 2 4 13" xfId="26043" xr:uid="{9758AD77-E9BC-4CB5-8391-CF9FBAB44DC4}"/>
    <cellStyle name="SAPBEXHLevel3 3 2 4 14" xfId="27836" xr:uid="{7C7DF492-A022-4F32-A8C1-0F217DDF9058}"/>
    <cellStyle name="SAPBEXHLevel3 3 2 4 15" xfId="29609" xr:uid="{335911C0-09C5-4A21-8E7E-67B7EAA6B17F}"/>
    <cellStyle name="SAPBEXHLevel3 3 2 4 16" xfId="31364" xr:uid="{ED4F9A0F-9DBF-4334-AA69-F14D6139A2DA}"/>
    <cellStyle name="SAPBEXHLevel3 3 2 4 17" xfId="33093" xr:uid="{F4A08BF0-6B89-4719-86C5-9333279562D6}"/>
    <cellStyle name="SAPBEXHLevel3 3 2 4 18" xfId="34784" xr:uid="{04949245-49D0-4B16-83B3-51FC8148152C}"/>
    <cellStyle name="SAPBEXHLevel3 3 2 4 2" xfId="5701" xr:uid="{F0A723DA-FD1D-495D-9527-7A5E44EFE6A1}"/>
    <cellStyle name="SAPBEXHLevel3 3 2 4 3" xfId="7194" xr:uid="{24C2A339-D607-418E-96D0-2CE8A6F1A81C}"/>
    <cellStyle name="SAPBEXHLevel3 3 2 4 4" xfId="9051" xr:uid="{5C98049C-7384-4D20-B3BE-16C74042FC2A}"/>
    <cellStyle name="SAPBEXHLevel3 3 2 4 5" xfId="10903" xr:uid="{6B6F1467-AAC5-42B5-8C33-042B49B68372}"/>
    <cellStyle name="SAPBEXHLevel3 3 2 4 6" xfId="12903" xr:uid="{60F54B6D-FE6E-4EBC-BD57-2B41B6967757}"/>
    <cellStyle name="SAPBEXHLevel3 3 2 4 7" xfId="14911" xr:uid="{DC50CA4B-8E9D-40CA-8A0E-555E3FDAE894}"/>
    <cellStyle name="SAPBEXHLevel3 3 2 4 8" xfId="17042" xr:uid="{E869E7E4-C2ED-488B-995F-D2D12552F3D5}"/>
    <cellStyle name="SAPBEXHLevel3 3 2 4 9" xfId="19168" xr:uid="{87D57C90-8F69-4D3D-AA9F-702061D38C1B}"/>
    <cellStyle name="SAPBEXHLevel3 3 2 5" xfId="3809" xr:uid="{A169959E-9D59-4526-B5BB-18C74D6E55AA}"/>
    <cellStyle name="SAPBEXHLevel3 3 2 5 10" xfId="21296" xr:uid="{817F0CAD-2313-4F6F-8B16-586ABCFA1D94}"/>
    <cellStyle name="SAPBEXHLevel3 3 2 5 11" xfId="23246" xr:uid="{14EDF038-4A24-48A9-B02D-2C5BBD1580AE}"/>
    <cellStyle name="SAPBEXHLevel3 3 2 5 12" xfId="24926" xr:uid="{9BBAE3D4-FB39-47E1-9DD9-8F7401ABE64B}"/>
    <cellStyle name="SAPBEXHLevel3 3 2 5 13" xfId="26227" xr:uid="{02F611E2-8DB9-48DD-A13D-B70CE89167E4}"/>
    <cellStyle name="SAPBEXHLevel3 3 2 5 14" xfId="28019" xr:uid="{033AE564-5930-42A9-A87A-5E635A992387}"/>
    <cellStyle name="SAPBEXHLevel3 3 2 5 15" xfId="29789" xr:uid="{E213E960-46E0-4EA3-BFFD-08199A8C2C75}"/>
    <cellStyle name="SAPBEXHLevel3 3 2 5 16" xfId="31538" xr:uid="{0F2AEFDA-B18F-42EB-A789-2BA5C1A17F19}"/>
    <cellStyle name="SAPBEXHLevel3 3 2 5 17" xfId="33265" xr:uid="{8370CAB9-E58C-4FE8-A301-B17C26BBCB80}"/>
    <cellStyle name="SAPBEXHLevel3 3 2 5 18" xfId="34955" xr:uid="{CA045A38-05CD-4A55-A48C-183B29EB4993}"/>
    <cellStyle name="SAPBEXHLevel3 3 2 5 2" xfId="5890" xr:uid="{50B43110-C54A-4FBB-915C-CE2EE849D367}"/>
    <cellStyle name="SAPBEXHLevel3 3 2 5 3" xfId="7383" xr:uid="{5E9B63C7-72B3-4DCD-A2A6-6C27DF45CDB8}"/>
    <cellStyle name="SAPBEXHLevel3 3 2 5 4" xfId="9238" xr:uid="{91871B83-5FBF-4993-BE0B-ED9FFFC6AD37}"/>
    <cellStyle name="SAPBEXHLevel3 3 2 5 5" xfId="11088" xr:uid="{855F1B3D-279E-4734-BC88-D267A8488C19}"/>
    <cellStyle name="SAPBEXHLevel3 3 2 5 6" xfId="13092" xr:uid="{C95C00EF-3F56-4A0D-AE48-09B00350A0F5}"/>
    <cellStyle name="SAPBEXHLevel3 3 2 5 7" xfId="15100" xr:uid="{AC347196-16A5-4D80-819A-DD65FB78CF71}"/>
    <cellStyle name="SAPBEXHLevel3 3 2 5 8" xfId="17228" xr:uid="{C1F77FEA-7CB3-4D33-A4A7-5898ABD92DD9}"/>
    <cellStyle name="SAPBEXHLevel3 3 2 5 9" xfId="19355" xr:uid="{617344B9-CA17-4670-B911-C98A63547042}"/>
    <cellStyle name="SAPBEXHLevel3 3 2 6" xfId="1888" xr:uid="{3C5EC66F-1092-4DAE-B766-0482A1575F5E}"/>
    <cellStyle name="SAPBEXHLevel3 3 2 7" xfId="1753" xr:uid="{DCC9108C-6354-4AF6-9CA1-554CBED36BEA}"/>
    <cellStyle name="SAPBEXHLevel3 3 2 8" xfId="5507" xr:uid="{8407AA6B-B0B7-412B-B5F9-CE3EB781DACA}"/>
    <cellStyle name="SAPBEXHLevel3 3 2 9" xfId="11885" xr:uid="{700614BC-2933-4DE5-AED4-AC6F00DE5D57}"/>
    <cellStyle name="SAPBEXHLevel3 3 3" xfId="1253" xr:uid="{110B0658-8A30-4E7E-B28D-3720356F2C2D}"/>
    <cellStyle name="SAPBEXHLevel3 3 3 10" xfId="16328" xr:uid="{712F6B4A-C98E-4640-9165-A26946EE3692}"/>
    <cellStyle name="SAPBEXHLevel3 3 3 11" xfId="18455" xr:uid="{157F0394-784C-4B2E-BDF3-ADF4E49653D0}"/>
    <cellStyle name="SAPBEXHLevel3 3 3 12" xfId="20401" xr:uid="{F70591F2-C489-4332-BA0F-72C927555617}"/>
    <cellStyle name="SAPBEXHLevel3 3 3 13" xfId="22363" xr:uid="{2029C135-5B1E-4D8E-A651-0E78CB1CA4AB}"/>
    <cellStyle name="SAPBEXHLevel3 3 3 14" xfId="24158" xr:uid="{C0D4D6DD-58E9-47E8-89C6-E83A945CCDAD}"/>
    <cellStyle name="SAPBEXHLevel3 3 3 15" xfId="7265" xr:uid="{FDD0A77C-0F1A-4F09-80DF-5B59D2C9CCAB}"/>
    <cellStyle name="SAPBEXHLevel3 3 3 16" xfId="27137" xr:uid="{9A019CDE-49F2-4EE7-8D54-0F4F6C1AA0AD}"/>
    <cellStyle name="SAPBEXHLevel3 3 3 17" xfId="28923" xr:uid="{00BE9315-43DC-4271-AD41-2BCECA1EBFC7}"/>
    <cellStyle name="SAPBEXHLevel3 3 3 18" xfId="30687" xr:uid="{5AC8216D-A9E0-47D0-AFAE-D3C093AB671A}"/>
    <cellStyle name="SAPBEXHLevel3 3 3 19" xfId="32425" xr:uid="{ED6B5FBF-3DFB-401F-B62C-F842D9FF1F75}"/>
    <cellStyle name="SAPBEXHLevel3 3 3 2" xfId="4254" xr:uid="{C9E5CE34-C794-4809-BBE4-A3005CC62937}"/>
    <cellStyle name="SAPBEXHLevel3 3 3 2 10" xfId="21725" xr:uid="{CBF334D4-56E9-44DC-AD57-2A749854F036}"/>
    <cellStyle name="SAPBEXHLevel3 3 3 2 11" xfId="23659" xr:uid="{2D83144C-26C2-4B1E-8CEF-0ACBBD98D7CA}"/>
    <cellStyle name="SAPBEXHLevel3 3 3 2 12" xfId="25361" xr:uid="{40B67D70-9225-49C0-A1A1-5307EE033980}"/>
    <cellStyle name="SAPBEXHLevel3 3 3 2 13" xfId="26636" xr:uid="{D335ACD2-FC76-4145-A25B-C5B71A1C7866}"/>
    <cellStyle name="SAPBEXHLevel3 3 3 2 14" xfId="28422" xr:uid="{D41DE63E-0F81-44E5-858F-75D02520D351}"/>
    <cellStyle name="SAPBEXHLevel3 3 3 2 15" xfId="30188" xr:uid="{AB96666F-8DD3-40FB-B043-9EC251FFB8C3}"/>
    <cellStyle name="SAPBEXHLevel3 3 3 2 16" xfId="31927" xr:uid="{E4DF636C-A582-4D0C-B056-821C44C4ECEA}"/>
    <cellStyle name="SAPBEXHLevel3 3 3 2 17" xfId="33648" xr:uid="{5B20DCF6-03AA-47A4-9D5C-3427105DAFE2}"/>
    <cellStyle name="SAPBEXHLevel3 3 3 2 18" xfId="35316" xr:uid="{E15D52CD-1C84-4FA9-B79E-A3BB12AA2E6A}"/>
    <cellStyle name="SAPBEXHLevel3 3 3 2 2" xfId="6335" xr:uid="{BFFF6ABB-30D2-4246-BE36-FD45051BF6FF}"/>
    <cellStyle name="SAPBEXHLevel3 3 3 2 3" xfId="7826" xr:uid="{0A396D46-7602-4D17-92FF-6DB7EC7D289C}"/>
    <cellStyle name="SAPBEXHLevel3 3 3 2 4" xfId="9677" xr:uid="{AA9FEF19-83E9-46A5-B506-02A1C4CCF207}"/>
    <cellStyle name="SAPBEXHLevel3 3 3 2 5" xfId="11525" xr:uid="{34759E65-8DC5-4743-8C2E-7DCEF4E7A8DA}"/>
    <cellStyle name="SAPBEXHLevel3 3 3 2 6" xfId="13536" xr:uid="{392F728E-E9C7-4A8A-9F78-A0D7CF6B4447}"/>
    <cellStyle name="SAPBEXHLevel3 3 3 2 7" xfId="15536" xr:uid="{58E3D372-A7CC-47A9-92EA-F1C909E8F71E}"/>
    <cellStyle name="SAPBEXHLevel3 3 3 2 8" xfId="17663" xr:uid="{BB0B5223-C71B-4C15-B1BF-3EE472374468}"/>
    <cellStyle name="SAPBEXHLevel3 3 3 2 9" xfId="19788" xr:uid="{F8EAB1F4-7CBA-49DA-A415-2CE404486CBE}"/>
    <cellStyle name="SAPBEXHLevel3 3 3 20" xfId="34142" xr:uid="{2D018D94-00F8-470C-9EB7-07426AF855FF}"/>
    <cellStyle name="SAPBEXHLevel3 3 3 3" xfId="2892" xr:uid="{D1F065A5-C3BC-41C4-944D-C9FAD8EA1FB7}"/>
    <cellStyle name="SAPBEXHLevel3 3 3 4" xfId="4988" xr:uid="{AFB302F0-3BB3-4E33-B75B-E8731E74E8C3}"/>
    <cellStyle name="SAPBEXHLevel3 3 3 5" xfId="2499" xr:uid="{BC456291-A8C6-439D-A9B2-E298881F56BA}"/>
    <cellStyle name="SAPBEXHLevel3 3 3 6" xfId="8327" xr:uid="{DEA933C4-4F58-443E-8DD4-C1DEB8289311}"/>
    <cellStyle name="SAPBEXHLevel3 3 3 7" xfId="10179" xr:uid="{367591EC-5210-4E0C-A888-DD16EFADB839}"/>
    <cellStyle name="SAPBEXHLevel3 3 3 8" xfId="12181" xr:uid="{FAB51997-4051-47F7-A2B1-FAFA587085A7}"/>
    <cellStyle name="SAPBEXHLevel3 3 3 9" xfId="14193" xr:uid="{2C0A8189-1FFF-44E4-A630-EDDE7E51EAC1}"/>
    <cellStyle name="SAPBEXHLevel3 3 4" xfId="1067" xr:uid="{45B24A44-0F60-4E21-B089-A75244E7779D}"/>
    <cellStyle name="SAPBEXHLevel3 3 4 10" xfId="18269" xr:uid="{68224BEA-8E44-4B5F-B204-F85A4039603D}"/>
    <cellStyle name="SAPBEXHLevel3 3 4 11" xfId="20215" xr:uid="{A440B41E-8E7D-4EB2-84DA-E96D8E24EA0E}"/>
    <cellStyle name="SAPBEXHLevel3 3 4 12" xfId="22177" xr:uid="{054299C2-119D-4EF9-888E-182953FCC351}"/>
    <cellStyle name="SAPBEXHLevel3 3 4 13" xfId="17290" xr:uid="{575059A0-693D-4C55-BF76-493F151AF954}"/>
    <cellStyle name="SAPBEXHLevel3 3 4 14" xfId="15232" xr:uid="{E6FD816D-D5AD-4B55-901A-15834A63169A}"/>
    <cellStyle name="SAPBEXHLevel3 3 4 15" xfId="4829" xr:uid="{B9F2E2FF-23AB-4687-8799-EBD27290856A}"/>
    <cellStyle name="SAPBEXHLevel3 3 4 16" xfId="24321" xr:uid="{51CFC9FC-1086-4583-91F1-7F86FAD8B6CE}"/>
    <cellStyle name="SAPBEXHLevel3 3 4 17" xfId="23333" xr:uid="{AAB78E3E-9951-49C2-BC37-01F2535416A4}"/>
    <cellStyle name="SAPBEXHLevel3 3 4 18" xfId="25905" xr:uid="{FCD6C72C-A4A6-42A7-8CF3-72EE98A42EA1}"/>
    <cellStyle name="SAPBEXHLevel3 3 4 2" xfId="4071" xr:uid="{5E923D2F-985F-42A5-A778-2AAEEB157BCC}"/>
    <cellStyle name="SAPBEXHLevel3 3 4 2 10" xfId="21542" xr:uid="{43491646-BF47-47DD-AC19-08D8D6F196B6}"/>
    <cellStyle name="SAPBEXHLevel3 3 4 2 11" xfId="23476" xr:uid="{F3C38FB1-E71D-49D1-9903-0E6FAC845EC6}"/>
    <cellStyle name="SAPBEXHLevel3 3 4 2 12" xfId="25180" xr:uid="{049A664A-B9F0-4FA6-979D-1E17435F000F}"/>
    <cellStyle name="SAPBEXHLevel3 3 4 2 13" xfId="26454" xr:uid="{3F7E4A29-B6B1-4476-ACD5-B6B9D0BC4A63}"/>
    <cellStyle name="SAPBEXHLevel3 3 4 2 14" xfId="28240" xr:uid="{E32CCFF7-4FC5-48A5-BF78-F5048CF3E330}"/>
    <cellStyle name="SAPBEXHLevel3 3 4 2 15" xfId="30006" xr:uid="{4955E455-A4D8-461B-A615-99D10F1B1F7F}"/>
    <cellStyle name="SAPBEXHLevel3 3 4 2 16" xfId="31745" xr:uid="{C7E6411D-5C9E-41DD-B7A9-02FB9911F17B}"/>
    <cellStyle name="SAPBEXHLevel3 3 4 2 17" xfId="33467" xr:uid="{D6E64CEB-658E-4486-9B8E-C6DE315A308C}"/>
    <cellStyle name="SAPBEXHLevel3 3 4 2 18" xfId="35135" xr:uid="{120B43AA-0F89-481A-8BD9-DCEE6F23A676}"/>
    <cellStyle name="SAPBEXHLevel3 3 4 2 2" xfId="6152" xr:uid="{95BD1286-8479-4775-941C-C7D432B952B8}"/>
    <cellStyle name="SAPBEXHLevel3 3 4 2 3" xfId="7643" xr:uid="{F7D14040-9A2B-4B08-A32A-88282FC8FDE8}"/>
    <cellStyle name="SAPBEXHLevel3 3 4 2 4" xfId="9495" xr:uid="{862D2FD4-7A2F-41F7-AF20-E073EC732908}"/>
    <cellStyle name="SAPBEXHLevel3 3 4 2 5" xfId="11343" xr:uid="{1C42B166-6CB1-42CB-8621-4E836162C174}"/>
    <cellStyle name="SAPBEXHLevel3 3 4 2 6" xfId="13353" xr:uid="{EA6D48E9-A24B-44A2-B7F6-DF2510D406FE}"/>
    <cellStyle name="SAPBEXHLevel3 3 4 2 7" xfId="15353" xr:uid="{5EAC73E2-5104-4E2C-9E19-6C5F8B2FCECD}"/>
    <cellStyle name="SAPBEXHLevel3 3 4 2 8" xfId="17480" xr:uid="{D07C7F1A-469C-4742-8235-377A66A81C62}"/>
    <cellStyle name="SAPBEXHLevel3 3 4 2 9" xfId="19605" xr:uid="{87ED046F-A8C6-4D3C-BA66-3C008748C22B}"/>
    <cellStyle name="SAPBEXHLevel3 3 4 3" xfId="2706" xr:uid="{CB6891B4-CA2E-4BBD-BB11-1E63525E17D9}"/>
    <cellStyle name="SAPBEXHLevel3 3 4 4" xfId="2270" xr:uid="{34510F40-1C8E-4C2B-8540-D80F3E970888}"/>
    <cellStyle name="SAPBEXHLevel3 3 4 5" xfId="1874" xr:uid="{46F063A2-89B1-4896-8388-7AD072684200}"/>
    <cellStyle name="SAPBEXHLevel3 3 4 6" xfId="2316" xr:uid="{BA6FC68A-DE0B-4BA3-B702-10FA6555D306}"/>
    <cellStyle name="SAPBEXHLevel3 3 4 7" xfId="11996" xr:uid="{BDF4AB50-99F4-4B99-9528-2A49DAED8BC1}"/>
    <cellStyle name="SAPBEXHLevel3 3 4 8" xfId="14007" xr:uid="{5BD82AC1-6969-49F6-8EE7-1A5E717E4F6D}"/>
    <cellStyle name="SAPBEXHLevel3 3 4 9" xfId="16142" xr:uid="{B0E4F71D-FADC-4369-AD79-6AB1CB93D5EE}"/>
    <cellStyle name="SAPBEXHLevel3 3 5" xfId="3386" xr:uid="{210719A9-D990-4711-970B-7E1749E6FF0D}"/>
    <cellStyle name="SAPBEXHLevel3 3 5 10" xfId="20881" xr:uid="{4CC4BCBE-7050-4B19-8882-84BFFA7F856A}"/>
    <cellStyle name="SAPBEXHLevel3 3 5 11" xfId="22843" xr:uid="{8C71CF6C-7C65-4BF9-8B14-E9EDA467C8DF}"/>
    <cellStyle name="SAPBEXHLevel3 3 5 12" xfId="24505" xr:uid="{7C792200-6FA6-48CE-8E70-BD0B24613AB5}"/>
    <cellStyle name="SAPBEXHLevel3 3 5 13" xfId="25822" xr:uid="{E0795486-5378-474E-BF74-41A123AA92EF}"/>
    <cellStyle name="SAPBEXHLevel3 3 5 14" xfId="27618" xr:uid="{13255AD2-9923-4085-B61B-B552C3C5F52B}"/>
    <cellStyle name="SAPBEXHLevel3 3 5 15" xfId="29399" xr:uid="{116C96D5-CBB3-449C-B904-BFE4845B2C1E}"/>
    <cellStyle name="SAPBEXHLevel3 3 5 16" xfId="31156" xr:uid="{16865D40-E9DB-4939-995B-0889ECB87A07}"/>
    <cellStyle name="SAPBEXHLevel3 3 5 17" xfId="32886" xr:uid="{FBA70FDF-2F31-4F42-B054-415923606408}"/>
    <cellStyle name="SAPBEXHLevel3 3 5 18" xfId="34593" xr:uid="{39CE0740-34C6-4A1D-961A-4A24DE4CD687}"/>
    <cellStyle name="SAPBEXHLevel3 3 5 2" xfId="5467" xr:uid="{D1C69E8A-0096-4A0B-AAC4-5386FCC78266}"/>
    <cellStyle name="SAPBEXHLevel3 3 5 3" xfId="6961" xr:uid="{A2FC5E67-E98C-490D-A2C8-D3E8C9891513}"/>
    <cellStyle name="SAPBEXHLevel3 3 5 4" xfId="8820" xr:uid="{E2EAE491-9F3A-46C3-B975-261E6F3233D2}"/>
    <cellStyle name="SAPBEXHLevel3 3 5 5" xfId="10672" xr:uid="{2558A00A-9656-41AF-80AA-8B9A0372EC49}"/>
    <cellStyle name="SAPBEXHLevel3 3 5 6" xfId="12671" xr:uid="{BFD4230D-3B5D-47AF-9CBE-CE4CB319B34F}"/>
    <cellStyle name="SAPBEXHLevel3 3 5 7" xfId="14682" xr:uid="{E817B883-0A39-4A8D-A055-01B038291A91}"/>
    <cellStyle name="SAPBEXHLevel3 3 5 8" xfId="16809" xr:uid="{C00DFF4D-5252-431F-AEDC-744CCA63B050}"/>
    <cellStyle name="SAPBEXHLevel3 3 5 9" xfId="18940" xr:uid="{51CC3B7F-0955-41FF-8D7A-8C79F71AEF41}"/>
    <cellStyle name="SAPBEXHLevel3 3 6" xfId="1907" xr:uid="{331406C8-D4A3-4540-B95F-C67C9856533C}"/>
    <cellStyle name="SAPBEXHLevel3 3 7" xfId="5073" xr:uid="{4E11B73E-177D-4A60-89E8-A993D4C06FC9}"/>
    <cellStyle name="SAPBEXHLevel3 4" xfId="573" xr:uid="{E3BFE8BF-FDE0-4725-902E-30AA6D78FF40}"/>
    <cellStyle name="SAPBEXHLevel3 4 2" xfId="870" xr:uid="{F0B9B98C-492F-4DB4-987E-BEE44CC0521F}"/>
    <cellStyle name="SAPBEXHLevel3 4 2 10" xfId="15952" xr:uid="{26988301-2A45-466F-AD22-5EA9797D375D}"/>
    <cellStyle name="SAPBEXHLevel3 4 2 11" xfId="18075" xr:uid="{D73418A3-C3A2-4B4F-A149-AECD64E9B6D7}"/>
    <cellStyle name="SAPBEXHLevel3 4 2 12" xfId="18909" xr:uid="{56288453-40EB-4AAB-A12C-7EE26E69628D}"/>
    <cellStyle name="SAPBEXHLevel3 4 2 2" xfId="1479" xr:uid="{470A94C4-D75E-41AA-903B-523C68BECF2B}"/>
    <cellStyle name="SAPBEXHLevel3 4 2 2 10" xfId="18679" xr:uid="{EED8F92E-270E-43C0-8580-33DB72676EEA}"/>
    <cellStyle name="SAPBEXHLevel3 4 2 2 11" xfId="20626" xr:uid="{775CB471-33CB-42D5-B08E-19218777F021}"/>
    <cellStyle name="SAPBEXHLevel3 4 2 2 12" xfId="22588" xr:uid="{B01F36A9-F869-4B41-B35B-0F29B3E8535C}"/>
    <cellStyle name="SAPBEXHLevel3 4 2 2 13" xfId="5327" xr:uid="{D41443E8-5024-483E-90C0-254CAC640BDC}"/>
    <cellStyle name="SAPBEXHLevel3 4 2 2 14" xfId="27362" xr:uid="{CF29AC8B-ABE4-44CB-94A9-DA6CC7CCF127}"/>
    <cellStyle name="SAPBEXHLevel3 4 2 2 15" xfId="29147" xr:uid="{9C6FE9CB-CA0A-4034-B1DE-93C315D214E2}"/>
    <cellStyle name="SAPBEXHLevel3 4 2 2 16" xfId="30910" xr:uid="{7F988076-0D05-4167-8321-1EE253A36DEF}"/>
    <cellStyle name="SAPBEXHLevel3 4 2 2 17" xfId="32647" xr:uid="{B6883069-1B5D-48E8-907E-B7D7EF67B87A}"/>
    <cellStyle name="SAPBEXHLevel3 4 2 2 18" xfId="34363" xr:uid="{A8B03D0C-8E20-4D62-9640-B37C874F86C6}"/>
    <cellStyle name="SAPBEXHLevel3 4 2 2 2" xfId="4477" xr:uid="{51C94CAC-B2E3-4B7F-B128-FFD5E41ED354}"/>
    <cellStyle name="SAPBEXHLevel3 4 2 2 2 10" xfId="21947" xr:uid="{5EA6ECED-CCF3-440C-AE7A-58FD4805F284}"/>
    <cellStyle name="SAPBEXHLevel3 4 2 2 2 11" xfId="23882" xr:uid="{374D07D9-62EB-45C0-94F8-EE18A686F02E}"/>
    <cellStyle name="SAPBEXHLevel3 4 2 2 2 12" xfId="25583" xr:uid="{6327AAC1-9785-4951-B0CC-DE8F8C054660}"/>
    <cellStyle name="SAPBEXHLevel3 4 2 2 2 13" xfId="26859" xr:uid="{22B6C1BE-C259-4AF2-A383-D7CB641E727B}"/>
    <cellStyle name="SAPBEXHLevel3 4 2 2 2 14" xfId="28645" xr:uid="{C7B342A9-D0D5-43ED-8261-3981B3003E17}"/>
    <cellStyle name="SAPBEXHLevel3 4 2 2 2 15" xfId="30410" xr:uid="{6CD7DFD2-EA33-47BD-9A9C-95029ADA3E4E}"/>
    <cellStyle name="SAPBEXHLevel3 4 2 2 2 16" xfId="32149" xr:uid="{45A085D5-E005-4529-B643-7CFC8F58A1AE}"/>
    <cellStyle name="SAPBEXHLevel3 4 2 2 2 17" xfId="33869" xr:uid="{5986BCB6-B83B-4871-9E4A-43D8AAF5FBB0}"/>
    <cellStyle name="SAPBEXHLevel3 4 2 2 2 18" xfId="35537" xr:uid="{4590BF0E-5DFE-470E-A2E1-782BA5D67E64}"/>
    <cellStyle name="SAPBEXHLevel3 4 2 2 2 2" xfId="6558" xr:uid="{E73DFF83-2A7F-4DBF-8667-DE208C647ECB}"/>
    <cellStyle name="SAPBEXHLevel3 4 2 2 2 3" xfId="8048" xr:uid="{67B6F248-B32B-486A-B4DC-4600F7CF1A01}"/>
    <cellStyle name="SAPBEXHLevel3 4 2 2 2 4" xfId="9900" xr:uid="{C047C1FB-A2E6-4C1D-9869-B93B15131F95}"/>
    <cellStyle name="SAPBEXHLevel3 4 2 2 2 5" xfId="11748" xr:uid="{427015E5-89B2-40CB-88CD-2671825C046F}"/>
    <cellStyle name="SAPBEXHLevel3 4 2 2 2 6" xfId="13759" xr:uid="{33B80D08-9FF3-42A7-8631-36DE91E7E0A5}"/>
    <cellStyle name="SAPBEXHLevel3 4 2 2 2 7" xfId="15759" xr:uid="{0E0E3634-57B6-4776-BD63-897FC38F9815}"/>
    <cellStyle name="SAPBEXHLevel3 4 2 2 2 8" xfId="17886" xr:uid="{6E2A5D0A-1FEF-451F-ABF8-04DE92143C4A}"/>
    <cellStyle name="SAPBEXHLevel3 4 2 2 2 9" xfId="20011" xr:uid="{2C538D79-F8AC-432C-822D-B042BAA069C0}"/>
    <cellStyle name="SAPBEXHLevel3 4 2 2 3" xfId="3118" xr:uid="{F0EF5B39-608D-49C7-BBD6-1F334D82D2BB}"/>
    <cellStyle name="SAPBEXHLevel3 4 2 2 4" xfId="2850" xr:uid="{753FA361-7DCC-4AB9-A9A8-3EA3F4358699}"/>
    <cellStyle name="SAPBEXHLevel3 4 2 2 5" xfId="8552" xr:uid="{DDA404BF-BD8D-4CB4-955B-91B0B8D965A3}"/>
    <cellStyle name="SAPBEXHLevel3 4 2 2 6" xfId="10405" xr:uid="{EF49C625-964F-49A2-A119-0FC1461889D0}"/>
    <cellStyle name="SAPBEXHLevel3 4 2 2 7" xfId="12406" xr:uid="{B08130BA-EF31-4A8F-90BB-B1F977CDB300}"/>
    <cellStyle name="SAPBEXHLevel3 4 2 2 8" xfId="14419" xr:uid="{C21ABC8F-84D0-4CDB-954A-D638131A3CD3}"/>
    <cellStyle name="SAPBEXHLevel3 4 2 2 9" xfId="16552" xr:uid="{4B76C0FA-54C7-4DB2-BCDF-A94ECCFA7C32}"/>
    <cellStyle name="SAPBEXHLevel3 4 2 3" xfId="1077" xr:uid="{229725E2-08ED-4DDE-B037-DC8877E0394B}"/>
    <cellStyle name="SAPBEXHLevel3 4 2 3 10" xfId="18279" xr:uid="{AFF4E87D-CB46-4483-B101-E7CDB5D00EF7}"/>
    <cellStyle name="SAPBEXHLevel3 4 2 3 11" xfId="20225" xr:uid="{F12729D1-7534-456D-AEE5-B8B800E22F83}"/>
    <cellStyle name="SAPBEXHLevel3 4 2 3 12" xfId="22187" xr:uid="{63C5817E-C620-4C65-B86F-C23A73CB26EF}"/>
    <cellStyle name="SAPBEXHLevel3 4 2 3 13" xfId="15207" xr:uid="{BE723EE4-C35A-44C3-B2C4-BD2D49397DEF}"/>
    <cellStyle name="SAPBEXHLevel3 4 2 3 14" xfId="5368" xr:uid="{447E62B4-E593-4CFB-B906-072E3A7E06B3}"/>
    <cellStyle name="SAPBEXHLevel3 4 2 3 15" xfId="19494" xr:uid="{5E5833A1-8F5A-4CAC-8CE4-D751A53D248E}"/>
    <cellStyle name="SAPBEXHLevel3 4 2 3 16" xfId="25847" xr:uid="{48BAC6F2-C9C9-4F32-831E-97C5D0F3F7B5}"/>
    <cellStyle name="SAPBEXHLevel3 4 2 3 17" xfId="27643" xr:uid="{8196ADA2-0F9B-4086-9878-5ED7C06F1367}"/>
    <cellStyle name="SAPBEXHLevel3 4 2 3 18" xfId="29423" xr:uid="{C808499A-0553-47FE-9285-3BB8D9C44FA9}"/>
    <cellStyle name="SAPBEXHLevel3 4 2 3 2" xfId="4080" xr:uid="{3C01FE4E-8B0F-4BFF-BF6A-00E3F33F6D75}"/>
    <cellStyle name="SAPBEXHLevel3 4 2 3 2 10" xfId="21551" xr:uid="{BF0EB57B-73AB-482D-87D9-B8DDAA4BE8BE}"/>
    <cellStyle name="SAPBEXHLevel3 4 2 3 2 11" xfId="23485" xr:uid="{C0CFDCCB-A493-40EC-BBB5-951DD9852012}"/>
    <cellStyle name="SAPBEXHLevel3 4 2 3 2 12" xfId="25189" xr:uid="{4033CBE7-96E9-4A18-996B-34D9DBB4276B}"/>
    <cellStyle name="SAPBEXHLevel3 4 2 3 2 13" xfId="26463" xr:uid="{EEF51EC5-4FBC-41EE-9D2D-D6F1FD5D5287}"/>
    <cellStyle name="SAPBEXHLevel3 4 2 3 2 14" xfId="28249" xr:uid="{BC8FB789-AE06-47E9-AB34-97726212ECE7}"/>
    <cellStyle name="SAPBEXHLevel3 4 2 3 2 15" xfId="30015" xr:uid="{D813A302-3322-4C04-A7DF-0765DB36C01B}"/>
    <cellStyle name="SAPBEXHLevel3 4 2 3 2 16" xfId="31754" xr:uid="{E2A4E5D8-9A05-491D-80DF-6E6FB7D56FB5}"/>
    <cellStyle name="SAPBEXHLevel3 4 2 3 2 17" xfId="33476" xr:uid="{8E051718-D432-4E92-957A-89C54F78EE28}"/>
    <cellStyle name="SAPBEXHLevel3 4 2 3 2 18" xfId="35144" xr:uid="{D51344B6-1B7B-42DD-BA93-20FB99559249}"/>
    <cellStyle name="SAPBEXHLevel3 4 2 3 2 2" xfId="6161" xr:uid="{59B6C22C-CADF-4BAD-92DC-4C51B7048F93}"/>
    <cellStyle name="SAPBEXHLevel3 4 2 3 2 3" xfId="7652" xr:uid="{E96494CC-BBF2-4C05-BB74-BAECE66BC456}"/>
    <cellStyle name="SAPBEXHLevel3 4 2 3 2 4" xfId="9504" xr:uid="{0BC0371D-D705-462A-9922-C6E1362CD53A}"/>
    <cellStyle name="SAPBEXHLevel3 4 2 3 2 5" xfId="11352" xr:uid="{A7B4F9A9-8104-42B1-A2FA-537181B273D3}"/>
    <cellStyle name="SAPBEXHLevel3 4 2 3 2 6" xfId="13362" xr:uid="{FCA2D4CD-7167-4A62-B435-8751DCBC08A2}"/>
    <cellStyle name="SAPBEXHLevel3 4 2 3 2 7" xfId="15362" xr:uid="{870501F5-9945-43C5-94F4-E46C8D626F1E}"/>
    <cellStyle name="SAPBEXHLevel3 4 2 3 2 8" xfId="17489" xr:uid="{FDE4D5B5-60AE-48B2-8F40-890BAFA07062}"/>
    <cellStyle name="SAPBEXHLevel3 4 2 3 2 9" xfId="19614" xr:uid="{2DB2F192-760B-40CE-99CC-CFE5571BFB5F}"/>
    <cellStyle name="SAPBEXHLevel3 4 2 3 3" xfId="2716" xr:uid="{D0E4A0D8-66B0-4CF9-8A7B-0FF2E29F174E}"/>
    <cellStyle name="SAPBEXHLevel3 4 2 3 4" xfId="2223" xr:uid="{ED2A0EA3-4401-4E07-B840-8D05771603C6}"/>
    <cellStyle name="SAPBEXHLevel3 4 2 3 5" xfId="1870" xr:uid="{F099969C-DECC-4585-A55A-0FC9E015701B}"/>
    <cellStyle name="SAPBEXHLevel3 4 2 3 6" xfId="1804" xr:uid="{E23A3091-2093-475A-B1B0-AABD3320C1A7}"/>
    <cellStyle name="SAPBEXHLevel3 4 2 3 7" xfId="12006" xr:uid="{699B147C-E388-45A8-AB88-A1B4F8E0199F}"/>
    <cellStyle name="SAPBEXHLevel3 4 2 3 8" xfId="14017" xr:uid="{4B7FE0E3-8E94-480A-99BE-11FA09F23CE4}"/>
    <cellStyle name="SAPBEXHLevel3 4 2 3 9" xfId="16152" xr:uid="{FCC725D9-23D6-460A-93BA-F7F4894F304A}"/>
    <cellStyle name="SAPBEXHLevel3 4 2 4" xfId="3621" xr:uid="{A8DE62E6-76B7-4663-B024-C350447F08CF}"/>
    <cellStyle name="SAPBEXHLevel3 4 2 4 10" xfId="21111" xr:uid="{081B17C0-D5DE-446E-9F7E-0DCC821524A9}"/>
    <cellStyle name="SAPBEXHLevel3 4 2 4 11" xfId="23065" xr:uid="{B36D0A72-9AB3-4D9C-9848-514EA9D82204}"/>
    <cellStyle name="SAPBEXHLevel3 4 2 4 12" xfId="24739" xr:uid="{77B3CE1D-1294-4219-AB54-1B8BB4CD530C}"/>
    <cellStyle name="SAPBEXHLevel3 4 2 4 13" xfId="26044" xr:uid="{EC169D39-905E-4DAC-8BF0-6D200E04825B}"/>
    <cellStyle name="SAPBEXHLevel3 4 2 4 14" xfId="27837" xr:uid="{BEF612AB-14A0-40AB-89F7-7E8DE719F269}"/>
    <cellStyle name="SAPBEXHLevel3 4 2 4 15" xfId="29610" xr:uid="{45BBB0BF-116D-4C2E-998B-EC0F9978A57A}"/>
    <cellStyle name="SAPBEXHLevel3 4 2 4 16" xfId="31365" xr:uid="{29E647F1-D4A2-4B95-B198-D9B487902C5F}"/>
    <cellStyle name="SAPBEXHLevel3 4 2 4 17" xfId="33094" xr:uid="{36221360-8B19-48DB-A52D-27512A9764AE}"/>
    <cellStyle name="SAPBEXHLevel3 4 2 4 18" xfId="34785" xr:uid="{962AC918-6633-49DC-BDFC-1A9EBF40C44E}"/>
    <cellStyle name="SAPBEXHLevel3 4 2 4 2" xfId="5702" xr:uid="{E9B0F1F3-7D96-431C-9315-2C6372CF737E}"/>
    <cellStyle name="SAPBEXHLevel3 4 2 4 3" xfId="7195" xr:uid="{8F0C6FC7-0F8A-4230-88A2-A9C7A40B785E}"/>
    <cellStyle name="SAPBEXHLevel3 4 2 4 4" xfId="9052" xr:uid="{25CA1CA6-8FD8-42AD-B785-2BD8E0194986}"/>
    <cellStyle name="SAPBEXHLevel3 4 2 4 5" xfId="10904" xr:uid="{AE13FB13-43E9-464D-8C1A-B09021D02656}"/>
    <cellStyle name="SAPBEXHLevel3 4 2 4 6" xfId="12904" xr:uid="{CFA321AC-5ECC-4755-87B8-D5CBBF277621}"/>
    <cellStyle name="SAPBEXHLevel3 4 2 4 7" xfId="14912" xr:uid="{0D6D8076-08D1-46E3-BC0A-B2AF266A6052}"/>
    <cellStyle name="SAPBEXHLevel3 4 2 4 8" xfId="17043" xr:uid="{555A3091-1FE9-4AFE-9A10-7606C01F239F}"/>
    <cellStyle name="SAPBEXHLevel3 4 2 4 9" xfId="19169" xr:uid="{AE1BB6C2-5938-4254-B1D0-20F134268937}"/>
    <cellStyle name="SAPBEXHLevel3 4 2 5" xfId="3810" xr:uid="{96EDAEA4-1C45-4E02-B028-6553D57893E4}"/>
    <cellStyle name="SAPBEXHLevel3 4 2 5 10" xfId="21297" xr:uid="{59FCF670-4F81-4B80-B43F-52831E899F32}"/>
    <cellStyle name="SAPBEXHLevel3 4 2 5 11" xfId="23247" xr:uid="{D7C5BD8D-5485-47FF-BA70-C831CEBF58CA}"/>
    <cellStyle name="SAPBEXHLevel3 4 2 5 12" xfId="24927" xr:uid="{792BD1BF-6AC6-4476-857D-036EE1A8AA60}"/>
    <cellStyle name="SAPBEXHLevel3 4 2 5 13" xfId="26228" xr:uid="{BA302085-7A76-4025-BBF5-CF4BE9B4EDB9}"/>
    <cellStyle name="SAPBEXHLevel3 4 2 5 14" xfId="28020" xr:uid="{A469A62D-539D-4417-86E4-54B185C6D5B1}"/>
    <cellStyle name="SAPBEXHLevel3 4 2 5 15" xfId="29790" xr:uid="{A84B14D7-1393-422D-999D-DC3B3F30F29D}"/>
    <cellStyle name="SAPBEXHLevel3 4 2 5 16" xfId="31539" xr:uid="{87E65784-CC83-4E4F-A04A-EB476E032978}"/>
    <cellStyle name="SAPBEXHLevel3 4 2 5 17" xfId="33266" xr:uid="{10BCA69A-B7C9-47F4-B3C5-F6EC45199146}"/>
    <cellStyle name="SAPBEXHLevel3 4 2 5 18" xfId="34956" xr:uid="{5ACA9907-074E-487F-99FD-466F2F43B38F}"/>
    <cellStyle name="SAPBEXHLevel3 4 2 5 2" xfId="5891" xr:uid="{26A01AA8-2542-43E0-94F4-3CACC9CC0A64}"/>
    <cellStyle name="SAPBEXHLevel3 4 2 5 3" xfId="7384" xr:uid="{BF0E5663-2FBD-474D-BF3A-F92E7DCD9056}"/>
    <cellStyle name="SAPBEXHLevel3 4 2 5 4" xfId="9239" xr:uid="{7B5DA7DB-E1B0-4097-B066-94807A4BD1BE}"/>
    <cellStyle name="SAPBEXHLevel3 4 2 5 5" xfId="11089" xr:uid="{E9EF70C0-DE9D-4A38-923D-8919222CAF00}"/>
    <cellStyle name="SAPBEXHLevel3 4 2 5 6" xfId="13093" xr:uid="{9EE64A67-4679-430E-83AC-08767C1680A5}"/>
    <cellStyle name="SAPBEXHLevel3 4 2 5 7" xfId="15101" xr:uid="{1C75F433-8388-47B8-B76A-2B4BDA86300A}"/>
    <cellStyle name="SAPBEXHLevel3 4 2 5 8" xfId="17229" xr:uid="{483C449F-A147-430E-8198-2E683D2DFCF5}"/>
    <cellStyle name="SAPBEXHLevel3 4 2 5 9" xfId="19356" xr:uid="{90B155E7-202C-4D19-BDB2-049F3683FDA0}"/>
    <cellStyle name="SAPBEXHLevel3 4 2 6" xfId="1887" xr:uid="{7AB2CF44-CADB-4F2B-B9BB-DE35CD9F65BD}"/>
    <cellStyle name="SAPBEXHLevel3 4 2 7" xfId="7471" xr:uid="{F57AF0D1-CCD4-4AAF-AE48-2DDE46B05342}"/>
    <cellStyle name="SAPBEXHLevel3 4 2 8" xfId="10984" xr:uid="{C2C8430E-C148-4BB7-A84C-07BE78C7ECA8}"/>
    <cellStyle name="SAPBEXHLevel3 4 2 9" xfId="12988" xr:uid="{788545ED-23A4-4ADA-B033-29C139025450}"/>
    <cellStyle name="SAPBEXHLevel3 4 3" xfId="1254" xr:uid="{F75A333E-3A27-4D4F-82CA-A3F662EF63B4}"/>
    <cellStyle name="SAPBEXHLevel3 4 3 10" xfId="16329" xr:uid="{87B1C2CD-07AC-4379-AFD1-30B9AF1EADB7}"/>
    <cellStyle name="SAPBEXHLevel3 4 3 11" xfId="18456" xr:uid="{CBD92C24-A8D5-4025-9502-BD3CA2C59FE1}"/>
    <cellStyle name="SAPBEXHLevel3 4 3 12" xfId="20402" xr:uid="{8AA0596F-4AAF-45D4-9335-A1FD4F9BD4C7}"/>
    <cellStyle name="SAPBEXHLevel3 4 3 13" xfId="22364" xr:uid="{D7D447B9-6808-4ABC-8121-4F11AC2DDD69}"/>
    <cellStyle name="SAPBEXHLevel3 4 3 14" xfId="24159" xr:uid="{426A712D-DED8-4361-8F6C-427F12FDACB7}"/>
    <cellStyle name="SAPBEXHLevel3 4 3 15" xfId="15239" xr:uid="{C864C680-5EBE-4D20-ACAF-05661A1116F0}"/>
    <cellStyle name="SAPBEXHLevel3 4 3 16" xfId="27138" xr:uid="{BF3FF92E-C375-49ED-A055-CF072355B4CC}"/>
    <cellStyle name="SAPBEXHLevel3 4 3 17" xfId="28924" xr:uid="{DA445C0F-C8D4-469D-AEF9-55ABF922B8C8}"/>
    <cellStyle name="SAPBEXHLevel3 4 3 18" xfId="30688" xr:uid="{9CE2F017-6FEF-4119-BEBD-90CFEBB4C8DB}"/>
    <cellStyle name="SAPBEXHLevel3 4 3 19" xfId="32426" xr:uid="{F979AEDC-C5B6-469D-AC8E-E53260999807}"/>
    <cellStyle name="SAPBEXHLevel3 4 3 2" xfId="4255" xr:uid="{66110BFF-D8E7-4796-B265-A2C1DE90D1DD}"/>
    <cellStyle name="SAPBEXHLevel3 4 3 2 10" xfId="21726" xr:uid="{85237871-06B1-4F1D-9727-C9655D6CB656}"/>
    <cellStyle name="SAPBEXHLevel3 4 3 2 11" xfId="23660" xr:uid="{403B462A-3AF1-4F89-93E9-6E2F7C38B31C}"/>
    <cellStyle name="SAPBEXHLevel3 4 3 2 12" xfId="25362" xr:uid="{DD78C44C-FF25-464A-BE1E-77B1A587EC94}"/>
    <cellStyle name="SAPBEXHLevel3 4 3 2 13" xfId="26637" xr:uid="{D2E13557-75CB-4ECE-91FE-76B04808F9F1}"/>
    <cellStyle name="SAPBEXHLevel3 4 3 2 14" xfId="28423" xr:uid="{4A4A7487-16FA-4F48-8E0C-F9FC93D1FA71}"/>
    <cellStyle name="SAPBEXHLevel3 4 3 2 15" xfId="30189" xr:uid="{E09DF798-696B-41A6-A2E1-C3E6DA6A52AF}"/>
    <cellStyle name="SAPBEXHLevel3 4 3 2 16" xfId="31928" xr:uid="{D07E97A5-2475-4D8D-B127-4E66D82AB468}"/>
    <cellStyle name="SAPBEXHLevel3 4 3 2 17" xfId="33649" xr:uid="{9AF55262-A410-4872-9CAA-A5AE47867411}"/>
    <cellStyle name="SAPBEXHLevel3 4 3 2 18" xfId="35317" xr:uid="{F3C8E8C7-6559-4E8A-946E-63AD6B33671F}"/>
    <cellStyle name="SAPBEXHLevel3 4 3 2 2" xfId="6336" xr:uid="{A494BB45-E1D0-4C31-B313-9F40844479CF}"/>
    <cellStyle name="SAPBEXHLevel3 4 3 2 3" xfId="7827" xr:uid="{C142B80D-B7E5-4F67-BDC1-6E3188E5A645}"/>
    <cellStyle name="SAPBEXHLevel3 4 3 2 4" xfId="9678" xr:uid="{F07035E2-FDFA-4756-93AF-7D91096C93BE}"/>
    <cellStyle name="SAPBEXHLevel3 4 3 2 5" xfId="11526" xr:uid="{D7EDE2E0-096F-493A-87EF-50BC8B11A6C2}"/>
    <cellStyle name="SAPBEXHLevel3 4 3 2 6" xfId="13537" xr:uid="{FCB3EFF7-8E3E-44BA-9B47-A5EBFCE28FC1}"/>
    <cellStyle name="SAPBEXHLevel3 4 3 2 7" xfId="15537" xr:uid="{BFB6A150-06CA-4093-88B5-9414027F7512}"/>
    <cellStyle name="SAPBEXHLevel3 4 3 2 8" xfId="17664" xr:uid="{AFF88B0A-A859-49E6-B6FA-C7572DB60160}"/>
    <cellStyle name="SAPBEXHLevel3 4 3 2 9" xfId="19789" xr:uid="{69255801-4F79-4975-B86B-230A38545BA6}"/>
    <cellStyle name="SAPBEXHLevel3 4 3 20" xfId="34143" xr:uid="{E462C8B6-3437-4340-948A-595C6FF9AA1C}"/>
    <cellStyle name="SAPBEXHLevel3 4 3 3" xfId="2893" xr:uid="{EC5276FE-99A3-461F-8321-A211A1988308}"/>
    <cellStyle name="SAPBEXHLevel3 4 3 4" xfId="4989" xr:uid="{C18EB96F-22BA-4AAA-8ED0-2A5E50DFD38B}"/>
    <cellStyle name="SAPBEXHLevel3 4 3 5" xfId="2422" xr:uid="{A1CB829C-987F-4F73-B196-C93C87B60268}"/>
    <cellStyle name="SAPBEXHLevel3 4 3 6" xfId="8328" xr:uid="{856AD47C-9340-448B-AD96-7F6DFAC1A6AD}"/>
    <cellStyle name="SAPBEXHLevel3 4 3 7" xfId="10180" xr:uid="{7B293E92-527B-41E3-98EC-98025A6271F5}"/>
    <cellStyle name="SAPBEXHLevel3 4 3 8" xfId="12182" xr:uid="{7C96B2D6-0127-4D97-A9C8-F4BFC5524B6E}"/>
    <cellStyle name="SAPBEXHLevel3 4 3 9" xfId="14194" xr:uid="{053EB61E-43D6-4CE7-9D34-FDCCDAD2E74D}"/>
    <cellStyle name="SAPBEXHLevel3 4 4" xfId="1372" xr:uid="{7C28B958-C42C-4FAD-8E90-6D909566CAEF}"/>
    <cellStyle name="SAPBEXHLevel3 4 4 10" xfId="18572" xr:uid="{2A797791-7ECC-4C81-8A68-FC3AEE9305C5}"/>
    <cellStyle name="SAPBEXHLevel3 4 4 11" xfId="20519" xr:uid="{1175EE74-62E7-46A6-9218-594F6750E584}"/>
    <cellStyle name="SAPBEXHLevel3 4 4 12" xfId="22481" xr:uid="{E3218995-4778-46D4-9053-6F638DBCB11C}"/>
    <cellStyle name="SAPBEXHLevel3 4 4 13" xfId="17312" xr:uid="{5B9CA40D-8529-4D61-A407-6209EB69625D}"/>
    <cellStyle name="SAPBEXHLevel3 4 4 14" xfId="27255" xr:uid="{C5558BF0-D0F7-46C4-AD1A-6C50895B8303}"/>
    <cellStyle name="SAPBEXHLevel3 4 4 15" xfId="29040" xr:uid="{34155C9A-8576-4334-AAEB-DC6C34D416A4}"/>
    <cellStyle name="SAPBEXHLevel3 4 4 16" xfId="30803" xr:uid="{B221FC84-28B7-4D4A-891B-BC0F88451252}"/>
    <cellStyle name="SAPBEXHLevel3 4 4 17" xfId="32541" xr:uid="{F26B7190-7BB6-4553-A37B-8DFB785A2898}"/>
    <cellStyle name="SAPBEXHLevel3 4 4 18" xfId="34257" xr:uid="{A13A1044-6A98-4839-86EA-83A0AE2F65DC}"/>
    <cellStyle name="SAPBEXHLevel3 4 4 2" xfId="4370" xr:uid="{9790FDAE-B2DE-480E-846E-728D3ABFCC3D}"/>
    <cellStyle name="SAPBEXHLevel3 4 4 2 10" xfId="21841" xr:uid="{2D54400E-EFE0-4BFA-A1D8-769EBE649F3C}"/>
    <cellStyle name="SAPBEXHLevel3 4 4 2 11" xfId="23775" xr:uid="{8BC60D3C-DBEA-4D02-8943-30F51401CC74}"/>
    <cellStyle name="SAPBEXHLevel3 4 4 2 12" xfId="25477" xr:uid="{E9BA6B41-3A4C-4E24-BCCD-E743C5A3702B}"/>
    <cellStyle name="SAPBEXHLevel3 4 4 2 13" xfId="26752" xr:uid="{3C2928A2-EB52-48FC-8508-1CC3FB4804C5}"/>
    <cellStyle name="SAPBEXHLevel3 4 4 2 14" xfId="28538" xr:uid="{EFC489B5-5B9F-4DC6-B4D4-EB623B1D554E}"/>
    <cellStyle name="SAPBEXHLevel3 4 4 2 15" xfId="30303" xr:uid="{86A7F37D-1427-4057-A4DC-5F4FCC5CD1E0}"/>
    <cellStyle name="SAPBEXHLevel3 4 4 2 16" xfId="32042" xr:uid="{BE3BEF11-9575-417B-8FBC-C4B2264F3EB4}"/>
    <cellStyle name="SAPBEXHLevel3 4 4 2 17" xfId="33763" xr:uid="{ED5D87A6-59C0-4B2D-99A7-E52C3CE92E9B}"/>
    <cellStyle name="SAPBEXHLevel3 4 4 2 18" xfId="35431" xr:uid="{F499E76B-1065-4FB1-8F5D-FD418B22E47A}"/>
    <cellStyle name="SAPBEXHLevel3 4 4 2 2" xfId="6451" xr:uid="{0DB00AC4-2127-4990-A1EE-1AB89C76F2C3}"/>
    <cellStyle name="SAPBEXHLevel3 4 4 2 3" xfId="7941" xr:uid="{EB92E39E-7300-4306-9367-140726566A12}"/>
    <cellStyle name="SAPBEXHLevel3 4 4 2 4" xfId="9793" xr:uid="{D7CBBB6C-ED4C-408E-BB06-B7F66EF8BD43}"/>
    <cellStyle name="SAPBEXHLevel3 4 4 2 5" xfId="11641" xr:uid="{FFF2A84F-6B4F-478B-BE76-0D7FA897DDC8}"/>
    <cellStyle name="SAPBEXHLevel3 4 4 2 6" xfId="13652" xr:uid="{9FE513D0-5D91-40E1-8BB2-B3BC577B9A4E}"/>
    <cellStyle name="SAPBEXHLevel3 4 4 2 7" xfId="15652" xr:uid="{0790834C-11D0-40DF-8FFB-534F8E08BC43}"/>
    <cellStyle name="SAPBEXHLevel3 4 4 2 8" xfId="17779" xr:uid="{805326D4-F48A-46BB-85D4-CC50D2B20668}"/>
    <cellStyle name="SAPBEXHLevel3 4 4 2 9" xfId="19904" xr:uid="{BC72635D-DA2A-4CA9-B909-DBA646C56F06}"/>
    <cellStyle name="SAPBEXHLevel3 4 4 3" xfId="3011" xr:uid="{662ECC74-A034-4DDB-8B86-F8D794DDA4A6}"/>
    <cellStyle name="SAPBEXHLevel3 4 4 4" xfId="2129" xr:uid="{99A4F428-CE7B-4396-9DDD-AD3AFB005D91}"/>
    <cellStyle name="SAPBEXHLevel3 4 4 5" xfId="8445" xr:uid="{0B681A3C-8803-4A2E-A29A-92BC0BBDA1D3}"/>
    <cellStyle name="SAPBEXHLevel3 4 4 6" xfId="10298" xr:uid="{02E4D54D-3D1B-4B98-BDDC-EA85ADDF5FD8}"/>
    <cellStyle name="SAPBEXHLevel3 4 4 7" xfId="12300" xr:uid="{AC0C921C-C45E-41B6-80BF-7D9940DD5641}"/>
    <cellStyle name="SAPBEXHLevel3 4 4 8" xfId="14312" xr:uid="{1B739E07-8EFF-4D39-A590-1B5FA3821078}"/>
    <cellStyle name="SAPBEXHLevel3 4 4 9" xfId="16445" xr:uid="{DC0C8760-E116-429B-8964-F21EAF4E4572}"/>
    <cellStyle name="SAPBEXHLevel3 4 5" xfId="3440" xr:uid="{1F93B281-F252-43E2-8FA2-60C4B687EABD}"/>
    <cellStyle name="SAPBEXHLevel3 4 5 10" xfId="20934" xr:uid="{53CFB44F-6B34-4035-9C8E-D3206D82ECDC}"/>
    <cellStyle name="SAPBEXHLevel3 4 5 11" xfId="22888" xr:uid="{20D4BD12-117B-4ECB-9882-6AB2A66541CB}"/>
    <cellStyle name="SAPBEXHLevel3 4 5 12" xfId="24559" xr:uid="{6B691652-15D3-4FD8-97BB-F207978D84B1}"/>
    <cellStyle name="SAPBEXHLevel3 4 5 13" xfId="25870" xr:uid="{57FB78DB-BC21-4654-B65E-B0ADE1EB6248}"/>
    <cellStyle name="SAPBEXHLevel3 4 5 14" xfId="27666" xr:uid="{1BF3E9E0-E2A8-4EC9-8C41-739E11A5111C}"/>
    <cellStyle name="SAPBEXHLevel3 4 5 15" xfId="29442" xr:uid="{BD5C3D1A-CA16-4150-A635-E21FB6D0E24D}"/>
    <cellStyle name="SAPBEXHLevel3 4 5 16" xfId="31198" xr:uid="{7A01AE20-7F9D-4A5D-9F3B-7177530AFF24}"/>
    <cellStyle name="SAPBEXHLevel3 4 5 17" xfId="32928" xr:uid="{48F8CFC7-8CA7-434C-99E6-46099A55C808}"/>
    <cellStyle name="SAPBEXHLevel3 4 5 18" xfId="34623" xr:uid="{CE87954B-6315-41E9-8711-56957DED4B35}"/>
    <cellStyle name="SAPBEXHLevel3 4 5 2" xfId="5521" xr:uid="{9D241B21-EDA2-4BFC-8AC4-C2842569CCFD}"/>
    <cellStyle name="SAPBEXHLevel3 4 5 3" xfId="7014" xr:uid="{0DF6C101-A997-4219-ABDC-C3B8AF9A2F62}"/>
    <cellStyle name="SAPBEXHLevel3 4 5 4" xfId="8873" xr:uid="{76388C59-F9F3-47C0-A374-F72C632094B3}"/>
    <cellStyle name="SAPBEXHLevel3 4 5 5" xfId="10725" xr:uid="{EA5B27A8-CDAC-4232-9219-EEB0653B1C0F}"/>
    <cellStyle name="SAPBEXHLevel3 4 5 6" xfId="12724" xr:uid="{EEE4BB96-0894-4806-9B44-8E9D8DF5B489}"/>
    <cellStyle name="SAPBEXHLevel3 4 5 7" xfId="14735" xr:uid="{0DEA09FF-AEC2-494B-81C8-AC0FFB321057}"/>
    <cellStyle name="SAPBEXHLevel3 4 5 8" xfId="16862" xr:uid="{902FD455-84AC-473E-809E-9146E28CCD39}"/>
    <cellStyle name="SAPBEXHLevel3 4 5 9" xfId="18992" xr:uid="{59F86EA5-ED46-4549-81F2-A612C4A953AF}"/>
    <cellStyle name="SAPBEXHLevel3 4 6" xfId="9336" xr:uid="{D2D0780B-20FB-4F69-B846-D964F2AF25F7}"/>
    <cellStyle name="SAPBEXHLevel3 4 7" xfId="5050" xr:uid="{6E862DA6-6EC9-4D79-BCF4-DB7F8EA99D7F}"/>
    <cellStyle name="SAPBEXHLevel3 5" xfId="574" xr:uid="{C2979943-9D22-4812-9CC6-96D4528D1EB8}"/>
    <cellStyle name="SAPBEXHLevel3 5 2" xfId="871" xr:uid="{8DFE8E95-1994-4B0F-A748-A5C391424223}"/>
    <cellStyle name="SAPBEXHLevel3 5 2 10" xfId="15953" xr:uid="{B013674D-E6C1-42B3-A99B-0ADB2D05A3A1}"/>
    <cellStyle name="SAPBEXHLevel3 5 2 11" xfId="18076" xr:uid="{40DD9ACD-8D81-4066-B44D-6B5276EAD106}"/>
    <cellStyle name="SAPBEXHLevel3 5 2 12" xfId="19495" xr:uid="{137325F4-362B-4066-ABDA-45B84FC86711}"/>
    <cellStyle name="SAPBEXHLevel3 5 2 2" xfId="1480" xr:uid="{2FB2033A-B7B4-4570-88D6-54C3AF1E3956}"/>
    <cellStyle name="SAPBEXHLevel3 5 2 2 10" xfId="18680" xr:uid="{D7845C2A-98F2-4025-A6F6-5D8A03987868}"/>
    <cellStyle name="SAPBEXHLevel3 5 2 2 11" xfId="20627" xr:uid="{780C40FD-2586-44D2-9B17-02DDAC2DAD16}"/>
    <cellStyle name="SAPBEXHLevel3 5 2 2 12" xfId="22589" xr:uid="{3BE66E80-081C-46CE-BB11-029366E61451}"/>
    <cellStyle name="SAPBEXHLevel3 5 2 2 13" xfId="14638" xr:uid="{38593D49-0C1A-4985-9DA1-6A45CAFDF5BE}"/>
    <cellStyle name="SAPBEXHLevel3 5 2 2 14" xfId="27363" xr:uid="{E9D33433-827A-493B-889B-438AA92DF7CD}"/>
    <cellStyle name="SAPBEXHLevel3 5 2 2 15" xfId="29148" xr:uid="{4A163F1F-18D7-467E-ACA3-041883DF2460}"/>
    <cellStyle name="SAPBEXHLevel3 5 2 2 16" xfId="30911" xr:uid="{9A98E9CF-4E3D-43CA-B454-FA891175EA4F}"/>
    <cellStyle name="SAPBEXHLevel3 5 2 2 17" xfId="32648" xr:uid="{CB095855-ECCC-496A-BD54-2788DFE746EB}"/>
    <cellStyle name="SAPBEXHLevel3 5 2 2 18" xfId="34364" xr:uid="{4BCF32CD-4BFE-406D-B747-D927706D4E90}"/>
    <cellStyle name="SAPBEXHLevel3 5 2 2 2" xfId="4478" xr:uid="{F767EF1D-873D-43DB-AB5B-738C02E86754}"/>
    <cellStyle name="SAPBEXHLevel3 5 2 2 2 10" xfId="21948" xr:uid="{8B95C4F4-27AC-408A-BE3B-308B5664D04B}"/>
    <cellStyle name="SAPBEXHLevel3 5 2 2 2 11" xfId="23883" xr:uid="{4D100633-A631-4FD6-AB83-0A853FA5022C}"/>
    <cellStyle name="SAPBEXHLevel3 5 2 2 2 12" xfId="25584" xr:uid="{90A06128-952C-402A-A7E7-50C08A22E45F}"/>
    <cellStyle name="SAPBEXHLevel3 5 2 2 2 13" xfId="26860" xr:uid="{756DDAC0-98FF-4AFA-B279-89E453A30066}"/>
    <cellStyle name="SAPBEXHLevel3 5 2 2 2 14" xfId="28646" xr:uid="{3BBE52AD-5BD5-48C9-86A9-CA7F1BEC5B55}"/>
    <cellStyle name="SAPBEXHLevel3 5 2 2 2 15" xfId="30411" xr:uid="{318013EE-E023-47C2-A4DB-A8501088737F}"/>
    <cellStyle name="SAPBEXHLevel3 5 2 2 2 16" xfId="32150" xr:uid="{CF2DF757-CBAE-44B9-96B3-77BF1777A75D}"/>
    <cellStyle name="SAPBEXHLevel3 5 2 2 2 17" xfId="33870" xr:uid="{6DFB4793-3718-4B1C-8CCA-73ABEF644D61}"/>
    <cellStyle name="SAPBEXHLevel3 5 2 2 2 18" xfId="35538" xr:uid="{78D91DC3-8B94-47AB-8134-B2C06A631D59}"/>
    <cellStyle name="SAPBEXHLevel3 5 2 2 2 2" xfId="6559" xr:uid="{A76E5C3E-F29F-4D88-8FAE-D5334AE950DD}"/>
    <cellStyle name="SAPBEXHLevel3 5 2 2 2 3" xfId="8049" xr:uid="{092B1F8A-DBF8-464A-A9C2-F481EBA64497}"/>
    <cellStyle name="SAPBEXHLevel3 5 2 2 2 4" xfId="9901" xr:uid="{A5B53775-2154-4768-A5DD-C8F0C736D37F}"/>
    <cellStyle name="SAPBEXHLevel3 5 2 2 2 5" xfId="11749" xr:uid="{51859355-2C9F-4302-BAE4-3B364EF0D658}"/>
    <cellStyle name="SAPBEXHLevel3 5 2 2 2 6" xfId="13760" xr:uid="{931AF810-1352-431C-9E5B-C844ABDF2C47}"/>
    <cellStyle name="SAPBEXHLevel3 5 2 2 2 7" xfId="15760" xr:uid="{41933512-0F4A-4FA9-A034-EDA2FE722CD5}"/>
    <cellStyle name="SAPBEXHLevel3 5 2 2 2 8" xfId="17887" xr:uid="{88BE19C5-64DE-40E2-A0E6-367EFA5F8022}"/>
    <cellStyle name="SAPBEXHLevel3 5 2 2 2 9" xfId="20012" xr:uid="{4976DBA4-E8DE-4DB7-9360-DD9050FFBAAB}"/>
    <cellStyle name="SAPBEXHLevel3 5 2 2 3" xfId="3119" xr:uid="{A944C2B9-BF1D-4DB7-B398-279032ACAE58}"/>
    <cellStyle name="SAPBEXHLevel3 5 2 2 4" xfId="5991" xr:uid="{4B11853E-EE9D-4CF0-B8ED-C397ED4FB2FA}"/>
    <cellStyle name="SAPBEXHLevel3 5 2 2 5" xfId="8553" xr:uid="{41679517-7671-4781-BE4C-3C3393ED8EEC}"/>
    <cellStyle name="SAPBEXHLevel3 5 2 2 6" xfId="10406" xr:uid="{C18876E3-C6FF-4E64-8ADA-BDB6D387875F}"/>
    <cellStyle name="SAPBEXHLevel3 5 2 2 7" xfId="12407" xr:uid="{3ADA21E2-D649-4FDB-A441-54F15B02C702}"/>
    <cellStyle name="SAPBEXHLevel3 5 2 2 8" xfId="14420" xr:uid="{9D5B149E-CD4E-447A-B1AB-B4664234D668}"/>
    <cellStyle name="SAPBEXHLevel3 5 2 2 9" xfId="16553" xr:uid="{DF3D3F0A-FF60-4511-ADF7-A36B55277D42}"/>
    <cellStyle name="SAPBEXHLevel3 5 2 3" xfId="1084" xr:uid="{FDD784E7-9A57-4E77-81DD-CEE1A15D394F}"/>
    <cellStyle name="SAPBEXHLevel3 5 2 3 10" xfId="18286" xr:uid="{6F9814C7-A02B-4210-9697-F2FB08E544FC}"/>
    <cellStyle name="SAPBEXHLevel3 5 2 3 11" xfId="20232" xr:uid="{C65907B5-5860-4714-A883-D884A35D2F59}"/>
    <cellStyle name="SAPBEXHLevel3 5 2 3 12" xfId="22194" xr:uid="{AA5D6FB8-C88F-4DB8-9ABC-5A633678339F}"/>
    <cellStyle name="SAPBEXHLevel3 5 2 3 13" xfId="11983" xr:uid="{640093CC-4431-4263-8984-3316D545A81F}"/>
    <cellStyle name="SAPBEXHLevel3 5 2 3 14" xfId="15206" xr:uid="{5421930D-1503-481D-84A7-3CFC290DE305}"/>
    <cellStyle name="SAPBEXHLevel3 5 2 3 15" xfId="20188" xr:uid="{2CE93B58-A6C1-4FAB-8DA9-6DFACCAB4D2F}"/>
    <cellStyle name="SAPBEXHLevel3 5 2 3 16" xfId="24297" xr:uid="{9509DCB5-4D3A-4F2C-A5B6-E26B578D850D}"/>
    <cellStyle name="SAPBEXHLevel3 5 2 3 17" xfId="24295" xr:uid="{5613EA9A-63DE-464D-96F2-4774A873D28C}"/>
    <cellStyle name="SAPBEXHLevel3 5 2 3 18" xfId="24370" xr:uid="{A0B55115-2D38-439C-AA5D-9A5207CFD837}"/>
    <cellStyle name="SAPBEXHLevel3 5 2 3 2" xfId="4086" xr:uid="{C7BB6A47-7B9E-4840-A2F7-3C9D13278133}"/>
    <cellStyle name="SAPBEXHLevel3 5 2 3 2 10" xfId="21557" xr:uid="{3CC01B98-CC51-4ECC-8567-2E6A5A780B23}"/>
    <cellStyle name="SAPBEXHLevel3 5 2 3 2 11" xfId="23491" xr:uid="{AC6DD6AB-1693-48A1-9259-DA9C6F6D7125}"/>
    <cellStyle name="SAPBEXHLevel3 5 2 3 2 12" xfId="25195" xr:uid="{D254CF15-D4ED-46D7-B917-F74382EB5236}"/>
    <cellStyle name="SAPBEXHLevel3 5 2 3 2 13" xfId="26469" xr:uid="{F9230791-8386-4BA0-9CA4-3D882BF7F115}"/>
    <cellStyle name="SAPBEXHLevel3 5 2 3 2 14" xfId="28255" xr:uid="{2B155903-CE60-4DA1-A661-88D08A70207E}"/>
    <cellStyle name="SAPBEXHLevel3 5 2 3 2 15" xfId="30021" xr:uid="{59B89830-45D7-4E79-9BDC-4DA60ED2E3AF}"/>
    <cellStyle name="SAPBEXHLevel3 5 2 3 2 16" xfId="31760" xr:uid="{EEA7C4E2-B492-45A6-B979-E3B75C79DC56}"/>
    <cellStyle name="SAPBEXHLevel3 5 2 3 2 17" xfId="33482" xr:uid="{BD2A38EF-6824-414D-8F56-04114CDB11CE}"/>
    <cellStyle name="SAPBEXHLevel3 5 2 3 2 18" xfId="35150" xr:uid="{D704F65B-227E-41F5-AA9E-48E80E1ACC3A}"/>
    <cellStyle name="SAPBEXHLevel3 5 2 3 2 2" xfId="6167" xr:uid="{9C3F5173-4841-4AA8-A100-F800B8DE3471}"/>
    <cellStyle name="SAPBEXHLevel3 5 2 3 2 3" xfId="7658" xr:uid="{E1E2977A-82A3-498E-B8DC-691C94882533}"/>
    <cellStyle name="SAPBEXHLevel3 5 2 3 2 4" xfId="9510" xr:uid="{52761BD5-8685-4BC8-8632-7C65FAAA04A6}"/>
    <cellStyle name="SAPBEXHLevel3 5 2 3 2 5" xfId="11358" xr:uid="{505A4837-2D45-4B8D-9519-8A0649B26E14}"/>
    <cellStyle name="SAPBEXHLevel3 5 2 3 2 6" xfId="13368" xr:uid="{159947FA-F715-4E72-A56E-F2E76D2EA41B}"/>
    <cellStyle name="SAPBEXHLevel3 5 2 3 2 7" xfId="15368" xr:uid="{593C5367-FA94-45B7-99C4-61B25C9787D3}"/>
    <cellStyle name="SAPBEXHLevel3 5 2 3 2 8" xfId="17495" xr:uid="{01B629F7-DB55-48F4-B186-A3D8E1822AF3}"/>
    <cellStyle name="SAPBEXHLevel3 5 2 3 2 9" xfId="19620" xr:uid="{771C0298-7CCF-448E-B4FB-2709602F37FB}"/>
    <cellStyle name="SAPBEXHLevel3 5 2 3 3" xfId="2723" xr:uid="{4D56B1F9-8954-47F1-9334-72BA6DCA99DC}"/>
    <cellStyle name="SAPBEXHLevel3 5 2 3 4" xfId="2066" xr:uid="{76BF6F88-C172-470B-AFFD-BACD2F281DE3}"/>
    <cellStyle name="SAPBEXHLevel3 5 2 3 5" xfId="4759" xr:uid="{31C29E74-EA12-4FA0-BE2F-B407404879CF}"/>
    <cellStyle name="SAPBEXHLevel3 5 2 3 6" xfId="5411" xr:uid="{7CC4D509-0A31-483F-9964-04264861652E}"/>
    <cellStyle name="SAPBEXHLevel3 5 2 3 7" xfId="12013" xr:uid="{354FDA2A-FC78-4C0C-91A5-C2F5C848E425}"/>
    <cellStyle name="SAPBEXHLevel3 5 2 3 8" xfId="14024" xr:uid="{5EF1EC47-64CC-433B-B485-E42D39CE1C9E}"/>
    <cellStyle name="SAPBEXHLevel3 5 2 3 9" xfId="16159" xr:uid="{DD8CC344-BB84-4E71-9804-E3752588CF80}"/>
    <cellStyle name="SAPBEXHLevel3 5 2 4" xfId="3622" xr:uid="{48ECDB94-6B83-4C25-8F0E-A55B9DEBF3C3}"/>
    <cellStyle name="SAPBEXHLevel3 5 2 4 10" xfId="21112" xr:uid="{DF599163-CB23-4FEF-BAEF-F7EC9C2B68CB}"/>
    <cellStyle name="SAPBEXHLevel3 5 2 4 11" xfId="23066" xr:uid="{6E09B719-0602-4BCC-AC61-D622CF10C007}"/>
    <cellStyle name="SAPBEXHLevel3 5 2 4 12" xfId="24740" xr:uid="{2B90257E-681D-490F-A66D-733BAA5A8CC4}"/>
    <cellStyle name="SAPBEXHLevel3 5 2 4 13" xfId="26045" xr:uid="{9F8D2259-49CE-44DE-8713-0B75C641B3C6}"/>
    <cellStyle name="SAPBEXHLevel3 5 2 4 14" xfId="27838" xr:uid="{815F93DD-3DA3-4F99-A8CA-6B42C7D7112F}"/>
    <cellStyle name="SAPBEXHLevel3 5 2 4 15" xfId="29611" xr:uid="{352ED245-D74A-4419-BF37-AFAF87E0870B}"/>
    <cellStyle name="SAPBEXHLevel3 5 2 4 16" xfId="31366" xr:uid="{58119D44-8548-4F67-87F7-24FC0A2529A3}"/>
    <cellStyle name="SAPBEXHLevel3 5 2 4 17" xfId="33095" xr:uid="{F09AFBC9-563B-4CAD-AA27-9B5729977EEC}"/>
    <cellStyle name="SAPBEXHLevel3 5 2 4 18" xfId="34786" xr:uid="{4DD73F99-B892-409B-B662-63FA13B3A055}"/>
    <cellStyle name="SAPBEXHLevel3 5 2 4 2" xfId="5703" xr:uid="{F6A41469-4A47-44B1-BF8B-1E0AC152C3DE}"/>
    <cellStyle name="SAPBEXHLevel3 5 2 4 3" xfId="7196" xr:uid="{B873CA35-39AE-4F5E-ABE4-8D19C6D22B78}"/>
    <cellStyle name="SAPBEXHLevel3 5 2 4 4" xfId="9053" xr:uid="{F3506981-BF0A-415B-BBD0-D2908B7D856E}"/>
    <cellStyle name="SAPBEXHLevel3 5 2 4 5" xfId="10905" xr:uid="{90C5FADC-3B4E-4204-81C7-E35E76506E21}"/>
    <cellStyle name="SAPBEXHLevel3 5 2 4 6" xfId="12905" xr:uid="{17BC38AC-5DFA-4874-B74A-AE4A312FD0D9}"/>
    <cellStyle name="SAPBEXHLevel3 5 2 4 7" xfId="14913" xr:uid="{E1DD7147-31C0-457B-BDE2-E8A2B29D5E55}"/>
    <cellStyle name="SAPBEXHLevel3 5 2 4 8" xfId="17044" xr:uid="{5C705061-D503-485F-AF9F-84E9E829C289}"/>
    <cellStyle name="SAPBEXHLevel3 5 2 4 9" xfId="19170" xr:uid="{E4A0093D-D5B3-4B17-99B4-D61B05EE95A7}"/>
    <cellStyle name="SAPBEXHLevel3 5 2 5" xfId="3811" xr:uid="{F9BC52BB-10A1-4680-B925-480BF233C885}"/>
    <cellStyle name="SAPBEXHLevel3 5 2 5 10" xfId="21298" xr:uid="{73325C29-EF2B-4BAD-9476-90912194852B}"/>
    <cellStyle name="SAPBEXHLevel3 5 2 5 11" xfId="23248" xr:uid="{DE073F5A-A1B6-4A3A-94E4-A3583F89BC08}"/>
    <cellStyle name="SAPBEXHLevel3 5 2 5 12" xfId="24928" xr:uid="{AE57514D-2960-4D1A-9995-9EB8FEDC37C9}"/>
    <cellStyle name="SAPBEXHLevel3 5 2 5 13" xfId="26229" xr:uid="{8F8A8E67-B394-4C73-B261-B0A52B27661A}"/>
    <cellStyle name="SAPBEXHLevel3 5 2 5 14" xfId="28021" xr:uid="{6B01F24E-41F8-4B4E-A0C1-A0DB29EF3336}"/>
    <cellStyle name="SAPBEXHLevel3 5 2 5 15" xfId="29791" xr:uid="{E980700A-3CDA-423A-9C1A-986EACCEABDD}"/>
    <cellStyle name="SAPBEXHLevel3 5 2 5 16" xfId="31540" xr:uid="{267A299D-6065-429B-BC7C-87B4C6299B4B}"/>
    <cellStyle name="SAPBEXHLevel3 5 2 5 17" xfId="33267" xr:uid="{1C765977-8C6E-4E38-A166-9CCF89701745}"/>
    <cellStyle name="SAPBEXHLevel3 5 2 5 18" xfId="34957" xr:uid="{010F55A8-EF07-4AA4-A11E-73D7A7750BA4}"/>
    <cellStyle name="SAPBEXHLevel3 5 2 5 2" xfId="5892" xr:uid="{DF20CD6B-4D60-4D53-8A7C-63DFF27636B5}"/>
    <cellStyle name="SAPBEXHLevel3 5 2 5 3" xfId="7385" xr:uid="{6BDB8E21-8AC1-4A1A-A324-D8BA086E6FA7}"/>
    <cellStyle name="SAPBEXHLevel3 5 2 5 4" xfId="9240" xr:uid="{10707852-5AC5-4C2C-8EF3-FDA7C8A9D6F0}"/>
    <cellStyle name="SAPBEXHLevel3 5 2 5 5" xfId="11090" xr:uid="{0A10B508-A690-45CF-8B37-2B7080F10EF0}"/>
    <cellStyle name="SAPBEXHLevel3 5 2 5 6" xfId="13094" xr:uid="{E17A9CC8-75CC-42AC-8BA6-D7BEA31CCE3D}"/>
    <cellStyle name="SAPBEXHLevel3 5 2 5 7" xfId="15102" xr:uid="{9FA1A1BE-6910-4C31-957E-ED2251D6FA91}"/>
    <cellStyle name="SAPBEXHLevel3 5 2 5 8" xfId="17230" xr:uid="{E689B380-0CE3-48E8-BD04-A50E95A9A8B9}"/>
    <cellStyle name="SAPBEXHLevel3 5 2 5 9" xfId="19357" xr:uid="{69534807-76AA-4F8A-B914-ECF568C9832F}"/>
    <cellStyle name="SAPBEXHLevel3 5 2 6" xfId="1956" xr:uid="{DD9EA227-7040-4313-AA7A-729AD336E622}"/>
    <cellStyle name="SAPBEXHLevel3 5 2 7" xfId="5105" xr:uid="{DFC3E3DE-5B48-467D-9E55-93AD70F0D43B}"/>
    <cellStyle name="SAPBEXHLevel3 5 2 8" xfId="4728" xr:uid="{C4E957A2-0387-4EF5-BDCC-AADBC6B8A6D6}"/>
    <cellStyle name="SAPBEXHLevel3 5 2 9" xfId="11186" xr:uid="{8B6E7735-8008-4A72-9FFF-1C5FE8B1943B}"/>
    <cellStyle name="SAPBEXHLevel3 5 3" xfId="1255" xr:uid="{C1B63293-7AE6-4266-A23F-F1EC86B8390B}"/>
    <cellStyle name="SAPBEXHLevel3 5 3 10" xfId="16330" xr:uid="{E2148A46-F04A-4A15-B991-7DEC69E0AFB1}"/>
    <cellStyle name="SAPBEXHLevel3 5 3 11" xfId="18457" xr:uid="{DB497D4D-E090-4ECB-8A5E-A3EE0985CB7E}"/>
    <cellStyle name="SAPBEXHLevel3 5 3 12" xfId="20403" xr:uid="{2E8B454B-FA17-487A-AFCE-CF211B5647C2}"/>
    <cellStyle name="SAPBEXHLevel3 5 3 13" xfId="22365" xr:uid="{26F4A9E3-643E-4AB4-AC2A-6DBAB89DBEED}"/>
    <cellStyle name="SAPBEXHLevel3 5 3 14" xfId="24160" xr:uid="{BFA1AFC8-D4DA-4C81-A090-D081F2B7181B}"/>
    <cellStyle name="SAPBEXHLevel3 5 3 15" xfId="10281" xr:uid="{BEF683A6-E937-4502-9146-D686D0EECC63}"/>
    <cellStyle name="SAPBEXHLevel3 5 3 16" xfId="27139" xr:uid="{BEA666B6-30E7-4029-96A3-DF1EAD193837}"/>
    <cellStyle name="SAPBEXHLevel3 5 3 17" xfId="28925" xr:uid="{0F9ACAA2-4D94-47D7-BB06-EA5C0170B9B1}"/>
    <cellStyle name="SAPBEXHLevel3 5 3 18" xfId="30689" xr:uid="{3ABFA53C-3352-4353-A172-8AA9638FC088}"/>
    <cellStyle name="SAPBEXHLevel3 5 3 19" xfId="32427" xr:uid="{DD969E7B-B60F-475F-B42E-25879124A5B2}"/>
    <cellStyle name="SAPBEXHLevel3 5 3 2" xfId="4256" xr:uid="{2F7C3992-C6DA-48E7-B8F9-3D64C9F85007}"/>
    <cellStyle name="SAPBEXHLevel3 5 3 2 10" xfId="21727" xr:uid="{C58F832C-E5D9-4960-BA57-71A031A1BB32}"/>
    <cellStyle name="SAPBEXHLevel3 5 3 2 11" xfId="23661" xr:uid="{BBDC37C8-2883-49BA-A673-98A6D59BCB14}"/>
    <cellStyle name="SAPBEXHLevel3 5 3 2 12" xfId="25363" xr:uid="{5F46E235-5010-4495-85EA-CA83E4B11A45}"/>
    <cellStyle name="SAPBEXHLevel3 5 3 2 13" xfId="26638" xr:uid="{69ABBBD6-7473-46DB-A4AC-CBAC09B4B88B}"/>
    <cellStyle name="SAPBEXHLevel3 5 3 2 14" xfId="28424" xr:uid="{729116FB-9D23-4E7A-A26F-709DD3F502E9}"/>
    <cellStyle name="SAPBEXHLevel3 5 3 2 15" xfId="30190" xr:uid="{6005E634-548E-4F82-BFA3-D3A0DEA7C403}"/>
    <cellStyle name="SAPBEXHLevel3 5 3 2 16" xfId="31929" xr:uid="{106D0CD5-7309-4CD2-96C9-650A7819D473}"/>
    <cellStyle name="SAPBEXHLevel3 5 3 2 17" xfId="33650" xr:uid="{D2987D8B-6511-42AE-B3D3-3C441EF4C922}"/>
    <cellStyle name="SAPBEXHLevel3 5 3 2 18" xfId="35318" xr:uid="{07C21B52-BC8E-4325-A210-0407F10ADD0B}"/>
    <cellStyle name="SAPBEXHLevel3 5 3 2 2" xfId="6337" xr:uid="{771B11BE-87E4-4935-84C1-8DCE58DC8567}"/>
    <cellStyle name="SAPBEXHLevel3 5 3 2 3" xfId="7828" xr:uid="{250BD843-8239-4697-BA23-51BED0754C90}"/>
    <cellStyle name="SAPBEXHLevel3 5 3 2 4" xfId="9679" xr:uid="{799AB9BF-3A96-42F6-AA7C-F01CE39C2F40}"/>
    <cellStyle name="SAPBEXHLevel3 5 3 2 5" xfId="11527" xr:uid="{65F2DE56-AB7E-4C76-8D4A-E5DC7EA4AB96}"/>
    <cellStyle name="SAPBEXHLevel3 5 3 2 6" xfId="13538" xr:uid="{B92BACCD-AACD-469D-9202-15630E7067D0}"/>
    <cellStyle name="SAPBEXHLevel3 5 3 2 7" xfId="15538" xr:uid="{D0F9CBE6-D076-4C30-9A82-41F255734345}"/>
    <cellStyle name="SAPBEXHLevel3 5 3 2 8" xfId="17665" xr:uid="{6F0C1A04-4603-4FCE-A0F0-F922ECE433F8}"/>
    <cellStyle name="SAPBEXHLevel3 5 3 2 9" xfId="19790" xr:uid="{7E58CB06-3937-4368-B37D-363AFC559351}"/>
    <cellStyle name="SAPBEXHLevel3 5 3 20" xfId="34144" xr:uid="{47920393-554A-4B98-A72E-B956661B05B8}"/>
    <cellStyle name="SAPBEXHLevel3 5 3 3" xfId="2894" xr:uid="{B88BFA30-65A4-4848-BB14-054430FB1A6F}"/>
    <cellStyle name="SAPBEXHLevel3 5 3 4" xfId="4990" xr:uid="{FC850857-C9AD-4405-A999-1562C826606B}"/>
    <cellStyle name="SAPBEXHLevel3 5 3 5" xfId="2568" xr:uid="{870E841A-111D-4256-95EC-36F969D28E8A}"/>
    <cellStyle name="SAPBEXHLevel3 5 3 6" xfId="8329" xr:uid="{DFDB0451-BE59-41A2-9A12-7D41A20ED356}"/>
    <cellStyle name="SAPBEXHLevel3 5 3 7" xfId="10181" xr:uid="{312C2E6E-A988-447D-8B8F-83A858F98CB6}"/>
    <cellStyle name="SAPBEXHLevel3 5 3 8" xfId="12183" xr:uid="{653A0810-478B-45DF-8161-CE170652FEF3}"/>
    <cellStyle name="SAPBEXHLevel3 5 3 9" xfId="14195" xr:uid="{2BE34A82-AE8E-4FDF-A9E4-7BC04896C276}"/>
    <cellStyle name="SAPBEXHLevel3 5 4" xfId="1541" xr:uid="{42FD8DC9-D53C-49DA-B494-FECF675B0E5A}"/>
    <cellStyle name="SAPBEXHLevel3 5 4 10" xfId="18741" xr:uid="{6A504D52-C4DF-4820-9B1C-4FCC35FF380C}"/>
    <cellStyle name="SAPBEXHLevel3 5 4 11" xfId="20687" xr:uid="{7497D308-4BF4-4BBA-8890-5426D22FA327}"/>
    <cellStyle name="SAPBEXHLevel3 5 4 12" xfId="22650" xr:uid="{6AC9A799-A04E-4B00-9BED-CE520823F3B1}"/>
    <cellStyle name="SAPBEXHLevel3 5 4 13" xfId="24627" xr:uid="{8AD79811-E6CA-4DF2-9C6E-2FC6D86B237F}"/>
    <cellStyle name="SAPBEXHLevel3 5 4 14" xfId="27424" xr:uid="{7CF6901B-DCC0-4109-A349-65199552C6A7}"/>
    <cellStyle name="SAPBEXHLevel3 5 4 15" xfId="29209" xr:uid="{DB16F4A1-CB6B-4CF6-BA66-9F157B569F40}"/>
    <cellStyle name="SAPBEXHLevel3 5 4 16" xfId="30971" xr:uid="{3905FBBE-7C64-484D-969E-AB554926A321}"/>
    <cellStyle name="SAPBEXHLevel3 5 4 17" xfId="32708" xr:uid="{F58EEA25-A091-4E41-8153-9021D3CCB28D}"/>
    <cellStyle name="SAPBEXHLevel3 5 4 18" xfId="34424" xr:uid="{0F7FC76F-6280-497B-8C78-28D2C57109FC}"/>
    <cellStyle name="SAPBEXHLevel3 5 4 2" xfId="4539" xr:uid="{D350F3A3-4504-4B05-B2BA-C5433CEC0A0F}"/>
    <cellStyle name="SAPBEXHLevel3 5 4 2 10" xfId="22009" xr:uid="{D2402A49-1379-433F-828E-7CE1BA6040F5}"/>
    <cellStyle name="SAPBEXHLevel3 5 4 2 11" xfId="23943" xr:uid="{748E4E59-4BB7-49CB-B358-EA036DD4823B}"/>
    <cellStyle name="SAPBEXHLevel3 5 4 2 12" xfId="25645" xr:uid="{83FFBC65-6A33-4503-82DB-ADE72058BB8D}"/>
    <cellStyle name="SAPBEXHLevel3 5 4 2 13" xfId="26920" xr:uid="{505BFBB4-600D-4DA1-AE08-847D56DDC702}"/>
    <cellStyle name="SAPBEXHLevel3 5 4 2 14" xfId="28706" xr:uid="{AF081D18-F729-4AC5-8BD6-65C43A3DD61A}"/>
    <cellStyle name="SAPBEXHLevel3 5 4 2 15" xfId="30471" xr:uid="{6E457D0E-DE47-4C28-8A87-BEFD9DF8FEA0}"/>
    <cellStyle name="SAPBEXHLevel3 5 4 2 16" xfId="32210" xr:uid="{C544A782-0089-4905-ACC5-43DD542A5C58}"/>
    <cellStyle name="SAPBEXHLevel3 5 4 2 17" xfId="33930" xr:uid="{298705B1-7A02-43C2-A4EC-06A21D499AEF}"/>
    <cellStyle name="SAPBEXHLevel3 5 4 2 18" xfId="35598" xr:uid="{E0EF2527-258D-4EDB-8103-30DFE7197BFD}"/>
    <cellStyle name="SAPBEXHLevel3 5 4 2 2" xfId="6620" xr:uid="{E923DE4D-0D62-4B59-8B42-DB61B7FB663F}"/>
    <cellStyle name="SAPBEXHLevel3 5 4 2 3" xfId="8110" xr:uid="{AE207F18-87F2-4B0F-888D-18F6E19296DC}"/>
    <cellStyle name="SAPBEXHLevel3 5 4 2 4" xfId="9962" xr:uid="{19C9FE4C-4746-4B7C-8EE5-0CC47E136673}"/>
    <cellStyle name="SAPBEXHLevel3 5 4 2 5" xfId="11810" xr:uid="{3C452C5A-B7F1-4547-9615-941F8B34C976}"/>
    <cellStyle name="SAPBEXHLevel3 5 4 2 6" xfId="13821" xr:uid="{283940F5-57FE-48CD-8A1B-266D19C01ED1}"/>
    <cellStyle name="SAPBEXHLevel3 5 4 2 7" xfId="15821" xr:uid="{8F3F5441-EB31-4E02-BC1D-0B96F03CEE70}"/>
    <cellStyle name="SAPBEXHLevel3 5 4 2 8" xfId="17948" xr:uid="{4A6A6671-12E9-41CC-B184-B07446FE80BB}"/>
    <cellStyle name="SAPBEXHLevel3 5 4 2 9" xfId="20073" xr:uid="{B267C9D1-875B-40F3-BE49-CD74A2A0C12F}"/>
    <cellStyle name="SAPBEXHLevel3 5 4 3" xfId="3180" xr:uid="{F05E8E4B-AFDE-4DF3-A62F-FCBD10FD9DDE}"/>
    <cellStyle name="SAPBEXHLevel3 5 4 4" xfId="6755" xr:uid="{93438158-5507-4C10-B53F-F01B7A5D4C9E}"/>
    <cellStyle name="SAPBEXHLevel3 5 4 5" xfId="8614" xr:uid="{DC7C038F-DB8D-4FD9-B2A8-2668DFEFEB35}"/>
    <cellStyle name="SAPBEXHLevel3 5 4 6" xfId="10467" xr:uid="{3FC999A7-32A3-41A7-BE2F-42AB98519784}"/>
    <cellStyle name="SAPBEXHLevel3 5 4 7" xfId="12468" xr:uid="{0B3B74EF-B2AA-4D62-9A05-CE2753884169}"/>
    <cellStyle name="SAPBEXHLevel3 5 4 8" xfId="14481" xr:uid="{08EE95D3-F488-4CFF-9415-79D8BE414399}"/>
    <cellStyle name="SAPBEXHLevel3 5 4 9" xfId="16613" xr:uid="{E1386FC5-53DE-4180-B3C4-EEEC94CED813}"/>
    <cellStyle name="SAPBEXHLevel3 5 5" xfId="3439" xr:uid="{7CE4F456-86BE-4ADC-BA63-058557568478}"/>
    <cellStyle name="SAPBEXHLevel3 5 5 10" xfId="20933" xr:uid="{2B9231F2-42C1-47C9-9A89-2AE215C6B151}"/>
    <cellStyle name="SAPBEXHLevel3 5 5 11" xfId="22887" xr:uid="{CBBF29BA-E6E6-4511-A96E-57FF737943C2}"/>
    <cellStyle name="SAPBEXHLevel3 5 5 12" xfId="24558" xr:uid="{4C7FE57A-F4A0-4A80-8520-01E71828437E}"/>
    <cellStyle name="SAPBEXHLevel3 5 5 13" xfId="25869" xr:uid="{AA934114-4944-4DCF-A60E-DEDE20BAEBD3}"/>
    <cellStyle name="SAPBEXHLevel3 5 5 14" xfId="27665" xr:uid="{AB54152B-3DCC-4B38-8735-83CBD683EB77}"/>
    <cellStyle name="SAPBEXHLevel3 5 5 15" xfId="29441" xr:uid="{823F925C-2343-483C-883F-09FD5D8F76E6}"/>
    <cellStyle name="SAPBEXHLevel3 5 5 16" xfId="31197" xr:uid="{02AB6FE1-CE0F-411A-8A74-5089D3999B45}"/>
    <cellStyle name="SAPBEXHLevel3 5 5 17" xfId="32927" xr:uid="{6AA5CA01-BB7E-4F61-88E4-82364278E846}"/>
    <cellStyle name="SAPBEXHLevel3 5 5 18" xfId="34622" xr:uid="{5D35650D-11E4-47BB-BB5F-C69444B13297}"/>
    <cellStyle name="SAPBEXHLevel3 5 5 2" xfId="5520" xr:uid="{7C76515E-C303-45B0-B7F8-25B5C3D56552}"/>
    <cellStyle name="SAPBEXHLevel3 5 5 3" xfId="7013" xr:uid="{3080DEB1-35DD-42E1-A0EF-563D7897B005}"/>
    <cellStyle name="SAPBEXHLevel3 5 5 4" xfId="8872" xr:uid="{80F3C2C1-15DF-4136-A102-454A8AFF8F53}"/>
    <cellStyle name="SAPBEXHLevel3 5 5 5" xfId="10724" xr:uid="{FA58BECF-6540-4D96-8821-D6D26BB5DD49}"/>
    <cellStyle name="SAPBEXHLevel3 5 5 6" xfId="12723" xr:uid="{C17067FE-6CC0-43C7-84AC-F4D7C2633E6B}"/>
    <cellStyle name="SAPBEXHLevel3 5 5 7" xfId="14734" xr:uid="{0D08E39D-4D01-4156-82BF-6B95A096A407}"/>
    <cellStyle name="SAPBEXHLevel3 5 5 8" xfId="16861" xr:uid="{399AFC17-E584-4841-9C2F-060A6FE1F94C}"/>
    <cellStyle name="SAPBEXHLevel3 5 5 9" xfId="18991" xr:uid="{E6D58B38-78E7-418B-BF29-0BB62EDA3E11}"/>
    <cellStyle name="SAPBEXHLevel3 5 6" xfId="9109" xr:uid="{8AC80F4E-595F-4BD9-9316-4BF3DE542E6B}"/>
    <cellStyle name="SAPBEXHLevel3 5 7" xfId="9305" xr:uid="{F8F8D65C-D271-49F7-9278-D37B4E9F1DEF}"/>
    <cellStyle name="SAPBEXHLevel3 6" xfId="867" xr:uid="{3C7F9E28-CEE7-49E7-8FCD-8F8C68F783EB}"/>
    <cellStyle name="SAPBEXHLevel3 6 10" xfId="15949" xr:uid="{E0709F53-814B-4A42-B188-0EA90EF00A08}"/>
    <cellStyle name="SAPBEXHLevel3 6 11" xfId="18072" xr:uid="{C0BF6302-0A63-4BAD-A3D8-84659612F51A}"/>
    <cellStyle name="SAPBEXHLevel3 6 12" xfId="13340" xr:uid="{23C18047-4244-42ED-974D-3DCAE0F1788B}"/>
    <cellStyle name="SAPBEXHLevel3 6 2" xfId="1476" xr:uid="{6A57B2D7-2AC6-487C-A660-50925EE986F5}"/>
    <cellStyle name="SAPBEXHLevel3 6 2 10" xfId="18676" xr:uid="{C8D85199-CEC1-484A-966B-EA1CB3658AA2}"/>
    <cellStyle name="SAPBEXHLevel3 6 2 11" xfId="20623" xr:uid="{C86E1832-4520-49F7-B64D-B3D333BE17A4}"/>
    <cellStyle name="SAPBEXHLevel3 6 2 12" xfId="22585" xr:uid="{2A362F91-34F8-4583-ACAE-6182EA613DE2}"/>
    <cellStyle name="SAPBEXHLevel3 6 2 13" xfId="15166" xr:uid="{8EE8C102-5C86-4C4C-8EF4-833936C0A424}"/>
    <cellStyle name="SAPBEXHLevel3 6 2 14" xfId="27359" xr:uid="{B76BEA79-8189-483F-B762-54A2692AA642}"/>
    <cellStyle name="SAPBEXHLevel3 6 2 15" xfId="29144" xr:uid="{F2AB7615-6B40-4587-B369-500D580F62D8}"/>
    <cellStyle name="SAPBEXHLevel3 6 2 16" xfId="30907" xr:uid="{2404D26F-9452-4DC9-9C4A-6FF383ED9014}"/>
    <cellStyle name="SAPBEXHLevel3 6 2 17" xfId="32644" xr:uid="{F610F7A7-9750-43AF-8F05-9FFB01385BCF}"/>
    <cellStyle name="SAPBEXHLevel3 6 2 18" xfId="34360" xr:uid="{8E810CE4-F0FE-42DC-8C78-1DC84CFCF8BB}"/>
    <cellStyle name="SAPBEXHLevel3 6 2 2" xfId="4474" xr:uid="{DAA44B37-B8AA-499C-AF3B-55F3AFD1A585}"/>
    <cellStyle name="SAPBEXHLevel3 6 2 2 10" xfId="21944" xr:uid="{EB481572-E0F7-46F2-A8B0-FFC9E78A6673}"/>
    <cellStyle name="SAPBEXHLevel3 6 2 2 11" xfId="23879" xr:uid="{7A0F8C03-1A37-4479-A887-48589C21AC42}"/>
    <cellStyle name="SAPBEXHLevel3 6 2 2 12" xfId="25580" xr:uid="{03DAC18E-BB72-415E-B4EE-030F97E35AEC}"/>
    <cellStyle name="SAPBEXHLevel3 6 2 2 13" xfId="26856" xr:uid="{B3B3C34D-8706-4B14-9EDF-60EEF108E12C}"/>
    <cellStyle name="SAPBEXHLevel3 6 2 2 14" xfId="28642" xr:uid="{EB624096-94E9-4777-AABD-4120892C76E1}"/>
    <cellStyle name="SAPBEXHLevel3 6 2 2 15" xfId="30407" xr:uid="{C95F55C9-6D6C-4123-9307-288C6EFD585F}"/>
    <cellStyle name="SAPBEXHLevel3 6 2 2 16" xfId="32146" xr:uid="{A2968A0F-EBA3-41C4-B23C-5B6E118011A2}"/>
    <cellStyle name="SAPBEXHLevel3 6 2 2 17" xfId="33866" xr:uid="{7972E173-D0B5-46AC-8FCA-A10C039DA71D}"/>
    <cellStyle name="SAPBEXHLevel3 6 2 2 18" xfId="35534" xr:uid="{2A30A45C-A59D-4FFD-8E38-E477C85720AF}"/>
    <cellStyle name="SAPBEXHLevel3 6 2 2 2" xfId="6555" xr:uid="{F3E082C2-C4EC-4C56-8429-1A6080CE6254}"/>
    <cellStyle name="SAPBEXHLevel3 6 2 2 3" xfId="8045" xr:uid="{4B15A614-4439-4FB6-A69E-F600995893D8}"/>
    <cellStyle name="SAPBEXHLevel3 6 2 2 4" xfId="9897" xr:uid="{80AACCC8-F035-468D-A358-186B0DD113DC}"/>
    <cellStyle name="SAPBEXHLevel3 6 2 2 5" xfId="11745" xr:uid="{F6FD1C02-97F5-4BC7-9FAF-27A23EDF6F0E}"/>
    <cellStyle name="SAPBEXHLevel3 6 2 2 6" xfId="13756" xr:uid="{711BA901-5534-43F4-920B-4220F146C33D}"/>
    <cellStyle name="SAPBEXHLevel3 6 2 2 7" xfId="15756" xr:uid="{85B5D221-11D8-491A-A865-FA7E57014998}"/>
    <cellStyle name="SAPBEXHLevel3 6 2 2 8" xfId="17883" xr:uid="{8FEE8B0C-5FDA-4E13-A78E-3971FE1B3D66}"/>
    <cellStyle name="SAPBEXHLevel3 6 2 2 9" xfId="20008" xr:uid="{F7D3D412-9506-4296-9632-7A8332608097}"/>
    <cellStyle name="SAPBEXHLevel3 6 2 3" xfId="3115" xr:uid="{FC9AD328-2FED-4F31-8C52-0E269C0A0D27}"/>
    <cellStyle name="SAPBEXHLevel3 6 2 4" xfId="5990" xr:uid="{CEF3D571-85D1-47A4-B9A6-94122068BD51}"/>
    <cellStyle name="SAPBEXHLevel3 6 2 5" xfId="8549" xr:uid="{108936DB-777B-4BC0-94A1-FC0474CB36D8}"/>
    <cellStyle name="SAPBEXHLevel3 6 2 6" xfId="10402" xr:uid="{B111916E-0445-4458-B989-E89AD5C86C24}"/>
    <cellStyle name="SAPBEXHLevel3 6 2 7" xfId="12403" xr:uid="{88315266-0CD9-410E-9708-EA048C23E039}"/>
    <cellStyle name="SAPBEXHLevel3 6 2 8" xfId="14416" xr:uid="{AA7D8135-8FFE-4D54-ABB8-B02D881712B2}"/>
    <cellStyle name="SAPBEXHLevel3 6 2 9" xfId="16549" xr:uid="{4A0B1868-CBB5-4611-9B7D-7319A3020850}"/>
    <cellStyle name="SAPBEXHLevel3 6 3" xfId="1581" xr:uid="{25A3222B-4DB2-4198-A2C9-10A86D144E89}"/>
    <cellStyle name="SAPBEXHLevel3 6 3 10" xfId="18780" xr:uid="{D2FC02DC-6E0B-4E3F-9B3D-33E2888FFFD8}"/>
    <cellStyle name="SAPBEXHLevel3 6 3 11" xfId="20725" xr:uid="{A507AEFF-58A5-4A6D-B8B0-034336C9F9D9}"/>
    <cellStyle name="SAPBEXHLevel3 6 3 12" xfId="22689" xr:uid="{F914368D-13CB-4F36-8B47-2C57ABED66DD}"/>
    <cellStyle name="SAPBEXHLevel3 6 3 13" xfId="13494" xr:uid="{B2F79AD0-F6F8-4D69-8B3B-335CDD965C09}"/>
    <cellStyle name="SAPBEXHLevel3 6 3 14" xfId="27464" xr:uid="{B173D657-1926-4799-B1A2-81322F6EC295}"/>
    <cellStyle name="SAPBEXHLevel3 6 3 15" xfId="29248" xr:uid="{F2D8AB3C-664A-4AE5-9E36-5CA6BEEF8387}"/>
    <cellStyle name="SAPBEXHLevel3 6 3 16" xfId="31010" xr:uid="{D3522752-65C9-4937-B137-AD1F514F2568}"/>
    <cellStyle name="SAPBEXHLevel3 6 3 17" xfId="32746" xr:uid="{85965906-AE31-4FCB-A8A5-79502F8624A8}"/>
    <cellStyle name="SAPBEXHLevel3 6 3 18" xfId="34461" xr:uid="{E6699B87-7B3A-477A-B44A-6F0B3DB5959E}"/>
    <cellStyle name="SAPBEXHLevel3 6 3 2" xfId="4578" xr:uid="{BDD98646-1F0C-4760-B66F-43A0B28D262D}"/>
    <cellStyle name="SAPBEXHLevel3 6 3 2 10" xfId="22047" xr:uid="{FA2DF391-49DA-4461-AC25-085B886AE6E0}"/>
    <cellStyle name="SAPBEXHLevel3 6 3 2 11" xfId="23981" xr:uid="{D1B2C8AF-B639-4B09-BD11-E1F3836CBDFA}"/>
    <cellStyle name="SAPBEXHLevel3 6 3 2 12" xfId="25682" xr:uid="{F132D196-A5B7-4130-A926-7CD7FFF86E89}"/>
    <cellStyle name="SAPBEXHLevel3 6 3 2 13" xfId="26959" xr:uid="{FA5414B6-D690-4488-9ABA-E26D7AEF7032}"/>
    <cellStyle name="SAPBEXHLevel3 6 3 2 14" xfId="28745" xr:uid="{DB22410C-CDB1-493B-9BCD-DB007F9536B5}"/>
    <cellStyle name="SAPBEXHLevel3 6 3 2 15" xfId="30509" xr:uid="{D98D6225-4C0A-43A5-81C2-CC2193CB8484}"/>
    <cellStyle name="SAPBEXHLevel3 6 3 2 16" xfId="32248" xr:uid="{E8110F22-5256-4EA6-9874-F5E2A226A064}"/>
    <cellStyle name="SAPBEXHLevel3 6 3 2 17" xfId="33967" xr:uid="{675615FA-C660-4319-B6CB-95763391663D}"/>
    <cellStyle name="SAPBEXHLevel3 6 3 2 18" xfId="35635" xr:uid="{709F7026-DB11-407E-BE49-3B56059C5247}"/>
    <cellStyle name="SAPBEXHLevel3 6 3 2 2" xfId="6659" xr:uid="{193CB41A-279D-4801-85FA-D133B5C347FB}"/>
    <cellStyle name="SAPBEXHLevel3 6 3 2 3" xfId="8149" xr:uid="{D0D0653D-7A31-4D5B-AD08-2193177A7A4E}"/>
    <cellStyle name="SAPBEXHLevel3 6 3 2 4" xfId="10001" xr:uid="{D93B72F2-15F8-4B09-B2D7-39815D2A0AC3}"/>
    <cellStyle name="SAPBEXHLevel3 6 3 2 5" xfId="11849" xr:uid="{8574D9C5-DABD-4A94-8635-9ACD77B35004}"/>
    <cellStyle name="SAPBEXHLevel3 6 3 2 6" xfId="13860" xr:uid="{3441132E-2D18-4D49-B572-577967839AC0}"/>
    <cellStyle name="SAPBEXHLevel3 6 3 2 7" xfId="15859" xr:uid="{7C6AEAC2-EB51-4DA4-ABA9-7782D121763C}"/>
    <cellStyle name="SAPBEXHLevel3 6 3 2 8" xfId="17987" xr:uid="{8081E605-C532-4319-89CA-672DABA2F09D}"/>
    <cellStyle name="SAPBEXHLevel3 6 3 2 9" xfId="20110" xr:uid="{9935F997-8897-4165-92E5-35DA045A6814}"/>
    <cellStyle name="SAPBEXHLevel3 6 3 3" xfId="3220" xr:uid="{551DC38A-8BB7-4F2D-8196-82F9FC7D14DE}"/>
    <cellStyle name="SAPBEXHLevel3 6 3 4" xfId="6795" xr:uid="{E926DCB8-B66B-4D92-9FC3-713262194E9C}"/>
    <cellStyle name="SAPBEXHLevel3 6 3 5" xfId="8654" xr:uid="{78EF4816-011E-4327-B2AE-5C1CA84D99B0}"/>
    <cellStyle name="SAPBEXHLevel3 6 3 6" xfId="10507" xr:uid="{43D7CC5D-5D6B-4F25-9B4A-C6BF5632F577}"/>
    <cellStyle name="SAPBEXHLevel3 6 3 7" xfId="12508" xr:uid="{5D97A8E6-91C5-421A-9DD0-89D3C45CC865}"/>
    <cellStyle name="SAPBEXHLevel3 6 3 8" xfId="14521" xr:uid="{A679D17F-C569-48BB-B392-7F198D33FD63}"/>
    <cellStyle name="SAPBEXHLevel3 6 3 9" xfId="16651" xr:uid="{A2BAB442-1EAF-44CF-8370-675AD734B8BA}"/>
    <cellStyle name="SAPBEXHLevel3 6 4" xfId="3618" xr:uid="{0F4FD18F-0455-4064-8230-D38378B5505F}"/>
    <cellStyle name="SAPBEXHLevel3 6 4 10" xfId="21108" xr:uid="{27D6A130-E0FD-4360-8F39-838A8ED3782D}"/>
    <cellStyle name="SAPBEXHLevel3 6 4 11" xfId="23062" xr:uid="{FAD13A65-D1E4-4DEB-826F-66BCB8FA4DC9}"/>
    <cellStyle name="SAPBEXHLevel3 6 4 12" xfId="24736" xr:uid="{CEBEBC4E-2B61-47D5-9B30-FFCE7F534A7D}"/>
    <cellStyle name="SAPBEXHLevel3 6 4 13" xfId="26041" xr:uid="{59863223-8402-425F-B40E-5463C2FB3D64}"/>
    <cellStyle name="SAPBEXHLevel3 6 4 14" xfId="27834" xr:uid="{13BF76ED-7EA1-4748-9B46-0521E7B48F69}"/>
    <cellStyle name="SAPBEXHLevel3 6 4 15" xfId="29607" xr:uid="{ECA7E537-FEC8-40F0-8176-74D631C1D66A}"/>
    <cellStyle name="SAPBEXHLevel3 6 4 16" xfId="31362" xr:uid="{8D84C18A-670D-4F4F-ABEF-C9001606603B}"/>
    <cellStyle name="SAPBEXHLevel3 6 4 17" xfId="33091" xr:uid="{0C30790B-A611-466D-A114-3214A2622F41}"/>
    <cellStyle name="SAPBEXHLevel3 6 4 18" xfId="34782" xr:uid="{63314FCA-1D80-4AC3-AD14-64D8B341B959}"/>
    <cellStyle name="SAPBEXHLevel3 6 4 2" xfId="5699" xr:uid="{C00E0C5F-24C0-40A6-B76A-93C9736452B4}"/>
    <cellStyle name="SAPBEXHLevel3 6 4 3" xfId="7192" xr:uid="{EC898F7D-FB52-4BC0-902B-A340E66D660D}"/>
    <cellStyle name="SAPBEXHLevel3 6 4 4" xfId="9049" xr:uid="{565D271A-0B0B-4ABD-80A7-1AB6F1311A71}"/>
    <cellStyle name="SAPBEXHLevel3 6 4 5" xfId="10901" xr:uid="{5A5AD369-53A5-44FA-95C3-C4628666E7B9}"/>
    <cellStyle name="SAPBEXHLevel3 6 4 6" xfId="12901" xr:uid="{F2886170-9F91-4B05-9332-9EF3535C7E7A}"/>
    <cellStyle name="SAPBEXHLevel3 6 4 7" xfId="14909" xr:uid="{E7D0B810-8D17-41CB-894F-A2ADE76C02FF}"/>
    <cellStyle name="SAPBEXHLevel3 6 4 8" xfId="17040" xr:uid="{07234EBF-8B3D-46CB-8A9A-0FD5D55EA41C}"/>
    <cellStyle name="SAPBEXHLevel3 6 4 9" xfId="19166" xr:uid="{FEF53015-AAB1-40AB-8897-F0B2B2AAC369}"/>
    <cellStyle name="SAPBEXHLevel3 6 5" xfId="3807" xr:uid="{402E833B-1D3B-4CE2-8593-AB622D955D57}"/>
    <cellStyle name="SAPBEXHLevel3 6 5 10" xfId="21294" xr:uid="{9A228E86-60B9-49AD-ACDB-27820E322378}"/>
    <cellStyle name="SAPBEXHLevel3 6 5 11" xfId="23244" xr:uid="{116122BB-1C78-4EB0-BB85-43A17135EB9E}"/>
    <cellStyle name="SAPBEXHLevel3 6 5 12" xfId="24924" xr:uid="{F57F0659-98AF-4F3A-9D5C-718EE68F2C2F}"/>
    <cellStyle name="SAPBEXHLevel3 6 5 13" xfId="26225" xr:uid="{F689B8C0-8701-419D-8EFD-543235FB39FD}"/>
    <cellStyle name="SAPBEXHLevel3 6 5 14" xfId="28017" xr:uid="{0C847094-2915-43EF-980E-5A7C9B74F8D5}"/>
    <cellStyle name="SAPBEXHLevel3 6 5 15" xfId="29787" xr:uid="{39A9871A-260A-4FAB-BABA-DFD1BDE805F5}"/>
    <cellStyle name="SAPBEXHLevel3 6 5 16" xfId="31536" xr:uid="{08B05787-2E24-490B-B5C4-6351B50C028A}"/>
    <cellStyle name="SAPBEXHLevel3 6 5 17" xfId="33263" xr:uid="{5A789A72-F699-45F1-84CB-087279ED9511}"/>
    <cellStyle name="SAPBEXHLevel3 6 5 18" xfId="34953" xr:uid="{9F848F43-1CD8-4EFD-BBB9-C0A21046D6BD}"/>
    <cellStyle name="SAPBEXHLevel3 6 5 2" xfId="5888" xr:uid="{F773B683-EBC1-46BB-A422-39E313EFC383}"/>
    <cellStyle name="SAPBEXHLevel3 6 5 3" xfId="7381" xr:uid="{1A8ACC81-6E80-4147-82D9-023C221559F0}"/>
    <cellStyle name="SAPBEXHLevel3 6 5 4" xfId="9236" xr:uid="{B3E85E67-BBD2-4B9D-B3FB-0968099EC528}"/>
    <cellStyle name="SAPBEXHLevel3 6 5 5" xfId="11086" xr:uid="{C1CBA78E-4117-4C7D-AA87-F857073E8B66}"/>
    <cellStyle name="SAPBEXHLevel3 6 5 6" xfId="13090" xr:uid="{7F817482-E2C7-4985-B4C2-2CF1207544CF}"/>
    <cellStyle name="SAPBEXHLevel3 6 5 7" xfId="15098" xr:uid="{A027D7D2-8D5C-4AFF-8385-BF2B17398361}"/>
    <cellStyle name="SAPBEXHLevel3 6 5 8" xfId="17226" xr:uid="{403D18C9-BAF6-4528-A32F-784C5849B1E6}"/>
    <cellStyle name="SAPBEXHLevel3 6 5 9" xfId="19353" xr:uid="{9D1ADD2E-4DF5-4F07-B36E-2FE558B31326}"/>
    <cellStyle name="SAPBEXHLevel3 6 6" xfId="2402" xr:uid="{19406FCA-7152-4065-96AB-23CE4D238A3B}"/>
    <cellStyle name="SAPBEXHLevel3 6 7" xfId="2574" xr:uid="{5936CB1C-2A74-4C23-8102-04F835CD0A1E}"/>
    <cellStyle name="SAPBEXHLevel3 6 8" xfId="7538" xr:uid="{41E13A75-BB52-47F0-9688-2173CD812A20}"/>
    <cellStyle name="SAPBEXHLevel3 6 9" xfId="10366" xr:uid="{2A413432-0D73-4605-B3B7-0BC11FDFB995}"/>
    <cellStyle name="SAPBEXHLevel3 7" xfId="1251" xr:uid="{A80E50F7-F765-4017-9DEF-85F613BB2D77}"/>
    <cellStyle name="SAPBEXHLevel3 7 10" xfId="16326" xr:uid="{DF0187D5-0642-4162-A920-821F699AED25}"/>
    <cellStyle name="SAPBEXHLevel3 7 11" xfId="18453" xr:uid="{1584CAB4-F728-4ABF-8B50-9ACFEA219780}"/>
    <cellStyle name="SAPBEXHLevel3 7 12" xfId="20399" xr:uid="{05021B25-89DC-4D34-97AE-D0760C77F13C}"/>
    <cellStyle name="SAPBEXHLevel3 7 13" xfId="22361" xr:uid="{EA64F8E5-AF14-44BA-A9C3-A2F1A3780102}"/>
    <cellStyle name="SAPBEXHLevel3 7 14" xfId="24156" xr:uid="{7AC11A58-5194-4D53-B077-39AB55AC4295}"/>
    <cellStyle name="SAPBEXHLevel3 7 15" xfId="20857" xr:uid="{3FBDEB00-49AE-489A-849A-B20B8B6BC892}"/>
    <cellStyle name="SAPBEXHLevel3 7 16" xfId="27135" xr:uid="{7238F65B-30ED-4112-93B9-37FFCBAD74CF}"/>
    <cellStyle name="SAPBEXHLevel3 7 17" xfId="28921" xr:uid="{9B7B5844-1F7D-4B80-A785-843AD6E60137}"/>
    <cellStyle name="SAPBEXHLevel3 7 18" xfId="30685" xr:uid="{8A26EE32-F69F-47FB-9F27-5A115F4633BF}"/>
    <cellStyle name="SAPBEXHLevel3 7 19" xfId="32423" xr:uid="{17349456-FA0F-47D0-8B41-10F0DC271780}"/>
    <cellStyle name="SAPBEXHLevel3 7 2" xfId="4252" xr:uid="{B097E98E-58B7-41F3-985C-E0862E9335DF}"/>
    <cellStyle name="SAPBEXHLevel3 7 2 10" xfId="21723" xr:uid="{59BD1BB4-D1A3-4FF4-8336-F1CFC1B6AEAD}"/>
    <cellStyle name="SAPBEXHLevel3 7 2 11" xfId="23657" xr:uid="{F808A8E0-1EDB-43FC-85DD-F2A01474FA02}"/>
    <cellStyle name="SAPBEXHLevel3 7 2 12" xfId="25359" xr:uid="{6C9B9D9E-4C59-4A1D-B871-0BC26B270380}"/>
    <cellStyle name="SAPBEXHLevel3 7 2 13" xfId="26634" xr:uid="{CAC47EEA-6313-4EEC-8EC3-BD16B059649F}"/>
    <cellStyle name="SAPBEXHLevel3 7 2 14" xfId="28420" xr:uid="{D5275B62-53D5-451D-9B8F-DEE265FE9232}"/>
    <cellStyle name="SAPBEXHLevel3 7 2 15" xfId="30186" xr:uid="{21FF46A5-1A4C-4B60-BBDE-A7FF76DE66EF}"/>
    <cellStyle name="SAPBEXHLevel3 7 2 16" xfId="31925" xr:uid="{972C1B32-58DB-481C-B224-C572ED3622A1}"/>
    <cellStyle name="SAPBEXHLevel3 7 2 17" xfId="33646" xr:uid="{09F6F060-A9AD-49E9-BC84-B78A237E3BAF}"/>
    <cellStyle name="SAPBEXHLevel3 7 2 18" xfId="35314" xr:uid="{46568D99-0C73-4E3D-A58C-8CCD52599F39}"/>
    <cellStyle name="SAPBEXHLevel3 7 2 2" xfId="6333" xr:uid="{6D52051E-DD63-41EE-9E01-ACF302696611}"/>
    <cellStyle name="SAPBEXHLevel3 7 2 3" xfId="7824" xr:uid="{CE41A1C5-B16F-4C1E-8015-BB529EDBDBF0}"/>
    <cellStyle name="SAPBEXHLevel3 7 2 4" xfId="9675" xr:uid="{7A99E7D3-A29E-432E-9629-7579F3D3C8EF}"/>
    <cellStyle name="SAPBEXHLevel3 7 2 5" xfId="11523" xr:uid="{547AD91D-BF97-46CC-AD9D-B89EE8CECB68}"/>
    <cellStyle name="SAPBEXHLevel3 7 2 6" xfId="13534" xr:uid="{5CA88BF1-AEDF-44EF-B10C-1E1D9F22B1B2}"/>
    <cellStyle name="SAPBEXHLevel3 7 2 7" xfId="15534" xr:uid="{B4B24BC7-02F6-4617-8ED7-9C29C1615A6B}"/>
    <cellStyle name="SAPBEXHLevel3 7 2 8" xfId="17661" xr:uid="{79A6EC2D-F585-493B-990B-D51921573C17}"/>
    <cellStyle name="SAPBEXHLevel3 7 2 9" xfId="19786" xr:uid="{1F05DD8A-A656-473E-9745-3174FB7A46E5}"/>
    <cellStyle name="SAPBEXHLevel3 7 20" xfId="34140" xr:uid="{D8165269-9EFE-4F84-8D25-2B671CFFCC17}"/>
    <cellStyle name="SAPBEXHLevel3 7 3" xfId="2890" xr:uid="{FE158106-BA5F-49B8-A7E5-13B55472652D}"/>
    <cellStyle name="SAPBEXHLevel3 7 4" xfId="4986" xr:uid="{E3340C3A-8A8F-4D07-A2D1-8D0DAD867EBA}"/>
    <cellStyle name="SAPBEXHLevel3 7 5" xfId="2393" xr:uid="{1CFF31B3-E285-4400-9A4F-C5B528675EE5}"/>
    <cellStyle name="SAPBEXHLevel3 7 6" xfId="8325" xr:uid="{E593E3D4-4507-4EFB-8F2D-3FBB1EB79E1E}"/>
    <cellStyle name="SAPBEXHLevel3 7 7" xfId="10177" xr:uid="{6FEC8BA8-9079-4B6E-8D8E-6638584D5168}"/>
    <cellStyle name="SAPBEXHLevel3 7 8" xfId="12179" xr:uid="{92628A57-277A-4794-9E5E-3A658061BC86}"/>
    <cellStyle name="SAPBEXHLevel3 7 9" xfId="14191" xr:uid="{EF314AFF-791C-4EF5-9BB1-975FFCAE9508}"/>
    <cellStyle name="SAPBEXHLevel3 8" xfId="1058" xr:uid="{8BE4B5B7-1A42-4179-97D1-78C84BD11555}"/>
    <cellStyle name="SAPBEXHLevel3 8 10" xfId="18260" xr:uid="{18C7A20A-0BA5-421C-8D37-860990D56829}"/>
    <cellStyle name="SAPBEXHLevel3 8 11" xfId="20206" xr:uid="{2D1443DC-6A5A-454C-8523-BFB322405980}"/>
    <cellStyle name="SAPBEXHLevel3 8 12" xfId="22168" xr:uid="{61BF509A-ECCF-4FED-BDAF-AACAAC0BED7B}"/>
    <cellStyle name="SAPBEXHLevel3 8 13" xfId="24810" xr:uid="{AB307B20-7CFB-40D2-97DA-D8997FFF7E90}"/>
    <cellStyle name="SAPBEXHLevel3 8 14" xfId="22818" xr:uid="{D24A1660-D0A6-482D-9C98-E2A991AF5CA3}"/>
    <cellStyle name="SAPBEXHLevel3 8 15" xfId="24350" xr:uid="{A104D94E-C6D8-4231-AB7B-6E623A6124AF}"/>
    <cellStyle name="SAPBEXHLevel3 8 16" xfId="25797" xr:uid="{4A8D99A8-6EF7-495D-999A-8F603FC0411C}"/>
    <cellStyle name="SAPBEXHLevel3 8 17" xfId="27593" xr:uid="{9CDB67D1-1C3E-4D4F-9C66-AE3A80C34BE6}"/>
    <cellStyle name="SAPBEXHLevel3 8 18" xfId="29374" xr:uid="{71C9595E-CEF8-492D-97B4-675AA62B4C54}"/>
    <cellStyle name="SAPBEXHLevel3 8 2" xfId="4062" xr:uid="{2A9F828F-153F-446B-9AA8-35458A2473BE}"/>
    <cellStyle name="SAPBEXHLevel3 8 2 10" xfId="21533" xr:uid="{45AA070E-CD4B-4020-96D7-161436E53708}"/>
    <cellStyle name="SAPBEXHLevel3 8 2 11" xfId="23467" xr:uid="{D62FF4D2-E247-4036-B570-7950AEB1ABFC}"/>
    <cellStyle name="SAPBEXHLevel3 8 2 12" xfId="25171" xr:uid="{4F245817-FA94-43B5-9A20-13C41A3AD92A}"/>
    <cellStyle name="SAPBEXHLevel3 8 2 13" xfId="26445" xr:uid="{DA8EA88E-1CE3-4FDE-ADB0-2943A8EA4AA2}"/>
    <cellStyle name="SAPBEXHLevel3 8 2 14" xfId="28231" xr:uid="{D47C7A7E-1EB3-4118-867E-E71C4441AEB2}"/>
    <cellStyle name="SAPBEXHLevel3 8 2 15" xfId="29997" xr:uid="{0C68F717-2413-4B67-875B-6EC5DF29EA2A}"/>
    <cellStyle name="SAPBEXHLevel3 8 2 16" xfId="31736" xr:uid="{F540228C-C161-4D70-AC0E-6FE2125A08EA}"/>
    <cellStyle name="SAPBEXHLevel3 8 2 17" xfId="33458" xr:uid="{857CEA10-A11B-48BB-8E81-BBE09D367FC9}"/>
    <cellStyle name="SAPBEXHLevel3 8 2 18" xfId="35126" xr:uid="{65BCA720-CDD6-4277-98DA-61CF3FC44732}"/>
    <cellStyle name="SAPBEXHLevel3 8 2 2" xfId="6143" xr:uid="{C36BADCE-C203-4C0D-BE3A-F9971BE064B2}"/>
    <cellStyle name="SAPBEXHLevel3 8 2 3" xfId="7634" xr:uid="{D0AB2096-8578-460C-A034-C00554CA3529}"/>
    <cellStyle name="SAPBEXHLevel3 8 2 4" xfId="9486" xr:uid="{8C2BEF90-5BE2-4498-9C4A-3CCB6B83B02C}"/>
    <cellStyle name="SAPBEXHLevel3 8 2 5" xfId="11334" xr:uid="{2E8FDAC2-A82E-4ADB-BE19-727DBB3CB1CB}"/>
    <cellStyle name="SAPBEXHLevel3 8 2 6" xfId="13344" xr:uid="{51B4D470-10AF-49C2-BD05-6027A93CEAB2}"/>
    <cellStyle name="SAPBEXHLevel3 8 2 7" xfId="15344" xr:uid="{59D8E38A-5257-404D-9778-D988CD9C1D23}"/>
    <cellStyle name="SAPBEXHLevel3 8 2 8" xfId="17471" xr:uid="{1FD11F36-19EB-4974-9A1F-5EC9EABAF42D}"/>
    <cellStyle name="SAPBEXHLevel3 8 2 9" xfId="19596" xr:uid="{F278C15B-0579-46AD-AA6E-2112815437D4}"/>
    <cellStyle name="SAPBEXHLevel3 8 3" xfId="2697" xr:uid="{801A102A-A091-4E0A-BEC2-E304859C0721}"/>
    <cellStyle name="SAPBEXHLevel3 8 4" xfId="2560" xr:uid="{D32B5562-4837-4345-A274-BFD8DE86923C}"/>
    <cellStyle name="SAPBEXHLevel3 8 5" xfId="2394" xr:uid="{CAA5146C-0E20-4D29-B635-0B4852FB4156}"/>
    <cellStyle name="SAPBEXHLevel3 8 6" xfId="5128" xr:uid="{5F3DBC9E-FB1E-4DE3-8F75-F6F157C89F5D}"/>
    <cellStyle name="SAPBEXHLevel3 8 7" xfId="11987" xr:uid="{AA426529-3F52-4E5E-BA1E-2122A96EF507}"/>
    <cellStyle name="SAPBEXHLevel3 8 8" xfId="13998" xr:uid="{FD3D8024-AB95-41BC-B3DC-29E6C0A97136}"/>
    <cellStyle name="SAPBEXHLevel3 8 9" xfId="16133" xr:uid="{E388E9FA-F357-4171-8DEF-E71D79A506EC}"/>
    <cellStyle name="SAPBEXHLevel3 9" xfId="3365" xr:uid="{7F681EAE-D47F-4DF0-A7C1-3BE8A4E6F055}"/>
    <cellStyle name="SAPBEXHLevel3 9 10" xfId="20861" xr:uid="{E4ACF257-FF67-490B-A056-A93CF8895E9D}"/>
    <cellStyle name="SAPBEXHLevel3 9 11" xfId="22822" xr:uid="{99B4A27C-1175-4BF1-A5B3-DC9A8BA00B17}"/>
    <cellStyle name="SAPBEXHLevel3 9 12" xfId="24484" xr:uid="{F8AE2648-3719-4630-9538-FD49AAE21D62}"/>
    <cellStyle name="SAPBEXHLevel3 9 13" xfId="25802" xr:uid="{C32D3F05-74BF-4047-AFDC-94284FEF47A7}"/>
    <cellStyle name="SAPBEXHLevel3 9 14" xfId="27598" xr:uid="{C0715F8A-97C1-4AB4-88AC-6070F7BABD15}"/>
    <cellStyle name="SAPBEXHLevel3 9 15" xfId="29379" xr:uid="{9BAD5171-0297-4992-BE9C-DC64807F5125}"/>
    <cellStyle name="SAPBEXHLevel3 9 16" xfId="31137" xr:uid="{ABBE29A2-55B9-42D5-AFDD-0CE246E2295F}"/>
    <cellStyle name="SAPBEXHLevel3 9 17" xfId="32867" xr:uid="{A5CC951C-E9F2-458C-9963-14669A94BD3B}"/>
    <cellStyle name="SAPBEXHLevel3 9 18" xfId="34574" xr:uid="{405DEC3A-B23F-4E16-A04F-CF74F6BEB828}"/>
    <cellStyle name="SAPBEXHLevel3 9 2" xfId="5446" xr:uid="{D1B31D32-2DA9-4A42-B282-01F8BC438E64}"/>
    <cellStyle name="SAPBEXHLevel3 9 3" xfId="6940" xr:uid="{E6F1C82F-4BB9-462A-8E21-96C0DB35135D}"/>
    <cellStyle name="SAPBEXHLevel3 9 4" xfId="8799" xr:uid="{A49DD150-E783-4D98-9BFB-9D1890A6457F}"/>
    <cellStyle name="SAPBEXHLevel3 9 5" xfId="10651" xr:uid="{C7FBF433-678E-41A3-8777-54E6FAF2DF43}"/>
    <cellStyle name="SAPBEXHLevel3 9 6" xfId="12651" xr:uid="{EB9155D2-DA33-4AF1-8AAD-30EE66611306}"/>
    <cellStyle name="SAPBEXHLevel3 9 7" xfId="14661" xr:uid="{AF1014B3-CF45-49EF-8D73-995358EE60E5}"/>
    <cellStyle name="SAPBEXHLevel3 9 8" xfId="16788" xr:uid="{7F5DCF91-256D-4DEF-BEAA-83CDF6A63D3A}"/>
    <cellStyle name="SAPBEXHLevel3 9 9" xfId="18919" xr:uid="{756F5F26-3790-4CE1-B00A-EF1F70A2FED0}"/>
    <cellStyle name="SAPBEXHLevel3X" xfId="575" xr:uid="{5D34EA4A-CE35-4844-9AE4-578D4ED9DF02}"/>
    <cellStyle name="SAPBEXHLevel3X 10" xfId="7450" xr:uid="{66068E74-493B-4CEE-82EE-6870E5A394C4}"/>
    <cellStyle name="SAPBEXHLevel3X 11" xfId="12546" xr:uid="{05FD84B1-5B87-4B65-8DD6-851F92C61895}"/>
    <cellStyle name="SAPBEXHLevel3X 2" xfId="576" xr:uid="{4CE0E4B9-62EB-4AE4-A95A-B68114187C5E}"/>
    <cellStyle name="SAPBEXHLevel3X 2 2" xfId="873" xr:uid="{969697D8-24F9-4B3C-B8D6-B9CCCA90BF53}"/>
    <cellStyle name="SAPBEXHLevel3X 2 2 10" xfId="15955" xr:uid="{F7ECAC4B-AE0F-4C00-BE1D-AFFA6077DBBF}"/>
    <cellStyle name="SAPBEXHLevel3X 2 2 11" xfId="18078" xr:uid="{F60D284D-F5AA-4EDA-869C-5DF34CEC4DD6}"/>
    <cellStyle name="SAPBEXHLevel3X 2 2 12" xfId="10788" xr:uid="{20DFB089-AC74-460E-BFDB-96A1B40107A5}"/>
    <cellStyle name="SAPBEXHLevel3X 2 2 2" xfId="1482" xr:uid="{E17F53A4-7EEB-42B6-A3CE-F2AFB53A79CA}"/>
    <cellStyle name="SAPBEXHLevel3X 2 2 2 10" xfId="18682" xr:uid="{692987B5-5038-4F17-86A5-65EA26B75288}"/>
    <cellStyle name="SAPBEXHLevel3X 2 2 2 11" xfId="20629" xr:uid="{E63178D8-F362-48CA-B618-9CD9544C8A12}"/>
    <cellStyle name="SAPBEXHLevel3X 2 2 2 12" xfId="22591" xr:uid="{5DBF79BE-7E4B-455C-9B72-636E9A909EDD}"/>
    <cellStyle name="SAPBEXHLevel3X 2 2 2 13" xfId="22950" xr:uid="{2C4897A8-E6AD-4CF8-AEFD-1838B886CD6A}"/>
    <cellStyle name="SAPBEXHLevel3X 2 2 2 14" xfId="27365" xr:uid="{2EB2C0B5-82F7-4AB5-90D8-94B9B60F2803}"/>
    <cellStyle name="SAPBEXHLevel3X 2 2 2 15" xfId="29150" xr:uid="{5705D01A-1D79-4AC0-BA88-F5E11541620B}"/>
    <cellStyle name="SAPBEXHLevel3X 2 2 2 16" xfId="30913" xr:uid="{A22738F5-863C-45C6-99E6-4895935123D8}"/>
    <cellStyle name="SAPBEXHLevel3X 2 2 2 17" xfId="32650" xr:uid="{8099A66D-9BB8-4836-91EE-10E446DC48F3}"/>
    <cellStyle name="SAPBEXHLevel3X 2 2 2 18" xfId="34366" xr:uid="{88028B96-91D4-40EC-A27B-3D313905E9E0}"/>
    <cellStyle name="SAPBEXHLevel3X 2 2 2 2" xfId="4480" xr:uid="{7D80B26E-86F4-4BC4-943E-62159AA95C91}"/>
    <cellStyle name="SAPBEXHLevel3X 2 2 2 2 10" xfId="21950" xr:uid="{4C42241D-7E8B-465B-A32C-8D002600E445}"/>
    <cellStyle name="SAPBEXHLevel3X 2 2 2 2 11" xfId="23885" xr:uid="{3AF72F90-2D22-4DD7-8B36-6FA824740826}"/>
    <cellStyle name="SAPBEXHLevel3X 2 2 2 2 12" xfId="25586" xr:uid="{9F1FFA35-42F8-4C01-B66C-8ED431B0414B}"/>
    <cellStyle name="SAPBEXHLevel3X 2 2 2 2 13" xfId="26862" xr:uid="{EBC3A7FD-1A18-417D-96F3-E35EDC1A95C6}"/>
    <cellStyle name="SAPBEXHLevel3X 2 2 2 2 14" xfId="28648" xr:uid="{19CF2C4E-1178-46A8-9DB5-47263386CF78}"/>
    <cellStyle name="SAPBEXHLevel3X 2 2 2 2 15" xfId="30413" xr:uid="{AB4FF404-1346-457B-957E-97FA0E7D5C95}"/>
    <cellStyle name="SAPBEXHLevel3X 2 2 2 2 16" xfId="32152" xr:uid="{1DCC2ADC-F02F-4297-96CE-AD3642B41186}"/>
    <cellStyle name="SAPBEXHLevel3X 2 2 2 2 17" xfId="33872" xr:uid="{5C21D133-6E7A-4E84-82AA-C21D9820E7E5}"/>
    <cellStyle name="SAPBEXHLevel3X 2 2 2 2 18" xfId="35540" xr:uid="{CD7D2517-0410-4D42-9D32-7D4A96FB473D}"/>
    <cellStyle name="SAPBEXHLevel3X 2 2 2 2 2" xfId="6561" xr:uid="{B1D8696E-0FC5-4434-AA9C-D2633F6904E6}"/>
    <cellStyle name="SAPBEXHLevel3X 2 2 2 2 3" xfId="8051" xr:uid="{8689BFB4-0DB0-4971-8047-A0FD03DC74DC}"/>
    <cellStyle name="SAPBEXHLevel3X 2 2 2 2 4" xfId="9903" xr:uid="{EE631CEA-1115-40EA-8E0D-1B184C4E27AE}"/>
    <cellStyle name="SAPBEXHLevel3X 2 2 2 2 5" xfId="11751" xr:uid="{B7D0479C-1D46-49D0-A816-9736BB095AF9}"/>
    <cellStyle name="SAPBEXHLevel3X 2 2 2 2 6" xfId="13762" xr:uid="{E4F41B35-465B-43A1-AB7B-751B38489B7A}"/>
    <cellStyle name="SAPBEXHLevel3X 2 2 2 2 7" xfId="15762" xr:uid="{D2D91368-7073-487D-A15D-57BFA6F4ED51}"/>
    <cellStyle name="SAPBEXHLevel3X 2 2 2 2 8" xfId="17889" xr:uid="{06D7DC08-0BD8-4B80-86E7-F0D1C7EFB865}"/>
    <cellStyle name="SAPBEXHLevel3X 2 2 2 2 9" xfId="20014" xr:uid="{1113C7A1-9899-4FCE-B630-9773C3287EF6}"/>
    <cellStyle name="SAPBEXHLevel3X 2 2 2 3" xfId="3121" xr:uid="{F31C9FD9-CB29-40E6-BCF4-233F0E71E5F4}"/>
    <cellStyle name="SAPBEXHLevel3X 2 2 2 4" xfId="2468" xr:uid="{BA2B3F5F-38C4-4486-95B3-5A9EF534D279}"/>
    <cellStyle name="SAPBEXHLevel3X 2 2 2 5" xfId="8555" xr:uid="{97217928-7681-4FFB-B8B1-1DC861A1D928}"/>
    <cellStyle name="SAPBEXHLevel3X 2 2 2 6" xfId="10408" xr:uid="{D550EBBE-BAC6-4049-AF44-0390D9D33079}"/>
    <cellStyle name="SAPBEXHLevel3X 2 2 2 7" xfId="12409" xr:uid="{FE4AEA69-380F-4409-BD16-2BF357EB125B}"/>
    <cellStyle name="SAPBEXHLevel3X 2 2 2 8" xfId="14422" xr:uid="{E9FEF7DA-6A58-46A0-B9FA-AF51026F1369}"/>
    <cellStyle name="SAPBEXHLevel3X 2 2 2 9" xfId="16555" xr:uid="{561E9576-A15C-41CE-BA5D-AF602A87BD30}"/>
    <cellStyle name="SAPBEXHLevel3X 2 2 3" xfId="1059" xr:uid="{C50DD92A-7A1D-4740-9B84-7571CE8A3FE6}"/>
    <cellStyle name="SAPBEXHLevel3X 2 2 3 10" xfId="18261" xr:uid="{B6CBE66F-CC03-4896-9897-447EEAEA26B0}"/>
    <cellStyle name="SAPBEXHLevel3X 2 2 3 11" xfId="20207" xr:uid="{AF0B2156-5C98-4DE5-95ED-33F179F8B972}"/>
    <cellStyle name="SAPBEXHLevel3X 2 2 3 12" xfId="22169" xr:uid="{A1171949-17EE-4620-BF64-31D46C333D08}"/>
    <cellStyle name="SAPBEXHLevel3X 2 2 3 13" xfId="19444" xr:uid="{657D836D-C903-4C11-855C-1BD1FB2CAD22}"/>
    <cellStyle name="SAPBEXHLevel3X 2 2 3 14" xfId="24304" xr:uid="{57B6F2C5-773C-464B-93D2-28832762C533}"/>
    <cellStyle name="SAPBEXHLevel3X 2 2 3 15" xfId="17377" xr:uid="{A0924B03-E642-49B3-B8B8-2345678C3911}"/>
    <cellStyle name="SAPBEXHLevel3X 2 2 3 16" xfId="10979" xr:uid="{35112EB2-CDD0-4291-AC19-05BB74F5971C}"/>
    <cellStyle name="SAPBEXHLevel3X 2 2 3 17" xfId="21390" xr:uid="{EBA3CF4F-E258-40AC-BC9A-3630F596D0C3}"/>
    <cellStyle name="SAPBEXHLevel3X 2 2 3 18" xfId="23140" xr:uid="{233933A3-1C4A-43D3-A87C-2A62AE9871CB}"/>
    <cellStyle name="SAPBEXHLevel3X 2 2 3 2" xfId="4063" xr:uid="{8FCAED80-CC17-4027-8572-16951DEAA540}"/>
    <cellStyle name="SAPBEXHLevel3X 2 2 3 2 10" xfId="21534" xr:uid="{DDCEB2F8-C1A7-4BFE-8AA2-6F0E9FAEFECB}"/>
    <cellStyle name="SAPBEXHLevel3X 2 2 3 2 11" xfId="23468" xr:uid="{49ABD694-12F9-496B-B2C8-026CECC7B51D}"/>
    <cellStyle name="SAPBEXHLevel3X 2 2 3 2 12" xfId="25172" xr:uid="{FB3ECE7B-A5C6-4BDD-BA4E-5DD4FDA3DAFA}"/>
    <cellStyle name="SAPBEXHLevel3X 2 2 3 2 13" xfId="26446" xr:uid="{D6949423-A9E3-4E11-81A5-5250A3E8AC64}"/>
    <cellStyle name="SAPBEXHLevel3X 2 2 3 2 14" xfId="28232" xr:uid="{28F62BA6-72D6-4896-884D-58E76D53DE0A}"/>
    <cellStyle name="SAPBEXHLevel3X 2 2 3 2 15" xfId="29998" xr:uid="{52770406-7A21-48A5-914F-DA4AE708F018}"/>
    <cellStyle name="SAPBEXHLevel3X 2 2 3 2 16" xfId="31737" xr:uid="{8B5B16F2-03F4-420D-B054-BA651DC349BD}"/>
    <cellStyle name="SAPBEXHLevel3X 2 2 3 2 17" xfId="33459" xr:uid="{E2280352-D2B2-488C-AB77-8650BA19725C}"/>
    <cellStyle name="SAPBEXHLevel3X 2 2 3 2 18" xfId="35127" xr:uid="{79109A7A-2A86-4C19-98D3-74AAF059DDB7}"/>
    <cellStyle name="SAPBEXHLevel3X 2 2 3 2 2" xfId="6144" xr:uid="{0D201D8E-6D79-4DE0-845A-EB1AD65B02F5}"/>
    <cellStyle name="SAPBEXHLevel3X 2 2 3 2 3" xfId="7635" xr:uid="{1446CC38-8913-4AEB-89ED-33C87216AE09}"/>
    <cellStyle name="SAPBEXHLevel3X 2 2 3 2 4" xfId="9487" xr:uid="{EB926593-5528-4D1C-A449-D5076C8EA05A}"/>
    <cellStyle name="SAPBEXHLevel3X 2 2 3 2 5" xfId="11335" xr:uid="{B4C1DE28-FA1B-490A-AFC5-AAEE1B3EC522}"/>
    <cellStyle name="SAPBEXHLevel3X 2 2 3 2 6" xfId="13345" xr:uid="{97DD1288-1D15-4998-BA84-F50655453B40}"/>
    <cellStyle name="SAPBEXHLevel3X 2 2 3 2 7" xfId="15345" xr:uid="{64E6323D-676B-4150-BC45-5A0BCEFD915F}"/>
    <cellStyle name="SAPBEXHLevel3X 2 2 3 2 8" xfId="17472" xr:uid="{1CE2FCF4-F471-4EFD-A335-6EFFC3982CD4}"/>
    <cellStyle name="SAPBEXHLevel3X 2 2 3 2 9" xfId="19597" xr:uid="{D3350A90-0125-44F4-9C46-37DB73ED7DE7}"/>
    <cellStyle name="SAPBEXHLevel3X 2 2 3 3" xfId="2698" xr:uid="{07BB1A25-C896-467B-9FCF-E98619ED6AA9}"/>
    <cellStyle name="SAPBEXHLevel3X 2 2 3 4" xfId="2322" xr:uid="{CD57A477-DDDF-4908-B3A4-BD525A20F9B2}"/>
    <cellStyle name="SAPBEXHLevel3X 2 2 3 5" xfId="5306" xr:uid="{502D26C5-0317-4B35-9473-B7412E4BA3E0}"/>
    <cellStyle name="SAPBEXHLevel3X 2 2 3 6" xfId="1801" xr:uid="{511DB09C-F497-4670-8DE0-37961894BDC6}"/>
    <cellStyle name="SAPBEXHLevel3X 2 2 3 7" xfId="11988" xr:uid="{5FE442F0-E72A-492C-8341-A7B623BEA99E}"/>
    <cellStyle name="SAPBEXHLevel3X 2 2 3 8" xfId="13999" xr:uid="{F0CD5FAE-E56F-43B4-954C-719657EF9269}"/>
    <cellStyle name="SAPBEXHLevel3X 2 2 3 9" xfId="16134" xr:uid="{410F2426-F4B2-4B30-A630-1C22C901F7DB}"/>
    <cellStyle name="SAPBEXHLevel3X 2 2 4" xfId="3624" xr:uid="{C0BA4440-D412-4B4B-9999-9357D313AF24}"/>
    <cellStyle name="SAPBEXHLevel3X 2 2 4 10" xfId="21114" xr:uid="{8703386D-5118-4E34-A9F4-9FBBC7B8FAA2}"/>
    <cellStyle name="SAPBEXHLevel3X 2 2 4 11" xfId="23068" xr:uid="{AA1402AB-3214-443E-829E-71A9567AC6EB}"/>
    <cellStyle name="SAPBEXHLevel3X 2 2 4 12" xfId="24742" xr:uid="{93AEB574-6922-44D1-9A14-248C435B6EDC}"/>
    <cellStyle name="SAPBEXHLevel3X 2 2 4 13" xfId="26047" xr:uid="{7558FB64-CFD5-4550-8958-E8AFA08F2C33}"/>
    <cellStyle name="SAPBEXHLevel3X 2 2 4 14" xfId="27840" xr:uid="{3FCE4212-1E71-49AF-9DC9-0C604088BE21}"/>
    <cellStyle name="SAPBEXHLevel3X 2 2 4 15" xfId="29613" xr:uid="{4AFBC4E3-1323-4C69-BC64-09CDC4F5F638}"/>
    <cellStyle name="SAPBEXHLevel3X 2 2 4 16" xfId="31368" xr:uid="{5DEB7859-3EFC-499E-A93A-40508345FFD9}"/>
    <cellStyle name="SAPBEXHLevel3X 2 2 4 17" xfId="33097" xr:uid="{2E0E6A30-DC80-4694-B0DF-F20119FA1681}"/>
    <cellStyle name="SAPBEXHLevel3X 2 2 4 18" xfId="34788" xr:uid="{0C298BD3-AA32-4FF8-8D48-5021FEF7A624}"/>
    <cellStyle name="SAPBEXHLevel3X 2 2 4 2" xfId="5705" xr:uid="{9315BB3B-6D02-487D-AD6D-51F1C49F8650}"/>
    <cellStyle name="SAPBEXHLevel3X 2 2 4 3" xfId="7198" xr:uid="{3397F606-66B6-413A-A42F-8221CDA39B58}"/>
    <cellStyle name="SAPBEXHLevel3X 2 2 4 4" xfId="9055" xr:uid="{E1FB54D3-A180-408E-8F45-8F4C6448ADF1}"/>
    <cellStyle name="SAPBEXHLevel3X 2 2 4 5" xfId="10907" xr:uid="{8C394253-F7FB-4F7D-B049-892EAC54C6D6}"/>
    <cellStyle name="SAPBEXHLevel3X 2 2 4 6" xfId="12907" xr:uid="{7BBAFB91-E2B3-4860-8E9E-4933FA0BAAFF}"/>
    <cellStyle name="SAPBEXHLevel3X 2 2 4 7" xfId="14915" xr:uid="{188C7228-BF70-4C40-ADEE-60BB8C54FE78}"/>
    <cellStyle name="SAPBEXHLevel3X 2 2 4 8" xfId="17046" xr:uid="{11A9B3AB-39FA-487B-8834-080C991C438B}"/>
    <cellStyle name="SAPBEXHLevel3X 2 2 4 9" xfId="19172" xr:uid="{874270A8-9CB6-4C9D-8398-E24E20C26BD7}"/>
    <cellStyle name="SAPBEXHLevel3X 2 2 5" xfId="3813" xr:uid="{E5F11DAF-8FDD-4D8A-A9C0-3B4205AACA01}"/>
    <cellStyle name="SAPBEXHLevel3X 2 2 5 10" xfId="21300" xr:uid="{AB0D7990-D3E6-4AB3-9096-BE33C6B1C4B8}"/>
    <cellStyle name="SAPBEXHLevel3X 2 2 5 11" xfId="23250" xr:uid="{2DF8ED01-0D26-4336-9D0F-622673DB0D1B}"/>
    <cellStyle name="SAPBEXHLevel3X 2 2 5 12" xfId="24930" xr:uid="{596EF30A-0AD9-4AEF-B393-6BA465AE4E45}"/>
    <cellStyle name="SAPBEXHLevel3X 2 2 5 13" xfId="26231" xr:uid="{1CD3A132-9B26-459D-912A-2EEF95AD97E5}"/>
    <cellStyle name="SAPBEXHLevel3X 2 2 5 14" xfId="28023" xr:uid="{15C2FCF9-35C4-4BE2-AC41-1B1C4350D551}"/>
    <cellStyle name="SAPBEXHLevel3X 2 2 5 15" xfId="29793" xr:uid="{234B2D2B-1934-4A0A-BC4E-2281C61E9747}"/>
    <cellStyle name="SAPBEXHLevel3X 2 2 5 16" xfId="31542" xr:uid="{F2E2F84F-6847-4FBF-AA59-B0D05E7C51EF}"/>
    <cellStyle name="SAPBEXHLevel3X 2 2 5 17" xfId="33269" xr:uid="{CDE85DD2-94C5-41CC-A3FA-8EB9E76AB70C}"/>
    <cellStyle name="SAPBEXHLevel3X 2 2 5 18" xfId="34959" xr:uid="{812CAF07-23FB-40A3-82EF-53510DF7DBB3}"/>
    <cellStyle name="SAPBEXHLevel3X 2 2 5 2" xfId="5894" xr:uid="{53A93918-56D5-4096-962D-35E1C398C67D}"/>
    <cellStyle name="SAPBEXHLevel3X 2 2 5 3" xfId="7387" xr:uid="{EDD20FD3-A05A-4B7E-BD4E-8C6D4BDE4834}"/>
    <cellStyle name="SAPBEXHLevel3X 2 2 5 4" xfId="9242" xr:uid="{AC25F667-069E-4B84-B8BB-73C8783A84B1}"/>
    <cellStyle name="SAPBEXHLevel3X 2 2 5 5" xfId="11092" xr:uid="{6CBA63E9-C05D-49E9-BF00-39A327414E99}"/>
    <cellStyle name="SAPBEXHLevel3X 2 2 5 6" xfId="13096" xr:uid="{701322DF-FA3C-40DC-8375-4BEE8038AA9F}"/>
    <cellStyle name="SAPBEXHLevel3X 2 2 5 7" xfId="15104" xr:uid="{F6081582-768F-4CAF-B43E-6636BFE6BBD3}"/>
    <cellStyle name="SAPBEXHLevel3X 2 2 5 8" xfId="17232" xr:uid="{B37E4AD5-DE2C-46E4-A0FD-6723CBB879EA}"/>
    <cellStyle name="SAPBEXHLevel3X 2 2 5 9" xfId="19359" xr:uid="{A3F7C6E1-4F50-4E37-B201-76D3F2E00F20}"/>
    <cellStyle name="SAPBEXHLevel3X 2 2 6" xfId="1952" xr:uid="{8565C96C-D955-4BC4-BC8D-52B56E9AE952}"/>
    <cellStyle name="SAPBEXHLevel3X 2 2 7" xfId="6000" xr:uid="{958CA81B-AD9A-492E-A769-F6F747EA4A1F}"/>
    <cellStyle name="SAPBEXHLevel3X 2 2 8" xfId="2366" xr:uid="{226BA1D5-F198-46F9-9705-2E228BA0971A}"/>
    <cellStyle name="SAPBEXHLevel3X 2 2 9" xfId="5344" xr:uid="{20333AEA-B09C-46F5-BEB4-55226A712AE4}"/>
    <cellStyle name="SAPBEXHLevel3X 2 3" xfId="1257" xr:uid="{C9C0C575-AB67-4B5B-A578-99493F27ED2C}"/>
    <cellStyle name="SAPBEXHLevel3X 2 3 10" xfId="16332" xr:uid="{6CE16FB0-9603-4950-875C-33DABC8E54AA}"/>
    <cellStyle name="SAPBEXHLevel3X 2 3 11" xfId="18459" xr:uid="{05DBF08D-C3FA-4519-9D87-446FF0BB3580}"/>
    <cellStyle name="SAPBEXHLevel3X 2 3 12" xfId="20405" xr:uid="{92868EA8-D02C-4F08-81D3-E6F2BDD23A43}"/>
    <cellStyle name="SAPBEXHLevel3X 2 3 13" xfId="22367" xr:uid="{AEAA2BBA-E241-4A48-B6A2-2B9C7E5F185D}"/>
    <cellStyle name="SAPBEXHLevel3X 2 3 14" xfId="24162" xr:uid="{7DC1B1D6-75FB-4326-A378-BEEDFA75AF02}"/>
    <cellStyle name="SAPBEXHLevel3X 2 3 15" xfId="13175" xr:uid="{A1651BB6-98B1-4532-AB7F-469963F2D96F}"/>
    <cellStyle name="SAPBEXHLevel3X 2 3 16" xfId="27141" xr:uid="{C314BBB9-DC57-418E-9E8B-7DDBE637BB65}"/>
    <cellStyle name="SAPBEXHLevel3X 2 3 17" xfId="28927" xr:uid="{BA22BB75-C504-4897-91FF-0A87F1C0D432}"/>
    <cellStyle name="SAPBEXHLevel3X 2 3 18" xfId="30691" xr:uid="{47DCB86B-F320-4881-BC6B-624D15E649FE}"/>
    <cellStyle name="SAPBEXHLevel3X 2 3 19" xfId="32429" xr:uid="{AD3668ED-F771-40CA-B34D-4F541B525A9E}"/>
    <cellStyle name="SAPBEXHLevel3X 2 3 2" xfId="4258" xr:uid="{858D5DCE-A253-4140-86F4-F012537FEDFE}"/>
    <cellStyle name="SAPBEXHLevel3X 2 3 2 10" xfId="21729" xr:uid="{D20BA629-0F53-48DB-BE5B-85CF4A8FF303}"/>
    <cellStyle name="SAPBEXHLevel3X 2 3 2 11" xfId="23663" xr:uid="{3C57B7AD-D5F9-41BE-B199-1AF470DE52C1}"/>
    <cellStyle name="SAPBEXHLevel3X 2 3 2 12" xfId="25365" xr:uid="{A7351D42-792F-4581-8DEF-14304D969AC1}"/>
    <cellStyle name="SAPBEXHLevel3X 2 3 2 13" xfId="26640" xr:uid="{55A42FFD-18B0-4536-BF06-09E3AC955C98}"/>
    <cellStyle name="SAPBEXHLevel3X 2 3 2 14" xfId="28426" xr:uid="{516583BE-B698-4F39-9BD3-F460DBD53DBA}"/>
    <cellStyle name="SAPBEXHLevel3X 2 3 2 15" xfId="30192" xr:uid="{2274FAE2-4117-4F03-86F3-D2C5664B4F69}"/>
    <cellStyle name="SAPBEXHLevel3X 2 3 2 16" xfId="31931" xr:uid="{DCD7CBA3-CF68-4D7D-8A5B-CFD6CF4F7643}"/>
    <cellStyle name="SAPBEXHLevel3X 2 3 2 17" xfId="33652" xr:uid="{CFFEB04B-61D6-46A7-95E8-218518B0CCDE}"/>
    <cellStyle name="SAPBEXHLevel3X 2 3 2 18" xfId="35320" xr:uid="{E15C1A92-6430-4DDE-A15B-613BC39B0015}"/>
    <cellStyle name="SAPBEXHLevel3X 2 3 2 2" xfId="6339" xr:uid="{AE184416-5123-41B4-8C5A-F5A531A7124C}"/>
    <cellStyle name="SAPBEXHLevel3X 2 3 2 3" xfId="7830" xr:uid="{EB7A0F6B-A4F4-4DEC-B119-C299CE25E8C2}"/>
    <cellStyle name="SAPBEXHLevel3X 2 3 2 4" xfId="9681" xr:uid="{1205FA5A-0605-42E9-AFE6-F73E45BCDB92}"/>
    <cellStyle name="SAPBEXHLevel3X 2 3 2 5" xfId="11529" xr:uid="{A009E7BB-267F-4A17-B0CB-DAD17250AB32}"/>
    <cellStyle name="SAPBEXHLevel3X 2 3 2 6" xfId="13540" xr:uid="{0A5F5F63-AC9A-4E1C-A15A-EF89E8D529BD}"/>
    <cellStyle name="SAPBEXHLevel3X 2 3 2 7" xfId="15540" xr:uid="{87816502-297F-4374-B8B9-04B13903CC16}"/>
    <cellStyle name="SAPBEXHLevel3X 2 3 2 8" xfId="17667" xr:uid="{21569DF2-6C51-47E1-B082-E1C8741C61BD}"/>
    <cellStyle name="SAPBEXHLevel3X 2 3 2 9" xfId="19792" xr:uid="{5EB51125-C09F-49FF-A139-BDC82261E2BC}"/>
    <cellStyle name="SAPBEXHLevel3X 2 3 20" xfId="34146" xr:uid="{A03C95BD-E0A1-465D-9374-AC9B62874C6A}"/>
    <cellStyle name="SAPBEXHLevel3X 2 3 3" xfId="2896" xr:uid="{9E9566BA-49C7-4B67-8E6D-29F05A993A25}"/>
    <cellStyle name="SAPBEXHLevel3X 2 3 4" xfId="4992" xr:uid="{BF3DF2FA-A47C-45CF-A157-D0DC8AF237E5}"/>
    <cellStyle name="SAPBEXHLevel3X 2 3 5" xfId="5556" xr:uid="{00C04968-EC48-4712-B3CB-E8EFE7DA6D2C}"/>
    <cellStyle name="SAPBEXHLevel3X 2 3 6" xfId="8331" xr:uid="{783DD8EB-C1EC-45F1-B8D9-B9543DE1E92D}"/>
    <cellStyle name="SAPBEXHLevel3X 2 3 7" xfId="10183" xr:uid="{1466962F-43A4-4784-973F-A69C761DCF73}"/>
    <cellStyle name="SAPBEXHLevel3X 2 3 8" xfId="12185" xr:uid="{9BEE31FF-D641-4C87-9F1D-00D6403D7C03}"/>
    <cellStyle name="SAPBEXHLevel3X 2 3 9" xfId="14197" xr:uid="{0EFF8B2B-2E6D-43C2-99A1-25EAFABE2392}"/>
    <cellStyle name="SAPBEXHLevel3X 2 4" xfId="1066" xr:uid="{6C81CC91-EE3E-4BEB-A655-91606E888744}"/>
    <cellStyle name="SAPBEXHLevel3X 2 4 10" xfId="18268" xr:uid="{842CD625-AC50-44D0-9B59-7DB3BBA82319}"/>
    <cellStyle name="SAPBEXHLevel3X 2 4 11" xfId="20214" xr:uid="{F6C5D12A-10D8-4C37-AA61-F1780E210C98}"/>
    <cellStyle name="SAPBEXHLevel3X 2 4 12" xfId="22176" xr:uid="{BD536AFF-C357-4991-9C7A-7682D5A80B4C}"/>
    <cellStyle name="SAPBEXHLevel3X 2 4 13" xfId="19746" xr:uid="{4A6B3BA3-6451-42A1-97FA-A22DA08CD415}"/>
    <cellStyle name="SAPBEXHLevel3X 2 4 14" xfId="24369" xr:uid="{03FF6C00-1EC8-42BE-ADB6-DC72FD80A8EF}"/>
    <cellStyle name="SAPBEXHLevel3X 2 4 15" xfId="21585" xr:uid="{EBE37F6C-98F5-4398-9A09-AD5057B3AF19}"/>
    <cellStyle name="SAPBEXHLevel3X 2 4 16" xfId="25030" xr:uid="{09CC680A-CA27-44ED-A271-0ABC506EB013}"/>
    <cellStyle name="SAPBEXHLevel3X 2 4 17" xfId="27537" xr:uid="{85037157-832C-48D2-A861-E3166907435A}"/>
    <cellStyle name="SAPBEXHLevel3X 2 4 18" xfId="29321" xr:uid="{9BCC5A19-FEEF-4801-8DDB-E6E0C6FAA09B}"/>
    <cellStyle name="SAPBEXHLevel3X 2 4 2" xfId="4070" xr:uid="{EE2F05DA-EF80-460A-9229-24BE04F509CD}"/>
    <cellStyle name="SAPBEXHLevel3X 2 4 2 10" xfId="21541" xr:uid="{2D7A3A9E-D25B-4D6D-BCBC-C7FFC7852DCF}"/>
    <cellStyle name="SAPBEXHLevel3X 2 4 2 11" xfId="23475" xr:uid="{32F19CF3-4ED1-4DEF-B0FC-33CD26437BE7}"/>
    <cellStyle name="SAPBEXHLevel3X 2 4 2 12" xfId="25179" xr:uid="{39CB8803-30B4-40EF-9CB9-1A36AB987586}"/>
    <cellStyle name="SAPBEXHLevel3X 2 4 2 13" xfId="26453" xr:uid="{F60CBBDD-0A5D-44C4-AF5C-C10F07EF80CB}"/>
    <cellStyle name="SAPBEXHLevel3X 2 4 2 14" xfId="28239" xr:uid="{41BDC63C-D380-430F-9EBC-B81B3AB1D33F}"/>
    <cellStyle name="SAPBEXHLevel3X 2 4 2 15" xfId="30005" xr:uid="{77C7E45D-2B6E-46E6-93B6-1AE99D694A6B}"/>
    <cellStyle name="SAPBEXHLevel3X 2 4 2 16" xfId="31744" xr:uid="{1C8E2094-EC80-4ADF-A445-2D0C8110B804}"/>
    <cellStyle name="SAPBEXHLevel3X 2 4 2 17" xfId="33466" xr:uid="{F36F9085-FF08-426E-A753-27A6775905E6}"/>
    <cellStyle name="SAPBEXHLevel3X 2 4 2 18" xfId="35134" xr:uid="{0ED75BC7-C4F5-40EA-A68B-BEAACD7A3E46}"/>
    <cellStyle name="SAPBEXHLevel3X 2 4 2 2" xfId="6151" xr:uid="{48A83C93-CFB9-4673-AAC2-5B71707CE923}"/>
    <cellStyle name="SAPBEXHLevel3X 2 4 2 3" xfId="7642" xr:uid="{44997F08-2586-490C-BF27-D7E9E394DC39}"/>
    <cellStyle name="SAPBEXHLevel3X 2 4 2 4" xfId="9494" xr:uid="{3C1343F5-B69D-4F8D-ACC8-821DC8718F49}"/>
    <cellStyle name="SAPBEXHLevel3X 2 4 2 5" xfId="11342" xr:uid="{D4195588-8FAE-411F-9598-D47D218C134D}"/>
    <cellStyle name="SAPBEXHLevel3X 2 4 2 6" xfId="13352" xr:uid="{F181C6F4-A27C-4F3C-A64F-1B4FBFD52F92}"/>
    <cellStyle name="SAPBEXHLevel3X 2 4 2 7" xfId="15352" xr:uid="{3FD86C1A-F734-4690-8CD3-1EFC5922E8BB}"/>
    <cellStyle name="SAPBEXHLevel3X 2 4 2 8" xfId="17479" xr:uid="{29B43DDD-2B70-487B-BAC9-144C2DC8074C}"/>
    <cellStyle name="SAPBEXHLevel3X 2 4 2 9" xfId="19604" xr:uid="{75F57CEF-F7C1-4C68-BBC1-719D58BED4C9}"/>
    <cellStyle name="SAPBEXHLevel3X 2 4 3" xfId="2705" xr:uid="{D59D3C7E-7A45-4325-950E-DD3B00463DB9}"/>
    <cellStyle name="SAPBEXHLevel3X 2 4 4" xfId="2220" xr:uid="{E86C2ED4-915A-4125-BAF2-723413BA16D5}"/>
    <cellStyle name="SAPBEXHLevel3X 2 4 5" xfId="4788" xr:uid="{3B1DE5D0-650B-4B82-AD11-C5F2119B172E}"/>
    <cellStyle name="SAPBEXHLevel3X 2 4 6" xfId="5295" xr:uid="{FBD09574-8FB9-47F9-864A-B3400A5053FC}"/>
    <cellStyle name="SAPBEXHLevel3X 2 4 7" xfId="11995" xr:uid="{77B6AD3A-B944-446E-AEE8-69DDEDCF9759}"/>
    <cellStyle name="SAPBEXHLevel3X 2 4 8" xfId="14006" xr:uid="{5A08DAFF-8E85-4E1A-A01B-2F545591029D}"/>
    <cellStyle name="SAPBEXHLevel3X 2 4 9" xfId="16141" xr:uid="{597A67E4-9851-452F-9D98-65A76E5617FD}"/>
    <cellStyle name="SAPBEXHLevel3X 2 5" xfId="3307" xr:uid="{9EF4DB56-E862-4321-94F5-778D5C21911F}"/>
    <cellStyle name="SAPBEXHLevel3X 2 5 10" xfId="20806" xr:uid="{B8D0B290-E6E3-448B-A467-EE7B74089B1D}"/>
    <cellStyle name="SAPBEXHLevel3X 2 5 11" xfId="22771" xr:uid="{8D011F1B-A478-473E-9F07-269880339CBB}"/>
    <cellStyle name="SAPBEXHLevel3X 2 5 12" xfId="24426" xr:uid="{E3A15069-6FF4-4801-8B36-55A37BDB7F81}"/>
    <cellStyle name="SAPBEXHLevel3X 2 5 13" xfId="24516" xr:uid="{707F1681-D74C-4B1C-97EF-5F17629042F2}"/>
    <cellStyle name="SAPBEXHLevel3X 2 5 14" xfId="27546" xr:uid="{165328D7-9DC9-40D7-BA2F-337B430F9FEF}"/>
    <cellStyle name="SAPBEXHLevel3X 2 5 15" xfId="29329" xr:uid="{9101C71D-8E51-438E-A05A-F81AAC39FF10}"/>
    <cellStyle name="SAPBEXHLevel3X 2 5 16" xfId="31089" xr:uid="{96A89EEC-02B2-45BA-8F89-5C9EC19D42FA}"/>
    <cellStyle name="SAPBEXHLevel3X 2 5 17" xfId="32823" xr:uid="{C49F9DB1-4774-48F8-81C9-7B73E0090525}"/>
    <cellStyle name="SAPBEXHLevel3X 2 5 18" xfId="34536" xr:uid="{7192E2EB-B8F1-4160-B972-942EE773A2D6}"/>
    <cellStyle name="SAPBEXHLevel3X 2 5 2" xfId="5388" xr:uid="{116AC43D-34B5-4EEA-B601-B78F4798C4AE}"/>
    <cellStyle name="SAPBEXHLevel3X 2 5 3" xfId="6882" xr:uid="{05C30BEA-D991-43C2-A533-24CB6AFE9994}"/>
    <cellStyle name="SAPBEXHLevel3X 2 5 4" xfId="8741" xr:uid="{06FA1935-4E45-43DC-92D2-30EF10D547DB}"/>
    <cellStyle name="SAPBEXHLevel3X 2 5 5" xfId="10594" xr:uid="{4B29A0C6-3245-4D94-A434-BA365A451241}"/>
    <cellStyle name="SAPBEXHLevel3X 2 5 6" xfId="12594" xr:uid="{B6BD0126-264F-471B-9379-3C46BECBF6F0}"/>
    <cellStyle name="SAPBEXHLevel3X 2 5 7" xfId="14605" xr:uid="{477B8F6B-66E7-418E-A9EB-72F375F8A083}"/>
    <cellStyle name="SAPBEXHLevel3X 2 5 8" xfId="16735" xr:uid="{C6BF88C7-E7BA-4F74-AA05-FB80C485F161}"/>
    <cellStyle name="SAPBEXHLevel3X 2 5 9" xfId="18864" xr:uid="{ABED9FAC-084A-4ED3-9A1F-634655FBA93C}"/>
    <cellStyle name="SAPBEXHLevel3X 2 6" xfId="4769" xr:uid="{A8BCE158-220C-44AA-84DA-F37EE47A9312}"/>
    <cellStyle name="SAPBEXHLevel3X 2 7" xfId="5180" xr:uid="{A2DA3825-4DF3-44A0-B9F4-B1E30831BC62}"/>
    <cellStyle name="SAPBEXHLevel3X 3" xfId="577" xr:uid="{713F7672-DB08-4131-8E43-236D67037C1A}"/>
    <cellStyle name="SAPBEXHLevel3X 3 2" xfId="874" xr:uid="{DA302D5B-7D29-4262-B8A7-0FCCEBE11900}"/>
    <cellStyle name="SAPBEXHLevel3X 3 2 10" xfId="15956" xr:uid="{0E27C6B4-EFB0-41EC-8813-1F6914A2A6D0}"/>
    <cellStyle name="SAPBEXHLevel3X 3 2 11" xfId="18079" xr:uid="{B8E5D3C2-763B-4886-9709-8B87922D0CC3}"/>
    <cellStyle name="SAPBEXHLevel3X 3 2 12" xfId="16836" xr:uid="{248722EB-7CF1-49C0-8C9A-B9CC4AC88A49}"/>
    <cellStyle name="SAPBEXHLevel3X 3 2 2" xfId="1483" xr:uid="{B3BAD0A9-DD0D-451E-80DF-52C206E1C26E}"/>
    <cellStyle name="SAPBEXHLevel3X 3 2 2 10" xfId="18683" xr:uid="{3C403391-93B9-488F-8FE7-F46CF473B522}"/>
    <cellStyle name="SAPBEXHLevel3X 3 2 2 11" xfId="20630" xr:uid="{0D27C650-7FC4-4982-9530-CF3AEA62701A}"/>
    <cellStyle name="SAPBEXHLevel3X 3 2 2 12" xfId="22592" xr:uid="{CF486634-6D2C-42DF-BB25-BD65E6763C79}"/>
    <cellStyle name="SAPBEXHLevel3X 3 2 2 13" xfId="2343" xr:uid="{BE076ADF-97CC-4FE2-9C05-3B6023E7F5BC}"/>
    <cellStyle name="SAPBEXHLevel3X 3 2 2 14" xfId="27366" xr:uid="{002DBA96-E106-4B8F-BF22-132B0ACD8084}"/>
    <cellStyle name="SAPBEXHLevel3X 3 2 2 15" xfId="29151" xr:uid="{ADD877A5-25A5-4120-998B-134F5E9D8BCA}"/>
    <cellStyle name="SAPBEXHLevel3X 3 2 2 16" xfId="30914" xr:uid="{F474ACF4-422D-4322-AA59-A314B43B008F}"/>
    <cellStyle name="SAPBEXHLevel3X 3 2 2 17" xfId="32651" xr:uid="{40E7B38A-3D04-4433-83BA-3CF4717AE8B3}"/>
    <cellStyle name="SAPBEXHLevel3X 3 2 2 18" xfId="34367" xr:uid="{BFF5D0C6-7AD3-405B-A663-78A22DB5080E}"/>
    <cellStyle name="SAPBEXHLevel3X 3 2 2 2" xfId="4481" xr:uid="{FB8E4BAA-9511-44C2-81AD-4ED74FA434C0}"/>
    <cellStyle name="SAPBEXHLevel3X 3 2 2 2 10" xfId="21951" xr:uid="{5D4D774E-2CFF-4FC0-84FC-2A7E77936062}"/>
    <cellStyle name="SAPBEXHLevel3X 3 2 2 2 11" xfId="23886" xr:uid="{8CFECB2C-E511-44CC-9EC8-19E79500EFC1}"/>
    <cellStyle name="SAPBEXHLevel3X 3 2 2 2 12" xfId="25587" xr:uid="{0F70A866-EFED-4B50-B2B9-3F77AE4143AF}"/>
    <cellStyle name="SAPBEXHLevel3X 3 2 2 2 13" xfId="26863" xr:uid="{92E59D98-F4F4-4DB1-A96C-CF3022BB912A}"/>
    <cellStyle name="SAPBEXHLevel3X 3 2 2 2 14" xfId="28649" xr:uid="{D4A698DF-59AC-4442-A097-B0E8FC39A944}"/>
    <cellStyle name="SAPBEXHLevel3X 3 2 2 2 15" xfId="30414" xr:uid="{58E387C4-084C-4169-9162-04B858F2100C}"/>
    <cellStyle name="SAPBEXHLevel3X 3 2 2 2 16" xfId="32153" xr:uid="{19787E78-9FA1-4A97-B8FA-60372430C4CF}"/>
    <cellStyle name="SAPBEXHLevel3X 3 2 2 2 17" xfId="33873" xr:uid="{D0002A6A-7906-4136-857D-6C1CF5EA4506}"/>
    <cellStyle name="SAPBEXHLevel3X 3 2 2 2 18" xfId="35541" xr:uid="{ED3193E2-9720-4544-86B0-02BD54C024AC}"/>
    <cellStyle name="SAPBEXHLevel3X 3 2 2 2 2" xfId="6562" xr:uid="{8BB19C46-7516-4DDE-ADD3-C6478B8BE864}"/>
    <cellStyle name="SAPBEXHLevel3X 3 2 2 2 3" xfId="8052" xr:uid="{0DC343B4-4D86-4772-AC67-DE3277135EE0}"/>
    <cellStyle name="SAPBEXHLevel3X 3 2 2 2 4" xfId="9904" xr:uid="{A8CAB060-4612-4C0C-94E8-692DC2AE6B74}"/>
    <cellStyle name="SAPBEXHLevel3X 3 2 2 2 5" xfId="11752" xr:uid="{587E981E-0556-4E5F-AFCE-05D82A51CE3B}"/>
    <cellStyle name="SAPBEXHLevel3X 3 2 2 2 6" xfId="13763" xr:uid="{6B548B20-C563-4BEA-834C-11C790ABD534}"/>
    <cellStyle name="SAPBEXHLevel3X 3 2 2 2 7" xfId="15763" xr:uid="{BD859997-A2EE-4F2E-832A-EA80A1A975C2}"/>
    <cellStyle name="SAPBEXHLevel3X 3 2 2 2 8" xfId="17890" xr:uid="{EBD30018-5A9E-49EA-98FF-59D553BE6094}"/>
    <cellStyle name="SAPBEXHLevel3X 3 2 2 2 9" xfId="20015" xr:uid="{D19CD25C-4161-4852-88AC-3B46BCF4AC95}"/>
    <cellStyle name="SAPBEXHLevel3X 3 2 2 3" xfId="3122" xr:uid="{1981A3F2-3ED7-42D1-A712-089C4BAB7799}"/>
    <cellStyle name="SAPBEXHLevel3X 3 2 2 4" xfId="2179" xr:uid="{73B68491-33E0-41F1-B8FF-9FD58C917FE1}"/>
    <cellStyle name="SAPBEXHLevel3X 3 2 2 5" xfId="8556" xr:uid="{B7604C1E-2079-4F6F-944F-EA58DB633F33}"/>
    <cellStyle name="SAPBEXHLevel3X 3 2 2 6" xfId="10409" xr:uid="{2A620B40-B46E-44A2-A943-6BA3D263B983}"/>
    <cellStyle name="SAPBEXHLevel3X 3 2 2 7" xfId="12410" xr:uid="{8A13482D-2A46-4B4C-9AA5-83CFBF1874C2}"/>
    <cellStyle name="SAPBEXHLevel3X 3 2 2 8" xfId="14423" xr:uid="{A7F53F7D-DC35-4C3E-BC89-FE3B36CB6842}"/>
    <cellStyle name="SAPBEXHLevel3X 3 2 2 9" xfId="16556" xr:uid="{8F2309A5-3515-4B00-91D4-4FC801FEEAEF}"/>
    <cellStyle name="SAPBEXHLevel3X 3 2 3" xfId="1060" xr:uid="{6AD83ECF-D434-4586-A912-B8021BEBA8D5}"/>
    <cellStyle name="SAPBEXHLevel3X 3 2 3 10" xfId="18262" xr:uid="{39C3851E-8AC4-4649-9571-081FE482FB6F}"/>
    <cellStyle name="SAPBEXHLevel3X 3 2 3 11" xfId="20208" xr:uid="{3DB60A05-CB71-4DC4-8D7C-CC43943C4B12}"/>
    <cellStyle name="SAPBEXHLevel3X 3 2 3 12" xfId="22170" xr:uid="{0EA1BEC3-B2BF-435A-AF5F-AC33577C70A8}"/>
    <cellStyle name="SAPBEXHLevel3X 3 2 3 13" xfId="25075" xr:uid="{837E515A-99AA-4169-A85B-40AD9CC9BBB3}"/>
    <cellStyle name="SAPBEXHLevel3X 3 2 3 14" xfId="22851" xr:uid="{6C3608DF-B4E8-427A-9B70-D755DCF0A636}"/>
    <cellStyle name="SAPBEXHLevel3X 3 2 3 15" xfId="24248" xr:uid="{064A118E-D04F-4D2F-BA5E-9A2BC69A9500}"/>
    <cellStyle name="SAPBEXHLevel3X 3 2 3 16" xfId="21441" xr:uid="{390BB70E-A96A-49C9-9981-9AF6562B656E}"/>
    <cellStyle name="SAPBEXHLevel3X 3 2 3 17" xfId="24285" xr:uid="{1CF95959-D35E-45B4-AF30-899F7F7E3D13}"/>
    <cellStyle name="SAPBEXHLevel3X 3 2 3 18" xfId="24507" xr:uid="{03CE625B-3A3A-44C0-B3A7-2A0BEF785E9C}"/>
    <cellStyle name="SAPBEXHLevel3X 3 2 3 2" xfId="4064" xr:uid="{ED6CA507-6C1C-4F03-9E54-720C4D646367}"/>
    <cellStyle name="SAPBEXHLevel3X 3 2 3 2 10" xfId="21535" xr:uid="{22CB3D75-0113-4715-9FDF-A339363D2915}"/>
    <cellStyle name="SAPBEXHLevel3X 3 2 3 2 11" xfId="23469" xr:uid="{B76DB748-BA41-492C-9408-5661A60F6700}"/>
    <cellStyle name="SAPBEXHLevel3X 3 2 3 2 12" xfId="25173" xr:uid="{720EE711-CFFC-402C-86BE-013E4FE9A8F9}"/>
    <cellStyle name="SAPBEXHLevel3X 3 2 3 2 13" xfId="26447" xr:uid="{2751933C-4AF6-4298-8490-1F157C835577}"/>
    <cellStyle name="SAPBEXHLevel3X 3 2 3 2 14" xfId="28233" xr:uid="{03B02C57-59ED-4361-84F9-2FB83EF59431}"/>
    <cellStyle name="SAPBEXHLevel3X 3 2 3 2 15" xfId="29999" xr:uid="{6433B0D7-412F-422C-A671-C2902245F63C}"/>
    <cellStyle name="SAPBEXHLevel3X 3 2 3 2 16" xfId="31738" xr:uid="{3F6C8D41-C7C2-4AA5-821B-9BCE4C287DC7}"/>
    <cellStyle name="SAPBEXHLevel3X 3 2 3 2 17" xfId="33460" xr:uid="{86CB7294-DF11-4CDE-8788-300E620FDB33}"/>
    <cellStyle name="SAPBEXHLevel3X 3 2 3 2 18" xfId="35128" xr:uid="{7B91444F-4E65-4D8B-887A-1D2453123AFB}"/>
    <cellStyle name="SAPBEXHLevel3X 3 2 3 2 2" xfId="6145" xr:uid="{B2C16A86-FC1B-4E07-9E13-FCDFC2313352}"/>
    <cellStyle name="SAPBEXHLevel3X 3 2 3 2 3" xfId="7636" xr:uid="{1B95F046-6874-4AC6-A5DA-F3CC1C3EC63E}"/>
    <cellStyle name="SAPBEXHLevel3X 3 2 3 2 4" xfId="9488" xr:uid="{AE2C8B4D-E53A-4C52-B198-1A9F39D5389D}"/>
    <cellStyle name="SAPBEXHLevel3X 3 2 3 2 5" xfId="11336" xr:uid="{0563E3F2-E606-4102-A0D5-5793B69831A3}"/>
    <cellStyle name="SAPBEXHLevel3X 3 2 3 2 6" xfId="13346" xr:uid="{D64456A7-8827-4679-860D-108E8BC43736}"/>
    <cellStyle name="SAPBEXHLevel3X 3 2 3 2 7" xfId="15346" xr:uid="{0DE94D74-6C1B-4F67-8433-FCF6AC722530}"/>
    <cellStyle name="SAPBEXHLevel3X 3 2 3 2 8" xfId="17473" xr:uid="{4AB8FF6A-8F57-4507-9A50-68D8804C7A6D}"/>
    <cellStyle name="SAPBEXHLevel3X 3 2 3 2 9" xfId="19598" xr:uid="{2B2A2AF4-A873-439B-A9A9-0113DE9204D3}"/>
    <cellStyle name="SAPBEXHLevel3X 3 2 3 3" xfId="2699" xr:uid="{33E69F41-946C-4E8C-AC40-F7EE52A2A7F9}"/>
    <cellStyle name="SAPBEXHLevel3X 3 2 3 4" xfId="1730" xr:uid="{B5D341CD-8E46-4DCC-A3F9-33A6FB4178D0}"/>
    <cellStyle name="SAPBEXHLevel3X 3 2 3 5" xfId="1768" xr:uid="{1FB385F6-40A9-45E9-832C-0A5AC1418C98}"/>
    <cellStyle name="SAPBEXHLevel3X 3 2 3 6" xfId="2188" xr:uid="{3FD9E8C0-A95F-43D8-9CA1-27E7FFBF0761}"/>
    <cellStyle name="SAPBEXHLevel3X 3 2 3 7" xfId="11989" xr:uid="{4EF4CE43-4579-49E8-920D-BAACD6517C4C}"/>
    <cellStyle name="SAPBEXHLevel3X 3 2 3 8" xfId="14000" xr:uid="{5F0EFAAD-9CFB-4140-A540-3415FF6B539A}"/>
    <cellStyle name="SAPBEXHLevel3X 3 2 3 9" xfId="16135" xr:uid="{3CA9D328-7849-48F8-B79C-1343972B2F08}"/>
    <cellStyle name="SAPBEXHLevel3X 3 2 4" xfId="3625" xr:uid="{C1128C5E-E005-4EBC-B7BD-6F58BF3BAD21}"/>
    <cellStyle name="SAPBEXHLevel3X 3 2 4 10" xfId="21115" xr:uid="{4A446825-0E04-4E96-9D14-53C7F7E04E1F}"/>
    <cellStyle name="SAPBEXHLevel3X 3 2 4 11" xfId="23069" xr:uid="{8D419B17-CA5E-4998-A101-4D19D9B83C7D}"/>
    <cellStyle name="SAPBEXHLevel3X 3 2 4 12" xfId="24743" xr:uid="{7381FB93-7AA6-42E5-AF30-D1C8535180DA}"/>
    <cellStyle name="SAPBEXHLevel3X 3 2 4 13" xfId="26048" xr:uid="{9701BC5E-42D6-4B39-B6D7-FB7C5E29A466}"/>
    <cellStyle name="SAPBEXHLevel3X 3 2 4 14" xfId="27841" xr:uid="{EA5331B7-374A-42EE-9A5A-F206AA4B86EE}"/>
    <cellStyle name="SAPBEXHLevel3X 3 2 4 15" xfId="29614" xr:uid="{761F7981-CF89-4505-A1FE-1A5783C08432}"/>
    <cellStyle name="SAPBEXHLevel3X 3 2 4 16" xfId="31369" xr:uid="{EACED646-869A-4236-BF8A-5829C247099C}"/>
    <cellStyle name="SAPBEXHLevel3X 3 2 4 17" xfId="33098" xr:uid="{21DDA7CD-F179-48F9-92BC-E885DF85D857}"/>
    <cellStyle name="SAPBEXHLevel3X 3 2 4 18" xfId="34789" xr:uid="{CCE6268F-4514-4BE9-9842-D6CE124BF6E9}"/>
    <cellStyle name="SAPBEXHLevel3X 3 2 4 2" xfId="5706" xr:uid="{AF383BAA-6D92-4AC5-85EA-7B4FC6380E4C}"/>
    <cellStyle name="SAPBEXHLevel3X 3 2 4 3" xfId="7199" xr:uid="{93F8385C-D43D-4F36-9F8C-E63F17762B42}"/>
    <cellStyle name="SAPBEXHLevel3X 3 2 4 4" xfId="9056" xr:uid="{E90338F9-FC7E-42AA-BEE2-50003D4921E5}"/>
    <cellStyle name="SAPBEXHLevel3X 3 2 4 5" xfId="10908" xr:uid="{167AB2EF-7384-4CE2-A681-5116681D92AE}"/>
    <cellStyle name="SAPBEXHLevel3X 3 2 4 6" xfId="12908" xr:uid="{A26CE212-67C8-4799-B261-F2619EEF7FBD}"/>
    <cellStyle name="SAPBEXHLevel3X 3 2 4 7" xfId="14916" xr:uid="{5F280BCD-B40F-47AD-991F-34C04C25E921}"/>
    <cellStyle name="SAPBEXHLevel3X 3 2 4 8" xfId="17047" xr:uid="{F0F0246B-6C6B-4859-B219-A787E3AFA6A2}"/>
    <cellStyle name="SAPBEXHLevel3X 3 2 4 9" xfId="19173" xr:uid="{347840A9-7D8D-47D7-9C99-6FBAB97B331F}"/>
    <cellStyle name="SAPBEXHLevel3X 3 2 5" xfId="3814" xr:uid="{578463A6-48AE-40D0-A71E-EBDCA65F6DA8}"/>
    <cellStyle name="SAPBEXHLevel3X 3 2 5 10" xfId="21301" xr:uid="{38FDAD5E-4C3D-4C8F-82A8-BD66403BBA0A}"/>
    <cellStyle name="SAPBEXHLevel3X 3 2 5 11" xfId="23251" xr:uid="{70876C24-2ACD-4EB0-B85E-91FEB96D8684}"/>
    <cellStyle name="SAPBEXHLevel3X 3 2 5 12" xfId="24931" xr:uid="{74B5D9C8-2DD7-4A18-A3FF-EF7F6A6F2F50}"/>
    <cellStyle name="SAPBEXHLevel3X 3 2 5 13" xfId="26232" xr:uid="{49DAE48F-E609-4161-943D-0C9BFAA819AE}"/>
    <cellStyle name="SAPBEXHLevel3X 3 2 5 14" xfId="28024" xr:uid="{886B2D43-594B-4BA7-A0C7-C9BBD2406880}"/>
    <cellStyle name="SAPBEXHLevel3X 3 2 5 15" xfId="29794" xr:uid="{FA1FFA70-4038-466F-9EEE-84D89464D122}"/>
    <cellStyle name="SAPBEXHLevel3X 3 2 5 16" xfId="31543" xr:uid="{633FBFD7-5C1E-468F-901B-A9AB5947A08C}"/>
    <cellStyle name="SAPBEXHLevel3X 3 2 5 17" xfId="33270" xr:uid="{E4EE225A-17C1-4859-8F77-4A37DE4C5551}"/>
    <cellStyle name="SAPBEXHLevel3X 3 2 5 18" xfId="34960" xr:uid="{A1D04680-3ED3-4960-B1BF-1294A908FA24}"/>
    <cellStyle name="SAPBEXHLevel3X 3 2 5 2" xfId="5895" xr:uid="{BBEF1981-AF9A-4F4E-8BC2-EAE7E65A2A64}"/>
    <cellStyle name="SAPBEXHLevel3X 3 2 5 3" xfId="7388" xr:uid="{8222CEB9-FFBA-4600-8DBA-D1126863AD38}"/>
    <cellStyle name="SAPBEXHLevel3X 3 2 5 4" xfId="9243" xr:uid="{A262BF85-1DFE-4CC9-85D0-691F3B88A0EC}"/>
    <cellStyle name="SAPBEXHLevel3X 3 2 5 5" xfId="11093" xr:uid="{A5EE7CC1-C7F1-47EA-92F6-066BBACCDD70}"/>
    <cellStyle name="SAPBEXHLevel3X 3 2 5 6" xfId="13097" xr:uid="{6E618655-572E-471A-8A86-E063B838FFA0}"/>
    <cellStyle name="SAPBEXHLevel3X 3 2 5 7" xfId="15105" xr:uid="{1B0C398C-2032-4FC0-B502-799BDB380C95}"/>
    <cellStyle name="SAPBEXHLevel3X 3 2 5 8" xfId="17233" xr:uid="{0ACFD5A7-818E-43F5-8475-8A6096EC6532}"/>
    <cellStyle name="SAPBEXHLevel3X 3 2 5 9" xfId="19360" xr:uid="{9DFE97AD-829C-4A00-90D7-842CC2264519}"/>
    <cellStyle name="SAPBEXHLevel3X 3 2 6" xfId="1977" xr:uid="{12C5A234-2AC2-4820-B5C3-7519E95E9035}"/>
    <cellStyle name="SAPBEXHLevel3X 3 2 7" xfId="4827" xr:uid="{1FABE68F-758F-46D5-86C4-1C86D800CA14}"/>
    <cellStyle name="SAPBEXHLevel3X 3 2 8" xfId="2300" xr:uid="{5C608246-3220-4D95-9A18-6B4271E493BE}"/>
    <cellStyle name="SAPBEXHLevel3X 3 2 9" xfId="11330" xr:uid="{7FCB38A8-0430-4887-9239-71FE04898DD3}"/>
    <cellStyle name="SAPBEXHLevel3X 3 3" xfId="1258" xr:uid="{C9309AB8-A673-4423-9DD1-E45D6BAB788A}"/>
    <cellStyle name="SAPBEXHLevel3X 3 3 10" xfId="16333" xr:uid="{DBE8E114-A4DD-4863-9078-5DCB2FB4BFAD}"/>
    <cellStyle name="SAPBEXHLevel3X 3 3 11" xfId="18460" xr:uid="{61BFA4BC-84A8-47CA-B371-D3EE4087B89A}"/>
    <cellStyle name="SAPBEXHLevel3X 3 3 12" xfId="20406" xr:uid="{23FF04D4-C26A-4274-BD16-4480B83423BA}"/>
    <cellStyle name="SAPBEXHLevel3X 3 3 13" xfId="22368" xr:uid="{B4E9F99F-DCD6-46E9-97DC-14828FC1E1A4}"/>
    <cellStyle name="SAPBEXHLevel3X 3 3 14" xfId="24163" xr:uid="{3750EA12-87DB-4BD2-B635-88E7B1AEE9FC}"/>
    <cellStyle name="SAPBEXHLevel3X 3 3 15" xfId="18817" xr:uid="{C6B7F9D6-2D2C-4DC1-AEA3-6F2E0F459145}"/>
    <cellStyle name="SAPBEXHLevel3X 3 3 16" xfId="27142" xr:uid="{CF55F56D-DB75-4D80-BAF0-A62BA64C3199}"/>
    <cellStyle name="SAPBEXHLevel3X 3 3 17" xfId="28928" xr:uid="{FC6CD1DD-E01F-4370-89E8-0539C53118E5}"/>
    <cellStyle name="SAPBEXHLevel3X 3 3 18" xfId="30692" xr:uid="{C867A0BB-D2EE-4332-AC31-70110FCCF45A}"/>
    <cellStyle name="SAPBEXHLevel3X 3 3 19" xfId="32430" xr:uid="{925429DA-30DE-4B0E-9770-EA22D9EEDE8D}"/>
    <cellStyle name="SAPBEXHLevel3X 3 3 2" xfId="4259" xr:uid="{0EF1C443-05D0-4935-853A-6ED6F93FCFA7}"/>
    <cellStyle name="SAPBEXHLevel3X 3 3 2 10" xfId="21730" xr:uid="{CDD081C4-2CB9-451F-B667-BB87D4107D8E}"/>
    <cellStyle name="SAPBEXHLevel3X 3 3 2 11" xfId="23664" xr:uid="{13EE0D8F-3313-4B48-B3E8-AC48D4BFFC7C}"/>
    <cellStyle name="SAPBEXHLevel3X 3 3 2 12" xfId="25366" xr:uid="{9CC179B4-BF2E-45D7-913D-B37EAD0FA708}"/>
    <cellStyle name="SAPBEXHLevel3X 3 3 2 13" xfId="26641" xr:uid="{5DBFB0CD-36AF-4A9F-B1D8-00DD739B3F64}"/>
    <cellStyle name="SAPBEXHLevel3X 3 3 2 14" xfId="28427" xr:uid="{D485B328-DEB9-4E0B-9D9E-6028609B1AE3}"/>
    <cellStyle name="SAPBEXHLevel3X 3 3 2 15" xfId="30193" xr:uid="{69B1C181-2EDE-48C9-BC9E-1F75818DE6C4}"/>
    <cellStyle name="SAPBEXHLevel3X 3 3 2 16" xfId="31932" xr:uid="{7D782555-2C49-4A26-BB95-33DA67A2E6D0}"/>
    <cellStyle name="SAPBEXHLevel3X 3 3 2 17" xfId="33653" xr:uid="{F8C0E100-13F1-4625-BB66-5C7EE9E45450}"/>
    <cellStyle name="SAPBEXHLevel3X 3 3 2 18" xfId="35321" xr:uid="{D38EB883-A412-471D-A6C9-EB69F87F6B64}"/>
    <cellStyle name="SAPBEXHLevel3X 3 3 2 2" xfId="6340" xr:uid="{F65099CF-26AB-4C1D-925D-4B2E20E899F8}"/>
    <cellStyle name="SAPBEXHLevel3X 3 3 2 3" xfId="7831" xr:uid="{8F49AE27-A090-4DB3-8BFC-C4DD935EF14F}"/>
    <cellStyle name="SAPBEXHLevel3X 3 3 2 4" xfId="9682" xr:uid="{EA118BF7-1E22-4CB6-8066-CDEB1C9AAFD3}"/>
    <cellStyle name="SAPBEXHLevel3X 3 3 2 5" xfId="11530" xr:uid="{26FBE10A-4B17-4961-A837-DD1CE410577E}"/>
    <cellStyle name="SAPBEXHLevel3X 3 3 2 6" xfId="13541" xr:uid="{39963D0F-D575-4B50-AF61-A355C6B11646}"/>
    <cellStyle name="SAPBEXHLevel3X 3 3 2 7" xfId="15541" xr:uid="{951E0797-C750-4F28-AC41-B4B953314D1D}"/>
    <cellStyle name="SAPBEXHLevel3X 3 3 2 8" xfId="17668" xr:uid="{790467B1-BAE4-4633-AFC2-B8470616BA70}"/>
    <cellStyle name="SAPBEXHLevel3X 3 3 2 9" xfId="19793" xr:uid="{2DCF53EC-99B7-406D-AB01-ACACA1CA13C7}"/>
    <cellStyle name="SAPBEXHLevel3X 3 3 20" xfId="34147" xr:uid="{B3032C06-09AA-4FA7-B26F-19F1EEB1078B}"/>
    <cellStyle name="SAPBEXHLevel3X 3 3 3" xfId="2897" xr:uid="{29CFBA47-D13D-45D7-A4C7-015E7CD939EC}"/>
    <cellStyle name="SAPBEXHLevel3X 3 3 4" xfId="4993" xr:uid="{172B5763-7B78-4C45-BD93-CCD65A169819}"/>
    <cellStyle name="SAPBEXHLevel3X 3 3 5" xfId="5458" xr:uid="{E8946F91-B7C4-42D8-A0B1-C9C25F13F8E0}"/>
    <cellStyle name="SAPBEXHLevel3X 3 3 6" xfId="8332" xr:uid="{A5828CF6-4B85-4EBD-93F1-E6CDE3ABDDEC}"/>
    <cellStyle name="SAPBEXHLevel3X 3 3 7" xfId="10184" xr:uid="{67E92E12-254C-4B1A-9198-4C66575782E4}"/>
    <cellStyle name="SAPBEXHLevel3X 3 3 8" xfId="12186" xr:uid="{1B48C314-5D14-4B3B-8373-9A65B6CE7485}"/>
    <cellStyle name="SAPBEXHLevel3X 3 3 9" xfId="14198" xr:uid="{067F90E6-EFEB-4CE5-85CA-419D1FB28B16}"/>
    <cellStyle name="SAPBEXHLevel3X 3 4" xfId="1029" xr:uid="{756B7C19-1A71-465D-BBFB-3534FB0F3772}"/>
    <cellStyle name="SAPBEXHLevel3X 3 4 10" xfId="18231" xr:uid="{346BC483-50D4-4B2D-B07E-CC9F6C2BBBB4}"/>
    <cellStyle name="SAPBEXHLevel3X 3 4 11" xfId="18950" xr:uid="{A0A6322E-ECAB-49BE-ABA2-85C74979A0A5}"/>
    <cellStyle name="SAPBEXHLevel3X 3 4 12" xfId="22140" xr:uid="{E7511B84-3FB3-4CD1-B8C0-CAED9D4B6C5B}"/>
    <cellStyle name="SAPBEXHLevel3X 3 4 13" xfId="24417" xr:uid="{E2D3A781-9CC6-4B3E-8105-83FC5089D4CE}"/>
    <cellStyle name="SAPBEXHLevel3X 3 4 14" xfId="15241" xr:uid="{045825BF-B5CD-4116-9A65-05BD7DF1C7BD}"/>
    <cellStyle name="SAPBEXHLevel3X 3 4 15" xfId="15187" xr:uid="{09EA64AC-372E-4331-B75F-C844560C5D9C}"/>
    <cellStyle name="SAPBEXHLevel3X 3 4 16" xfId="25000" xr:uid="{A7836AA3-4616-4BAE-AEEC-EB793BB880AB}"/>
    <cellStyle name="SAPBEXHLevel3X 3 4 17" xfId="21420" xr:uid="{77E803F3-CB80-42C6-95C5-EDCA784AF363}"/>
    <cellStyle name="SAPBEXHLevel3X 3 4 18" xfId="27539" xr:uid="{AC791073-4174-4F0C-A73B-C44E4913BE34}"/>
    <cellStyle name="SAPBEXHLevel3X 3 4 2" xfId="4036" xr:uid="{9F0D0F49-2F27-41BD-9973-3E5D2D04AF9C}"/>
    <cellStyle name="SAPBEXHLevel3X 3 4 2 10" xfId="21507" xr:uid="{42E404E6-936A-47FF-B94B-D0771B25B617}"/>
    <cellStyle name="SAPBEXHLevel3X 3 4 2 11" xfId="23441" xr:uid="{96040816-C662-4B2A-8D58-E66EA304275E}"/>
    <cellStyle name="SAPBEXHLevel3X 3 4 2 12" xfId="25146" xr:uid="{74A9985D-9B4C-43EE-9715-8C8286C231F0}"/>
    <cellStyle name="SAPBEXHLevel3X 3 4 2 13" xfId="26419" xr:uid="{8BCE4C4A-8462-4BBD-BA08-03DC59673401}"/>
    <cellStyle name="SAPBEXHLevel3X 3 4 2 14" xfId="28205" xr:uid="{69713EF8-99CC-46C5-A243-2595BE4F4DC9}"/>
    <cellStyle name="SAPBEXHLevel3X 3 4 2 15" xfId="29971" xr:uid="{83272665-DBD9-486F-8C5C-EAF83EE37C3C}"/>
    <cellStyle name="SAPBEXHLevel3X 3 4 2 16" xfId="31710" xr:uid="{08FAD6D5-7BE9-4691-A4F4-979DADB535B7}"/>
    <cellStyle name="SAPBEXHLevel3X 3 4 2 17" xfId="33433" xr:uid="{0CCBC38B-C206-4D84-8665-32F94952DA5B}"/>
    <cellStyle name="SAPBEXHLevel3X 3 4 2 18" xfId="35101" xr:uid="{519F9918-A0E6-41F0-B873-97B7758E7DA9}"/>
    <cellStyle name="SAPBEXHLevel3X 3 4 2 2" xfId="6117" xr:uid="{890C3C98-BAF7-4221-B91F-50611E777456}"/>
    <cellStyle name="SAPBEXHLevel3X 3 4 2 3" xfId="7608" xr:uid="{5B29AE19-7877-49FD-A5B6-656E3017CA45}"/>
    <cellStyle name="SAPBEXHLevel3X 3 4 2 4" xfId="9460" xr:uid="{29AE45BF-DA0B-4AB0-84AC-68CAB003D334}"/>
    <cellStyle name="SAPBEXHLevel3X 3 4 2 5" xfId="11308" xr:uid="{4D665ACD-905D-4261-A596-84FE560E9381}"/>
    <cellStyle name="SAPBEXHLevel3X 3 4 2 6" xfId="13318" xr:uid="{A2A8BCFD-E08D-45E8-8484-BCD7DF4A4862}"/>
    <cellStyle name="SAPBEXHLevel3X 3 4 2 7" xfId="15318" xr:uid="{945BCF80-623C-4723-9A45-F002BD64FFD3}"/>
    <cellStyle name="SAPBEXHLevel3X 3 4 2 8" xfId="17445" xr:uid="{2E3384E2-C668-47D0-9D54-9949E8277B55}"/>
    <cellStyle name="SAPBEXHLevel3X 3 4 2 9" xfId="19570" xr:uid="{0E721ABE-8415-4024-908B-311DC39305C0}"/>
    <cellStyle name="SAPBEXHLevel3X 3 4 3" xfId="2669" xr:uid="{709098D5-F0EE-4191-8BDB-EE99A92462C8}"/>
    <cellStyle name="SAPBEXHLevel3X 3 4 4" xfId="2392" xr:uid="{0007401E-9211-4A50-8B09-B051B24EE9CF}"/>
    <cellStyle name="SAPBEXHLevel3X 3 4 5" xfId="4735" xr:uid="{934EDDF1-43C0-48AA-9806-43BD8A13E262}"/>
    <cellStyle name="SAPBEXHLevel3X 3 4 6" xfId="5150" xr:uid="{C4B013E7-6852-4ACA-BDB3-0D9AE4BE0DCE}"/>
    <cellStyle name="SAPBEXHLevel3X 3 4 7" xfId="11958" xr:uid="{1F6BE77B-888B-4495-AC1B-7CC5716AF428}"/>
    <cellStyle name="SAPBEXHLevel3X 3 4 8" xfId="13969" xr:uid="{7FF44830-098E-44C9-B9D9-FC99F07FC937}"/>
    <cellStyle name="SAPBEXHLevel3X 3 4 9" xfId="16105" xr:uid="{80B5CD8D-5A47-4AFE-8FC6-55911367B369}"/>
    <cellStyle name="SAPBEXHLevel3X 3 5" xfId="3438" xr:uid="{75B73D60-77C6-4442-B71E-214BD5597A0E}"/>
    <cellStyle name="SAPBEXHLevel3X 3 5 10" xfId="20932" xr:uid="{B24E948F-A39B-476A-BFB7-AF8C237FE4C0}"/>
    <cellStyle name="SAPBEXHLevel3X 3 5 11" xfId="22886" xr:uid="{756FE123-5950-409B-A6A7-19D4032F805E}"/>
    <cellStyle name="SAPBEXHLevel3X 3 5 12" xfId="24557" xr:uid="{6F6DAEAE-8E4C-4535-8F33-53F1DCCEA6C9}"/>
    <cellStyle name="SAPBEXHLevel3X 3 5 13" xfId="25868" xr:uid="{19954B8B-6177-44EB-A6C0-6494B5E0A486}"/>
    <cellStyle name="SAPBEXHLevel3X 3 5 14" xfId="27664" xr:uid="{D0421745-0905-4510-A3CE-846A9EFF9460}"/>
    <cellStyle name="SAPBEXHLevel3X 3 5 15" xfId="29440" xr:uid="{B8AD962D-F615-4272-A39C-8B0CA9066959}"/>
    <cellStyle name="SAPBEXHLevel3X 3 5 16" xfId="31196" xr:uid="{EE0D2421-AAF4-4E53-8F55-0D4F63E883E2}"/>
    <cellStyle name="SAPBEXHLevel3X 3 5 17" xfId="32926" xr:uid="{CE8267C1-8F2B-46ED-954B-A8582D5DC155}"/>
    <cellStyle name="SAPBEXHLevel3X 3 5 18" xfId="34621" xr:uid="{1211E68F-D25C-48A7-B1E2-931B4125F7C8}"/>
    <cellStyle name="SAPBEXHLevel3X 3 5 2" xfId="5519" xr:uid="{6C4ED471-93B1-4C38-88FA-5D122B1ED7F0}"/>
    <cellStyle name="SAPBEXHLevel3X 3 5 3" xfId="7012" xr:uid="{E61B1F3B-32BC-41B6-AF97-899DCCFA9F1F}"/>
    <cellStyle name="SAPBEXHLevel3X 3 5 4" xfId="8871" xr:uid="{A864E1BC-4641-4768-8A59-7DEDA9B45F0D}"/>
    <cellStyle name="SAPBEXHLevel3X 3 5 5" xfId="10723" xr:uid="{A925C487-50CC-4274-BED3-1290E62FC291}"/>
    <cellStyle name="SAPBEXHLevel3X 3 5 6" xfId="12722" xr:uid="{E2D66C5A-95F1-4610-8036-82005FA60C83}"/>
    <cellStyle name="SAPBEXHLevel3X 3 5 7" xfId="14733" xr:uid="{BB9CA5EB-8E98-45D6-A4EC-1909A31708B6}"/>
    <cellStyle name="SAPBEXHLevel3X 3 5 8" xfId="16860" xr:uid="{7907E413-1D3B-484C-9938-131EE89DB2C5}"/>
    <cellStyle name="SAPBEXHLevel3X 3 5 9" xfId="18990" xr:uid="{3E7F48F4-DC55-489E-A6BC-3CC374BFBFCF}"/>
    <cellStyle name="SAPBEXHLevel3X 3 6" xfId="9352" xr:uid="{D489D3F5-D86F-4480-BD8F-8AD1AE27D6DE}"/>
    <cellStyle name="SAPBEXHLevel3X 3 7" xfId="12976" xr:uid="{194EA767-E6FE-497F-BDDB-87EC4ECB34D6}"/>
    <cellStyle name="SAPBEXHLevel3X 4" xfId="578" xr:uid="{22A0E017-CBD6-4F24-9D02-1BFE98BE778A}"/>
    <cellStyle name="SAPBEXHLevel3X 4 2" xfId="875" xr:uid="{2DC5BCE5-4D05-4775-AE18-97DC3755FE48}"/>
    <cellStyle name="SAPBEXHLevel3X 4 2 10" xfId="15957" xr:uid="{E6C7B0A2-90E1-454A-B7F1-47EA0B8CAA7D}"/>
    <cellStyle name="SAPBEXHLevel3X 4 2 11" xfId="18080" xr:uid="{374D6DDA-C9D5-4DE6-97D3-39BA655065D9}"/>
    <cellStyle name="SAPBEXHLevel3X 4 2 12" xfId="19435" xr:uid="{385775FE-183C-41A6-9E06-05C78D6A62E9}"/>
    <cellStyle name="SAPBEXHLevel3X 4 2 2" xfId="1484" xr:uid="{F0FE6EA7-C01E-4127-913B-1639DC67014F}"/>
    <cellStyle name="SAPBEXHLevel3X 4 2 2 10" xfId="18684" xr:uid="{80F71B96-415A-4740-B92B-A8E050623D25}"/>
    <cellStyle name="SAPBEXHLevel3X 4 2 2 11" xfId="20631" xr:uid="{CBDFF0E5-6361-4CCF-99C7-E8D06B7E6F7A}"/>
    <cellStyle name="SAPBEXHLevel3X 4 2 2 12" xfId="22593" xr:uid="{B0F40B64-1FC9-4FAD-B8B0-5F9547ACDD4A}"/>
    <cellStyle name="SAPBEXHLevel3X 4 2 2 13" xfId="25072" xr:uid="{6A9F16F9-36C0-4935-ABBC-4C815BBD9C60}"/>
    <cellStyle name="SAPBEXHLevel3X 4 2 2 14" xfId="27367" xr:uid="{08396B2F-6370-4B05-BB49-7483B6767FA1}"/>
    <cellStyle name="SAPBEXHLevel3X 4 2 2 15" xfId="29152" xr:uid="{51AC67E1-D9B6-42C7-93C6-9F77A4ADC0C9}"/>
    <cellStyle name="SAPBEXHLevel3X 4 2 2 16" xfId="30915" xr:uid="{F63ED673-DF3A-4641-BC04-B0785C781CAD}"/>
    <cellStyle name="SAPBEXHLevel3X 4 2 2 17" xfId="32652" xr:uid="{450765AD-28E2-42B5-B9FA-EDD3EBF844AD}"/>
    <cellStyle name="SAPBEXHLevel3X 4 2 2 18" xfId="34368" xr:uid="{673A8B7D-8A59-4F10-BBB0-4772120DC43E}"/>
    <cellStyle name="SAPBEXHLevel3X 4 2 2 2" xfId="4482" xr:uid="{AAD446C9-9494-4804-8DCF-03AAB92AD337}"/>
    <cellStyle name="SAPBEXHLevel3X 4 2 2 2 10" xfId="21952" xr:uid="{55F434E6-D81C-4315-86E7-4488F08DBC76}"/>
    <cellStyle name="SAPBEXHLevel3X 4 2 2 2 11" xfId="23887" xr:uid="{954120D1-FD47-4332-A1E1-ECAECF9DBAE6}"/>
    <cellStyle name="SAPBEXHLevel3X 4 2 2 2 12" xfId="25588" xr:uid="{499D6A3C-6488-4F72-BD1D-EC20C7F275E7}"/>
    <cellStyle name="SAPBEXHLevel3X 4 2 2 2 13" xfId="26864" xr:uid="{D43F6203-512D-4DC0-8A3A-8395F6C859B9}"/>
    <cellStyle name="SAPBEXHLevel3X 4 2 2 2 14" xfId="28650" xr:uid="{8A40D4BC-9F3A-49AB-B49E-9A9EC591A527}"/>
    <cellStyle name="SAPBEXHLevel3X 4 2 2 2 15" xfId="30415" xr:uid="{798A1BDC-979D-430E-B2D3-F231BEC062EA}"/>
    <cellStyle name="SAPBEXHLevel3X 4 2 2 2 16" xfId="32154" xr:uid="{870CB6E6-F306-4E24-9E4B-B9A907B33566}"/>
    <cellStyle name="SAPBEXHLevel3X 4 2 2 2 17" xfId="33874" xr:uid="{BAF7823B-C798-4D93-AFB9-2A16A83BD1BE}"/>
    <cellStyle name="SAPBEXHLevel3X 4 2 2 2 18" xfId="35542" xr:uid="{55438DD4-F9F6-4B5A-93F8-C86C9B81EEC3}"/>
    <cellStyle name="SAPBEXHLevel3X 4 2 2 2 2" xfId="6563" xr:uid="{9BE78774-4293-4633-B13D-1FC024A3B182}"/>
    <cellStyle name="SAPBEXHLevel3X 4 2 2 2 3" xfId="8053" xr:uid="{BC2D2ED8-A655-4B36-A594-607267625CCF}"/>
    <cellStyle name="SAPBEXHLevel3X 4 2 2 2 4" xfId="9905" xr:uid="{C47D036E-11AB-4B1A-9F23-0A7FF1D16471}"/>
    <cellStyle name="SAPBEXHLevel3X 4 2 2 2 5" xfId="11753" xr:uid="{9081A600-E484-4798-A4B2-72A58B4E14F0}"/>
    <cellStyle name="SAPBEXHLevel3X 4 2 2 2 6" xfId="13764" xr:uid="{D1D211FA-6238-4121-AC54-5BF5482DA608}"/>
    <cellStyle name="SAPBEXHLevel3X 4 2 2 2 7" xfId="15764" xr:uid="{7A21EC47-37EC-41D9-A98A-070BB78A14BB}"/>
    <cellStyle name="SAPBEXHLevel3X 4 2 2 2 8" xfId="17891" xr:uid="{9CEA8F45-7553-4315-AF8D-89D99620DBE7}"/>
    <cellStyle name="SAPBEXHLevel3X 4 2 2 2 9" xfId="20016" xr:uid="{510B4B8E-387C-471E-BAFD-61ACA4BE6B7E}"/>
    <cellStyle name="SAPBEXHLevel3X 4 2 2 3" xfId="3123" xr:uid="{1920F0DE-D5A1-430A-B07D-29992D98F8B8}"/>
    <cellStyle name="SAPBEXHLevel3X 4 2 2 4" xfId="5992" xr:uid="{A5B31235-920C-4E51-BF49-3D12809C7C10}"/>
    <cellStyle name="SAPBEXHLevel3X 4 2 2 5" xfId="8557" xr:uid="{DFBD5E66-EC17-4689-902C-97B5DE4D6FC9}"/>
    <cellStyle name="SAPBEXHLevel3X 4 2 2 6" xfId="10410" xr:uid="{66993F86-1E7C-43F8-959F-62DC9C087EAB}"/>
    <cellStyle name="SAPBEXHLevel3X 4 2 2 7" xfId="12411" xr:uid="{A046C927-FAFB-4121-8713-F8D7DEEE709C}"/>
    <cellStyle name="SAPBEXHLevel3X 4 2 2 8" xfId="14424" xr:uid="{A16D9ED5-B8B4-44C5-AA3A-13257C290FD6}"/>
    <cellStyle name="SAPBEXHLevel3X 4 2 2 9" xfId="16557" xr:uid="{AD6DAF67-4C53-4F3B-B843-F68035ABBB67}"/>
    <cellStyle name="SAPBEXHLevel3X 4 2 3" xfId="1369" xr:uid="{1F2D95B0-A707-4EF7-B69D-DDBB22231295}"/>
    <cellStyle name="SAPBEXHLevel3X 4 2 3 10" xfId="18569" xr:uid="{977F994B-6A39-4EE5-882D-45C425DC94B2}"/>
    <cellStyle name="SAPBEXHLevel3X 4 2 3 11" xfId="20516" xr:uid="{833ACFD0-538E-483D-8A3B-F8390EC60BFC}"/>
    <cellStyle name="SAPBEXHLevel3X 4 2 3 12" xfId="22478" xr:uid="{1A9632FC-1E8B-4CA1-8851-5C99E4CE6971}"/>
    <cellStyle name="SAPBEXHLevel3X 4 2 3 13" xfId="20913" xr:uid="{EF393C22-C571-46BC-9ABA-B163953C6D27}"/>
    <cellStyle name="SAPBEXHLevel3X 4 2 3 14" xfId="27252" xr:uid="{58E6348C-CF2F-4790-84BB-DDDAC62052B1}"/>
    <cellStyle name="SAPBEXHLevel3X 4 2 3 15" xfId="29037" xr:uid="{F1CB85A3-6CAA-43EF-9A7D-96EC937D5C2E}"/>
    <cellStyle name="SAPBEXHLevel3X 4 2 3 16" xfId="30800" xr:uid="{D7987D58-589D-4E43-B10E-9B0F93181967}"/>
    <cellStyle name="SAPBEXHLevel3X 4 2 3 17" xfId="32538" xr:uid="{149F449E-E1A9-4EA6-B489-CEC5CC59FB91}"/>
    <cellStyle name="SAPBEXHLevel3X 4 2 3 18" xfId="34254" xr:uid="{09F32B51-1ED1-4A91-9488-4A9BF8F39CB0}"/>
    <cellStyle name="SAPBEXHLevel3X 4 2 3 2" xfId="4367" xr:uid="{F4F42C38-D00B-4B64-8822-FB8F0753F4AD}"/>
    <cellStyle name="SAPBEXHLevel3X 4 2 3 2 10" xfId="21838" xr:uid="{0367DDD5-9F54-419D-B3D7-C0A31E6FBD72}"/>
    <cellStyle name="SAPBEXHLevel3X 4 2 3 2 11" xfId="23772" xr:uid="{CA24AA87-6647-4E4E-9A0D-74B5EC7773AD}"/>
    <cellStyle name="SAPBEXHLevel3X 4 2 3 2 12" xfId="25474" xr:uid="{B5D9A49A-A563-4E31-8F9E-9B85B6B67347}"/>
    <cellStyle name="SAPBEXHLevel3X 4 2 3 2 13" xfId="26749" xr:uid="{07BCEBA7-9441-4D46-B1C5-2C858949A562}"/>
    <cellStyle name="SAPBEXHLevel3X 4 2 3 2 14" xfId="28535" xr:uid="{D60FB053-7DFD-485B-BC1B-BC5658FA76F9}"/>
    <cellStyle name="SAPBEXHLevel3X 4 2 3 2 15" xfId="30300" xr:uid="{6F34F6B9-F382-4384-BF56-B583DBC35693}"/>
    <cellStyle name="SAPBEXHLevel3X 4 2 3 2 16" xfId="32039" xr:uid="{B33C6FCE-A3B3-49EB-B94C-D43CFDF08E2D}"/>
    <cellStyle name="SAPBEXHLevel3X 4 2 3 2 17" xfId="33760" xr:uid="{05B1CC3A-EB0A-4819-B4FE-58B519B7D318}"/>
    <cellStyle name="SAPBEXHLevel3X 4 2 3 2 18" xfId="35428" xr:uid="{205D7200-58CF-4B7D-BE2A-80155C4F2F42}"/>
    <cellStyle name="SAPBEXHLevel3X 4 2 3 2 2" xfId="6448" xr:uid="{EC839D27-3A19-4743-8518-6BC2E36590D4}"/>
    <cellStyle name="SAPBEXHLevel3X 4 2 3 2 3" xfId="7938" xr:uid="{A0CF0D89-47D7-49B3-B05C-FB1158222EF6}"/>
    <cellStyle name="SAPBEXHLevel3X 4 2 3 2 4" xfId="9790" xr:uid="{2D8CC043-60F2-4606-AE09-70765372CE6E}"/>
    <cellStyle name="SAPBEXHLevel3X 4 2 3 2 5" xfId="11638" xr:uid="{29782A72-3981-4195-BAD3-9547556C2C26}"/>
    <cellStyle name="SAPBEXHLevel3X 4 2 3 2 6" xfId="13649" xr:uid="{279E353D-78EC-4F69-A608-0DA9D88A856B}"/>
    <cellStyle name="SAPBEXHLevel3X 4 2 3 2 7" xfId="15649" xr:uid="{66BB5B2A-3498-45B6-A970-64DDC33E03EB}"/>
    <cellStyle name="SAPBEXHLevel3X 4 2 3 2 8" xfId="17776" xr:uid="{D47E00A5-2791-4DC4-A13D-55C0318AB081}"/>
    <cellStyle name="SAPBEXHLevel3X 4 2 3 2 9" xfId="19901" xr:uid="{07A2F858-E0CB-4AAD-A8CF-546F4FC7ED04}"/>
    <cellStyle name="SAPBEXHLevel3X 4 2 3 3" xfId="3008" xr:uid="{A094F657-F2FB-45BC-BCD1-BA50389DE284}"/>
    <cellStyle name="SAPBEXHLevel3X 4 2 3 4" xfId="2570" xr:uid="{E3C21924-3645-4AA8-A06A-ABACFEA0533F}"/>
    <cellStyle name="SAPBEXHLevel3X 4 2 3 5" xfId="8442" xr:uid="{F63A85AB-A911-435E-95D7-0FDE00AA9C93}"/>
    <cellStyle name="SAPBEXHLevel3X 4 2 3 6" xfId="10295" xr:uid="{FF16634D-A0D6-40D2-AE50-4FFF18CF14FA}"/>
    <cellStyle name="SAPBEXHLevel3X 4 2 3 7" xfId="12297" xr:uid="{AC1A1AA7-C297-4E98-BFCF-8F1979243C4A}"/>
    <cellStyle name="SAPBEXHLevel3X 4 2 3 8" xfId="14309" xr:uid="{FD36574C-DEA0-483A-8CE6-491207AAF1FD}"/>
    <cellStyle name="SAPBEXHLevel3X 4 2 3 9" xfId="16442" xr:uid="{8A4F2AE6-C421-4E6D-A1F5-0C85268615B2}"/>
    <cellStyle name="SAPBEXHLevel3X 4 2 4" xfId="3626" xr:uid="{1DE33D5E-ACAF-4018-8BB5-157231072FCC}"/>
    <cellStyle name="SAPBEXHLevel3X 4 2 4 10" xfId="21116" xr:uid="{5A8A70C2-7A03-4B7C-BD4B-0D8379A9CBE4}"/>
    <cellStyle name="SAPBEXHLevel3X 4 2 4 11" xfId="23070" xr:uid="{C155CB41-1DA7-4170-8333-8523C4B26C19}"/>
    <cellStyle name="SAPBEXHLevel3X 4 2 4 12" xfId="24744" xr:uid="{52562264-939E-4C9C-815C-4CCE819098E1}"/>
    <cellStyle name="SAPBEXHLevel3X 4 2 4 13" xfId="26049" xr:uid="{4C89DBE2-E4FA-4461-B2D8-FF084BF1F424}"/>
    <cellStyle name="SAPBEXHLevel3X 4 2 4 14" xfId="27842" xr:uid="{AC3B82C2-94E3-4EA4-AE93-B1A2F664FFE7}"/>
    <cellStyle name="SAPBEXHLevel3X 4 2 4 15" xfId="29615" xr:uid="{C6159961-AD9E-4BD6-BC26-CC93382699A6}"/>
    <cellStyle name="SAPBEXHLevel3X 4 2 4 16" xfId="31370" xr:uid="{4D9E64EB-AD22-4346-B2A5-8AC0156B00B7}"/>
    <cellStyle name="SAPBEXHLevel3X 4 2 4 17" xfId="33099" xr:uid="{A4ECE4B9-EBE7-4201-A2BC-A6868A62DE79}"/>
    <cellStyle name="SAPBEXHLevel3X 4 2 4 18" xfId="34790" xr:uid="{64AC26B2-B9A0-480D-A8BC-A9250C56F143}"/>
    <cellStyle name="SAPBEXHLevel3X 4 2 4 2" xfId="5707" xr:uid="{93418AB5-8014-4F06-826F-450B216BF9BA}"/>
    <cellStyle name="SAPBEXHLevel3X 4 2 4 3" xfId="7200" xr:uid="{7CCE611F-F3F0-4186-A198-4138E79C7A0A}"/>
    <cellStyle name="SAPBEXHLevel3X 4 2 4 4" xfId="9057" xr:uid="{FBE29342-B782-4F16-BD54-AAA0AC76593E}"/>
    <cellStyle name="SAPBEXHLevel3X 4 2 4 5" xfId="10909" xr:uid="{79BB4827-A22E-4B23-889F-9EE86CC5FC79}"/>
    <cellStyle name="SAPBEXHLevel3X 4 2 4 6" xfId="12909" xr:uid="{755591F8-445A-49BD-935F-CD2C5E341BA4}"/>
    <cellStyle name="SAPBEXHLevel3X 4 2 4 7" xfId="14917" xr:uid="{5B8BDB8B-B6DD-47A9-AEBA-419275E0BF29}"/>
    <cellStyle name="SAPBEXHLevel3X 4 2 4 8" xfId="17048" xr:uid="{1195B4C2-E787-47DE-A487-1435C95CA3D6}"/>
    <cellStyle name="SAPBEXHLevel3X 4 2 4 9" xfId="19174" xr:uid="{8EEE5912-80F7-48CD-B65D-92621FECC24A}"/>
    <cellStyle name="SAPBEXHLevel3X 4 2 5" xfId="3815" xr:uid="{0E64DA9B-174B-44BF-A775-E9AA0EBBA759}"/>
    <cellStyle name="SAPBEXHLevel3X 4 2 5 10" xfId="21302" xr:uid="{81CAC2B7-9D70-4595-9C06-240047FDD7ED}"/>
    <cellStyle name="SAPBEXHLevel3X 4 2 5 11" xfId="23252" xr:uid="{06AC9241-A447-4F26-AA7C-078F462DFF36}"/>
    <cellStyle name="SAPBEXHLevel3X 4 2 5 12" xfId="24932" xr:uid="{A1278D1E-3D6A-4F8C-ADCC-51B60F75C5ED}"/>
    <cellStyle name="SAPBEXHLevel3X 4 2 5 13" xfId="26233" xr:uid="{6DA9E54A-FD0F-405B-8D65-7AC53ACE6F76}"/>
    <cellStyle name="SAPBEXHLevel3X 4 2 5 14" xfId="28025" xr:uid="{5C6E68D6-A7D3-4EB8-9369-8046C0C27296}"/>
    <cellStyle name="SAPBEXHLevel3X 4 2 5 15" xfId="29795" xr:uid="{3A8D7EAC-50C3-4E70-93B0-977ACB42FB8F}"/>
    <cellStyle name="SAPBEXHLevel3X 4 2 5 16" xfId="31544" xr:uid="{2973FB4F-A28E-434B-93C0-83D96E35670F}"/>
    <cellStyle name="SAPBEXHLevel3X 4 2 5 17" xfId="33271" xr:uid="{C59E6A0D-F7A2-4965-BF71-0033DCCE0C41}"/>
    <cellStyle name="SAPBEXHLevel3X 4 2 5 18" xfId="34961" xr:uid="{C09EEAB3-CC10-4723-BBCC-52248E9BA0BD}"/>
    <cellStyle name="SAPBEXHLevel3X 4 2 5 2" xfId="5896" xr:uid="{B68BDC9A-0754-4893-B2BA-09A4B30DE62E}"/>
    <cellStyle name="SAPBEXHLevel3X 4 2 5 3" xfId="7389" xr:uid="{3368AE0D-A2F0-4251-85D0-A7A296AFCD78}"/>
    <cellStyle name="SAPBEXHLevel3X 4 2 5 4" xfId="9244" xr:uid="{CE773753-B1BC-415C-A19B-DDBB08EE8C7F}"/>
    <cellStyle name="SAPBEXHLevel3X 4 2 5 5" xfId="11094" xr:uid="{DA9FB388-DEA6-424E-8592-9A40C051663D}"/>
    <cellStyle name="SAPBEXHLevel3X 4 2 5 6" xfId="13098" xr:uid="{B74250D5-8297-4659-8816-472AB5D5027B}"/>
    <cellStyle name="SAPBEXHLevel3X 4 2 5 7" xfId="15106" xr:uid="{C7369959-BCF6-48EF-952F-160F08898BB8}"/>
    <cellStyle name="SAPBEXHLevel3X 4 2 5 8" xfId="17234" xr:uid="{BAAD6D14-5DB6-4E6C-99F3-0EC60DFC7959}"/>
    <cellStyle name="SAPBEXHLevel3X 4 2 5 9" xfId="19361" xr:uid="{E9BA22C5-0E96-4E8D-8BB8-29F0B2F0CD46}"/>
    <cellStyle name="SAPBEXHLevel3X 4 2 6" xfId="1948" xr:uid="{40F4734B-4437-4758-8E9D-C3E4E49DBFDC}"/>
    <cellStyle name="SAPBEXHLevel3X 4 2 7" xfId="5301" xr:uid="{00C66489-BAC5-488B-A8E3-DBC08CE206E8}"/>
    <cellStyle name="SAPBEXHLevel3X 4 2 8" xfId="11175" xr:uid="{1FF0D7AE-3BEF-4CF9-98FD-6D9C6C300716}"/>
    <cellStyle name="SAPBEXHLevel3X 4 2 9" xfId="13180" xr:uid="{31818FE0-58CB-4151-B5FE-BFB67DC3B404}"/>
    <cellStyle name="SAPBEXHLevel3X 4 3" xfId="1259" xr:uid="{3F42036B-CDBE-442C-B3DC-F90DF8C0E17F}"/>
    <cellStyle name="SAPBEXHLevel3X 4 3 10" xfId="16334" xr:uid="{F8C45588-1FF0-42C0-9869-645BC4854384}"/>
    <cellStyle name="SAPBEXHLevel3X 4 3 11" xfId="18461" xr:uid="{3E286A17-9651-43D8-8632-D5CD55DF50EE}"/>
    <cellStyle name="SAPBEXHLevel3X 4 3 12" xfId="20407" xr:uid="{073787AF-505A-4A4B-ABD6-08772032C7BB}"/>
    <cellStyle name="SAPBEXHLevel3X 4 3 13" xfId="22369" xr:uid="{CAE0DD03-B93C-4393-88CB-0287893B0E1F}"/>
    <cellStyle name="SAPBEXHLevel3X 4 3 14" xfId="24164" xr:uid="{6C92344D-A2E3-4DE9-A35D-A86433F631E6}"/>
    <cellStyle name="SAPBEXHLevel3X 4 3 15" xfId="19419" xr:uid="{03DB27F4-545A-4547-AAD4-EF126212B2C1}"/>
    <cellStyle name="SAPBEXHLevel3X 4 3 16" xfId="27143" xr:uid="{2C7C7995-1A4C-42B6-A72C-94B2957D6336}"/>
    <cellStyle name="SAPBEXHLevel3X 4 3 17" xfId="28929" xr:uid="{8D5119CF-D1B4-416B-9FF1-8ABFC268BB04}"/>
    <cellStyle name="SAPBEXHLevel3X 4 3 18" xfId="30693" xr:uid="{DEA70F00-6329-441F-A2AB-B6CC1A0D78C9}"/>
    <cellStyle name="SAPBEXHLevel3X 4 3 19" xfId="32431" xr:uid="{5686AEB9-F008-43B3-839F-987AABB2A5FF}"/>
    <cellStyle name="SAPBEXHLevel3X 4 3 2" xfId="4260" xr:uid="{8647F0A8-3632-4E0B-B137-A6EE1C4C2BB6}"/>
    <cellStyle name="SAPBEXHLevel3X 4 3 2 10" xfId="21731" xr:uid="{80EE6AA5-F593-4C0F-B7E0-857C7C8A1DB2}"/>
    <cellStyle name="SAPBEXHLevel3X 4 3 2 11" xfId="23665" xr:uid="{4F50C756-2063-436F-B782-3CC3443DCE41}"/>
    <cellStyle name="SAPBEXHLevel3X 4 3 2 12" xfId="25367" xr:uid="{46818BA2-E4F2-468A-AB0A-D59AB345A644}"/>
    <cellStyle name="SAPBEXHLevel3X 4 3 2 13" xfId="26642" xr:uid="{A6D4DA88-B5B1-4546-9D1C-BE94FF4C96AB}"/>
    <cellStyle name="SAPBEXHLevel3X 4 3 2 14" xfId="28428" xr:uid="{79306E7A-D4B1-47AB-8359-684DE2210FE7}"/>
    <cellStyle name="SAPBEXHLevel3X 4 3 2 15" xfId="30194" xr:uid="{0D5F3087-710D-48A8-9E2D-0E659BC7A2A8}"/>
    <cellStyle name="SAPBEXHLevel3X 4 3 2 16" xfId="31933" xr:uid="{398D1741-E64B-4EF4-A92D-D41722DCD7D6}"/>
    <cellStyle name="SAPBEXHLevel3X 4 3 2 17" xfId="33654" xr:uid="{5AFC0AAF-1B10-46AF-817E-BAA8C993D28B}"/>
    <cellStyle name="SAPBEXHLevel3X 4 3 2 18" xfId="35322" xr:uid="{A397200F-C292-4EAD-B4CE-F2C1FA4E1425}"/>
    <cellStyle name="SAPBEXHLevel3X 4 3 2 2" xfId="6341" xr:uid="{4DE6796B-AFB2-45E4-88EF-FF5EF415DEB5}"/>
    <cellStyle name="SAPBEXHLevel3X 4 3 2 3" xfId="7832" xr:uid="{DBC389BE-02EA-4424-AB16-8F0767B7D944}"/>
    <cellStyle name="SAPBEXHLevel3X 4 3 2 4" xfId="9683" xr:uid="{B3E501D1-3D3A-4631-A529-3EC493D2340E}"/>
    <cellStyle name="SAPBEXHLevel3X 4 3 2 5" xfId="11531" xr:uid="{D437B937-8355-4C5D-BB9D-0875FB590BA2}"/>
    <cellStyle name="SAPBEXHLevel3X 4 3 2 6" xfId="13542" xr:uid="{9779CEB0-7A66-477C-8594-869721A394E6}"/>
    <cellStyle name="SAPBEXHLevel3X 4 3 2 7" xfId="15542" xr:uid="{AC674401-478B-43E9-B9D2-C0E966A961B0}"/>
    <cellStyle name="SAPBEXHLevel3X 4 3 2 8" xfId="17669" xr:uid="{E497554B-41C6-418F-A7BF-BE44E9F79D19}"/>
    <cellStyle name="SAPBEXHLevel3X 4 3 2 9" xfId="19794" xr:uid="{DCB40D50-BD88-4DD6-9387-63A42FD0B8D2}"/>
    <cellStyle name="SAPBEXHLevel3X 4 3 20" xfId="34148" xr:uid="{4C678934-0044-467F-A4FC-4230D80A585D}"/>
    <cellStyle name="SAPBEXHLevel3X 4 3 3" xfId="2898" xr:uid="{32B7F4ED-2052-40F1-907C-51BA6286D2A3}"/>
    <cellStyle name="SAPBEXHLevel3X 4 3 4" xfId="4994" xr:uid="{6D77E28F-4F61-47FA-8C56-F1126869095D}"/>
    <cellStyle name="SAPBEXHLevel3X 4 3 5" xfId="4846" xr:uid="{8F710D7A-A7BA-4E7B-8B44-F6C430A40969}"/>
    <cellStyle name="SAPBEXHLevel3X 4 3 6" xfId="8333" xr:uid="{046A913D-6D1F-4B6C-85C5-27AF1A85FA7E}"/>
    <cellStyle name="SAPBEXHLevel3X 4 3 7" xfId="10185" xr:uid="{A48D9FA5-B089-46C5-8864-92E3332559B0}"/>
    <cellStyle name="SAPBEXHLevel3X 4 3 8" xfId="12187" xr:uid="{4A22AEF5-8D1D-4A04-B718-943100899AC8}"/>
    <cellStyle name="SAPBEXHLevel3X 4 3 9" xfId="14199" xr:uid="{22030277-62E9-4BD1-BA90-F95430ED1F4A}"/>
    <cellStyle name="SAPBEXHLevel3X 4 4" xfId="1030" xr:uid="{92F88E52-89E6-491F-B11D-1063DFABE399}"/>
    <cellStyle name="SAPBEXHLevel3X 4 4 10" xfId="18232" xr:uid="{4C41922B-17CE-4521-8689-F11B75BCAA16}"/>
    <cellStyle name="SAPBEXHLevel3X 4 4 11" xfId="4861" xr:uid="{1BEB76E3-614A-4648-8166-6B6BDF2FE8D3}"/>
    <cellStyle name="SAPBEXHLevel3X 4 4 12" xfId="22141" xr:uid="{3DF3F5D6-E445-4C69-A05D-B32D4ECFBA7B}"/>
    <cellStyle name="SAPBEXHLevel3X 4 4 13" xfId="24414" xr:uid="{AAD281D0-1D49-4FE5-BC4F-843845B696B1}"/>
    <cellStyle name="SAPBEXHLevel3X 4 4 14" xfId="26300" xr:uid="{642304CC-1A74-440B-8FAD-A154527021DC}"/>
    <cellStyle name="SAPBEXHLevel3X 4 4 15" xfId="28089" xr:uid="{41862F22-1BB3-42E6-BB0A-9071363E779D}"/>
    <cellStyle name="SAPBEXHLevel3X 4 4 16" xfId="29858" xr:uid="{551AD6D6-F8DC-419B-91E3-976BC2488F0B}"/>
    <cellStyle name="SAPBEXHLevel3X 4 4 17" xfId="31602" xr:uid="{EC90C870-2D70-4238-95AD-13A14B8F41D6}"/>
    <cellStyle name="SAPBEXHLevel3X 4 4 18" xfId="33326" xr:uid="{3AE29926-0DC0-4C8B-A22C-D5CA91539E77}"/>
    <cellStyle name="SAPBEXHLevel3X 4 4 2" xfId="4037" xr:uid="{0EF7413C-5148-4180-8E57-F8A5E6CF4AC1}"/>
    <cellStyle name="SAPBEXHLevel3X 4 4 2 10" xfId="21508" xr:uid="{635AE51A-4D10-4F8C-AFAD-E1852531E13A}"/>
    <cellStyle name="SAPBEXHLevel3X 4 4 2 11" xfId="23442" xr:uid="{A219262A-BA20-4D61-BDC9-F6DFCC918D54}"/>
    <cellStyle name="SAPBEXHLevel3X 4 4 2 12" xfId="25147" xr:uid="{CC845536-8951-4CEA-9C57-EA29425C3B41}"/>
    <cellStyle name="SAPBEXHLevel3X 4 4 2 13" xfId="26420" xr:uid="{35AD736D-3732-4395-B075-4E6A8B827DCA}"/>
    <cellStyle name="SAPBEXHLevel3X 4 4 2 14" xfId="28206" xr:uid="{091043FC-856D-4374-8A1D-F8F576593D08}"/>
    <cellStyle name="SAPBEXHLevel3X 4 4 2 15" xfId="29972" xr:uid="{0B72C7BC-8C98-482B-AE29-612D65150572}"/>
    <cellStyle name="SAPBEXHLevel3X 4 4 2 16" xfId="31711" xr:uid="{764CB2B4-67CC-46B4-A359-D8EBB1A56B1B}"/>
    <cellStyle name="SAPBEXHLevel3X 4 4 2 17" xfId="33434" xr:uid="{C2928DF4-4B47-4147-9067-BF6C37A1D689}"/>
    <cellStyle name="SAPBEXHLevel3X 4 4 2 18" xfId="35102" xr:uid="{B3A43571-7F86-4AFE-AE1D-8BCBA6B04FD2}"/>
    <cellStyle name="SAPBEXHLevel3X 4 4 2 2" xfId="6118" xr:uid="{5B2B117D-6160-4199-BA79-DE68CF00C9E0}"/>
    <cellStyle name="SAPBEXHLevel3X 4 4 2 3" xfId="7609" xr:uid="{4BB4A656-6C47-40F2-9591-C94A68733060}"/>
    <cellStyle name="SAPBEXHLevel3X 4 4 2 4" xfId="9461" xr:uid="{BE28DB22-2F50-4921-976E-E92198516D76}"/>
    <cellStyle name="SAPBEXHLevel3X 4 4 2 5" xfId="11309" xr:uid="{76ACC562-8106-480F-B1DA-8CDDE689930E}"/>
    <cellStyle name="SAPBEXHLevel3X 4 4 2 6" xfId="13319" xr:uid="{E2BB0CC2-F768-4B65-A2FC-27A4C80B3FBE}"/>
    <cellStyle name="SAPBEXHLevel3X 4 4 2 7" xfId="15319" xr:uid="{5ED25E70-9D1B-4FF3-82CE-A68441E6B541}"/>
    <cellStyle name="SAPBEXHLevel3X 4 4 2 8" xfId="17446" xr:uid="{E245077C-5291-46B7-BCB5-912C277AF018}"/>
    <cellStyle name="SAPBEXHLevel3X 4 4 2 9" xfId="19571" xr:uid="{3C6D4D49-ABB1-43FF-B1C4-29C2B4C42749}"/>
    <cellStyle name="SAPBEXHLevel3X 4 4 3" xfId="2670" xr:uid="{CE152BEF-6960-49C3-A523-47C69929080C}"/>
    <cellStyle name="SAPBEXHLevel3X 4 4 4" xfId="2505" xr:uid="{F35AC64C-B2D8-4BCC-BAA9-5011BB1B35BA}"/>
    <cellStyle name="SAPBEXHLevel3X 4 4 5" xfId="7472" xr:uid="{5D3F8BE7-09B6-4223-834C-D61194FBFD51}"/>
    <cellStyle name="SAPBEXHLevel3X 4 4 6" xfId="9324" xr:uid="{07A0373A-CBDD-48BD-9E0C-77F844410620}"/>
    <cellStyle name="SAPBEXHLevel3X 4 4 7" xfId="11959" xr:uid="{82D56EF1-D5CE-478C-B731-D8E4433A0B3B}"/>
    <cellStyle name="SAPBEXHLevel3X 4 4 8" xfId="13970" xr:uid="{5A6BB80F-8891-49D9-91B6-081487E11A7F}"/>
    <cellStyle name="SAPBEXHLevel3X 4 4 9" xfId="16106" xr:uid="{71C1E27D-FF2D-4F62-BEDE-84859C620B8F}"/>
    <cellStyle name="SAPBEXHLevel3X 4 5" xfId="3437" xr:uid="{B224A186-C075-4256-A1E1-CAC47E006E3B}"/>
    <cellStyle name="SAPBEXHLevel3X 4 5 10" xfId="20931" xr:uid="{C729106D-ABD7-4F16-9E86-7C19040DC1BA}"/>
    <cellStyle name="SAPBEXHLevel3X 4 5 11" xfId="22885" xr:uid="{946DA58E-7BFD-4F5D-A810-33E13D0A858C}"/>
    <cellStyle name="SAPBEXHLevel3X 4 5 12" xfId="24556" xr:uid="{EA7C4BEE-EB06-4628-94F5-45F013E5F4E7}"/>
    <cellStyle name="SAPBEXHLevel3X 4 5 13" xfId="25867" xr:uid="{5E4C41AB-EE2E-4250-B37F-4F8A396BB953}"/>
    <cellStyle name="SAPBEXHLevel3X 4 5 14" xfId="27663" xr:uid="{25B0A761-A1F8-49F9-AE57-6B61610BF645}"/>
    <cellStyle name="SAPBEXHLevel3X 4 5 15" xfId="29439" xr:uid="{BD7F18C2-42FB-407D-9115-B6F97607133D}"/>
    <cellStyle name="SAPBEXHLevel3X 4 5 16" xfId="31195" xr:uid="{EA6FE6E2-A3FA-4378-9692-5421C621BD25}"/>
    <cellStyle name="SAPBEXHLevel3X 4 5 17" xfId="32925" xr:uid="{1F8E4F5A-BD67-4A8F-982B-AF9891F29559}"/>
    <cellStyle name="SAPBEXHLevel3X 4 5 18" xfId="34620" xr:uid="{AE497356-300A-423B-8750-E4D3D5E9AE70}"/>
    <cellStyle name="SAPBEXHLevel3X 4 5 2" xfId="5518" xr:uid="{2071D1B5-1EB7-4340-8615-8CEC5EA87806}"/>
    <cellStyle name="SAPBEXHLevel3X 4 5 3" xfId="7011" xr:uid="{013D84E6-6B51-4216-BB52-4EA9617677A9}"/>
    <cellStyle name="SAPBEXHLevel3X 4 5 4" xfId="8870" xr:uid="{C7042141-889A-4201-922F-4F753D1CFC53}"/>
    <cellStyle name="SAPBEXHLevel3X 4 5 5" xfId="10722" xr:uid="{F3A39791-F131-40F9-AC7B-6722DD830BEB}"/>
    <cellStyle name="SAPBEXHLevel3X 4 5 6" xfId="12721" xr:uid="{DCBE9B30-ABAF-4B8A-A230-94851FD318F3}"/>
    <cellStyle name="SAPBEXHLevel3X 4 5 7" xfId="14732" xr:uid="{14CA4EDC-9A01-4289-B848-58E010C251EF}"/>
    <cellStyle name="SAPBEXHLevel3X 4 5 8" xfId="16859" xr:uid="{F07ABB76-5157-4A87-BA74-77E585EDAFB5}"/>
    <cellStyle name="SAPBEXHLevel3X 4 5 9" xfId="18989" xr:uid="{2028E2FA-0B19-4CC4-B9C2-84FB1B82177F}"/>
    <cellStyle name="SAPBEXHLevel3X 4 6" xfId="8859" xr:uid="{745B58D6-F3FB-4CDB-9C76-9CB7A5B6F9FC}"/>
    <cellStyle name="SAPBEXHLevel3X 4 7" xfId="4698" xr:uid="{F3215834-9D2F-45BB-8480-D9E2026B558E}"/>
    <cellStyle name="SAPBEXHLevel3X 5" xfId="579" xr:uid="{CFE14FD2-51BC-426B-98C1-C4A6C3C92006}"/>
    <cellStyle name="SAPBEXHLevel3X 5 2" xfId="876" xr:uid="{D77157B2-8ACD-4CF9-A9AA-B09064555A5E}"/>
    <cellStyle name="SAPBEXHLevel3X 5 2 10" xfId="15958" xr:uid="{88CE099B-231C-497B-BD5D-6E7BD76773A8}"/>
    <cellStyle name="SAPBEXHLevel3X 5 2 11" xfId="18081" xr:uid="{3EC0B19E-6A5B-4123-86D0-C2A84FC1A26C}"/>
    <cellStyle name="SAPBEXHLevel3X 5 2 12" xfId="18874" xr:uid="{E4A06390-4C22-47AA-BB4D-1701030CD967}"/>
    <cellStyle name="SAPBEXHLevel3X 5 2 2" xfId="1485" xr:uid="{8626E62C-8071-4491-8933-C7D7E6B2EC03}"/>
    <cellStyle name="SAPBEXHLevel3X 5 2 2 10" xfId="18685" xr:uid="{E781B248-BA3F-4802-952B-8C9EE39A01F1}"/>
    <cellStyle name="SAPBEXHLevel3X 5 2 2 11" xfId="20632" xr:uid="{51BE7479-356C-4FF5-B509-AE6AB1EF2375}"/>
    <cellStyle name="SAPBEXHLevel3X 5 2 2 12" xfId="22594" xr:uid="{A228DEFD-B724-4246-940E-384CB4B3B247}"/>
    <cellStyle name="SAPBEXHLevel3X 5 2 2 13" xfId="24797" xr:uid="{FA70EDB2-8A54-497E-A8C7-38AC1CA4A234}"/>
    <cellStyle name="SAPBEXHLevel3X 5 2 2 14" xfId="27368" xr:uid="{0534513A-0ABA-44D5-9821-43FAFFF9427A}"/>
    <cellStyle name="SAPBEXHLevel3X 5 2 2 15" xfId="29153" xr:uid="{65883504-670D-4200-A547-2ECEAD39B770}"/>
    <cellStyle name="SAPBEXHLevel3X 5 2 2 16" xfId="30916" xr:uid="{BBC5F548-B68F-47B0-BDB2-05C372DC11EB}"/>
    <cellStyle name="SAPBEXHLevel3X 5 2 2 17" xfId="32653" xr:uid="{F4318D4D-8BA2-4EC6-BC2C-9965EECAFFE6}"/>
    <cellStyle name="SAPBEXHLevel3X 5 2 2 18" xfId="34369" xr:uid="{1959070C-E56B-42AF-8407-54C52CB57A03}"/>
    <cellStyle name="SAPBEXHLevel3X 5 2 2 2" xfId="4483" xr:uid="{EEF69BED-DFBF-44F6-96ED-FDF1A3A4B802}"/>
    <cellStyle name="SAPBEXHLevel3X 5 2 2 2 10" xfId="21953" xr:uid="{DB2A3911-61FE-4B40-989B-58B090C7EB6E}"/>
    <cellStyle name="SAPBEXHLevel3X 5 2 2 2 11" xfId="23888" xr:uid="{B435AE3E-E148-40B4-8624-81E89D69ADE1}"/>
    <cellStyle name="SAPBEXHLevel3X 5 2 2 2 12" xfId="25589" xr:uid="{B3C706A2-5062-4C9F-81E1-AB17FE7BEDD7}"/>
    <cellStyle name="SAPBEXHLevel3X 5 2 2 2 13" xfId="26865" xr:uid="{4E546993-E2E9-4183-A403-AB41DD332AA7}"/>
    <cellStyle name="SAPBEXHLevel3X 5 2 2 2 14" xfId="28651" xr:uid="{C65DB3EB-0565-4C56-AD21-B3EED9A503D2}"/>
    <cellStyle name="SAPBEXHLevel3X 5 2 2 2 15" xfId="30416" xr:uid="{F9216486-F186-4DE7-9D74-B8B889ED5F3D}"/>
    <cellStyle name="SAPBEXHLevel3X 5 2 2 2 16" xfId="32155" xr:uid="{95019D27-BB46-4AFF-A4DC-7908C4C7592C}"/>
    <cellStyle name="SAPBEXHLevel3X 5 2 2 2 17" xfId="33875" xr:uid="{19810C9E-2EFE-4773-B830-764372165327}"/>
    <cellStyle name="SAPBEXHLevel3X 5 2 2 2 18" xfId="35543" xr:uid="{B2E6D466-9A43-49D0-A03C-BA7659618FC5}"/>
    <cellStyle name="SAPBEXHLevel3X 5 2 2 2 2" xfId="6564" xr:uid="{D59412C3-8913-484C-8716-7614038B2BEF}"/>
    <cellStyle name="SAPBEXHLevel3X 5 2 2 2 3" xfId="8054" xr:uid="{52E27843-C097-4664-8A53-2690B81DDBEE}"/>
    <cellStyle name="SAPBEXHLevel3X 5 2 2 2 4" xfId="9906" xr:uid="{9BD9402A-6EB1-490B-8F12-EE130EB68B78}"/>
    <cellStyle name="SAPBEXHLevel3X 5 2 2 2 5" xfId="11754" xr:uid="{F4AD3721-1958-43B8-88BE-C8CF0D0EF229}"/>
    <cellStyle name="SAPBEXHLevel3X 5 2 2 2 6" xfId="13765" xr:uid="{147F6B5E-0C6E-4AAE-8769-CB2F7B259E03}"/>
    <cellStyle name="SAPBEXHLevel3X 5 2 2 2 7" xfId="15765" xr:uid="{2BB60283-5AAF-47FD-8959-13A0913C4024}"/>
    <cellStyle name="SAPBEXHLevel3X 5 2 2 2 8" xfId="17892" xr:uid="{C5B9CE78-D39E-40B3-8F84-DCC1AABEFEFD}"/>
    <cellStyle name="SAPBEXHLevel3X 5 2 2 2 9" xfId="20017" xr:uid="{4ED7B679-048C-4FD1-9F18-2B2760A0CD79}"/>
    <cellStyle name="SAPBEXHLevel3X 5 2 2 3" xfId="3124" xr:uid="{441D714B-8BE5-4D11-AC6C-8BC4518984E3}"/>
    <cellStyle name="SAPBEXHLevel3X 5 2 2 4" xfId="5474" xr:uid="{0EB9E1B9-90E2-489B-B697-C26A55D9B161}"/>
    <cellStyle name="SAPBEXHLevel3X 5 2 2 5" xfId="8558" xr:uid="{336F1896-0EA1-453C-8640-B7C9C73256B0}"/>
    <cellStyle name="SAPBEXHLevel3X 5 2 2 6" xfId="10411" xr:uid="{589D1440-2EEF-4A47-9ABB-DA8BC3AB6FB4}"/>
    <cellStyle name="SAPBEXHLevel3X 5 2 2 7" xfId="12412" xr:uid="{8FE30117-D754-4AD8-B4F4-0B3550B5B953}"/>
    <cellStyle name="SAPBEXHLevel3X 5 2 2 8" xfId="14425" xr:uid="{7A45251A-40A6-46FA-944A-D6034E0C9A24}"/>
    <cellStyle name="SAPBEXHLevel3X 5 2 2 9" xfId="16558" xr:uid="{678B9D26-1586-4179-9811-AFD5575FFFE8}"/>
    <cellStyle name="SAPBEXHLevel3X 5 2 3" xfId="1061" xr:uid="{89DFCBC4-B683-4970-A86C-A7EFEB1A36E1}"/>
    <cellStyle name="SAPBEXHLevel3X 5 2 3 10" xfId="18263" xr:uid="{C7D54A04-F3B9-425C-98AD-37E1FE125D1F}"/>
    <cellStyle name="SAPBEXHLevel3X 5 2 3 11" xfId="20209" xr:uid="{FAD34206-3E81-4850-9CD5-F2FE51524827}"/>
    <cellStyle name="SAPBEXHLevel3X 5 2 3 12" xfId="22171" xr:uid="{21974D4F-CB95-4A28-8F98-03407A05ABB6}"/>
    <cellStyle name="SAPBEXHLevel3X 5 2 3 13" xfId="24809" xr:uid="{07851221-7B87-4B52-9F9B-CD26D8FCDBBA}"/>
    <cellStyle name="SAPBEXHLevel3X 5 2 3 14" xfId="1814" xr:uid="{D8736EF7-EF8F-49D9-9206-CBA7A1021E72}"/>
    <cellStyle name="SAPBEXHLevel3X 5 2 3 15" xfId="24402" xr:uid="{98CBC0A4-557C-4913-8BDA-3EF2CFB7E61C}"/>
    <cellStyle name="SAPBEXHLevel3X 5 2 3 16" xfId="25820" xr:uid="{982B10A1-4B5A-4E91-A26C-69A721BF93BE}"/>
    <cellStyle name="SAPBEXHLevel3X 5 2 3 17" xfId="27616" xr:uid="{FB7939B2-2E68-47FE-9859-59D72C76905E}"/>
    <cellStyle name="SAPBEXHLevel3X 5 2 3 18" xfId="29397" xr:uid="{72DA1813-3D12-4634-8182-E99D3D310420}"/>
    <cellStyle name="SAPBEXHLevel3X 5 2 3 2" xfId="4065" xr:uid="{71A13CB6-88DA-4479-BED2-F1F8B8D3D2FD}"/>
    <cellStyle name="SAPBEXHLevel3X 5 2 3 2 10" xfId="21536" xr:uid="{E8321F50-63A0-455D-964B-296EC229F969}"/>
    <cellStyle name="SAPBEXHLevel3X 5 2 3 2 11" xfId="23470" xr:uid="{88312331-3A9A-4646-8B3D-D489CD7311D0}"/>
    <cellStyle name="SAPBEXHLevel3X 5 2 3 2 12" xfId="25174" xr:uid="{5569393F-E9A0-4609-9755-2879859800C8}"/>
    <cellStyle name="SAPBEXHLevel3X 5 2 3 2 13" xfId="26448" xr:uid="{C9DA4A33-7FC1-4B5D-A85B-215E28EF1875}"/>
    <cellStyle name="SAPBEXHLevel3X 5 2 3 2 14" xfId="28234" xr:uid="{3A531C79-109B-48D7-8CF8-BF08B96E6307}"/>
    <cellStyle name="SAPBEXHLevel3X 5 2 3 2 15" xfId="30000" xr:uid="{9F60E09F-F9DA-4FE0-BB81-8A00B266D1FD}"/>
    <cellStyle name="SAPBEXHLevel3X 5 2 3 2 16" xfId="31739" xr:uid="{C7316EFD-9E15-4DB4-BB41-4D1B4CF361D3}"/>
    <cellStyle name="SAPBEXHLevel3X 5 2 3 2 17" xfId="33461" xr:uid="{9D456C35-8EDE-452E-8BDF-BF2DCC2D1F6D}"/>
    <cellStyle name="SAPBEXHLevel3X 5 2 3 2 18" xfId="35129" xr:uid="{209EE1E1-A538-46B2-9B8B-81C76A7A81B2}"/>
    <cellStyle name="SAPBEXHLevel3X 5 2 3 2 2" xfId="6146" xr:uid="{0A7DD66D-BA2F-4E30-BF88-DFF83A7A63D6}"/>
    <cellStyle name="SAPBEXHLevel3X 5 2 3 2 3" xfId="7637" xr:uid="{31293DF6-205D-45E7-8300-E77A7F69AF3D}"/>
    <cellStyle name="SAPBEXHLevel3X 5 2 3 2 4" xfId="9489" xr:uid="{993F5AB7-1718-49DD-8439-FD9E88B8F5BE}"/>
    <cellStyle name="SAPBEXHLevel3X 5 2 3 2 5" xfId="11337" xr:uid="{03A3229B-122F-4DF3-A29D-5822DE75A5C7}"/>
    <cellStyle name="SAPBEXHLevel3X 5 2 3 2 6" xfId="13347" xr:uid="{1040F03E-A5F2-48A8-B003-F1C40D5E85FB}"/>
    <cellStyle name="SAPBEXHLevel3X 5 2 3 2 7" xfId="15347" xr:uid="{89DF40AC-0880-420D-A7D7-EFC22DF742F6}"/>
    <cellStyle name="SAPBEXHLevel3X 5 2 3 2 8" xfId="17474" xr:uid="{0FE8A258-B7EC-4074-A9C7-31F958348F81}"/>
    <cellStyle name="SAPBEXHLevel3X 5 2 3 2 9" xfId="19599" xr:uid="{EE8A19A7-F4DC-495B-8312-4AA1B2432BFA}"/>
    <cellStyle name="SAPBEXHLevel3X 5 2 3 3" xfId="2700" xr:uid="{4E4CD9F5-E9F0-4262-BAC6-16AE21EED6BE}"/>
    <cellStyle name="SAPBEXHLevel3X 5 2 3 4" xfId="2268" xr:uid="{E04AD4B5-E900-44F5-8B10-3AE10CC7973D}"/>
    <cellStyle name="SAPBEXHLevel3X 5 2 3 5" xfId="5265" xr:uid="{093267F4-E63E-4D4C-82B3-A56242FF0A1F}"/>
    <cellStyle name="SAPBEXHLevel3X 5 2 3 6" xfId="4777" xr:uid="{6BBD153F-8476-4876-8403-7E648E35A534}"/>
    <cellStyle name="SAPBEXHLevel3X 5 2 3 7" xfId="11990" xr:uid="{FDC7ED95-CAEC-408F-8ACE-292CFCFCD8E5}"/>
    <cellStyle name="SAPBEXHLevel3X 5 2 3 8" xfId="14001" xr:uid="{11790539-4233-4127-ADF8-402D1D91CA21}"/>
    <cellStyle name="SAPBEXHLevel3X 5 2 3 9" xfId="16136" xr:uid="{924BDB04-887A-4794-A6A6-604B8788F289}"/>
    <cellStyle name="SAPBEXHLevel3X 5 2 4" xfId="3627" xr:uid="{797B9820-1DA0-4871-B824-DA7FB4AA63F7}"/>
    <cellStyle name="SAPBEXHLevel3X 5 2 4 10" xfId="21117" xr:uid="{BB83F1A9-6D9D-4646-AC23-EA549B7821CA}"/>
    <cellStyle name="SAPBEXHLevel3X 5 2 4 11" xfId="23071" xr:uid="{5C52F85E-C873-4C8F-B95A-78FD8D900B0D}"/>
    <cellStyle name="SAPBEXHLevel3X 5 2 4 12" xfId="24745" xr:uid="{3CE4CA8D-4CD3-4318-83B8-559E1CA77DC3}"/>
    <cellStyle name="SAPBEXHLevel3X 5 2 4 13" xfId="26050" xr:uid="{CBDB9C8F-D3DD-400F-BA36-1A4341A8CFC2}"/>
    <cellStyle name="SAPBEXHLevel3X 5 2 4 14" xfId="27843" xr:uid="{98359BDA-9842-4B22-BCA7-2578B9CB9276}"/>
    <cellStyle name="SAPBEXHLevel3X 5 2 4 15" xfId="29616" xr:uid="{ACD928C2-3FAC-422E-A158-CF59668D917B}"/>
    <cellStyle name="SAPBEXHLevel3X 5 2 4 16" xfId="31371" xr:uid="{614F592B-B6E3-484D-B743-CA8F7A5E9B3A}"/>
    <cellStyle name="SAPBEXHLevel3X 5 2 4 17" xfId="33100" xr:uid="{357F73F2-C6C8-4A25-9681-8AC3F805A516}"/>
    <cellStyle name="SAPBEXHLevel3X 5 2 4 18" xfId="34791" xr:uid="{531BEE2A-C298-4CB7-BA52-E0BFA871E169}"/>
    <cellStyle name="SAPBEXHLevel3X 5 2 4 2" xfId="5708" xr:uid="{8FB5FE50-FF25-44FE-907D-937D1EB1ACAA}"/>
    <cellStyle name="SAPBEXHLevel3X 5 2 4 3" xfId="7201" xr:uid="{E64D014E-E26A-4EC2-8D4F-0B9D19A5805E}"/>
    <cellStyle name="SAPBEXHLevel3X 5 2 4 4" xfId="9058" xr:uid="{45BAC3C2-76EE-4959-9FB3-861E6E0F9682}"/>
    <cellStyle name="SAPBEXHLevel3X 5 2 4 5" xfId="10910" xr:uid="{DAA59C4C-5E39-498E-82AC-9D03E8212F27}"/>
    <cellStyle name="SAPBEXHLevel3X 5 2 4 6" xfId="12910" xr:uid="{18229A75-5EF3-4DD8-A24A-D2AB4E9F2E32}"/>
    <cellStyle name="SAPBEXHLevel3X 5 2 4 7" xfId="14918" xr:uid="{36359370-5429-4D94-9E68-0F9D9E4A3A6A}"/>
    <cellStyle name="SAPBEXHLevel3X 5 2 4 8" xfId="17049" xr:uid="{EB397195-2C5A-4A5E-98A7-C4970AA0BF64}"/>
    <cellStyle name="SAPBEXHLevel3X 5 2 4 9" xfId="19175" xr:uid="{DEC90604-2C6E-4D28-82FB-28B724FE7CE8}"/>
    <cellStyle name="SAPBEXHLevel3X 5 2 5" xfId="3816" xr:uid="{B9CD61FC-5C76-44DD-B681-40607B6F1939}"/>
    <cellStyle name="SAPBEXHLevel3X 5 2 5 10" xfId="21303" xr:uid="{8858F800-E78D-4C8A-996D-632EC55AF27B}"/>
    <cellStyle name="SAPBEXHLevel3X 5 2 5 11" xfId="23253" xr:uid="{75CCFC2F-5BF7-43C0-995D-C27EB4A75296}"/>
    <cellStyle name="SAPBEXHLevel3X 5 2 5 12" xfId="24933" xr:uid="{839245FE-5252-4E9E-9463-D630172A041F}"/>
    <cellStyle name="SAPBEXHLevel3X 5 2 5 13" xfId="26234" xr:uid="{73141086-062A-43C0-A87C-DA177385E8DC}"/>
    <cellStyle name="SAPBEXHLevel3X 5 2 5 14" xfId="28026" xr:uid="{89F36BAA-79DC-42E7-9A83-E3AB6B791A9F}"/>
    <cellStyle name="SAPBEXHLevel3X 5 2 5 15" xfId="29796" xr:uid="{F509376C-02C3-4947-8BFC-CE6484D9C587}"/>
    <cellStyle name="SAPBEXHLevel3X 5 2 5 16" xfId="31545" xr:uid="{837B59FD-78C1-438E-AEA0-63C225750DFB}"/>
    <cellStyle name="SAPBEXHLevel3X 5 2 5 17" xfId="33272" xr:uid="{7AD0046E-04E4-4933-B338-4AAB5D31F0E5}"/>
    <cellStyle name="SAPBEXHLevel3X 5 2 5 18" xfId="34962" xr:uid="{D4662643-8F98-40BB-BDC9-F8897CFA5E86}"/>
    <cellStyle name="SAPBEXHLevel3X 5 2 5 2" xfId="5897" xr:uid="{61E22C24-87F1-47EA-A716-602190DA7081}"/>
    <cellStyle name="SAPBEXHLevel3X 5 2 5 3" xfId="7390" xr:uid="{F40D1409-F1C8-42CC-9FC6-42A8F32CD168}"/>
    <cellStyle name="SAPBEXHLevel3X 5 2 5 4" xfId="9245" xr:uid="{C45D2EFA-E20D-4A70-9ADD-A04AF7A3A4D2}"/>
    <cellStyle name="SAPBEXHLevel3X 5 2 5 5" xfId="11095" xr:uid="{9CCC1DD5-4171-46DA-9D75-99AA2AB7A576}"/>
    <cellStyle name="SAPBEXHLevel3X 5 2 5 6" xfId="13099" xr:uid="{F99F644B-96AC-48A1-A347-B42371A3CB3C}"/>
    <cellStyle name="SAPBEXHLevel3X 5 2 5 7" xfId="15107" xr:uid="{6D44B85A-7AED-4AF1-AB43-2A0F9312FF4B}"/>
    <cellStyle name="SAPBEXHLevel3X 5 2 5 8" xfId="17235" xr:uid="{FDA9798D-AA91-4805-B1BB-1B0D7E6FA87D}"/>
    <cellStyle name="SAPBEXHLevel3X 5 2 5 9" xfId="19362" xr:uid="{0B024449-22D8-406C-955F-3D41DEA3B9A2}"/>
    <cellStyle name="SAPBEXHLevel3X 5 2 6" xfId="1980" xr:uid="{1CF82C93-7CC5-4658-8E5A-4D6DE7E49F8D}"/>
    <cellStyle name="SAPBEXHLevel3X 5 2 7" xfId="5580" xr:uid="{853ECE1F-0D5D-45C2-ABDE-DC27EEE6DFB1}"/>
    <cellStyle name="SAPBEXHLevel3X 5 2 8" xfId="10639" xr:uid="{790CF526-630B-4377-ACDA-4B02C6432A03}"/>
    <cellStyle name="SAPBEXHLevel3X 5 2 9" xfId="12639" xr:uid="{0029F63F-9BF9-40B7-BA18-62A251D3D0C8}"/>
    <cellStyle name="SAPBEXHLevel3X 5 3" xfId="1260" xr:uid="{BF0B85A4-780C-43EE-A97C-0D70A31D0694}"/>
    <cellStyle name="SAPBEXHLevel3X 5 3 10" xfId="16335" xr:uid="{ED6CC566-3E51-4833-B4B6-CE9E3FC7F01D}"/>
    <cellStyle name="SAPBEXHLevel3X 5 3 11" xfId="18462" xr:uid="{1A7D3FAC-CCBC-45E0-9874-176BEB55D485}"/>
    <cellStyle name="SAPBEXHLevel3X 5 3 12" xfId="20408" xr:uid="{C77C0C49-BFD0-4A54-BA44-85386F68A4FC}"/>
    <cellStyle name="SAPBEXHLevel3X 5 3 13" xfId="22370" xr:uid="{149F09E3-C937-42FC-9E67-90FB883A2998}"/>
    <cellStyle name="SAPBEXHLevel3X 5 3 14" xfId="24165" xr:uid="{C24DC1EE-C3AD-487A-A2A2-AC834C5AAB2D}"/>
    <cellStyle name="SAPBEXHLevel3X 5 3 15" xfId="15164" xr:uid="{316C75B9-EF79-472D-8C1D-3B321A4F762D}"/>
    <cellStyle name="SAPBEXHLevel3X 5 3 16" xfId="27144" xr:uid="{4BA2DC04-E9C8-47AE-A24E-60A9378892BD}"/>
    <cellStyle name="SAPBEXHLevel3X 5 3 17" xfId="28930" xr:uid="{DA7B0D7C-7DAD-405E-AFAB-A3DB6E0C3390}"/>
    <cellStyle name="SAPBEXHLevel3X 5 3 18" xfId="30694" xr:uid="{E730DA76-9617-4BD6-9C30-8B2079BD9659}"/>
    <cellStyle name="SAPBEXHLevel3X 5 3 19" xfId="32432" xr:uid="{F722494B-FDF6-47FA-B8A9-1A79DD773567}"/>
    <cellStyle name="SAPBEXHLevel3X 5 3 2" xfId="4261" xr:uid="{C56D408A-C202-4478-96CA-F4FC6FC98265}"/>
    <cellStyle name="SAPBEXHLevel3X 5 3 2 10" xfId="21732" xr:uid="{BA7DF8C4-C72A-459C-BB10-7B89E5E461DB}"/>
    <cellStyle name="SAPBEXHLevel3X 5 3 2 11" xfId="23666" xr:uid="{1426E371-BEC1-4080-80F3-FF2116930831}"/>
    <cellStyle name="SAPBEXHLevel3X 5 3 2 12" xfId="25368" xr:uid="{B4772053-9FCF-48C4-8BAB-17F82D5A9C2A}"/>
    <cellStyle name="SAPBEXHLevel3X 5 3 2 13" xfId="26643" xr:uid="{2E18BE6A-F215-4457-8E1A-6C4221CD3CC8}"/>
    <cellStyle name="SAPBEXHLevel3X 5 3 2 14" xfId="28429" xr:uid="{D1ABB478-0B91-4308-BA7F-5743E022B490}"/>
    <cellStyle name="SAPBEXHLevel3X 5 3 2 15" xfId="30195" xr:uid="{EF4E2896-6D52-4E14-9D23-B2FEB06A4850}"/>
    <cellStyle name="SAPBEXHLevel3X 5 3 2 16" xfId="31934" xr:uid="{53772EC6-D82A-4BAA-BA96-74D164AE3659}"/>
    <cellStyle name="SAPBEXHLevel3X 5 3 2 17" xfId="33655" xr:uid="{32E719BB-EE7E-45AC-AB1E-023D7A714B85}"/>
    <cellStyle name="SAPBEXHLevel3X 5 3 2 18" xfId="35323" xr:uid="{8E91B6E6-3A92-4383-966B-6F3DBBA869E7}"/>
    <cellStyle name="SAPBEXHLevel3X 5 3 2 2" xfId="6342" xr:uid="{7CF56F45-3588-4A16-BC75-C0AA68EC8B34}"/>
    <cellStyle name="SAPBEXHLevel3X 5 3 2 3" xfId="7833" xr:uid="{2556D28B-3244-42CD-AEF8-B02627970B73}"/>
    <cellStyle name="SAPBEXHLevel3X 5 3 2 4" xfId="9684" xr:uid="{0181A201-546C-4CC2-8DC2-BAB166658E45}"/>
    <cellStyle name="SAPBEXHLevel3X 5 3 2 5" xfId="11532" xr:uid="{A2D180E4-74C7-47E6-9D8E-1277033A713C}"/>
    <cellStyle name="SAPBEXHLevel3X 5 3 2 6" xfId="13543" xr:uid="{193D550C-F694-44DD-AC93-9AC37639BFEF}"/>
    <cellStyle name="SAPBEXHLevel3X 5 3 2 7" xfId="15543" xr:uid="{91A006E5-D5E3-40DE-ABB2-3C75EE27732C}"/>
    <cellStyle name="SAPBEXHLevel3X 5 3 2 8" xfId="17670" xr:uid="{C39F0DEE-840C-4F00-9365-C0C522100F41}"/>
    <cellStyle name="SAPBEXHLevel3X 5 3 2 9" xfId="19795" xr:uid="{2CC8CAF0-ABD4-4B08-B70D-A7FFDDE3785D}"/>
    <cellStyle name="SAPBEXHLevel3X 5 3 20" xfId="34149" xr:uid="{45D6DDE1-270A-4158-9522-2BB6A2DF6654}"/>
    <cellStyle name="SAPBEXHLevel3X 5 3 3" xfId="2899" xr:uid="{8B6D358D-5632-4F74-A036-064771E98CEB}"/>
    <cellStyle name="SAPBEXHLevel3X 5 3 4" xfId="4995" xr:uid="{5F9E8FEA-5609-46E3-B378-C556D7637FA7}"/>
    <cellStyle name="SAPBEXHLevel3X 5 3 5" xfId="4790" xr:uid="{03B103F0-ABD6-4292-93F7-C9A0D7B25ECD}"/>
    <cellStyle name="SAPBEXHLevel3X 5 3 6" xfId="8334" xr:uid="{13EFCBA3-C055-4E98-B93E-403C1A72DFE1}"/>
    <cellStyle name="SAPBEXHLevel3X 5 3 7" xfId="10186" xr:uid="{C5BECC72-0165-4183-896F-4A379AD7765B}"/>
    <cellStyle name="SAPBEXHLevel3X 5 3 8" xfId="12188" xr:uid="{A3C55B49-09EF-4D96-AA58-FDA97B243EF9}"/>
    <cellStyle name="SAPBEXHLevel3X 5 3 9" xfId="14200" xr:uid="{385EAE06-0DEE-4EF6-AD71-08D496645966}"/>
    <cellStyle name="SAPBEXHLevel3X 5 4" xfId="972" xr:uid="{05AD696E-DF30-4AEC-B0D8-9E5F0B7FEB86}"/>
    <cellStyle name="SAPBEXHLevel3X 5 4 10" xfId="18176" xr:uid="{BA7FABD2-8593-4DEA-B3C5-7080624E6DE3}"/>
    <cellStyle name="SAPBEXHLevel3X 5 4 11" xfId="9380" xr:uid="{BBD85C73-0120-4286-8AC1-CC34E0DE8334}"/>
    <cellStyle name="SAPBEXHLevel3X 5 4 12" xfId="20887" xr:uid="{955D226F-3E5B-4877-A45D-8FCDBF7D3580}"/>
    <cellStyle name="SAPBEXHLevel3X 5 4 13" xfId="24390" xr:uid="{0A98A468-115D-4372-BCFC-AA99E68C6271}"/>
    <cellStyle name="SAPBEXHLevel3X 5 4 14" xfId="11228" xr:uid="{C8B0F604-79C1-415F-97E2-049525473DE7}"/>
    <cellStyle name="SAPBEXHLevel3X 5 4 15" xfId="18177" xr:uid="{4331DD71-D3E0-4492-9549-2CFDE36FC7DC}"/>
    <cellStyle name="SAPBEXHLevel3X 5 4 16" xfId="24381" xr:uid="{2BE9D872-CA95-40A2-B766-E82CADE90A9D}"/>
    <cellStyle name="SAPBEXHLevel3X 5 4 17" xfId="27237" xr:uid="{861D64D2-9E36-4841-9041-EF76E7230FB9}"/>
    <cellStyle name="SAPBEXHLevel3X 5 4 18" xfId="29023" xr:uid="{35258D5F-B649-42DE-900F-AB8633F108EE}"/>
    <cellStyle name="SAPBEXHLevel3X 5 4 2" xfId="3981" xr:uid="{C9C0E4D4-5846-4DA2-825D-DA90656BA22D}"/>
    <cellStyle name="SAPBEXHLevel3X 5 4 2 10" xfId="21452" xr:uid="{5EE10812-EEA6-45AE-81A2-FF9E16524580}"/>
    <cellStyle name="SAPBEXHLevel3X 5 4 2 11" xfId="23386" xr:uid="{ADE7B329-8B19-420D-B44E-E879F1969E5D}"/>
    <cellStyle name="SAPBEXHLevel3X 5 4 2 12" xfId="25091" xr:uid="{4911C131-38CB-4C2F-B535-6C95CB56CC1E}"/>
    <cellStyle name="SAPBEXHLevel3X 5 4 2 13" xfId="26364" xr:uid="{B3860A76-F011-49DD-A92E-5A015954F25C}"/>
    <cellStyle name="SAPBEXHLevel3X 5 4 2 14" xfId="28150" xr:uid="{CC503E80-A8B1-4CB2-9A6D-6D86CD2F5B63}"/>
    <cellStyle name="SAPBEXHLevel3X 5 4 2 15" xfId="29916" xr:uid="{19E1B975-9987-41A5-BBFD-B11FF0E6E688}"/>
    <cellStyle name="SAPBEXHLevel3X 5 4 2 16" xfId="31655" xr:uid="{48D1826E-4A41-43B2-B5F4-BB3C41917CEA}"/>
    <cellStyle name="SAPBEXHLevel3X 5 4 2 17" xfId="33378" xr:uid="{C6847493-549B-4B98-8A09-10F1B3C8A95C}"/>
    <cellStyle name="SAPBEXHLevel3X 5 4 2 18" xfId="35046" xr:uid="{70ABFBF1-E779-400E-ABD4-0AD88D29C41A}"/>
    <cellStyle name="SAPBEXHLevel3X 5 4 2 2" xfId="6062" xr:uid="{A8B1F3AB-ACD7-4E00-B12E-336F27DA3E8C}"/>
    <cellStyle name="SAPBEXHLevel3X 5 4 2 3" xfId="7553" xr:uid="{20729658-EE48-4109-AF07-46F3798FA898}"/>
    <cellStyle name="SAPBEXHLevel3X 5 4 2 4" xfId="9405" xr:uid="{9F38129F-1602-4923-B15A-C405B0515925}"/>
    <cellStyle name="SAPBEXHLevel3X 5 4 2 5" xfId="11253" xr:uid="{6A85F4DB-FCBE-419F-8F12-9655ADB1CC8F}"/>
    <cellStyle name="SAPBEXHLevel3X 5 4 2 6" xfId="13263" xr:uid="{1163009C-F9A7-46E3-8334-F948DB297063}"/>
    <cellStyle name="SAPBEXHLevel3X 5 4 2 7" xfId="15263" xr:uid="{0E0056BF-6F9C-43E0-8D57-EAAA66E3B0AC}"/>
    <cellStyle name="SAPBEXHLevel3X 5 4 2 8" xfId="17390" xr:uid="{3E31896C-542C-4FB8-9EB3-364B9EED0E0C}"/>
    <cellStyle name="SAPBEXHLevel3X 5 4 2 9" xfId="19515" xr:uid="{862A13BC-8E88-4E91-AD24-79F0984A363D}"/>
    <cellStyle name="SAPBEXHLevel3X 5 4 3" xfId="2612" xr:uid="{DCF2FD51-D9CF-45E2-AC4A-8BC2B5DF71FA}"/>
    <cellStyle name="SAPBEXHLevel3X 5 4 4" xfId="2057" xr:uid="{864D9C13-9823-4197-8D84-05824F450BE0}"/>
    <cellStyle name="SAPBEXHLevel3X 5 4 5" xfId="4833" xr:uid="{1272948C-373D-4199-BC90-58F0ADDDE01F}"/>
    <cellStyle name="SAPBEXHLevel3X 5 4 6" xfId="5360" xr:uid="{3D113015-FEEB-4F05-835B-016ABD60D74E}"/>
    <cellStyle name="SAPBEXHLevel3X 5 4 7" xfId="10681" xr:uid="{D93536E1-75C9-4563-B967-2270E011D969}"/>
    <cellStyle name="SAPBEXHLevel3X 5 4 8" xfId="12679" xr:uid="{6D4B152D-6ED7-4447-AE21-EA103F736E58}"/>
    <cellStyle name="SAPBEXHLevel3X 5 4 9" xfId="16048" xr:uid="{E36AE8CE-7541-45A1-8022-248E7710B94D}"/>
    <cellStyle name="SAPBEXHLevel3X 5 5" xfId="3479" xr:uid="{0E393ACD-C668-46E1-A9D6-9FFE673FDB5A}"/>
    <cellStyle name="SAPBEXHLevel3X 5 5 10" xfId="20972" xr:uid="{90CA112D-0A6C-41B5-AF4C-04974B02B6FB}"/>
    <cellStyle name="SAPBEXHLevel3X 5 5 11" xfId="22924" xr:uid="{01966257-DCEF-449B-84D0-D4B744B67227}"/>
    <cellStyle name="SAPBEXHLevel3X 5 5 12" xfId="24597" xr:uid="{737D762D-2054-4C9F-8E9E-E8E12C97AB4D}"/>
    <cellStyle name="SAPBEXHLevel3X 5 5 13" xfId="25906" xr:uid="{23297D84-8B2E-4C52-A341-7A731F811663}"/>
    <cellStyle name="SAPBEXHLevel3X 5 5 14" xfId="27700" xr:uid="{2EC27C11-6FD2-44A9-BB33-1BF42F137F80}"/>
    <cellStyle name="SAPBEXHLevel3X 5 5 15" xfId="29476" xr:uid="{C90D6770-F6AD-4AD1-B85F-BB8887EC8A18}"/>
    <cellStyle name="SAPBEXHLevel3X 5 5 16" xfId="31232" xr:uid="{27CC0DA3-DBC0-437A-B68E-7783AD5B6AF8}"/>
    <cellStyle name="SAPBEXHLevel3X 5 5 17" xfId="32962" xr:uid="{360968D4-A8D6-48F3-93DB-23A1B91443F6}"/>
    <cellStyle name="SAPBEXHLevel3X 5 5 18" xfId="34657" xr:uid="{1DF1648C-2504-4C24-9635-737BB10D026D}"/>
    <cellStyle name="SAPBEXHLevel3X 5 5 2" xfId="5560" xr:uid="{A62EE578-048C-4360-96CC-7B0B41954A29}"/>
    <cellStyle name="SAPBEXHLevel3X 5 5 3" xfId="7053" xr:uid="{49543635-BB63-4C79-9BBF-0FE291CCF1FE}"/>
    <cellStyle name="SAPBEXHLevel3X 5 5 4" xfId="8911" xr:uid="{E8C30D8D-D6BC-4791-B338-9F574BA6BC0E}"/>
    <cellStyle name="SAPBEXHLevel3X 5 5 5" xfId="10764" xr:uid="{1F6FF809-E3D8-40B9-B7F2-6B0CC4EE4F50}"/>
    <cellStyle name="SAPBEXHLevel3X 5 5 6" xfId="12762" xr:uid="{8E6C8ABD-5DDC-4520-9785-0B26946A6BA1}"/>
    <cellStyle name="SAPBEXHLevel3X 5 5 7" xfId="14773" xr:uid="{9BA5E00A-F5DE-4FF6-8E1A-ED7CBDDDE3AB}"/>
    <cellStyle name="SAPBEXHLevel3X 5 5 8" xfId="16901" xr:uid="{699E1BF7-C367-44C5-83D9-D3CC2598623D}"/>
    <cellStyle name="SAPBEXHLevel3X 5 5 9" xfId="19030" xr:uid="{EA423679-9107-456F-8956-7E659D2C9066}"/>
    <cellStyle name="SAPBEXHLevel3X 5 6" xfId="10526" xr:uid="{459D4765-87AC-49EE-926A-424C6D1C17A7}"/>
    <cellStyle name="SAPBEXHLevel3X 5 7" xfId="1900" xr:uid="{FD86792C-6D29-44A8-BEEF-2D24C9F18AEA}"/>
    <cellStyle name="SAPBEXHLevel3X 6" xfId="872" xr:uid="{420532D3-7A9D-4841-BC79-2CCA5C2EBB68}"/>
    <cellStyle name="SAPBEXHLevel3X 6 10" xfId="15954" xr:uid="{DCF6692B-000C-475F-B3FB-9F0B205F9378}"/>
    <cellStyle name="SAPBEXHLevel3X 6 11" xfId="18077" xr:uid="{F36FA876-3144-4BA0-A7B9-1B1EC408580A}"/>
    <cellStyle name="SAPBEXHLevel3X 6 12" xfId="19054" xr:uid="{5DEC5258-9529-46CD-817E-64231A492C5D}"/>
    <cellStyle name="SAPBEXHLevel3X 6 2" xfId="1481" xr:uid="{98BE8028-DBA0-480A-A1C1-6B1AEF279EF2}"/>
    <cellStyle name="SAPBEXHLevel3X 6 2 10" xfId="18681" xr:uid="{47D5BAD9-175C-4166-A1FB-68E0F6458224}"/>
    <cellStyle name="SAPBEXHLevel3X 6 2 11" xfId="20628" xr:uid="{4915F2B8-3089-49F5-B612-1DB3EA3044B9}"/>
    <cellStyle name="SAPBEXHLevel3X 6 2 12" xfId="22590" xr:uid="{A66674AC-E240-4A39-A301-B8A6E868663F}"/>
    <cellStyle name="SAPBEXHLevel3X 6 2 13" xfId="20999" xr:uid="{3705D846-1CB4-4466-8D7B-37385037EF06}"/>
    <cellStyle name="SAPBEXHLevel3X 6 2 14" xfId="27364" xr:uid="{2633B217-0153-4F13-98A3-89540D4945F5}"/>
    <cellStyle name="SAPBEXHLevel3X 6 2 15" xfId="29149" xr:uid="{01315B9D-DC49-4B1E-A611-6026B60DD71E}"/>
    <cellStyle name="SAPBEXHLevel3X 6 2 16" xfId="30912" xr:uid="{AD46FBE6-6F29-4990-A80C-DF1DCCF796A7}"/>
    <cellStyle name="SAPBEXHLevel3X 6 2 17" xfId="32649" xr:uid="{810E6DF8-A246-45C5-A50A-AE247E39A464}"/>
    <cellStyle name="SAPBEXHLevel3X 6 2 18" xfId="34365" xr:uid="{855AC5F1-6FC0-4C0D-9034-96F778768E28}"/>
    <cellStyle name="SAPBEXHLevel3X 6 2 2" xfId="4479" xr:uid="{29CF3C1E-FC89-4179-9D3F-98DE9CA2C77F}"/>
    <cellStyle name="SAPBEXHLevel3X 6 2 2 10" xfId="21949" xr:uid="{F9EEEAD1-F4C5-4CEF-B8EF-3680D1E22408}"/>
    <cellStyle name="SAPBEXHLevel3X 6 2 2 11" xfId="23884" xr:uid="{4362B4FE-C294-4977-85B6-AF0438DEE079}"/>
    <cellStyle name="SAPBEXHLevel3X 6 2 2 12" xfId="25585" xr:uid="{27425F11-567F-46F0-8239-338B36812AA2}"/>
    <cellStyle name="SAPBEXHLevel3X 6 2 2 13" xfId="26861" xr:uid="{24EB9AFB-B63D-464C-A842-4C656BB3EDF8}"/>
    <cellStyle name="SAPBEXHLevel3X 6 2 2 14" xfId="28647" xr:uid="{F10DE8B3-DB68-4CA5-826D-3625E3F7DF1F}"/>
    <cellStyle name="SAPBEXHLevel3X 6 2 2 15" xfId="30412" xr:uid="{954E551F-A3D6-459B-B418-14C0EC1EB2A1}"/>
    <cellStyle name="SAPBEXHLevel3X 6 2 2 16" xfId="32151" xr:uid="{23F965A2-1147-496C-9D6F-BACF2CACA47E}"/>
    <cellStyle name="SAPBEXHLevel3X 6 2 2 17" xfId="33871" xr:uid="{35E29872-F019-4325-B9F3-04457A5DFC41}"/>
    <cellStyle name="SAPBEXHLevel3X 6 2 2 18" xfId="35539" xr:uid="{E9B2AAE5-934E-4BC2-9862-92EC5542D969}"/>
    <cellStyle name="SAPBEXHLevel3X 6 2 2 2" xfId="6560" xr:uid="{D6460097-6123-40D7-99DE-4CB3D39BD8CB}"/>
    <cellStyle name="SAPBEXHLevel3X 6 2 2 3" xfId="8050" xr:uid="{F5440E90-BBE6-432C-8ADA-9668E5F2115B}"/>
    <cellStyle name="SAPBEXHLevel3X 6 2 2 4" xfId="9902" xr:uid="{BC6D8E6C-A567-47AF-AD3E-AF4C7A55D004}"/>
    <cellStyle name="SAPBEXHLevel3X 6 2 2 5" xfId="11750" xr:uid="{9F31AD45-7157-46D2-95E4-EE0B0D1E2FC2}"/>
    <cellStyle name="SAPBEXHLevel3X 6 2 2 6" xfId="13761" xr:uid="{305A1D14-300C-4D17-9879-8E49BAA3C271}"/>
    <cellStyle name="SAPBEXHLevel3X 6 2 2 7" xfId="15761" xr:uid="{4990713E-5906-48A4-BA7B-B1D60C5E7476}"/>
    <cellStyle name="SAPBEXHLevel3X 6 2 2 8" xfId="17888" xr:uid="{B1712189-E825-4F12-9E9C-AED38AC6F17B}"/>
    <cellStyle name="SAPBEXHLevel3X 6 2 2 9" xfId="20013" xr:uid="{F32ACD65-4A06-4D8E-B744-484CB05A7EE9}"/>
    <cellStyle name="SAPBEXHLevel3X 6 2 3" xfId="3120" xr:uid="{97C9DD01-FF19-4CEE-81FC-68C05C948D38}"/>
    <cellStyle name="SAPBEXHLevel3X 6 2 4" xfId="5473" xr:uid="{66A4F79B-FF90-40F4-998B-2932A2A45F9A}"/>
    <cellStyle name="SAPBEXHLevel3X 6 2 5" xfId="8554" xr:uid="{ADB8394C-9DCE-4094-80B8-1FE298215775}"/>
    <cellStyle name="SAPBEXHLevel3X 6 2 6" xfId="10407" xr:uid="{33260629-9553-4BCC-9219-19E47C712C74}"/>
    <cellStyle name="SAPBEXHLevel3X 6 2 7" xfId="12408" xr:uid="{73038B8C-8A86-46C9-B352-753DF74ABC8B}"/>
    <cellStyle name="SAPBEXHLevel3X 6 2 8" xfId="14421" xr:uid="{201F4307-A13C-4E46-B5AB-44A68F7D8F55}"/>
    <cellStyle name="SAPBEXHLevel3X 6 2 9" xfId="16554" xr:uid="{8E5A3BDD-B971-43CC-9F05-FAFEB7B05471}"/>
    <cellStyle name="SAPBEXHLevel3X 6 3" xfId="1602" xr:uid="{E37F0B21-1114-4AD6-897C-6E7EB9E19676}"/>
    <cellStyle name="SAPBEXHLevel3X 6 3 10" xfId="18801" xr:uid="{F96B735A-6B36-41DB-B2A0-B41F5728D6B7}"/>
    <cellStyle name="SAPBEXHLevel3X 6 3 11" xfId="20745" xr:uid="{1E683A2B-B42D-47CB-A41C-67FC543D75A6}"/>
    <cellStyle name="SAPBEXHLevel3X 6 3 12" xfId="22710" xr:uid="{D738D969-D9C2-466D-9847-EBDCFB29A662}"/>
    <cellStyle name="SAPBEXHLevel3X 6 3 13" xfId="2479" xr:uid="{AE52FF92-60CA-44EF-9A44-78C01B615C70}"/>
    <cellStyle name="SAPBEXHLevel3X 6 3 14" xfId="27485" xr:uid="{646638D0-AECE-4E49-A9D2-283DD4CC8CDA}"/>
    <cellStyle name="SAPBEXHLevel3X 6 3 15" xfId="29269" xr:uid="{CACD0891-1A3A-4E34-ABC7-312EBDC23AB1}"/>
    <cellStyle name="SAPBEXHLevel3X 6 3 16" xfId="31031" xr:uid="{BD2BE2B4-C06B-4B1F-8A9E-E788CB97EA92}"/>
    <cellStyle name="SAPBEXHLevel3X 6 3 17" xfId="32766" xr:uid="{F555D8BA-3218-41AE-B0F0-536E2E9D6E8F}"/>
    <cellStyle name="SAPBEXHLevel3X 6 3 18" xfId="34481" xr:uid="{76211B2A-892C-43B0-991F-3BEB5C832067}"/>
    <cellStyle name="SAPBEXHLevel3X 6 3 2" xfId="4599" xr:uid="{1EAE529F-720F-4C19-A198-9B2D70D96ABA}"/>
    <cellStyle name="SAPBEXHLevel3X 6 3 2 10" xfId="22068" xr:uid="{F109EBEF-4AE1-45A7-B1EA-A2DEA811D7B2}"/>
    <cellStyle name="SAPBEXHLevel3X 6 3 2 11" xfId="24002" xr:uid="{EAE6DA06-F50A-4FBA-A02D-6FAE7650C5F1}"/>
    <cellStyle name="SAPBEXHLevel3X 6 3 2 12" xfId="25703" xr:uid="{9B6FF9F9-714E-42CA-8B53-132209D6F1AF}"/>
    <cellStyle name="SAPBEXHLevel3X 6 3 2 13" xfId="26980" xr:uid="{445801A5-D5C2-4FE9-B0A4-DCF3E5105904}"/>
    <cellStyle name="SAPBEXHLevel3X 6 3 2 14" xfId="28766" xr:uid="{80D921F9-16BB-4736-9B20-7008E8B01DAA}"/>
    <cellStyle name="SAPBEXHLevel3X 6 3 2 15" xfId="30530" xr:uid="{937537D9-2145-40C8-B51C-2981B02FDAA2}"/>
    <cellStyle name="SAPBEXHLevel3X 6 3 2 16" xfId="32269" xr:uid="{31331333-8804-4C37-B730-CB7167B8C2AC}"/>
    <cellStyle name="SAPBEXHLevel3X 6 3 2 17" xfId="33987" xr:uid="{1575179D-66CB-4DAD-B15F-8308E410BCF7}"/>
    <cellStyle name="SAPBEXHLevel3X 6 3 2 18" xfId="35655" xr:uid="{74E57178-AE12-49E5-99EC-283AD4EFAE30}"/>
    <cellStyle name="SAPBEXHLevel3X 6 3 2 2" xfId="6680" xr:uid="{8C8EDC18-3BE8-409D-8050-A178755EFAC1}"/>
    <cellStyle name="SAPBEXHLevel3X 6 3 2 3" xfId="8170" xr:uid="{D922836E-1AA3-4425-BE54-1B5495F5DB38}"/>
    <cellStyle name="SAPBEXHLevel3X 6 3 2 4" xfId="10022" xr:uid="{ED7A4FAC-795A-400B-ABAF-AEA7D5F5A3F1}"/>
    <cellStyle name="SAPBEXHLevel3X 6 3 2 5" xfId="11870" xr:uid="{5A2DAB37-FB23-49FE-9A2A-041FC163EA5C}"/>
    <cellStyle name="SAPBEXHLevel3X 6 3 2 6" xfId="13881" xr:uid="{69838456-26EC-4F83-AF9E-D07572546EF3}"/>
    <cellStyle name="SAPBEXHLevel3X 6 3 2 7" xfId="15880" xr:uid="{2F997CB0-B6FB-4F0D-9582-3C43AC0EBC7C}"/>
    <cellStyle name="SAPBEXHLevel3X 6 3 2 8" xfId="18008" xr:uid="{1EEE7F4B-5AD8-4000-AF74-6C46AA3BD8B0}"/>
    <cellStyle name="SAPBEXHLevel3X 6 3 2 9" xfId="20131" xr:uid="{314F48AF-2827-43E1-B228-B9A241BEA303}"/>
    <cellStyle name="SAPBEXHLevel3X 6 3 3" xfId="3241" xr:uid="{4A90DBE5-602C-4556-BAEC-037BAE78B1AA}"/>
    <cellStyle name="SAPBEXHLevel3X 6 3 4" xfId="6816" xr:uid="{BA983E1C-CE3C-4F17-8385-CFF2462E8D52}"/>
    <cellStyle name="SAPBEXHLevel3X 6 3 5" xfId="8675" xr:uid="{2801F3E0-118C-40BA-856D-77E2F269EEDF}"/>
    <cellStyle name="SAPBEXHLevel3X 6 3 6" xfId="10528" xr:uid="{84EAD085-0640-4BD1-8F62-8108EE99A0A2}"/>
    <cellStyle name="SAPBEXHLevel3X 6 3 7" xfId="12528" xr:uid="{D40953E1-6F83-4927-B82D-1E3D1B6E52BE}"/>
    <cellStyle name="SAPBEXHLevel3X 6 3 8" xfId="14542" xr:uid="{A892FD68-739B-40C7-8283-B515492D2B35}"/>
    <cellStyle name="SAPBEXHLevel3X 6 3 9" xfId="16672" xr:uid="{4CD0D0BF-E18D-43D3-8F27-B307F553391A}"/>
    <cellStyle name="SAPBEXHLevel3X 6 4" xfId="3623" xr:uid="{8C2FDEA3-1FF1-40E2-8D6D-73BF65DD27FA}"/>
    <cellStyle name="SAPBEXHLevel3X 6 4 10" xfId="21113" xr:uid="{F061AB8D-0415-4E0F-9322-A53D1D300231}"/>
    <cellStyle name="SAPBEXHLevel3X 6 4 11" xfId="23067" xr:uid="{E5468788-2D73-40A3-905D-65486898AC4A}"/>
    <cellStyle name="SAPBEXHLevel3X 6 4 12" xfId="24741" xr:uid="{5B93B299-8FB0-49CB-808E-6727433F18B1}"/>
    <cellStyle name="SAPBEXHLevel3X 6 4 13" xfId="26046" xr:uid="{C8F30E47-F95D-4E64-B578-7D2588611584}"/>
    <cellStyle name="SAPBEXHLevel3X 6 4 14" xfId="27839" xr:uid="{60738D63-DBDE-405E-84A5-0853C5DE1A68}"/>
    <cellStyle name="SAPBEXHLevel3X 6 4 15" xfId="29612" xr:uid="{7AA8E91D-9FB4-4663-8302-63118C964C80}"/>
    <cellStyle name="SAPBEXHLevel3X 6 4 16" xfId="31367" xr:uid="{B08794C9-FDF9-4C86-AC29-3DA7B51703B3}"/>
    <cellStyle name="SAPBEXHLevel3X 6 4 17" xfId="33096" xr:uid="{19277E3C-58DA-4B72-855E-DDAA719F5A55}"/>
    <cellStyle name="SAPBEXHLevel3X 6 4 18" xfId="34787" xr:uid="{52D86C90-B376-4E89-8043-7F05F7B9B096}"/>
    <cellStyle name="SAPBEXHLevel3X 6 4 2" xfId="5704" xr:uid="{2F97B98C-0D7D-4A81-9027-08AF57AAA216}"/>
    <cellStyle name="SAPBEXHLevel3X 6 4 3" xfId="7197" xr:uid="{E834148D-EE43-4443-942D-051A9FB80FB9}"/>
    <cellStyle name="SAPBEXHLevel3X 6 4 4" xfId="9054" xr:uid="{526D8570-F7CA-4666-812D-152AE661F55F}"/>
    <cellStyle name="SAPBEXHLevel3X 6 4 5" xfId="10906" xr:uid="{40CD3B41-6BE8-4AEB-8E21-22DC9A0DFF7B}"/>
    <cellStyle name="SAPBEXHLevel3X 6 4 6" xfId="12906" xr:uid="{A8030464-5AE7-4981-A10C-656D603B48CD}"/>
    <cellStyle name="SAPBEXHLevel3X 6 4 7" xfId="14914" xr:uid="{CFE159DD-29F6-4934-8BD4-9AE1C120DAF4}"/>
    <cellStyle name="SAPBEXHLevel3X 6 4 8" xfId="17045" xr:uid="{50353E6A-3E22-46B6-B762-E715D97E2E30}"/>
    <cellStyle name="SAPBEXHLevel3X 6 4 9" xfId="19171" xr:uid="{42D391DD-ECB2-4472-91AC-4A957FDF4A07}"/>
    <cellStyle name="SAPBEXHLevel3X 6 5" xfId="3812" xr:uid="{CEAC7456-A9A8-47CB-A617-5BFECD391155}"/>
    <cellStyle name="SAPBEXHLevel3X 6 5 10" xfId="21299" xr:uid="{AD51006B-218B-45C7-B6E0-41BE4F671E3C}"/>
    <cellStyle name="SAPBEXHLevel3X 6 5 11" xfId="23249" xr:uid="{91C871D2-5F8B-4171-BD97-5B670743FEFA}"/>
    <cellStyle name="SAPBEXHLevel3X 6 5 12" xfId="24929" xr:uid="{5F458DE5-6F53-4722-8D2E-938AFDF83D15}"/>
    <cellStyle name="SAPBEXHLevel3X 6 5 13" xfId="26230" xr:uid="{0D8CB46F-3EC9-4C48-9774-BAAF6FB6647E}"/>
    <cellStyle name="SAPBEXHLevel3X 6 5 14" xfId="28022" xr:uid="{FBE0A1D5-E399-4C0A-9C29-E08109C1549D}"/>
    <cellStyle name="SAPBEXHLevel3X 6 5 15" xfId="29792" xr:uid="{9A7B8849-F95B-4253-AEF3-759922C8F7E0}"/>
    <cellStyle name="SAPBEXHLevel3X 6 5 16" xfId="31541" xr:uid="{95199AEB-CF4D-41C0-ACAB-02F38A0D6086}"/>
    <cellStyle name="SAPBEXHLevel3X 6 5 17" xfId="33268" xr:uid="{53AC7905-5BC3-437F-9A1C-9836A4551719}"/>
    <cellStyle name="SAPBEXHLevel3X 6 5 18" xfId="34958" xr:uid="{AF54F7EB-205B-4DA0-A069-5FD3B15333A9}"/>
    <cellStyle name="SAPBEXHLevel3X 6 5 2" xfId="5893" xr:uid="{D8C29976-D82F-47F2-9B52-CA9F9606DABB}"/>
    <cellStyle name="SAPBEXHLevel3X 6 5 3" xfId="7386" xr:uid="{17C8656B-4D7C-472A-B1D4-FBD0DBB1AF13}"/>
    <cellStyle name="SAPBEXHLevel3X 6 5 4" xfId="9241" xr:uid="{5A72D9E4-CA01-452D-9EB8-D9ECD34C5A4D}"/>
    <cellStyle name="SAPBEXHLevel3X 6 5 5" xfId="11091" xr:uid="{8736163A-02EE-461F-92F8-6CE87C229C78}"/>
    <cellStyle name="SAPBEXHLevel3X 6 5 6" xfId="13095" xr:uid="{71451BFC-0019-48E5-8A49-597C1B41D504}"/>
    <cellStyle name="SAPBEXHLevel3X 6 5 7" xfId="15103" xr:uid="{F258B3AF-365A-4234-9C56-CC7CA501175C}"/>
    <cellStyle name="SAPBEXHLevel3X 6 5 8" xfId="17231" xr:uid="{3259D0D5-9F5D-4082-AD81-C6F7CC059CEB}"/>
    <cellStyle name="SAPBEXHLevel3X 6 5 9" xfId="19358" xr:uid="{4530111D-2586-4765-85F6-DBE63331495C}"/>
    <cellStyle name="SAPBEXHLevel3X 6 6" xfId="1995" xr:uid="{0E3FA5C7-14A3-4CF8-AAA3-BF1F2BB42A73}"/>
    <cellStyle name="SAPBEXHLevel3X 6 7" xfId="2240" xr:uid="{F5958B1C-C2D7-4CFC-8532-D38E6CD52C70}"/>
    <cellStyle name="SAPBEXHLevel3X 6 8" xfId="6007" xr:uid="{DD6D85E9-B4F3-4865-980E-D115599A4BEF}"/>
    <cellStyle name="SAPBEXHLevel3X 6 9" xfId="1799" xr:uid="{20FDD652-9EAA-4994-81F1-07C238EF73D8}"/>
    <cellStyle name="SAPBEXHLevel3X 7" xfId="1256" xr:uid="{1F815112-5FAD-47AA-BE1B-EADD459454D8}"/>
    <cellStyle name="SAPBEXHLevel3X 7 10" xfId="16331" xr:uid="{367226BB-DC72-4F22-B8BD-CCBBFFE362CF}"/>
    <cellStyle name="SAPBEXHLevel3X 7 11" xfId="18458" xr:uid="{8CBD92A5-CC1D-49B2-9C5A-EDF8290425B5}"/>
    <cellStyle name="SAPBEXHLevel3X 7 12" xfId="20404" xr:uid="{B603DD79-BA66-472E-ABF6-60526FC19A3D}"/>
    <cellStyle name="SAPBEXHLevel3X 7 13" xfId="22366" xr:uid="{5D15EEDD-C79A-41EF-9A75-66B08962A702}"/>
    <cellStyle name="SAPBEXHLevel3X 7 14" xfId="24161" xr:uid="{8A426F3C-F57E-47E0-B208-0E67751CE83F}"/>
    <cellStyle name="SAPBEXHLevel3X 7 15" xfId="16742" xr:uid="{ED3AFFC0-D8C2-49FC-BF95-5990429BAC93}"/>
    <cellStyle name="SAPBEXHLevel3X 7 16" xfId="27140" xr:uid="{510FD543-4CD2-4B5F-85D5-81EA40DE107D}"/>
    <cellStyle name="SAPBEXHLevel3X 7 17" xfId="28926" xr:uid="{D504215B-B496-4CDB-8616-2068811484CC}"/>
    <cellStyle name="SAPBEXHLevel3X 7 18" xfId="30690" xr:uid="{9F00F56E-0319-4B0B-9B2B-D01D010DAFD2}"/>
    <cellStyle name="SAPBEXHLevel3X 7 19" xfId="32428" xr:uid="{C24E4174-45BE-4166-82D5-644492DDF56C}"/>
    <cellStyle name="SAPBEXHLevel3X 7 2" xfId="4257" xr:uid="{ADDF8EA4-FBED-4527-8247-65525874A78F}"/>
    <cellStyle name="SAPBEXHLevel3X 7 2 10" xfId="21728" xr:uid="{BACA5DCC-E77E-46FE-877F-DC0E67E9C035}"/>
    <cellStyle name="SAPBEXHLevel3X 7 2 11" xfId="23662" xr:uid="{068FBAD9-5BE5-422E-8571-41AB0D649688}"/>
    <cellStyle name="SAPBEXHLevel3X 7 2 12" xfId="25364" xr:uid="{4433ABE6-139A-4EB5-B8FE-B1C2ECCF75E8}"/>
    <cellStyle name="SAPBEXHLevel3X 7 2 13" xfId="26639" xr:uid="{A92E3CD1-34F1-4D4E-BD95-FBFB6C6CCA03}"/>
    <cellStyle name="SAPBEXHLevel3X 7 2 14" xfId="28425" xr:uid="{56D16865-71BD-4071-9E0C-317B941AA316}"/>
    <cellStyle name="SAPBEXHLevel3X 7 2 15" xfId="30191" xr:uid="{A8C78C81-DA3E-4E20-91C9-28AE4E01A570}"/>
    <cellStyle name="SAPBEXHLevel3X 7 2 16" xfId="31930" xr:uid="{3D8A8425-2BA1-4ABC-AB45-05FDC28C99F0}"/>
    <cellStyle name="SAPBEXHLevel3X 7 2 17" xfId="33651" xr:uid="{977B3E4B-AC2B-43D7-AF85-98B2921AC4F9}"/>
    <cellStyle name="SAPBEXHLevel3X 7 2 18" xfId="35319" xr:uid="{FBB6461B-14AA-4D8C-899C-1D58CB3F075F}"/>
    <cellStyle name="SAPBEXHLevel3X 7 2 2" xfId="6338" xr:uid="{E8A26AC8-7834-4E28-BD9D-D5ADC30C337F}"/>
    <cellStyle name="SAPBEXHLevel3X 7 2 3" xfId="7829" xr:uid="{44F838DC-6E09-44D0-BFDE-84223719AE8C}"/>
    <cellStyle name="SAPBEXHLevel3X 7 2 4" xfId="9680" xr:uid="{B860DC5C-D873-4F33-A66E-CCB985083953}"/>
    <cellStyle name="SAPBEXHLevel3X 7 2 5" xfId="11528" xr:uid="{4CD5F5E5-05AB-4B7C-B2F6-B83AE2AF5BE9}"/>
    <cellStyle name="SAPBEXHLevel3X 7 2 6" xfId="13539" xr:uid="{18D9A238-A5F2-4302-8A57-AFC81FA050E0}"/>
    <cellStyle name="SAPBEXHLevel3X 7 2 7" xfId="15539" xr:uid="{5744E274-0355-4578-8918-7F131E79B0F1}"/>
    <cellStyle name="SAPBEXHLevel3X 7 2 8" xfId="17666" xr:uid="{0C642DC5-7105-4C91-8DED-DFC69B762379}"/>
    <cellStyle name="SAPBEXHLevel3X 7 2 9" xfId="19791" xr:uid="{441FA41F-4BEE-45DF-B3A3-CB81AB3C8D1E}"/>
    <cellStyle name="SAPBEXHLevel3X 7 20" xfId="34145" xr:uid="{8214D192-1A35-48E8-A272-5FA637EC3918}"/>
    <cellStyle name="SAPBEXHLevel3X 7 3" xfId="2895" xr:uid="{BF1F518E-8442-4A59-B0D4-670F7C7B4B91}"/>
    <cellStyle name="SAPBEXHLevel3X 7 4" xfId="4991" xr:uid="{5F646E30-B36F-490D-B396-0B5D8D9FB82E}"/>
    <cellStyle name="SAPBEXHLevel3X 7 5" xfId="2124" xr:uid="{DFD75EC8-AC90-4C45-A00C-25D05BCE1195}"/>
    <cellStyle name="SAPBEXHLevel3X 7 6" xfId="8330" xr:uid="{CAE96419-91A8-43E5-AA83-08EFA60F6AFC}"/>
    <cellStyle name="SAPBEXHLevel3X 7 7" xfId="10182" xr:uid="{EE6CEBC4-517B-4555-9E26-00D8AA3D2D0E}"/>
    <cellStyle name="SAPBEXHLevel3X 7 8" xfId="12184" xr:uid="{11EACF01-D77D-476C-A6D1-001BCA89E18E}"/>
    <cellStyle name="SAPBEXHLevel3X 7 9" xfId="14196" xr:uid="{F2460894-AADD-40D2-8AEE-99BB0F984871}"/>
    <cellStyle name="SAPBEXHLevel3X 8" xfId="970" xr:uid="{362F0923-72B7-468E-8841-DF37D86433CB}"/>
    <cellStyle name="SAPBEXHLevel3X 8 10" xfId="18174" xr:uid="{1B2FC19F-CBA3-456C-924F-3431832FF2B6}"/>
    <cellStyle name="SAPBEXHLevel3X 8 11" xfId="14792" xr:uid="{69E99A20-F6FA-4E12-9CA8-E150C0224B44}"/>
    <cellStyle name="SAPBEXHLevel3X 8 12" xfId="14996" xr:uid="{362386D1-7542-47CB-9FE9-FC9238B91F2C}"/>
    <cellStyle name="SAPBEXHLevel3X 8 13" xfId="24416" xr:uid="{0D251C7B-4C17-4FA7-B6D5-1F4F3CE3C04F}"/>
    <cellStyle name="SAPBEXHLevel3X 8 14" xfId="23341" xr:uid="{9C1CBE5E-5920-4A5E-9755-9BC01F55D625}"/>
    <cellStyle name="SAPBEXHLevel3X 8 15" xfId="25792" xr:uid="{64D65E31-643D-48A7-8AF9-077D20631E2A}"/>
    <cellStyle name="SAPBEXHLevel3X 8 16" xfId="27588" xr:uid="{95FB94F9-8EF5-4EF6-BFC4-1A436574BA52}"/>
    <cellStyle name="SAPBEXHLevel3X 8 17" xfId="29369" xr:uid="{2D23ED44-AED7-48FF-9B7F-1FD19B4BFF2C}"/>
    <cellStyle name="SAPBEXHLevel3X 8 18" xfId="31128" xr:uid="{A3602DCC-C146-4E0E-BD05-8C2F04B10ABE}"/>
    <cellStyle name="SAPBEXHLevel3X 8 2" xfId="3979" xr:uid="{D20664DD-817F-4046-8F1B-BD09D9EEA74E}"/>
    <cellStyle name="SAPBEXHLevel3X 8 2 10" xfId="21450" xr:uid="{2B1ECF04-AC9A-456F-B3A8-9DE673A47FBF}"/>
    <cellStyle name="SAPBEXHLevel3X 8 2 11" xfId="23384" xr:uid="{9B2321B8-43E7-427E-8403-BD198EDE1654}"/>
    <cellStyle name="SAPBEXHLevel3X 8 2 12" xfId="25089" xr:uid="{43F05620-1C18-434B-A253-AA337C347521}"/>
    <cellStyle name="SAPBEXHLevel3X 8 2 13" xfId="26362" xr:uid="{4B2FD563-F1B2-43CD-A57E-B6D24EE8941E}"/>
    <cellStyle name="SAPBEXHLevel3X 8 2 14" xfId="28148" xr:uid="{C1B2AEE3-DCBC-4378-BC36-017211C16428}"/>
    <cellStyle name="SAPBEXHLevel3X 8 2 15" xfId="29914" xr:uid="{0292ECDA-1C48-434B-8733-39C0259EE066}"/>
    <cellStyle name="SAPBEXHLevel3X 8 2 16" xfId="31653" xr:uid="{20A045C3-586D-4F96-84D1-49939FF7F099}"/>
    <cellStyle name="SAPBEXHLevel3X 8 2 17" xfId="33376" xr:uid="{612BAE32-8214-4BFB-B336-784EE08B790B}"/>
    <cellStyle name="SAPBEXHLevel3X 8 2 18" xfId="35044" xr:uid="{2A35EA25-E186-447A-B8D9-BE4D704E33E2}"/>
    <cellStyle name="SAPBEXHLevel3X 8 2 2" xfId="6060" xr:uid="{CEAB133A-4B31-4EDF-9F6C-4E8E9C11F8C5}"/>
    <cellStyle name="SAPBEXHLevel3X 8 2 3" xfId="7551" xr:uid="{A500A402-21BD-4974-A67C-8D6E10BB312E}"/>
    <cellStyle name="SAPBEXHLevel3X 8 2 4" xfId="9403" xr:uid="{88ED5EBD-8181-45D5-A870-94D365D99ECF}"/>
    <cellStyle name="SAPBEXHLevel3X 8 2 5" xfId="11251" xr:uid="{22E85AC5-134D-4684-8D11-C9C2ED49185B}"/>
    <cellStyle name="SAPBEXHLevel3X 8 2 6" xfId="13261" xr:uid="{3BF147EC-A0EC-4213-AA00-8B98B4E5C537}"/>
    <cellStyle name="SAPBEXHLevel3X 8 2 7" xfId="15261" xr:uid="{42920C0D-9095-4599-B6F2-3CC4EC5FD176}"/>
    <cellStyle name="SAPBEXHLevel3X 8 2 8" xfId="17388" xr:uid="{8A376ABA-848F-4446-8C9F-76473E96FCB9}"/>
    <cellStyle name="SAPBEXHLevel3X 8 2 9" xfId="19513" xr:uid="{9956C70F-F55B-460E-9D5D-7012C7C44A3E}"/>
    <cellStyle name="SAPBEXHLevel3X 8 3" xfId="2610" xr:uid="{09B82A88-00D8-468D-A115-1A7A99102266}"/>
    <cellStyle name="SAPBEXHLevel3X 8 4" xfId="2465" xr:uid="{36BC1AEA-6E84-44D9-969A-E10E8C409362}"/>
    <cellStyle name="SAPBEXHLevel3X 8 5" xfId="5116" xr:uid="{04805DDE-61F3-4616-A997-C23E273D92A0}"/>
    <cellStyle name="SAPBEXHLevel3X 8 6" xfId="6929" xr:uid="{23797B57-3224-4ADF-9EE3-1AEA66B2C170}"/>
    <cellStyle name="SAPBEXHLevel3X 8 7" xfId="10020" xr:uid="{FD6C69BE-AE6E-4906-BAE2-A0DC0B040919}"/>
    <cellStyle name="SAPBEXHLevel3X 8 8" xfId="5177" xr:uid="{79C88495-1A8F-4BEA-9D42-05B0D2E7A6F1}"/>
    <cellStyle name="SAPBEXHLevel3X 8 9" xfId="16046" xr:uid="{7B9960CF-82A8-4F6A-91CA-5A28571730E6}"/>
    <cellStyle name="SAPBEXHLevel3X 9" xfId="3323" xr:uid="{06F3080D-40AF-43A0-B1FA-8E3627655FEE}"/>
    <cellStyle name="SAPBEXHLevel3X 9 10" xfId="20822" xr:uid="{6539AF53-D25F-4151-9C35-ED746CD3F78F}"/>
    <cellStyle name="SAPBEXHLevel3X 9 11" xfId="22787" xr:uid="{9C6465CC-B06C-46B2-983F-9FC2F695D9B6}"/>
    <cellStyle name="SAPBEXHLevel3X 9 12" xfId="24442" xr:uid="{05E48ECC-8F97-4390-8475-92033E10398F}"/>
    <cellStyle name="SAPBEXHLevel3X 9 13" xfId="25765" xr:uid="{7408878C-E84A-45D9-8D65-88E11BEE8E1A}"/>
    <cellStyle name="SAPBEXHLevel3X 9 14" xfId="27561" xr:uid="{66CF571E-BD12-4F88-A362-3751DB1DAC3C}"/>
    <cellStyle name="SAPBEXHLevel3X 9 15" xfId="29344" xr:uid="{ECE6D5AD-E3FF-4571-9755-61F3A4F2F846}"/>
    <cellStyle name="SAPBEXHLevel3X 9 16" xfId="31104" xr:uid="{3EFA4320-238B-4E5C-81B9-F067E97001D3}"/>
    <cellStyle name="SAPBEXHLevel3X 9 17" xfId="32837" xr:uid="{C66FFC92-0E8B-4E0A-A616-D338DBFF4DB8}"/>
    <cellStyle name="SAPBEXHLevel3X 9 18" xfId="34549" xr:uid="{7C68417F-A236-43E7-9EDF-03E51555401F}"/>
    <cellStyle name="SAPBEXHLevel3X 9 2" xfId="5404" xr:uid="{9E0645A8-A551-4C28-806E-986B2ED0EA60}"/>
    <cellStyle name="SAPBEXHLevel3X 9 3" xfId="6898" xr:uid="{9686A6CA-3904-45CE-AC73-4B5A05ADD092}"/>
    <cellStyle name="SAPBEXHLevel3X 9 4" xfId="8757" xr:uid="{E7018D67-C2AF-43A2-B3EC-5742B142E273}"/>
    <cellStyle name="SAPBEXHLevel3X 9 5" xfId="10610" xr:uid="{699EF44B-8E04-4B48-AA0C-0CC1354D56CD}"/>
    <cellStyle name="SAPBEXHLevel3X 9 6" xfId="12610" xr:uid="{DF30EA38-32B4-4CD6-8F75-44DE4A5081AC}"/>
    <cellStyle name="SAPBEXHLevel3X 9 7" xfId="14620" xr:uid="{CFAEFF3F-C37D-41B5-8B08-63AE3373D98B}"/>
    <cellStyle name="SAPBEXHLevel3X 9 8" xfId="16751" xr:uid="{796A9880-C00E-4190-AEE8-99D14D2F464C}"/>
    <cellStyle name="SAPBEXHLevel3X 9 9" xfId="18880" xr:uid="{ACD328E3-DD92-4895-8DFF-FF3A5B061F39}"/>
    <cellStyle name="SAPBEXresData" xfId="580" xr:uid="{0157D566-E205-4EC5-A7F9-7516F0CAF0D0}"/>
    <cellStyle name="SAPBEXresData 10" xfId="1851" xr:uid="{CAAB548D-2481-4343-880F-397E7B1888B1}"/>
    <cellStyle name="SAPBEXresData 11" xfId="13249" xr:uid="{C5799BE8-8F17-43FA-B27A-93F59A381E4C}"/>
    <cellStyle name="SAPBEXresData 2" xfId="581" xr:uid="{DE7C4A1F-1FD6-4ADE-AEC8-4AB9D7C02007}"/>
    <cellStyle name="SAPBEXresData 2 2" xfId="878" xr:uid="{998E777A-814E-4DE9-9D5E-25B653FC3759}"/>
    <cellStyle name="SAPBEXresData 2 2 10" xfId="15960" xr:uid="{61943C7C-B0A1-4969-825E-EF3BF2A9D39A}"/>
    <cellStyle name="SAPBEXresData 2 2 11" xfId="18083" xr:uid="{65724FD8-DAD5-45DB-A6CF-37A86505B2B6}"/>
    <cellStyle name="SAPBEXresData 2 2 12" xfId="19044" xr:uid="{5F9CCF08-DF1B-4D8E-A273-B925A0413903}"/>
    <cellStyle name="SAPBEXresData 2 2 2" xfId="1487" xr:uid="{F53339B6-A51F-46CC-97EF-ADF27890E93E}"/>
    <cellStyle name="SAPBEXresData 2 2 2 10" xfId="18687" xr:uid="{F0214D82-6C32-40E5-A199-20A9BB64311B}"/>
    <cellStyle name="SAPBEXresData 2 2 2 11" xfId="20634" xr:uid="{F5496471-8EBB-4947-9EDE-89F790CAB51D}"/>
    <cellStyle name="SAPBEXresData 2 2 2 12" xfId="22596" xr:uid="{692C141A-BB9D-4AA9-A97E-6A86DF0FE6C0}"/>
    <cellStyle name="SAPBEXresData 2 2 2 13" xfId="16807" xr:uid="{EEF14D96-774E-43EE-BF61-A4760009D087}"/>
    <cellStyle name="SAPBEXresData 2 2 2 14" xfId="27370" xr:uid="{027B9D3B-AF72-42D2-AED0-CC60AECA4F23}"/>
    <cellStyle name="SAPBEXresData 2 2 2 15" xfId="29155" xr:uid="{26B42768-2554-4EEE-BA8B-F0F0C824CA78}"/>
    <cellStyle name="SAPBEXresData 2 2 2 16" xfId="30918" xr:uid="{AAD4B092-1819-41BC-AD1D-CEDA7DC4158D}"/>
    <cellStyle name="SAPBEXresData 2 2 2 17" xfId="32655" xr:uid="{2B73CE83-EAF8-4641-AB5D-9387A7B143C0}"/>
    <cellStyle name="SAPBEXresData 2 2 2 18" xfId="34371" xr:uid="{54AD1918-3BCA-43CE-B482-083C57704B80}"/>
    <cellStyle name="SAPBEXresData 2 2 2 2" xfId="4485" xr:uid="{7BA306E7-5F3F-4EB2-9FF5-DEE2D7188A8B}"/>
    <cellStyle name="SAPBEXresData 2 2 2 2 10" xfId="21955" xr:uid="{CE4661FA-AC20-4930-93E4-C1FF6952D663}"/>
    <cellStyle name="SAPBEXresData 2 2 2 2 11" xfId="23890" xr:uid="{162A68A6-E770-432D-BA33-0A5B306DF652}"/>
    <cellStyle name="SAPBEXresData 2 2 2 2 12" xfId="25591" xr:uid="{143B0E67-0F18-4CC3-A5BF-A10CFB985310}"/>
    <cellStyle name="SAPBEXresData 2 2 2 2 13" xfId="26867" xr:uid="{CD811D0F-91EB-469B-AA0A-55E76C287FA1}"/>
    <cellStyle name="SAPBEXresData 2 2 2 2 14" xfId="28653" xr:uid="{81ACBEE2-0DC5-400F-BC55-DE85327C32AE}"/>
    <cellStyle name="SAPBEXresData 2 2 2 2 15" xfId="30418" xr:uid="{9F62F186-75B2-447B-8DD2-E1F7631B473D}"/>
    <cellStyle name="SAPBEXresData 2 2 2 2 16" xfId="32157" xr:uid="{BE06BF47-8E67-4CC8-AAC7-53DFBE56C445}"/>
    <cellStyle name="SAPBEXresData 2 2 2 2 17" xfId="33877" xr:uid="{A9811E3A-85C7-4F18-9611-C637247FAD5A}"/>
    <cellStyle name="SAPBEXresData 2 2 2 2 18" xfId="35545" xr:uid="{0D58925A-E441-407C-9E68-1CFBDD1DD6BA}"/>
    <cellStyle name="SAPBEXresData 2 2 2 2 2" xfId="6566" xr:uid="{B575C956-EFFE-4694-9177-FA0CEAAB30B5}"/>
    <cellStyle name="SAPBEXresData 2 2 2 2 3" xfId="8056" xr:uid="{A6AF97BA-B39A-4205-BC93-0479DB894419}"/>
    <cellStyle name="SAPBEXresData 2 2 2 2 4" xfId="9908" xr:uid="{DCE3513C-4E8B-4397-976A-9A78189F061E}"/>
    <cellStyle name="SAPBEXresData 2 2 2 2 5" xfId="11756" xr:uid="{F5BBAAF4-7DAD-4768-ACB0-7A9EF6A2B69B}"/>
    <cellStyle name="SAPBEXresData 2 2 2 2 6" xfId="13767" xr:uid="{D0202BEF-454E-491D-BD72-D6DAE96A0A70}"/>
    <cellStyle name="SAPBEXresData 2 2 2 2 7" xfId="15767" xr:uid="{F07A550F-0CC8-48E7-ACE2-8D56C86D0845}"/>
    <cellStyle name="SAPBEXresData 2 2 2 2 8" xfId="17894" xr:uid="{362CC1C2-22DD-45D4-8B98-377780E6FF53}"/>
    <cellStyle name="SAPBEXresData 2 2 2 2 9" xfId="20019" xr:uid="{71F8EEB7-F3E5-4A54-BD4B-5BB607CB8EAF}"/>
    <cellStyle name="SAPBEXresData 2 2 2 3" xfId="3126" xr:uid="{E6A3476D-AD85-4736-B7A8-082E0250E27A}"/>
    <cellStyle name="SAPBEXresData 2 2 2 4" xfId="2182" xr:uid="{B92EB786-2A3D-4F20-84BF-956CD290FEF1}"/>
    <cellStyle name="SAPBEXresData 2 2 2 5" xfId="8560" xr:uid="{00A23CB9-9534-4196-A9D2-6A1CB383D87E}"/>
    <cellStyle name="SAPBEXresData 2 2 2 6" xfId="10413" xr:uid="{2598F65B-4EF5-46BD-9A35-72001DEC1570}"/>
    <cellStyle name="SAPBEXresData 2 2 2 7" xfId="12414" xr:uid="{245DB52F-4722-4A19-88DE-623EEACE1CB1}"/>
    <cellStyle name="SAPBEXresData 2 2 2 8" xfId="14427" xr:uid="{4386C846-A56C-4F4A-A12F-D99A7D9A8676}"/>
    <cellStyle name="SAPBEXresData 2 2 2 9" xfId="16560" xr:uid="{CCC86FAE-E5B5-410E-858E-FCBEBF9A2A7E}"/>
    <cellStyle name="SAPBEXresData 2 2 3" xfId="1370" xr:uid="{E3CB74F3-DAB7-4DCA-8872-8E18CF4E6434}"/>
    <cellStyle name="SAPBEXresData 2 2 3 10" xfId="18570" xr:uid="{0DAFA8E2-EFAE-4A20-8DA1-1A94884DB665}"/>
    <cellStyle name="SAPBEXresData 2 2 3 11" xfId="20517" xr:uid="{BDF3E5E9-0DFD-4C1E-B82C-2A1062292A1C}"/>
    <cellStyle name="SAPBEXresData 2 2 3 12" xfId="22479" xr:uid="{64317C3B-728C-4A6A-8F0D-213C96B5B571}"/>
    <cellStyle name="SAPBEXresData 2 2 3 13" xfId="24383" xr:uid="{212C1FC0-03EA-42CC-9696-B3127D123C74}"/>
    <cellStyle name="SAPBEXresData 2 2 3 14" xfId="27253" xr:uid="{079A4657-7D2B-4310-BA4B-E59A65CC264C}"/>
    <cellStyle name="SAPBEXresData 2 2 3 15" xfId="29038" xr:uid="{2CAB7EEB-3D74-4C8A-AA74-A1E853671659}"/>
    <cellStyle name="SAPBEXresData 2 2 3 16" xfId="30801" xr:uid="{A5E028DF-5B8B-4553-A5EF-004B7543BE7E}"/>
    <cellStyle name="SAPBEXresData 2 2 3 17" xfId="32539" xr:uid="{F18630EC-5C49-4B7E-97DC-46E4D059983D}"/>
    <cellStyle name="SAPBEXresData 2 2 3 18" xfId="34255" xr:uid="{2114C9A6-0A7D-4818-93AD-F29C7D945334}"/>
    <cellStyle name="SAPBEXresData 2 2 3 2" xfId="4368" xr:uid="{6DB281CE-DD28-41F3-9657-EEC722CFB6FA}"/>
    <cellStyle name="SAPBEXresData 2 2 3 2 10" xfId="21839" xr:uid="{0FB3560F-0593-4CE4-ADE5-3DC2186C1859}"/>
    <cellStyle name="SAPBEXresData 2 2 3 2 11" xfId="23773" xr:uid="{1927A982-0D9B-4F63-A21E-4B6332CBCB65}"/>
    <cellStyle name="SAPBEXresData 2 2 3 2 12" xfId="25475" xr:uid="{460FCC16-44BE-4220-A1BB-F6057C5EE501}"/>
    <cellStyle name="SAPBEXresData 2 2 3 2 13" xfId="26750" xr:uid="{E58DC738-903F-47CA-8CD3-554EB5FB00F7}"/>
    <cellStyle name="SAPBEXresData 2 2 3 2 14" xfId="28536" xr:uid="{8F1BA355-80C4-4A04-9141-787B66F333EE}"/>
    <cellStyle name="SAPBEXresData 2 2 3 2 15" xfId="30301" xr:uid="{BB0DFD2D-8A4B-4CCD-B3BC-0E71DC1F2F04}"/>
    <cellStyle name="SAPBEXresData 2 2 3 2 16" xfId="32040" xr:uid="{52409F59-203B-477A-BAD2-AA02EB6B3B9E}"/>
    <cellStyle name="SAPBEXresData 2 2 3 2 17" xfId="33761" xr:uid="{8178074B-9208-474A-88D2-6BB06494804D}"/>
    <cellStyle name="SAPBEXresData 2 2 3 2 18" xfId="35429" xr:uid="{7F72A2D5-B8CE-48A9-A06D-B62858368D21}"/>
    <cellStyle name="SAPBEXresData 2 2 3 2 2" xfId="6449" xr:uid="{6FF24200-5D0C-4E38-9819-2AECD4E782C6}"/>
    <cellStyle name="SAPBEXresData 2 2 3 2 3" xfId="7939" xr:uid="{D0637D03-D61E-4BCE-A04E-4EBC523D143B}"/>
    <cellStyle name="SAPBEXresData 2 2 3 2 4" xfId="9791" xr:uid="{3744BCF9-D18D-4078-BC2F-0AAFA49D0F75}"/>
    <cellStyle name="SAPBEXresData 2 2 3 2 5" xfId="11639" xr:uid="{61FB7CAC-626C-4D4A-AE93-7025523BBE5C}"/>
    <cellStyle name="SAPBEXresData 2 2 3 2 6" xfId="13650" xr:uid="{6AF2A218-F15A-4017-97E7-DC99E962EFE7}"/>
    <cellStyle name="SAPBEXresData 2 2 3 2 7" xfId="15650" xr:uid="{BE54DFD9-2C3C-48C0-8F20-B306CAF439D2}"/>
    <cellStyle name="SAPBEXresData 2 2 3 2 8" xfId="17777" xr:uid="{106B1F12-A1AC-4AF5-9EC3-40C0AE4B04EB}"/>
    <cellStyle name="SAPBEXresData 2 2 3 2 9" xfId="19902" xr:uid="{B258DEDB-204D-4C22-870E-B6DB85D83BF8}"/>
    <cellStyle name="SAPBEXresData 2 2 3 3" xfId="3009" xr:uid="{5D61014F-898F-4E95-BB8B-1551160F81CF}"/>
    <cellStyle name="SAPBEXresData 2 2 3 4" xfId="2324" xr:uid="{7524B455-A1E5-4B71-A421-3A25CF0747D9}"/>
    <cellStyle name="SAPBEXresData 2 2 3 5" xfId="8443" xr:uid="{5B6C5326-8B90-452E-9C28-87860ED8973F}"/>
    <cellStyle name="SAPBEXresData 2 2 3 6" xfId="10296" xr:uid="{D68B343E-0E91-46BB-A84D-12B41824C756}"/>
    <cellStyle name="SAPBEXresData 2 2 3 7" xfId="12298" xr:uid="{B0D6B8C8-5E78-4E76-8348-BA74921D9682}"/>
    <cellStyle name="SAPBEXresData 2 2 3 8" xfId="14310" xr:uid="{13EF0B22-C068-4553-9A5A-FFF5A9AA1DF0}"/>
    <cellStyle name="SAPBEXresData 2 2 3 9" xfId="16443" xr:uid="{E682DE3B-33AC-45F7-98F2-A9C513785F42}"/>
    <cellStyle name="SAPBEXresData 2 2 4" xfId="3629" xr:uid="{CE11B614-5A99-4A44-A696-B14464EA6954}"/>
    <cellStyle name="SAPBEXresData 2 2 4 10" xfId="21119" xr:uid="{70EAE216-FC1A-4410-9540-2262C99401C8}"/>
    <cellStyle name="SAPBEXresData 2 2 4 11" xfId="23073" xr:uid="{9973159B-96B4-40B8-B373-198123138CF8}"/>
    <cellStyle name="SAPBEXresData 2 2 4 12" xfId="24747" xr:uid="{5F1662E4-2761-483F-9A4D-ED4022461A16}"/>
    <cellStyle name="SAPBEXresData 2 2 4 13" xfId="26052" xr:uid="{244AF0D4-A50A-45B5-9D2A-FE5AB042F1B5}"/>
    <cellStyle name="SAPBEXresData 2 2 4 14" xfId="27845" xr:uid="{C5A3F464-1EB6-41CF-BF2C-A81E0152C325}"/>
    <cellStyle name="SAPBEXresData 2 2 4 15" xfId="29618" xr:uid="{0142140D-A99A-4B56-ADFB-FCD81AE69ED2}"/>
    <cellStyle name="SAPBEXresData 2 2 4 16" xfId="31373" xr:uid="{E4D1835D-EF6A-4F17-929F-BE8AB7FBEDF9}"/>
    <cellStyle name="SAPBEXresData 2 2 4 17" xfId="33102" xr:uid="{6ACFCB99-74A4-4806-90F2-1E4A0E7B6FB6}"/>
    <cellStyle name="SAPBEXresData 2 2 4 18" xfId="34793" xr:uid="{A356C9F1-E941-4E3F-B96D-92B9B317F0ED}"/>
    <cellStyle name="SAPBEXresData 2 2 4 2" xfId="5710" xr:uid="{0FC89572-7051-4E96-9F92-C3D7902947B0}"/>
    <cellStyle name="SAPBEXresData 2 2 4 3" xfId="7203" xr:uid="{0FEB1156-E5B3-4A6D-81B8-D16356AD2D1B}"/>
    <cellStyle name="SAPBEXresData 2 2 4 4" xfId="9060" xr:uid="{CF4E493F-7367-4900-86CE-4803B1254450}"/>
    <cellStyle name="SAPBEXresData 2 2 4 5" xfId="10912" xr:uid="{C522C052-0C48-4C5F-B02D-0622E8500FC0}"/>
    <cellStyle name="SAPBEXresData 2 2 4 6" xfId="12912" xr:uid="{B878B784-8B35-4106-B8F2-AC3E527666C0}"/>
    <cellStyle name="SAPBEXresData 2 2 4 7" xfId="14920" xr:uid="{6845636A-795B-4820-80A3-16FEDFA6508D}"/>
    <cellStyle name="SAPBEXresData 2 2 4 8" xfId="17051" xr:uid="{EE2BE7CD-9573-4DF3-8CAC-82A8217C605A}"/>
    <cellStyle name="SAPBEXresData 2 2 4 9" xfId="19177" xr:uid="{658CD735-CF9C-47E4-9546-B0BC59F04D4F}"/>
    <cellStyle name="SAPBEXresData 2 2 5" xfId="3818" xr:uid="{65245F8D-39FF-43D3-839D-267F58D80B70}"/>
    <cellStyle name="SAPBEXresData 2 2 5 10" xfId="21305" xr:uid="{56A17A81-5DB1-4098-9C94-3F13B2DA080F}"/>
    <cellStyle name="SAPBEXresData 2 2 5 11" xfId="23255" xr:uid="{4E40BFE0-652D-41C8-8DFA-62A0FE2B3370}"/>
    <cellStyle name="SAPBEXresData 2 2 5 12" xfId="24935" xr:uid="{E4D3167A-F9CF-40E8-8543-EC7B7988D4AD}"/>
    <cellStyle name="SAPBEXresData 2 2 5 13" xfId="26236" xr:uid="{8F46F63D-2595-4029-B2E6-A1A2EE118104}"/>
    <cellStyle name="SAPBEXresData 2 2 5 14" xfId="28028" xr:uid="{4946F34A-8AE4-408D-A612-CACC328F6B69}"/>
    <cellStyle name="SAPBEXresData 2 2 5 15" xfId="29798" xr:uid="{F5BAC2F5-E91A-43E0-932E-8B5083A2A990}"/>
    <cellStyle name="SAPBEXresData 2 2 5 16" xfId="31547" xr:uid="{2900DB96-053E-4770-A68B-766D71864850}"/>
    <cellStyle name="SAPBEXresData 2 2 5 17" xfId="33274" xr:uid="{D05E02F5-7185-4D86-9BF9-94ACF48E1579}"/>
    <cellStyle name="SAPBEXresData 2 2 5 18" xfId="34964" xr:uid="{FCD0309B-306B-47EF-9B3E-BAAAC3BE35CB}"/>
    <cellStyle name="SAPBEXresData 2 2 5 2" xfId="5899" xr:uid="{42EDBD3A-2645-4979-8099-6A3B0A8736AA}"/>
    <cellStyle name="SAPBEXresData 2 2 5 3" xfId="7392" xr:uid="{00B96FF3-5FAE-4E8A-A711-B4CB4C7456CF}"/>
    <cellStyle name="SAPBEXresData 2 2 5 4" xfId="9247" xr:uid="{67461BFE-757D-489B-94F5-9189919D3819}"/>
    <cellStyle name="SAPBEXresData 2 2 5 5" xfId="11097" xr:uid="{C16B77E9-5C07-4B3A-9EA3-BA240C3421B9}"/>
    <cellStyle name="SAPBEXresData 2 2 5 6" xfId="13101" xr:uid="{17259848-15EB-4187-A52B-29E1919406AA}"/>
    <cellStyle name="SAPBEXresData 2 2 5 7" xfId="15109" xr:uid="{584DE0CC-D86F-43D2-B26A-8B1EB1726959}"/>
    <cellStyle name="SAPBEXresData 2 2 5 8" xfId="17237" xr:uid="{A9F431E6-61BD-4687-BA60-9B9E76996A2D}"/>
    <cellStyle name="SAPBEXresData 2 2 5 9" xfId="19364" xr:uid="{3DAD98F3-1812-42F9-9E90-BD747EE13B12}"/>
    <cellStyle name="SAPBEXresData 2 2 6" xfId="1982" xr:uid="{2F97EFE4-8D92-4D5E-910A-FBDA465F94D3}"/>
    <cellStyle name="SAPBEXresData 2 2 7" xfId="1908" xr:uid="{304E04DA-ADD6-454F-A331-114F83BA35ED}"/>
    <cellStyle name="SAPBEXresData 2 2 8" xfId="10787" xr:uid="{5E4E5580-4EF2-42D5-86E6-4A25838D4B38}"/>
    <cellStyle name="SAPBEXresData 2 2 9" xfId="12787" xr:uid="{D1ACDBE9-8175-46B6-AD3C-CD5D15FBC0D0}"/>
    <cellStyle name="SAPBEXresData 2 3" xfId="1262" xr:uid="{996D9825-2524-4051-9676-3B364A01263F}"/>
    <cellStyle name="SAPBEXresData 2 3 10" xfId="16337" xr:uid="{4931A49D-7099-4458-A7FB-AFB9CCA0004C}"/>
    <cellStyle name="SAPBEXresData 2 3 11" xfId="18464" xr:uid="{D4C97969-862E-42F4-BA56-B599520E55AB}"/>
    <cellStyle name="SAPBEXresData 2 3 12" xfId="20410" xr:uid="{2B322E34-7FF5-4B72-923A-1D5AED2AD827}"/>
    <cellStyle name="SAPBEXresData 2 3 13" xfId="22372" xr:uid="{0235CF77-C567-43D9-9B40-8252A486385E}"/>
    <cellStyle name="SAPBEXresData 2 3 14" xfId="24167" xr:uid="{E98C755E-70E2-41AE-A0B1-C6112FF1F00F}"/>
    <cellStyle name="SAPBEXresData 2 3 15" xfId="17360" xr:uid="{F3F9196A-A9CE-467A-A43B-8ED6C9A21C52}"/>
    <cellStyle name="SAPBEXresData 2 3 16" xfId="27146" xr:uid="{9FA211B0-D0B6-476C-ADA7-0D2BA3C258B0}"/>
    <cellStyle name="SAPBEXresData 2 3 17" xfId="28932" xr:uid="{32CA4C39-FC94-4928-97BE-0F0DFCE97D98}"/>
    <cellStyle name="SAPBEXresData 2 3 18" xfId="30696" xr:uid="{645661FA-21AA-4274-B029-6210E24EBE8D}"/>
    <cellStyle name="SAPBEXresData 2 3 19" xfId="32434" xr:uid="{F6BAF4C3-B7D4-469D-9276-64054AD1CC0B}"/>
    <cellStyle name="SAPBEXresData 2 3 2" xfId="4263" xr:uid="{2FB9F724-296F-4F4A-8B04-F3D05884C7F3}"/>
    <cellStyle name="SAPBEXresData 2 3 2 10" xfId="21734" xr:uid="{AA6632D6-3242-4937-95C9-8520684DF091}"/>
    <cellStyle name="SAPBEXresData 2 3 2 11" xfId="23668" xr:uid="{102A33B1-50D7-4661-9430-B8D562A10735}"/>
    <cellStyle name="SAPBEXresData 2 3 2 12" xfId="25370" xr:uid="{1D7C6796-EEA9-4FBC-B6DF-470F61B4A80F}"/>
    <cellStyle name="SAPBEXresData 2 3 2 13" xfId="26645" xr:uid="{50E95E1A-5A7D-4546-9ED0-D7146D3BAF46}"/>
    <cellStyle name="SAPBEXresData 2 3 2 14" xfId="28431" xr:uid="{FE66F720-EAB5-42C0-860C-49A94895601D}"/>
    <cellStyle name="SAPBEXresData 2 3 2 15" xfId="30197" xr:uid="{731ED835-5C00-4CFC-B472-C179AAA92141}"/>
    <cellStyle name="SAPBEXresData 2 3 2 16" xfId="31936" xr:uid="{1267D196-47AF-4D74-A5ED-BA188D28C2EA}"/>
    <cellStyle name="SAPBEXresData 2 3 2 17" xfId="33657" xr:uid="{8CFA4FB4-76DA-44A1-8A90-E4D783A20D3D}"/>
    <cellStyle name="SAPBEXresData 2 3 2 18" xfId="35325" xr:uid="{37C2CA7C-9A4E-4C63-A038-2ACB3983FAB1}"/>
    <cellStyle name="SAPBEXresData 2 3 2 2" xfId="6344" xr:uid="{806B89FC-E688-4ACD-8B69-D93A7FAC9363}"/>
    <cellStyle name="SAPBEXresData 2 3 2 3" xfId="7835" xr:uid="{DAD9CA5C-49BC-40D8-B646-DA83F8FEF671}"/>
    <cellStyle name="SAPBEXresData 2 3 2 4" xfId="9686" xr:uid="{B7527FC5-09D9-41DD-88DB-99588D240A0C}"/>
    <cellStyle name="SAPBEXresData 2 3 2 5" xfId="11534" xr:uid="{6EE9529A-CBBD-4707-ADB1-0C3D538E6D8A}"/>
    <cellStyle name="SAPBEXresData 2 3 2 6" xfId="13545" xr:uid="{B23A0A67-10BD-4803-B56B-FE3FA92AD5BD}"/>
    <cellStyle name="SAPBEXresData 2 3 2 7" xfId="15545" xr:uid="{DD6B81EF-A2CB-42A7-81B5-64DEED587892}"/>
    <cellStyle name="SAPBEXresData 2 3 2 8" xfId="17672" xr:uid="{0B980E80-B3F4-410C-9018-CEE13D422F6D}"/>
    <cellStyle name="SAPBEXresData 2 3 2 9" xfId="19797" xr:uid="{62D0BC3B-18C3-45DA-B2F1-42AA9D9B6B6E}"/>
    <cellStyle name="SAPBEXresData 2 3 20" xfId="34151" xr:uid="{904E3C8A-344D-43A2-8453-3AB77042189B}"/>
    <cellStyle name="SAPBEXresData 2 3 3" xfId="2901" xr:uid="{E78D84B0-4AC1-42A5-9BB2-2EC3E2782227}"/>
    <cellStyle name="SAPBEXresData 2 3 4" xfId="4997" xr:uid="{AE0CD0F7-DD09-4F42-A3C0-DEE04C0354F3}"/>
    <cellStyle name="SAPBEXresData 2 3 5" xfId="2193" xr:uid="{7399F7A4-B15C-4A12-A95F-F9A0FF3195BA}"/>
    <cellStyle name="SAPBEXresData 2 3 6" xfId="8336" xr:uid="{317F2F39-03E9-4E6B-9761-0B6486A254AE}"/>
    <cellStyle name="SAPBEXresData 2 3 7" xfId="10188" xr:uid="{2EEF5AB0-3D0C-4C4B-84E1-2012B97B831A}"/>
    <cellStyle name="SAPBEXresData 2 3 8" xfId="12190" xr:uid="{C0F3FA6D-D244-4986-B51B-43063A01A4D0}"/>
    <cellStyle name="SAPBEXresData 2 3 9" xfId="14202" xr:uid="{CFBDC22F-1995-4921-BD22-CE2335D07223}"/>
    <cellStyle name="SAPBEXresData 2 4" xfId="1137" xr:uid="{0EEFF40B-C550-4978-9477-6FEE7D22C50A}"/>
    <cellStyle name="SAPBEXresData 2 4 10" xfId="18339" xr:uid="{7220FB9E-2D71-4699-893E-EEBEE4C2BB89}"/>
    <cellStyle name="SAPBEXresData 2 4 11" xfId="20285" xr:uid="{5459F025-115F-4E60-A9ED-1668B24A4B79}"/>
    <cellStyle name="SAPBEXresData 2 4 12" xfId="22247" xr:uid="{17D99897-3E77-4E93-A276-DB935BA67F57}"/>
    <cellStyle name="SAPBEXresData 2 4 13" xfId="1909" xr:uid="{5FD52775-E613-4CA7-BE02-ED5DDB163CB4}"/>
    <cellStyle name="SAPBEXresData 2 4 14" xfId="24233" xr:uid="{28876094-784C-4FE1-AF1D-F8746F51BE4E}"/>
    <cellStyle name="SAPBEXresData 2 4 15" xfId="22761" xr:uid="{F17023BE-0FEC-4C61-A34F-77AFB9F31E71}"/>
    <cellStyle name="SAPBEXresData 2 4 16" xfId="26293" xr:uid="{703E15BC-7613-4ED7-9897-85BA58B84C8A}"/>
    <cellStyle name="SAPBEXresData 2 4 17" xfId="28082" xr:uid="{B848BFC3-EFE4-4969-9010-A605C0A0FFAB}"/>
    <cellStyle name="SAPBEXresData 2 4 18" xfId="29852" xr:uid="{C753271C-010E-4648-ABA5-B956B99507E8}"/>
    <cellStyle name="SAPBEXresData 2 4 2" xfId="4138" xr:uid="{DA6475EE-B74B-4F46-8875-E98736F7DA31}"/>
    <cellStyle name="SAPBEXresData 2 4 2 10" xfId="21609" xr:uid="{3E9DE7B4-7DA9-4F26-894D-F9355DF4D9B6}"/>
    <cellStyle name="SAPBEXresData 2 4 2 11" xfId="23543" xr:uid="{BAEF1B65-6ED6-4839-AECB-EC79FFBD1564}"/>
    <cellStyle name="SAPBEXresData 2 4 2 12" xfId="25246" xr:uid="{60506D23-375E-40E5-8D3B-1DB2837C9F34}"/>
    <cellStyle name="SAPBEXresData 2 4 2 13" xfId="26520" xr:uid="{172ED8DF-3D8A-4A12-9926-A310DAE2D6A0}"/>
    <cellStyle name="SAPBEXresData 2 4 2 14" xfId="28306" xr:uid="{CEFBDD70-CF10-4CE3-995C-EE1256F45515}"/>
    <cellStyle name="SAPBEXresData 2 4 2 15" xfId="30072" xr:uid="{51E0CFC1-45AB-40F9-9668-886356969FCB}"/>
    <cellStyle name="SAPBEXresData 2 4 2 16" xfId="31811" xr:uid="{09F44E2C-0F5C-437A-A64F-E776B8CDEB9D}"/>
    <cellStyle name="SAPBEXresData 2 4 2 17" xfId="33533" xr:uid="{0F133AF3-1EDE-4D1D-BB71-AF46CB786B0B}"/>
    <cellStyle name="SAPBEXresData 2 4 2 18" xfId="35201" xr:uid="{9F79EDBC-578A-458F-9536-40F694FBC73D}"/>
    <cellStyle name="SAPBEXresData 2 4 2 2" xfId="6219" xr:uid="{4B87ED75-0C81-4C5C-BA00-5434F5553418}"/>
    <cellStyle name="SAPBEXresData 2 4 2 3" xfId="7710" xr:uid="{C7C2BF7E-8E0D-4E22-974D-A8588CA15D2B}"/>
    <cellStyle name="SAPBEXresData 2 4 2 4" xfId="9561" xr:uid="{1BF279FA-DBAF-451E-B14C-5A598980147B}"/>
    <cellStyle name="SAPBEXresData 2 4 2 5" xfId="11409" xr:uid="{849723F8-E170-455D-A57E-5AA783F8E8F4}"/>
    <cellStyle name="SAPBEXresData 2 4 2 6" xfId="13420" xr:uid="{97756C4B-A35D-4C80-96DA-1B8D9481B29E}"/>
    <cellStyle name="SAPBEXresData 2 4 2 7" xfId="15420" xr:uid="{06AE4C1D-0C82-4464-9DAA-6F0836B3BBC7}"/>
    <cellStyle name="SAPBEXresData 2 4 2 8" xfId="17547" xr:uid="{B0F5E64A-CB2C-4E61-9BAB-27C80F13589B}"/>
    <cellStyle name="SAPBEXresData 2 4 2 9" xfId="19672" xr:uid="{5FDF1690-E9DB-4455-B7E8-53B2ACBA467C}"/>
    <cellStyle name="SAPBEXresData 2 4 3" xfId="2776" xr:uid="{6FFDDE7B-2FBF-41FC-A844-D8598AF97E11}"/>
    <cellStyle name="SAPBEXresData 2 4 4" xfId="1713" xr:uid="{45E19110-76E3-41A4-B491-84E8E47F088D}"/>
    <cellStyle name="SAPBEXresData 2 4 5" xfId="4872" xr:uid="{DC0AADFD-02C7-41E4-A7B0-C166C10E2B09}"/>
    <cellStyle name="SAPBEXresData 2 4 6" xfId="1886" xr:uid="{3F19A05B-A4A7-4D20-8111-2D9920153654}"/>
    <cellStyle name="SAPBEXresData 2 4 7" xfId="12065" xr:uid="{CB61A35B-DEAC-4888-A2C9-DF3C3AC0AA30}"/>
    <cellStyle name="SAPBEXresData 2 4 8" xfId="14077" xr:uid="{6B47BFB3-74A7-48C6-B44A-F6EBE1FE631D}"/>
    <cellStyle name="SAPBEXresData 2 4 9" xfId="16212" xr:uid="{E327DF22-EADC-40D6-B915-214AAB453BDE}"/>
    <cellStyle name="SAPBEXresData 2 5" xfId="3364" xr:uid="{0D7C7836-9522-4889-99C4-DA9E69F1141A}"/>
    <cellStyle name="SAPBEXresData 2 5 10" xfId="20860" xr:uid="{8899A763-F7D2-46CB-9E97-BBF222E12645}"/>
    <cellStyle name="SAPBEXresData 2 5 11" xfId="22821" xr:uid="{3AA6B1A7-3D18-4DF5-B906-10B93E9DE584}"/>
    <cellStyle name="SAPBEXresData 2 5 12" xfId="24483" xr:uid="{A38ECE29-D73B-4747-9EE9-BCA235DB2770}"/>
    <cellStyle name="SAPBEXresData 2 5 13" xfId="25801" xr:uid="{BDD12B23-9DAC-404A-98A9-0F2FB60039C4}"/>
    <cellStyle name="SAPBEXresData 2 5 14" xfId="27597" xr:uid="{DB4F19AD-8223-4A1D-8643-B7D807258893}"/>
    <cellStyle name="SAPBEXresData 2 5 15" xfId="29378" xr:uid="{217093F4-7FA1-461E-B617-7F17715FA96B}"/>
    <cellStyle name="SAPBEXresData 2 5 16" xfId="31136" xr:uid="{B8E485F7-05C4-425C-9ED3-848B1936333E}"/>
    <cellStyle name="SAPBEXresData 2 5 17" xfId="32866" xr:uid="{BF45760B-7DFF-4004-A3F0-64C71E5CF179}"/>
    <cellStyle name="SAPBEXresData 2 5 18" xfId="34573" xr:uid="{AD2E7A43-84EF-4D0F-96CA-4B3789878B56}"/>
    <cellStyle name="SAPBEXresData 2 5 2" xfId="5445" xr:uid="{97F0B267-1F38-47E8-9218-D8AC2D1B0616}"/>
    <cellStyle name="SAPBEXresData 2 5 3" xfId="6939" xr:uid="{61A2D73E-8CBE-41BB-9924-B5ECE9E49EA3}"/>
    <cellStyle name="SAPBEXresData 2 5 4" xfId="8798" xr:uid="{0962E611-DD8C-4B49-9269-EBEE39CC2C97}"/>
    <cellStyle name="SAPBEXresData 2 5 5" xfId="10650" xr:uid="{96AC2862-6C45-4E2E-AADE-BE27BD6FED69}"/>
    <cellStyle name="SAPBEXresData 2 5 6" xfId="12650" xr:uid="{E5399CDE-E1C7-4F27-A01F-14D35AA51C47}"/>
    <cellStyle name="SAPBEXresData 2 5 7" xfId="14660" xr:uid="{91949C58-3E8E-4FFE-AB16-E01A1861E613}"/>
    <cellStyle name="SAPBEXresData 2 5 8" xfId="16787" xr:uid="{63564E59-19A0-4CD5-8772-31B250E5C81F}"/>
    <cellStyle name="SAPBEXresData 2 5 9" xfId="18918" xr:uid="{5CD73165-5A7D-4C03-804E-AA3C85C0B0F3}"/>
    <cellStyle name="SAPBEXresData 2 6" xfId="9351" xr:uid="{079F1187-A23E-4E21-9FC6-B007865C61A1}"/>
    <cellStyle name="SAPBEXresData 2 7" xfId="7273" xr:uid="{7ED0453B-42A5-4996-A8AC-E606F2E1FE78}"/>
    <cellStyle name="SAPBEXresData 3" xfId="582" xr:uid="{49A26426-E792-4A06-B1B1-1C3D0038CC95}"/>
    <cellStyle name="SAPBEXresData 3 2" xfId="879" xr:uid="{38C9F523-F051-4105-B3A2-CD204197D742}"/>
    <cellStyle name="SAPBEXresData 3 2 10" xfId="15961" xr:uid="{10E140B0-591B-43F6-AF53-69AEDD67049A}"/>
    <cellStyle name="SAPBEXresData 3 2 11" xfId="18084" xr:uid="{D1BC055A-F94C-4DE6-A44A-4112C84BE5FA}"/>
    <cellStyle name="SAPBEXresData 3 2 12" xfId="14795" xr:uid="{1AAC825C-B037-4FCE-8973-62067A9B43DC}"/>
    <cellStyle name="SAPBEXresData 3 2 2" xfId="1488" xr:uid="{90ABB0A0-30B2-4054-AC50-B2661FDC33E3}"/>
    <cellStyle name="SAPBEXresData 3 2 2 10" xfId="18688" xr:uid="{BBCB5420-E1BB-4113-B7B8-0D4F6D200564}"/>
    <cellStyle name="SAPBEXresData 3 2 2 11" xfId="20635" xr:uid="{DF1C1F2F-5FAF-4E73-8073-40650FE7C7EE}"/>
    <cellStyle name="SAPBEXresData 3 2 2 12" xfId="22597" xr:uid="{820130EC-8F1D-4DFE-A6B2-A4B6A517E7CC}"/>
    <cellStyle name="SAPBEXresData 3 2 2 13" xfId="24415" xr:uid="{B9961D07-A579-4089-BB4A-BA1B9A1C96AC}"/>
    <cellStyle name="SAPBEXresData 3 2 2 14" xfId="27371" xr:uid="{ECFA5EBD-2E78-46B3-80A1-09F28A3BE400}"/>
    <cellStyle name="SAPBEXresData 3 2 2 15" xfId="29156" xr:uid="{8A4AF3C4-86D4-459C-A12C-8586B6A760C0}"/>
    <cellStyle name="SAPBEXresData 3 2 2 16" xfId="30919" xr:uid="{8BB86462-A0F5-4820-8F38-D1B31CE372DA}"/>
    <cellStyle name="SAPBEXresData 3 2 2 17" xfId="32656" xr:uid="{3150200B-35A7-44D8-8F54-70AB6442860E}"/>
    <cellStyle name="SAPBEXresData 3 2 2 18" xfId="34372" xr:uid="{306FC94B-FD7B-42E7-8034-5ED9E5E7FFB9}"/>
    <cellStyle name="SAPBEXresData 3 2 2 2" xfId="4486" xr:uid="{F29513D3-EA21-4172-A732-9D2812967A3E}"/>
    <cellStyle name="SAPBEXresData 3 2 2 2 10" xfId="21956" xr:uid="{E7EF95F0-E9E5-470B-B9F7-2DC8E324399A}"/>
    <cellStyle name="SAPBEXresData 3 2 2 2 11" xfId="23891" xr:uid="{BD69EEBF-9451-4342-BCBB-CF6BCD084371}"/>
    <cellStyle name="SAPBEXresData 3 2 2 2 12" xfId="25592" xr:uid="{A8F1F143-D86E-450B-9B67-09D3A629B194}"/>
    <cellStyle name="SAPBEXresData 3 2 2 2 13" xfId="26868" xr:uid="{AB14D79F-C333-49CD-ACB3-B227CDE36F06}"/>
    <cellStyle name="SAPBEXresData 3 2 2 2 14" xfId="28654" xr:uid="{0E662A54-F320-4140-A629-A2F4E0AEDD17}"/>
    <cellStyle name="SAPBEXresData 3 2 2 2 15" xfId="30419" xr:uid="{A1EF1461-E8C3-42F5-B46F-4817A575E862}"/>
    <cellStyle name="SAPBEXresData 3 2 2 2 16" xfId="32158" xr:uid="{3DE8E1ED-7E0F-41FA-A490-D765D0DC6B4D}"/>
    <cellStyle name="SAPBEXresData 3 2 2 2 17" xfId="33878" xr:uid="{FC14F8FC-A55B-4C15-9ED6-606EB0D5858A}"/>
    <cellStyle name="SAPBEXresData 3 2 2 2 18" xfId="35546" xr:uid="{9120239D-45BA-4018-90F3-6D2870BD773B}"/>
    <cellStyle name="SAPBEXresData 3 2 2 2 2" xfId="6567" xr:uid="{8481B814-475B-46F2-921E-0A8D05334B07}"/>
    <cellStyle name="SAPBEXresData 3 2 2 2 3" xfId="8057" xr:uid="{2868041C-F9E2-4CFC-9F62-CD33B8D94E97}"/>
    <cellStyle name="SAPBEXresData 3 2 2 2 4" xfId="9909" xr:uid="{B34E5603-7178-4B7A-8047-8694C30F627E}"/>
    <cellStyle name="SAPBEXresData 3 2 2 2 5" xfId="11757" xr:uid="{1E6E5A8F-5379-4787-B674-2043396E2EDB}"/>
    <cellStyle name="SAPBEXresData 3 2 2 2 6" xfId="13768" xr:uid="{098C335C-E0F5-4A8D-9233-9CBD68890E67}"/>
    <cellStyle name="SAPBEXresData 3 2 2 2 7" xfId="15768" xr:uid="{F5E29ED0-2ADE-4701-85AE-BA7552539D02}"/>
    <cellStyle name="SAPBEXresData 3 2 2 2 8" xfId="17895" xr:uid="{18FF9668-82C4-4414-AB42-A812760BC9FC}"/>
    <cellStyle name="SAPBEXresData 3 2 2 2 9" xfId="20020" xr:uid="{7320FAD3-F2B5-45AC-9064-FA96D8C920A1}"/>
    <cellStyle name="SAPBEXresData 3 2 2 3" xfId="3127" xr:uid="{8316AC31-695D-42EF-9642-63945B237E58}"/>
    <cellStyle name="SAPBEXresData 3 2 2 4" xfId="5995" xr:uid="{3EAB3949-D401-4904-AD24-B4FE745DA15B}"/>
    <cellStyle name="SAPBEXresData 3 2 2 5" xfId="8561" xr:uid="{1A1D4DA4-ECC9-418F-A071-627DD941C177}"/>
    <cellStyle name="SAPBEXresData 3 2 2 6" xfId="10414" xr:uid="{032D3F3D-539F-42CC-9FC2-D67064F37CBA}"/>
    <cellStyle name="SAPBEXresData 3 2 2 7" xfId="12415" xr:uid="{C72231C5-6539-4AD0-ADEB-F4578906BCEB}"/>
    <cellStyle name="SAPBEXresData 3 2 2 8" xfId="14428" xr:uid="{B835437C-5015-4C48-8CC6-7060638DE17B}"/>
    <cellStyle name="SAPBEXresData 3 2 2 9" xfId="16561" xr:uid="{EBC75B41-733D-4F31-AC45-E25395307242}"/>
    <cellStyle name="SAPBEXresData 3 2 3" xfId="1121" xr:uid="{99A54864-1176-4805-A621-185D8D682020}"/>
    <cellStyle name="SAPBEXresData 3 2 3 10" xfId="18323" xr:uid="{AA36D527-C3A2-40A3-B3C9-5F3EE1E614FA}"/>
    <cellStyle name="SAPBEXresData 3 2 3 11" xfId="20269" xr:uid="{57CE52C4-2BED-4C1E-86B0-79A047A82EB2}"/>
    <cellStyle name="SAPBEXresData 3 2 3 12" xfId="22231" xr:uid="{B0FB5C3B-E01A-4900-B883-A8E2F0CD312A}"/>
    <cellStyle name="SAPBEXresData 3 2 3 13" xfId="18135" xr:uid="{14CF1267-D54F-4FCB-A662-F59C87505B83}"/>
    <cellStyle name="SAPBEXresData 3 2 3 14" xfId="18899" xr:uid="{A5EB9897-A48F-4143-87DB-B9FB31D4A004}"/>
    <cellStyle name="SAPBEXresData 3 2 3 15" xfId="26820" xr:uid="{A89222CE-1401-426F-BB7D-043C2188901C}"/>
    <cellStyle name="SAPBEXresData 3 2 3 16" xfId="28606" xr:uid="{97745235-8751-4F92-9A3A-ED41242F08EF}"/>
    <cellStyle name="SAPBEXresData 3 2 3 17" xfId="30371" xr:uid="{BE8872BD-615A-4579-98BA-29C568C2623F}"/>
    <cellStyle name="SAPBEXresData 3 2 3 18" xfId="32110" xr:uid="{9750F6CE-62B1-4B26-BAD2-7AB65CBA777B}"/>
    <cellStyle name="SAPBEXresData 3 2 3 2" xfId="4122" xr:uid="{3ECF34D7-1B7B-451B-8074-D35936A9B712}"/>
    <cellStyle name="SAPBEXresData 3 2 3 2 10" xfId="21593" xr:uid="{28AB749C-649C-4B2F-8317-F376B7EF7CB0}"/>
    <cellStyle name="SAPBEXresData 3 2 3 2 11" xfId="23527" xr:uid="{1477943A-737E-4FDA-B478-B64209F05CB2}"/>
    <cellStyle name="SAPBEXresData 3 2 3 2 12" xfId="25230" xr:uid="{7740BEBA-D87C-479D-B57A-460D5A51BC01}"/>
    <cellStyle name="SAPBEXresData 3 2 3 2 13" xfId="26504" xr:uid="{C788B047-8FA9-4198-B98C-1B9AECD95615}"/>
    <cellStyle name="SAPBEXresData 3 2 3 2 14" xfId="28290" xr:uid="{406CC19F-4F29-46BB-9AE6-C718090E5F05}"/>
    <cellStyle name="SAPBEXresData 3 2 3 2 15" xfId="30056" xr:uid="{976DD640-D7E9-4C00-8484-66B7A59B5B0D}"/>
    <cellStyle name="SAPBEXresData 3 2 3 2 16" xfId="31795" xr:uid="{D5F5F766-4009-459F-8D97-EE6BF9532D23}"/>
    <cellStyle name="SAPBEXresData 3 2 3 2 17" xfId="33517" xr:uid="{97C12EA2-634C-4A3E-8101-047E6BB1E34D}"/>
    <cellStyle name="SAPBEXresData 3 2 3 2 18" xfId="35185" xr:uid="{9D260E44-48E6-4034-B83F-7A7BFD5B4735}"/>
    <cellStyle name="SAPBEXresData 3 2 3 2 2" xfId="6203" xr:uid="{DD04D111-3A6A-4E97-B099-CA75CCC7AB12}"/>
    <cellStyle name="SAPBEXresData 3 2 3 2 3" xfId="7694" xr:uid="{1B7F25DD-6AC5-4547-A47C-645D07A4BCD2}"/>
    <cellStyle name="SAPBEXresData 3 2 3 2 4" xfId="9545" xr:uid="{29073117-A00B-4E06-A41D-888E10CD1BD0}"/>
    <cellStyle name="SAPBEXresData 3 2 3 2 5" xfId="11393" xr:uid="{13D7D539-BE3E-4971-890B-A1656CA8C523}"/>
    <cellStyle name="SAPBEXresData 3 2 3 2 6" xfId="13404" xr:uid="{B944C517-6F15-402B-9F84-323568CF5B31}"/>
    <cellStyle name="SAPBEXresData 3 2 3 2 7" xfId="15404" xr:uid="{BA1FDBE3-1359-4648-BF61-08B5833470DA}"/>
    <cellStyle name="SAPBEXresData 3 2 3 2 8" xfId="17531" xr:uid="{45B9397F-BC0A-4B52-8998-E8F0B7EF9DD0}"/>
    <cellStyle name="SAPBEXresData 3 2 3 2 9" xfId="19656" xr:uid="{F78F5FF4-95E7-4D86-9CA1-F12F0EC1EA1F}"/>
    <cellStyle name="SAPBEXresData 3 2 3 3" xfId="2760" xr:uid="{AC86231D-8556-432E-A61D-6654BDB165ED}"/>
    <cellStyle name="SAPBEXresData 3 2 3 4" xfId="2301" xr:uid="{5E315D0D-8837-4593-ADD9-25EFED1F4D0A}"/>
    <cellStyle name="SAPBEXresData 3 2 3 5" xfId="5102" xr:uid="{768421A0-0F50-4D74-899C-F243A8F12FDC}"/>
    <cellStyle name="SAPBEXresData 3 2 3 6" xfId="8009" xr:uid="{724E6840-DF20-4ADC-941D-1A5EC991F596}"/>
    <cellStyle name="SAPBEXresData 3 2 3 7" xfId="12049" xr:uid="{533CB230-1B90-4E3D-A8DA-06762A159465}"/>
    <cellStyle name="SAPBEXresData 3 2 3 8" xfId="14061" xr:uid="{FBA8BD6C-F56E-41E6-BEE9-8AF65BECA639}"/>
    <cellStyle name="SAPBEXresData 3 2 3 9" xfId="16196" xr:uid="{5B41CD02-C11A-437E-A61D-F243FB3981DA}"/>
    <cellStyle name="SAPBEXresData 3 2 4" xfId="3630" xr:uid="{2BA03B23-EF40-4024-9142-2FC47B6EFD2A}"/>
    <cellStyle name="SAPBEXresData 3 2 4 10" xfId="21120" xr:uid="{D26FABF8-35CD-44F4-80F3-C20ECFBED1D6}"/>
    <cellStyle name="SAPBEXresData 3 2 4 11" xfId="23074" xr:uid="{7E9CA748-FE7C-48B3-BC77-01F2CD8A38ED}"/>
    <cellStyle name="SAPBEXresData 3 2 4 12" xfId="24748" xr:uid="{41CC514F-0F03-48DE-BE7C-63793326F0F8}"/>
    <cellStyle name="SAPBEXresData 3 2 4 13" xfId="26053" xr:uid="{DE348A6B-BC07-4EC1-ADB4-57B55D0D2602}"/>
    <cellStyle name="SAPBEXresData 3 2 4 14" xfId="27846" xr:uid="{1D1F8245-78A4-4693-BA97-1918EDA21371}"/>
    <cellStyle name="SAPBEXresData 3 2 4 15" xfId="29619" xr:uid="{CA8F898D-539C-426D-B439-339DBFA5F25F}"/>
    <cellStyle name="SAPBEXresData 3 2 4 16" xfId="31374" xr:uid="{1FBFFFDD-07DD-406D-909E-5CBD0F471914}"/>
    <cellStyle name="SAPBEXresData 3 2 4 17" xfId="33103" xr:uid="{5F9D7829-DB01-4A8A-B4DA-E872D202A9DF}"/>
    <cellStyle name="SAPBEXresData 3 2 4 18" xfId="34794" xr:uid="{870B566E-1120-4934-A59C-63D408FF29DC}"/>
    <cellStyle name="SAPBEXresData 3 2 4 2" xfId="5711" xr:uid="{23CC1E47-2470-4014-A3EF-7A0B7A7DAD96}"/>
    <cellStyle name="SAPBEXresData 3 2 4 3" xfId="7204" xr:uid="{4E144049-84FB-4565-85D6-F075197A0A36}"/>
    <cellStyle name="SAPBEXresData 3 2 4 4" xfId="9061" xr:uid="{65C29345-A80C-468B-B097-CB55A5CF76CA}"/>
    <cellStyle name="SAPBEXresData 3 2 4 5" xfId="10913" xr:uid="{F7C7074D-D946-4F54-9ADA-16350CADCE30}"/>
    <cellStyle name="SAPBEXresData 3 2 4 6" xfId="12913" xr:uid="{DCB6D04D-B703-4661-893A-BA91799F26BB}"/>
    <cellStyle name="SAPBEXresData 3 2 4 7" xfId="14921" xr:uid="{C5CE3612-3C39-4F8D-8201-C9A46AA440FD}"/>
    <cellStyle name="SAPBEXresData 3 2 4 8" xfId="17052" xr:uid="{3728C889-244A-4D0E-A2CD-B67291E3A8FE}"/>
    <cellStyle name="SAPBEXresData 3 2 4 9" xfId="19178" xr:uid="{CA1A1467-5E17-4B02-BCB3-8E15058FD79C}"/>
    <cellStyle name="SAPBEXresData 3 2 5" xfId="3819" xr:uid="{5453EEAB-DF9D-49FE-AED9-6C2DA5256CA0}"/>
    <cellStyle name="SAPBEXresData 3 2 5 10" xfId="21306" xr:uid="{092DBB14-A252-466A-9F08-0CEA3ECA5170}"/>
    <cellStyle name="SAPBEXresData 3 2 5 11" xfId="23256" xr:uid="{C6054FEC-28BF-4E9E-AE40-18E9C7D39CE3}"/>
    <cellStyle name="SAPBEXresData 3 2 5 12" xfId="24936" xr:uid="{949ECB50-A376-4111-A167-C0B434F50FC8}"/>
    <cellStyle name="SAPBEXresData 3 2 5 13" xfId="26237" xr:uid="{1AFB6F6B-DC71-451E-86CA-3A82423064B2}"/>
    <cellStyle name="SAPBEXresData 3 2 5 14" xfId="28029" xr:uid="{B6835084-9BBD-4A48-A6E4-F968D00C7DA2}"/>
    <cellStyle name="SAPBEXresData 3 2 5 15" xfId="29799" xr:uid="{7F90E3A8-B39E-40E9-883C-3DA2B81FB057}"/>
    <cellStyle name="SAPBEXresData 3 2 5 16" xfId="31548" xr:uid="{93DBACB5-E82E-4B07-9C2B-F459C7F97B1B}"/>
    <cellStyle name="SAPBEXresData 3 2 5 17" xfId="33275" xr:uid="{587C4F0C-2B33-46A9-A82C-25E4ADB8FDC2}"/>
    <cellStyle name="SAPBEXresData 3 2 5 18" xfId="34965" xr:uid="{15FC29AD-BB7E-4579-BF12-B7D3E360C761}"/>
    <cellStyle name="SAPBEXresData 3 2 5 2" xfId="5900" xr:uid="{5032AE65-9AE7-4E29-A511-C9B8134EF5D9}"/>
    <cellStyle name="SAPBEXresData 3 2 5 3" xfId="7393" xr:uid="{075BF4A9-2D65-4399-AAD1-2EDD6B8E4AD9}"/>
    <cellStyle name="SAPBEXresData 3 2 5 4" xfId="9248" xr:uid="{A7BB58E5-447A-4AB8-9DA7-BFB8F6DB1D81}"/>
    <cellStyle name="SAPBEXresData 3 2 5 5" xfId="11098" xr:uid="{4A14883C-BEF8-4B8F-AEE5-4BFECD5748EE}"/>
    <cellStyle name="SAPBEXresData 3 2 5 6" xfId="13102" xr:uid="{06D5D6E0-6007-4F4B-8BF8-43E05CE62090}"/>
    <cellStyle name="SAPBEXresData 3 2 5 7" xfId="15110" xr:uid="{95C6CFD6-D2F4-4E2F-865B-2BEFB76FCEFE}"/>
    <cellStyle name="SAPBEXresData 3 2 5 8" xfId="17238" xr:uid="{0016C052-FFA6-4FD0-8BDB-FA78C301C2FD}"/>
    <cellStyle name="SAPBEXresData 3 2 5 9" xfId="19365" xr:uid="{9EE63AF2-F7BF-45D6-ACFE-B6A082B553B1}"/>
    <cellStyle name="SAPBEXresData 3 2 6" xfId="1940" xr:uid="{9514D089-E2C9-40AB-9A27-52DA87B5D50A}"/>
    <cellStyle name="SAPBEXresData 3 2 7" xfId="5173" xr:uid="{0F0DB6BE-F347-4595-B0EB-F28741F3B56A}"/>
    <cellStyle name="SAPBEXresData 3 2 8" xfId="2342" xr:uid="{9AD16FBC-388A-4F23-9BB7-9F7FEB09B1A1}"/>
    <cellStyle name="SAPBEXresData 3 2 9" xfId="7453" xr:uid="{575F9D9B-F5EA-4A68-A822-3BC16ED7BC22}"/>
    <cellStyle name="SAPBEXresData 3 3" xfId="1263" xr:uid="{B1B5AA0B-49E3-4C09-A4F8-D0A00D7EE18E}"/>
    <cellStyle name="SAPBEXresData 3 3 10" xfId="16338" xr:uid="{6595C495-EDF9-489B-91FB-31EF5461C469}"/>
    <cellStyle name="SAPBEXresData 3 3 11" xfId="18465" xr:uid="{F79F19BB-DDF7-4B6F-A1A0-8F7FB2102EEF}"/>
    <cellStyle name="SAPBEXresData 3 3 12" xfId="20411" xr:uid="{F32A7B9E-E6F2-41F9-B99A-15A1229E0E5F}"/>
    <cellStyle name="SAPBEXresData 3 3 13" xfId="22373" xr:uid="{DF3EBD3A-0C03-426D-A2A6-F47A5544C1DD}"/>
    <cellStyle name="SAPBEXresData 3 3 14" xfId="24168" xr:uid="{77C73EC8-3162-4925-BC56-D3207F7D18CF}"/>
    <cellStyle name="SAPBEXresData 3 3 15" xfId="19028" xr:uid="{E5103CEB-8990-4C8B-B991-A7524EED2071}"/>
    <cellStyle name="SAPBEXresData 3 3 16" xfId="27147" xr:uid="{C8804E6E-71BC-4951-BD49-7D5A1D92F7FE}"/>
    <cellStyle name="SAPBEXresData 3 3 17" xfId="28933" xr:uid="{11298E28-772C-4916-AAAF-F9106DBE39F6}"/>
    <cellStyle name="SAPBEXresData 3 3 18" xfId="30697" xr:uid="{7F6A9E18-778A-489F-9441-EB55539BCBEA}"/>
    <cellStyle name="SAPBEXresData 3 3 19" xfId="32435" xr:uid="{B1674618-6E9A-4C52-84EE-B4727F9CE988}"/>
    <cellStyle name="SAPBEXresData 3 3 2" xfId="4264" xr:uid="{3AF54ED7-1BFA-4F6B-AFFF-1EC961F8556A}"/>
    <cellStyle name="SAPBEXresData 3 3 2 10" xfId="21735" xr:uid="{7C4EC7E4-3B6C-41AB-95EF-7519FD1C1E68}"/>
    <cellStyle name="SAPBEXresData 3 3 2 11" xfId="23669" xr:uid="{5E602BEC-322E-4038-A5F8-F1A4C011F21B}"/>
    <cellStyle name="SAPBEXresData 3 3 2 12" xfId="25371" xr:uid="{D12B3C5A-7E5D-4960-A7BE-E1D648A7FF00}"/>
    <cellStyle name="SAPBEXresData 3 3 2 13" xfId="26646" xr:uid="{D4A758FB-EF7D-4B28-AAC9-2A9D297F04E7}"/>
    <cellStyle name="SAPBEXresData 3 3 2 14" xfId="28432" xr:uid="{60C7FB02-F0D4-443B-BFFE-B2A1D024F96C}"/>
    <cellStyle name="SAPBEXresData 3 3 2 15" xfId="30198" xr:uid="{D012808D-A767-43E2-90A4-27DE9E6D2F5E}"/>
    <cellStyle name="SAPBEXresData 3 3 2 16" xfId="31937" xr:uid="{B2F3C9B1-5633-4D76-9664-358C4EDA7BB1}"/>
    <cellStyle name="SAPBEXresData 3 3 2 17" xfId="33658" xr:uid="{6FB506ED-3D73-4DD9-8C65-32E2BDA3D008}"/>
    <cellStyle name="SAPBEXresData 3 3 2 18" xfId="35326" xr:uid="{037ADAA9-5FAC-42BC-9493-67DA8B51451E}"/>
    <cellStyle name="SAPBEXresData 3 3 2 2" xfId="6345" xr:uid="{37F11BD9-C37C-4842-8F01-DC1386CDB28E}"/>
    <cellStyle name="SAPBEXresData 3 3 2 3" xfId="7836" xr:uid="{DC7FBE3B-ACCD-4AE9-8433-7709548E425D}"/>
    <cellStyle name="SAPBEXresData 3 3 2 4" xfId="9687" xr:uid="{ED7AC84C-432C-415A-832B-652AD3C49D81}"/>
    <cellStyle name="SAPBEXresData 3 3 2 5" xfId="11535" xr:uid="{5903BBC3-53D2-4E9C-A0D5-0E5B5A861C48}"/>
    <cellStyle name="SAPBEXresData 3 3 2 6" xfId="13546" xr:uid="{21A3C0D7-19BD-4AEA-9954-8991574428E0}"/>
    <cellStyle name="SAPBEXresData 3 3 2 7" xfId="15546" xr:uid="{1EA05375-A597-4E5B-A726-AFF020183E97}"/>
    <cellStyle name="SAPBEXresData 3 3 2 8" xfId="17673" xr:uid="{F05C53F7-5949-4EC9-A0D8-70722BD8E47A}"/>
    <cellStyle name="SAPBEXresData 3 3 2 9" xfId="19798" xr:uid="{99F06FA0-A22E-4923-8F5F-43890EC6992F}"/>
    <cellStyle name="SAPBEXresData 3 3 20" xfId="34152" xr:uid="{0AAF4E93-0E54-4DC8-9547-51F82AD86C64}"/>
    <cellStyle name="SAPBEXresData 3 3 3" xfId="2902" xr:uid="{63B26DF6-D798-4CA0-BFB8-40FB91250170}"/>
    <cellStyle name="SAPBEXresData 3 3 4" xfId="4998" xr:uid="{D0A2BE02-20C9-4D10-B690-7E35DA2E3AC9}"/>
    <cellStyle name="SAPBEXresData 3 3 5" xfId="2692" xr:uid="{CB8465E1-0A65-45BE-A9FA-CD8482ABC668}"/>
    <cellStyle name="SAPBEXresData 3 3 6" xfId="8337" xr:uid="{B2D7A07C-BAD4-4D5C-8BAA-5273950FA3DF}"/>
    <cellStyle name="SAPBEXresData 3 3 7" xfId="10189" xr:uid="{6C0ED090-6341-4540-AEA5-B465DB008566}"/>
    <cellStyle name="SAPBEXresData 3 3 8" xfId="12191" xr:uid="{D14E5331-115E-40BC-A501-8E81F82E7624}"/>
    <cellStyle name="SAPBEXresData 3 3 9" xfId="14203" xr:uid="{F8952D60-0A83-49B4-B994-BDFBD9D1B3E1}"/>
    <cellStyle name="SAPBEXresData 3 4" xfId="1104" xr:uid="{4D7B3BEA-D750-48D6-B149-17C0EC67DC31}"/>
    <cellStyle name="SAPBEXresData 3 4 10" xfId="18306" xr:uid="{332568BE-4A76-4FDA-9348-160854F68D10}"/>
    <cellStyle name="SAPBEXresData 3 4 11" xfId="20252" xr:uid="{87AF4BD7-8DCD-4CB5-817A-B390F1F44F64}"/>
    <cellStyle name="SAPBEXresData 3 4 12" xfId="22214" xr:uid="{6AA6EEA0-F08B-495A-9475-CCCD82069144}"/>
    <cellStyle name="SAPBEXresData 3 4 13" xfId="20226" xr:uid="{8FA6EF8F-9753-4A1D-BEC7-00DE3525318F}"/>
    <cellStyle name="SAPBEXresData 3 4 14" xfId="21186" xr:uid="{AC79F720-E071-43A7-AC3B-E09CCFEE0FC1}"/>
    <cellStyle name="SAPBEXresData 3 4 15" xfId="14540" xr:uid="{058ACD42-42E8-4DED-AD0B-09786468F1CC}"/>
    <cellStyle name="SAPBEXresData 3 4 16" xfId="26119" xr:uid="{AC967815-51CE-46EE-9D44-878351C88904}"/>
    <cellStyle name="SAPBEXresData 3 4 17" xfId="27911" xr:uid="{1D468400-DF23-4B6F-BCAE-40D48478C4B0}"/>
    <cellStyle name="SAPBEXresData 3 4 18" xfId="29682" xr:uid="{01C16727-CCA5-40C3-8708-92C3F144A90E}"/>
    <cellStyle name="SAPBEXresData 3 4 2" xfId="4106" xr:uid="{C98805FF-F12D-4E6B-9C19-ECFE7887F2C2}"/>
    <cellStyle name="SAPBEXresData 3 4 2 10" xfId="21577" xr:uid="{5E66629D-C36D-4AFD-AFFD-92F4BA545EEC}"/>
    <cellStyle name="SAPBEXresData 3 4 2 11" xfId="23511" xr:uid="{18A64B26-85AA-4789-B22B-D90E1EFBE2D3}"/>
    <cellStyle name="SAPBEXresData 3 4 2 12" xfId="25215" xr:uid="{3FD5ED96-D1AB-4E8E-A9E8-4125749BBCAC}"/>
    <cellStyle name="SAPBEXresData 3 4 2 13" xfId="26489" xr:uid="{7D73E395-73BE-48F9-92CF-6F927F9A1569}"/>
    <cellStyle name="SAPBEXresData 3 4 2 14" xfId="28275" xr:uid="{173B49C1-545F-4087-9E6C-12A9004B2729}"/>
    <cellStyle name="SAPBEXresData 3 4 2 15" xfId="30041" xr:uid="{1760061E-FD06-4FDE-BE61-913B42F67615}"/>
    <cellStyle name="SAPBEXresData 3 4 2 16" xfId="31780" xr:uid="{4FCFE9DD-0F1C-46AC-84F3-6E50C5A2D107}"/>
    <cellStyle name="SAPBEXresData 3 4 2 17" xfId="33502" xr:uid="{D49A338B-32A5-40DD-A0E2-D626679E32C9}"/>
    <cellStyle name="SAPBEXresData 3 4 2 18" xfId="35170" xr:uid="{1059486D-00A9-4664-9FD1-92E421199910}"/>
    <cellStyle name="SAPBEXresData 3 4 2 2" xfId="6187" xr:uid="{48C4CC08-48BA-4D87-8356-D99513F1F4DC}"/>
    <cellStyle name="SAPBEXresData 3 4 2 3" xfId="7678" xr:uid="{039F8081-397E-4687-84FB-6229B1410DD4}"/>
    <cellStyle name="SAPBEXresData 3 4 2 4" xfId="9530" xr:uid="{354B160B-F387-45A7-B8CC-849F9CE88C8F}"/>
    <cellStyle name="SAPBEXresData 3 4 2 5" xfId="11378" xr:uid="{DD143B29-3607-4871-88D1-01A7F9614452}"/>
    <cellStyle name="SAPBEXresData 3 4 2 6" xfId="13388" xr:uid="{8762D85C-1A2B-43CA-A21F-BCA780EDE159}"/>
    <cellStyle name="SAPBEXresData 3 4 2 7" xfId="15388" xr:uid="{909C632C-6CB0-48C8-A156-2116C216AD39}"/>
    <cellStyle name="SAPBEXresData 3 4 2 8" xfId="17515" xr:uid="{63A21FC3-74D6-4D17-9A5F-C80F3662AFCC}"/>
    <cellStyle name="SAPBEXresData 3 4 2 9" xfId="19640" xr:uid="{44F0F279-F277-4F2C-BD70-E6B6C884D3A7}"/>
    <cellStyle name="SAPBEXresData 3 4 3" xfId="2743" xr:uid="{C6341BD8-D749-4346-8AC8-46602D556039}"/>
    <cellStyle name="SAPBEXresData 3 4 4" xfId="1826" xr:uid="{BCBC80D2-0FC8-4E18-9CE9-C2C160DCDDF1}"/>
    <cellStyle name="SAPBEXresData 3 4 5" xfId="5208" xr:uid="{ABA7EFEE-795F-4A52-8324-290145AA7270}"/>
    <cellStyle name="SAPBEXresData 3 4 6" xfId="4828" xr:uid="{ADADA4F1-CE38-4371-9290-5DB84CC0CC71}"/>
    <cellStyle name="SAPBEXresData 3 4 7" xfId="12033" xr:uid="{A9EB91D3-1E03-47BD-9B23-8E196A87EB3E}"/>
    <cellStyle name="SAPBEXresData 3 4 8" xfId="14044" xr:uid="{3B37F339-5E3C-4D54-8497-5FE35D5D001C}"/>
    <cellStyle name="SAPBEXresData 3 4 9" xfId="16179" xr:uid="{8BCA935B-3C04-40E9-83FA-B0706DFE503D}"/>
    <cellStyle name="SAPBEXresData 3 5" xfId="3435" xr:uid="{FFC84C4F-0083-4A9B-B09A-5800A2CF0314}"/>
    <cellStyle name="SAPBEXresData 3 5 10" xfId="20929" xr:uid="{A8BF2E08-6734-4F4C-AE2C-273A841B3A1E}"/>
    <cellStyle name="SAPBEXresData 3 5 11" xfId="22883" xr:uid="{1023030B-D8F3-494C-BE2D-85CFE7B62119}"/>
    <cellStyle name="SAPBEXresData 3 5 12" xfId="24554" xr:uid="{6A43E4C6-4726-4C97-847F-C91A5D77EC7F}"/>
    <cellStyle name="SAPBEXresData 3 5 13" xfId="25865" xr:uid="{6A2996A3-4AAB-4324-9E6F-FCDBC9194B00}"/>
    <cellStyle name="SAPBEXresData 3 5 14" xfId="27661" xr:uid="{153BB6ED-352A-4627-B3C5-B9AAB42BE71C}"/>
    <cellStyle name="SAPBEXresData 3 5 15" xfId="29437" xr:uid="{824A7DE1-EE11-4234-8406-FE1A2CD074D9}"/>
    <cellStyle name="SAPBEXresData 3 5 16" xfId="31193" xr:uid="{4227FD73-9471-4495-9027-734A80588DC3}"/>
    <cellStyle name="SAPBEXresData 3 5 17" xfId="32923" xr:uid="{E1404D41-7E52-4E5F-B7B6-530109D283D5}"/>
    <cellStyle name="SAPBEXresData 3 5 18" xfId="34618" xr:uid="{643091C0-9FBA-4C17-A09E-392A2E48CA3B}"/>
    <cellStyle name="SAPBEXresData 3 5 2" xfId="5516" xr:uid="{79352ED9-9D94-44EA-ABA5-C1FEA121A4F6}"/>
    <cellStyle name="SAPBEXresData 3 5 3" xfId="7009" xr:uid="{7F7480B0-74BF-4AFB-8E07-6C2A8EF1B8CC}"/>
    <cellStyle name="SAPBEXresData 3 5 4" xfId="8868" xr:uid="{1F5AA7B9-49A0-4817-B8D9-BFAC16A7D675}"/>
    <cellStyle name="SAPBEXresData 3 5 5" xfId="10720" xr:uid="{CAC3C0A4-194E-4632-9FDC-B52519D6E169}"/>
    <cellStyle name="SAPBEXresData 3 5 6" xfId="12719" xr:uid="{8DE8A61A-499C-40DF-9C72-ED548A5C573F}"/>
    <cellStyle name="SAPBEXresData 3 5 7" xfId="14730" xr:uid="{DC99A595-E0A7-44BE-8DAC-2066F9F915C8}"/>
    <cellStyle name="SAPBEXresData 3 5 8" xfId="16857" xr:uid="{ECE34855-31BA-4BF8-9067-BB7A1851DE6A}"/>
    <cellStyle name="SAPBEXresData 3 5 9" xfId="18987" xr:uid="{26ED3A02-E16D-494F-90A9-4B5A62EC0033}"/>
    <cellStyle name="SAPBEXresData 3 6" xfId="8852" xr:uid="{354EFB5E-F6EC-4A65-B6A4-D2078BE98775}"/>
    <cellStyle name="SAPBEXresData 3 7" xfId="4749" xr:uid="{6CCC5917-EEAF-44A9-A788-AAB4139808FD}"/>
    <cellStyle name="SAPBEXresData 4" xfId="583" xr:uid="{762AFD4C-0FBA-4701-BFD5-B47AB01604B9}"/>
    <cellStyle name="SAPBEXresData 4 2" xfId="880" xr:uid="{058A7068-A04B-4703-8D9B-46BC13B5B270}"/>
    <cellStyle name="SAPBEXresData 4 2 10" xfId="15962" xr:uid="{D21C26C6-4B16-4EFF-97E5-2CA560E036ED}"/>
    <cellStyle name="SAPBEXresData 4 2 11" xfId="18085" xr:uid="{3EAB4D35-2807-47A3-B1B4-31DCDFECB25A}"/>
    <cellStyle name="SAPBEXresData 4 2 12" xfId="10704" xr:uid="{E8862BDF-3122-4982-B1A9-64549DE06BC6}"/>
    <cellStyle name="SAPBEXresData 4 2 2" xfId="1489" xr:uid="{0CF6F8F0-37F3-4763-AE35-6AD85FBB4498}"/>
    <cellStyle name="SAPBEXresData 4 2 2 10" xfId="18689" xr:uid="{7FA44387-B649-4C6B-808B-50B69E09F690}"/>
    <cellStyle name="SAPBEXresData 4 2 2 11" xfId="20636" xr:uid="{3CF438A6-44A9-4AC9-81E1-063622A4AC8C}"/>
    <cellStyle name="SAPBEXresData 4 2 2 12" xfId="22598" xr:uid="{A848CD32-CDCD-4BE6-AF97-24FD8E92F46A}"/>
    <cellStyle name="SAPBEXresData 4 2 2 13" xfId="24412" xr:uid="{4E1037AB-AF49-47AD-822F-D07DE1B76B58}"/>
    <cellStyle name="SAPBEXresData 4 2 2 14" xfId="27372" xr:uid="{34CB8FCA-484A-4173-BD6C-BF91CEE2C49B}"/>
    <cellStyle name="SAPBEXresData 4 2 2 15" xfId="29157" xr:uid="{D8D2C2C3-5030-4D56-B7DC-4E08F6E9D8F6}"/>
    <cellStyle name="SAPBEXresData 4 2 2 16" xfId="30920" xr:uid="{DDCB57DB-451E-44BD-8CA9-A5E8D16FCD6C}"/>
    <cellStyle name="SAPBEXresData 4 2 2 17" xfId="32657" xr:uid="{2972E235-6DA8-4F92-A0B9-533922247CB1}"/>
    <cellStyle name="SAPBEXresData 4 2 2 18" xfId="34373" xr:uid="{5092311D-DAEF-4FE2-B627-4CEF19371E8B}"/>
    <cellStyle name="SAPBEXresData 4 2 2 2" xfId="4487" xr:uid="{9918E5ED-6CD4-46D0-8EC6-43F6B644D4AD}"/>
    <cellStyle name="SAPBEXresData 4 2 2 2 10" xfId="21957" xr:uid="{49E5DF7F-81DB-462D-A25A-9401F776B08B}"/>
    <cellStyle name="SAPBEXresData 4 2 2 2 11" xfId="23892" xr:uid="{558ACBC9-50AE-4693-819E-D4B89BC42277}"/>
    <cellStyle name="SAPBEXresData 4 2 2 2 12" xfId="25593" xr:uid="{5DDA6489-8935-452F-971B-3F75384D23AD}"/>
    <cellStyle name="SAPBEXresData 4 2 2 2 13" xfId="26869" xr:uid="{27DAACFD-4F97-4375-9A59-0F21CC635E88}"/>
    <cellStyle name="SAPBEXresData 4 2 2 2 14" xfId="28655" xr:uid="{28E3C265-088E-416B-A07C-8EDCC9D47D44}"/>
    <cellStyle name="SAPBEXresData 4 2 2 2 15" xfId="30420" xr:uid="{60425FE7-C1B1-4952-8B7F-9086332C9B62}"/>
    <cellStyle name="SAPBEXresData 4 2 2 2 16" xfId="32159" xr:uid="{D707DCB6-0C38-4A9E-B5EA-6ABDE66A32F2}"/>
    <cellStyle name="SAPBEXresData 4 2 2 2 17" xfId="33879" xr:uid="{872CAA04-4B96-443D-9C93-468B0C946C06}"/>
    <cellStyle name="SAPBEXresData 4 2 2 2 18" xfId="35547" xr:uid="{26B72738-5AC3-44A3-93EB-1D1BD70D5378}"/>
    <cellStyle name="SAPBEXresData 4 2 2 2 2" xfId="6568" xr:uid="{09D2AB09-89D1-45B7-B5A2-9E5C9B16A2DE}"/>
    <cellStyle name="SAPBEXresData 4 2 2 2 3" xfId="8058" xr:uid="{961CD581-B30D-4789-A139-630442DB3367}"/>
    <cellStyle name="SAPBEXresData 4 2 2 2 4" xfId="9910" xr:uid="{0A42FB48-5BE1-485C-8B11-8CB7912C9A36}"/>
    <cellStyle name="SAPBEXresData 4 2 2 2 5" xfId="11758" xr:uid="{1226CDCB-F898-451C-8566-7AA280E188BA}"/>
    <cellStyle name="SAPBEXresData 4 2 2 2 6" xfId="13769" xr:uid="{2C0D2F02-B291-4E83-9068-9CDACD5900CB}"/>
    <cellStyle name="SAPBEXresData 4 2 2 2 7" xfId="15769" xr:uid="{E88626C2-6E7E-4FD5-B388-2A8E634B28B2}"/>
    <cellStyle name="SAPBEXresData 4 2 2 2 8" xfId="17896" xr:uid="{B8402ED9-3132-43FA-BF6F-EBD41EE8AF8F}"/>
    <cellStyle name="SAPBEXresData 4 2 2 2 9" xfId="20021" xr:uid="{46BE5D40-8858-4D0A-B3D8-F90DA51310CF}"/>
    <cellStyle name="SAPBEXresData 4 2 2 3" xfId="3128" xr:uid="{5413D4E7-1BBE-4991-A561-C8D9368F0EC9}"/>
    <cellStyle name="SAPBEXresData 4 2 2 4" xfId="5477" xr:uid="{BB7F4099-653B-4C0D-A5C3-C1F24F84DFDF}"/>
    <cellStyle name="SAPBEXresData 4 2 2 5" xfId="8562" xr:uid="{343A8916-A86B-41FC-A06E-AB1C9B5D8729}"/>
    <cellStyle name="SAPBEXresData 4 2 2 6" xfId="10415" xr:uid="{9C870651-929D-438C-82E1-B190AD1C27AD}"/>
    <cellStyle name="SAPBEXresData 4 2 2 7" xfId="12416" xr:uid="{2F4D9DAA-534D-4145-B92F-6749ABD856A0}"/>
    <cellStyle name="SAPBEXresData 4 2 2 8" xfId="14429" xr:uid="{F9273B2A-31CE-4ED5-ADDB-B97AACDEB4F2}"/>
    <cellStyle name="SAPBEXresData 4 2 2 9" xfId="16562" xr:uid="{43064D31-8996-4F70-A49D-E1E499A9C31F}"/>
    <cellStyle name="SAPBEXresData 4 2 3" xfId="1063" xr:uid="{7848E4B6-BB8F-48D7-A3BB-8521934BEA91}"/>
    <cellStyle name="SAPBEXresData 4 2 3 10" xfId="18265" xr:uid="{5034ACA0-6DCE-4BC6-8F58-901E4FE3C250}"/>
    <cellStyle name="SAPBEXresData 4 2 3 11" xfId="20211" xr:uid="{EAAB8B1B-2788-4095-9FFB-D1FAE698475A}"/>
    <cellStyle name="SAPBEXresData 4 2 3 12" xfId="22173" xr:uid="{6A6338B2-51E0-4448-AE79-2DAEB3005090}"/>
    <cellStyle name="SAPBEXresData 4 2 3 13" xfId="22764" xr:uid="{056E5868-F16C-449D-BBB2-E930F4B3245A}"/>
    <cellStyle name="SAPBEXresData 4 2 3 14" xfId="24312" xr:uid="{5E48085E-F0A2-4049-A4FA-53D31E250E42}"/>
    <cellStyle name="SAPBEXresData 4 2 3 15" xfId="24376" xr:uid="{48690E59-BCF8-46EE-B0F8-746531FFF24C}"/>
    <cellStyle name="SAPBEXresData 4 2 3 16" xfId="26298" xr:uid="{A34E5869-0785-4F23-9D63-6DF1C52EC37C}"/>
    <cellStyle name="SAPBEXresData 4 2 3 17" xfId="28087" xr:uid="{EDA0C3E5-C112-4E8C-BB6A-2274D2ED9D57}"/>
    <cellStyle name="SAPBEXresData 4 2 3 18" xfId="29856" xr:uid="{3398079A-4A74-4A76-940F-03B3DEE790E0}"/>
    <cellStyle name="SAPBEXresData 4 2 3 2" xfId="4067" xr:uid="{42143F96-BC80-4BA9-AC8E-82058EFB3C10}"/>
    <cellStyle name="SAPBEXresData 4 2 3 2 10" xfId="21538" xr:uid="{B53DFEE6-BD5F-400A-BE53-C4290B1F4B37}"/>
    <cellStyle name="SAPBEXresData 4 2 3 2 11" xfId="23472" xr:uid="{A50C6CEA-003D-46BE-B0E5-3CE9BADF9A53}"/>
    <cellStyle name="SAPBEXresData 4 2 3 2 12" xfId="25176" xr:uid="{CCDCC632-DB89-41FD-BA67-8A53F9EED218}"/>
    <cellStyle name="SAPBEXresData 4 2 3 2 13" xfId="26450" xr:uid="{EB34D711-8FE4-4C81-A004-B49384D7C02E}"/>
    <cellStyle name="SAPBEXresData 4 2 3 2 14" xfId="28236" xr:uid="{12DD5150-976D-4054-8D11-02642106D2B3}"/>
    <cellStyle name="SAPBEXresData 4 2 3 2 15" xfId="30002" xr:uid="{40DD6480-C7D4-4473-A23A-4C687D552091}"/>
    <cellStyle name="SAPBEXresData 4 2 3 2 16" xfId="31741" xr:uid="{03A6DC7D-53D3-49D7-8410-52A12C2F5239}"/>
    <cellStyle name="SAPBEXresData 4 2 3 2 17" xfId="33463" xr:uid="{E5C8D9A8-8A05-45D0-9758-7CEB9DD5C59D}"/>
    <cellStyle name="SAPBEXresData 4 2 3 2 18" xfId="35131" xr:uid="{D57F60EC-6D37-46E0-82C7-89A0529A434B}"/>
    <cellStyle name="SAPBEXresData 4 2 3 2 2" xfId="6148" xr:uid="{6EE2A681-FC1B-4DB7-833E-5754241515A6}"/>
    <cellStyle name="SAPBEXresData 4 2 3 2 3" xfId="7639" xr:uid="{A2853CAB-AC85-47F8-9CDB-88011FB464EA}"/>
    <cellStyle name="SAPBEXresData 4 2 3 2 4" xfId="9491" xr:uid="{470617C4-FAA2-478D-9232-40466B7CEA57}"/>
    <cellStyle name="SAPBEXresData 4 2 3 2 5" xfId="11339" xr:uid="{0582435E-7AB8-426E-AD9E-397F021308E5}"/>
    <cellStyle name="SAPBEXresData 4 2 3 2 6" xfId="13349" xr:uid="{37C67FEC-6B3C-4B85-8814-F816872E863F}"/>
    <cellStyle name="SAPBEXresData 4 2 3 2 7" xfId="15349" xr:uid="{821B08CA-7AB4-4DA7-8B40-927B624A8C81}"/>
    <cellStyle name="SAPBEXresData 4 2 3 2 8" xfId="17476" xr:uid="{C22BC423-23F3-4403-95E8-08C8BF47E6DC}"/>
    <cellStyle name="SAPBEXresData 4 2 3 2 9" xfId="19601" xr:uid="{396B0A29-BFF6-41F3-A9B0-8BA0F06EC720}"/>
    <cellStyle name="SAPBEXresData 4 2 3 3" xfId="2702" xr:uid="{3B9465A4-D2C4-4A63-9B39-FECB0BBF5510}"/>
    <cellStyle name="SAPBEXresData 4 2 3 4" xfId="2269" xr:uid="{9B04069B-BC42-46AC-96B5-15C405714037}"/>
    <cellStyle name="SAPBEXresData 4 2 3 5" xfId="2382" xr:uid="{13A24419-7A5F-4C68-907C-8FA7AEC12BBB}"/>
    <cellStyle name="SAPBEXresData 4 2 3 6" xfId="4764" xr:uid="{A5BEEA3C-709D-408E-85D6-591B19C66BEE}"/>
    <cellStyle name="SAPBEXresData 4 2 3 7" xfId="11992" xr:uid="{1D006E8F-EA7F-495B-A9B4-3CF2F0D63EEF}"/>
    <cellStyle name="SAPBEXresData 4 2 3 8" xfId="14003" xr:uid="{F157FC62-8565-4423-8F33-2F4DC7E89015}"/>
    <cellStyle name="SAPBEXresData 4 2 3 9" xfId="16138" xr:uid="{AE511428-5D67-454C-8759-174E3993264F}"/>
    <cellStyle name="SAPBEXresData 4 2 4" xfId="3631" xr:uid="{E097F473-7D9B-4791-90E3-019FD0713E55}"/>
    <cellStyle name="SAPBEXresData 4 2 4 10" xfId="21121" xr:uid="{B77EB2F2-54A1-4C10-8512-F58C608C64A9}"/>
    <cellStyle name="SAPBEXresData 4 2 4 11" xfId="23075" xr:uid="{FE7354AB-0A94-4392-AEC5-F4F9C115300F}"/>
    <cellStyle name="SAPBEXresData 4 2 4 12" xfId="24749" xr:uid="{656926C1-D0B5-41F7-9FB7-0338CC3F0119}"/>
    <cellStyle name="SAPBEXresData 4 2 4 13" xfId="26054" xr:uid="{A93DBD0A-E0C5-4B5C-BE3D-AD89F7E724DC}"/>
    <cellStyle name="SAPBEXresData 4 2 4 14" xfId="27847" xr:uid="{3323E673-B6B0-462F-BA10-9FF2E28EC34D}"/>
    <cellStyle name="SAPBEXresData 4 2 4 15" xfId="29620" xr:uid="{3305B0E2-385B-4BFE-A680-E33D9EA2B717}"/>
    <cellStyle name="SAPBEXresData 4 2 4 16" xfId="31375" xr:uid="{3F0174EF-5DD6-44B1-9A35-336AEA1458FC}"/>
    <cellStyle name="SAPBEXresData 4 2 4 17" xfId="33104" xr:uid="{CA774604-60EC-46D7-9047-4402569F755D}"/>
    <cellStyle name="SAPBEXresData 4 2 4 18" xfId="34795" xr:uid="{D16540DD-ECA2-4627-8738-2C4660F6C677}"/>
    <cellStyle name="SAPBEXresData 4 2 4 2" xfId="5712" xr:uid="{9459C901-6779-4B8B-9091-5F726068095A}"/>
    <cellStyle name="SAPBEXresData 4 2 4 3" xfId="7205" xr:uid="{A1B789A5-A3AA-4594-B5CB-CA33D7AD0134}"/>
    <cellStyle name="SAPBEXresData 4 2 4 4" xfId="9062" xr:uid="{28C1700B-6262-4707-BC9E-D40E40110534}"/>
    <cellStyle name="SAPBEXresData 4 2 4 5" xfId="10914" xr:uid="{648E9356-EA2A-4D7E-BC1E-882D9DAEC3AF}"/>
    <cellStyle name="SAPBEXresData 4 2 4 6" xfId="12914" xr:uid="{E9E0FDFF-B8D5-4ED0-9F91-386481BCDD29}"/>
    <cellStyle name="SAPBEXresData 4 2 4 7" xfId="14922" xr:uid="{D1058282-51A7-48AB-83E7-14D5C114C2DC}"/>
    <cellStyle name="SAPBEXresData 4 2 4 8" xfId="17053" xr:uid="{5D3CB219-2A5E-450A-B056-C706AE3BF0CD}"/>
    <cellStyle name="SAPBEXresData 4 2 4 9" xfId="19179" xr:uid="{1FA2B731-66EC-41DA-8103-6334B75CD24D}"/>
    <cellStyle name="SAPBEXresData 4 2 5" xfId="3820" xr:uid="{2842ED56-726F-4472-A401-C7441E53243E}"/>
    <cellStyle name="SAPBEXresData 4 2 5 10" xfId="21307" xr:uid="{FD4683EB-0373-4B0A-B976-84A2252FB86B}"/>
    <cellStyle name="SAPBEXresData 4 2 5 11" xfId="23257" xr:uid="{7583D89E-13EB-49C7-99B5-3A24BDFD85CE}"/>
    <cellStyle name="SAPBEXresData 4 2 5 12" xfId="24937" xr:uid="{9277C81B-690F-43AB-B724-98770D2E1621}"/>
    <cellStyle name="SAPBEXresData 4 2 5 13" xfId="26238" xr:uid="{608FD85E-BA9D-4418-8DF1-F6A7A7322612}"/>
    <cellStyle name="SAPBEXresData 4 2 5 14" xfId="28030" xr:uid="{F2644955-9DFA-4200-ACC0-62FBC51B4C3C}"/>
    <cellStyle name="SAPBEXresData 4 2 5 15" xfId="29800" xr:uid="{8742596D-0F8C-408E-AC5E-CDDA94D82E18}"/>
    <cellStyle name="SAPBEXresData 4 2 5 16" xfId="31549" xr:uid="{3ADAC66F-A80E-4202-AFD4-E3917616EA0B}"/>
    <cellStyle name="SAPBEXresData 4 2 5 17" xfId="33276" xr:uid="{357407F7-CFAA-4178-875E-3BD94A133ACB}"/>
    <cellStyle name="SAPBEXresData 4 2 5 18" xfId="34966" xr:uid="{4DEEBE32-59BF-4C12-BFA5-0149753973FB}"/>
    <cellStyle name="SAPBEXresData 4 2 5 2" xfId="5901" xr:uid="{245064E8-1CD6-4C3A-8C13-35B2EBDCA54D}"/>
    <cellStyle name="SAPBEXresData 4 2 5 3" xfId="7394" xr:uid="{0E5EE612-92C4-44D1-A5FB-5484EAC83E85}"/>
    <cellStyle name="SAPBEXresData 4 2 5 4" xfId="9249" xr:uid="{A5CB6361-F128-4D2C-AD66-1054009907F6}"/>
    <cellStyle name="SAPBEXresData 4 2 5 5" xfId="11099" xr:uid="{2548C93A-8305-4C61-BBA1-5EB48C299C7D}"/>
    <cellStyle name="SAPBEXresData 4 2 5 6" xfId="13103" xr:uid="{79DAEFFE-2B28-4D43-9287-79A82262C92B}"/>
    <cellStyle name="SAPBEXresData 4 2 5 7" xfId="15111" xr:uid="{38ED656A-5260-4599-A7CD-45880C97CCDD}"/>
    <cellStyle name="SAPBEXresData 4 2 5 8" xfId="17239" xr:uid="{4D657FB1-FDF3-47CB-85EE-4CA3EA4FB29F}"/>
    <cellStyle name="SAPBEXresData 4 2 5 9" xfId="19366" xr:uid="{D898CCD7-D8E4-4ADE-BB03-D211073AAB5E}"/>
    <cellStyle name="SAPBEXresData 4 2 6" xfId="1985" xr:uid="{DDB65B55-35AB-486A-B4B8-B5F86580A2B8}"/>
    <cellStyle name="SAPBEXresData 4 2 7" xfId="2001" xr:uid="{36240D9F-B950-453F-B08A-9C33570D5170}"/>
    <cellStyle name="SAPBEXresData 4 2 8" xfId="7451" xr:uid="{F5457189-6E24-470B-A590-4A67552849B8}"/>
    <cellStyle name="SAPBEXresData 4 2 9" xfId="11819" xr:uid="{30E93ADE-4C09-463D-9B78-6CDEF1C49F2E}"/>
    <cellStyle name="SAPBEXresData 4 3" xfId="1264" xr:uid="{A731E8B2-780B-4202-B2DB-0F145276FE4E}"/>
    <cellStyle name="SAPBEXresData 4 3 10" xfId="16339" xr:uid="{ECF564E9-BA4D-46FA-8C0A-D9BA4794953E}"/>
    <cellStyle name="SAPBEXresData 4 3 11" xfId="18466" xr:uid="{1001F3BD-D381-470B-81A9-B0338869D371}"/>
    <cellStyle name="SAPBEXresData 4 3 12" xfId="20412" xr:uid="{9D04BDE4-C1CF-4BC9-B6F6-084C79E79032}"/>
    <cellStyle name="SAPBEXresData 4 3 13" xfId="22374" xr:uid="{3297D5B9-EBB0-427D-A4D5-38BB8158848D}"/>
    <cellStyle name="SAPBEXresData 4 3 14" xfId="24169" xr:uid="{7B3C8AFC-5992-4149-BA88-072E3E93BABD}"/>
    <cellStyle name="SAPBEXresData 4 3 15" xfId="24822" xr:uid="{2BD768D9-68DE-4172-918D-2733538DCDFA}"/>
    <cellStyle name="SAPBEXresData 4 3 16" xfId="27148" xr:uid="{71C6299F-4F1F-4374-BE83-30A87CE000F8}"/>
    <cellStyle name="SAPBEXresData 4 3 17" xfId="28934" xr:uid="{5CA1425F-1756-46B8-9C70-4F822B9B9D66}"/>
    <cellStyle name="SAPBEXresData 4 3 18" xfId="30698" xr:uid="{A8F87308-4C4E-48CF-B1AC-36323FA21BD7}"/>
    <cellStyle name="SAPBEXresData 4 3 19" xfId="32436" xr:uid="{37F66EAA-AC18-467F-858D-956AF5934093}"/>
    <cellStyle name="SAPBEXresData 4 3 2" xfId="4265" xr:uid="{559A341E-1CC8-435E-94A9-868ADD28D5DE}"/>
    <cellStyle name="SAPBEXresData 4 3 2 10" xfId="21736" xr:uid="{645EDB26-4F9D-4D74-943E-239ACEC8F531}"/>
    <cellStyle name="SAPBEXresData 4 3 2 11" xfId="23670" xr:uid="{389283C1-AA23-4E83-86ED-A57EAFC0BE9E}"/>
    <cellStyle name="SAPBEXresData 4 3 2 12" xfId="25372" xr:uid="{51B72E63-8F1F-444C-893B-E424706975C2}"/>
    <cellStyle name="SAPBEXresData 4 3 2 13" xfId="26647" xr:uid="{A8109980-158E-47AC-AF42-C1544596BDAF}"/>
    <cellStyle name="SAPBEXresData 4 3 2 14" xfId="28433" xr:uid="{38424C1C-A238-4E83-B877-A74812EE86D7}"/>
    <cellStyle name="SAPBEXresData 4 3 2 15" xfId="30199" xr:uid="{4224BCE9-CE8A-4315-8AC1-73D28AF9C330}"/>
    <cellStyle name="SAPBEXresData 4 3 2 16" xfId="31938" xr:uid="{319CE8AD-D706-4D84-B25B-05C38FAF81B9}"/>
    <cellStyle name="SAPBEXresData 4 3 2 17" xfId="33659" xr:uid="{85C1E774-7163-4A24-AEC6-8832B2ED7694}"/>
    <cellStyle name="SAPBEXresData 4 3 2 18" xfId="35327" xr:uid="{19FB4E3A-1F1A-4C93-A379-EBA5D2558D9F}"/>
    <cellStyle name="SAPBEXresData 4 3 2 2" xfId="6346" xr:uid="{7BBE3F1E-51F1-4AB6-98D3-42E931F0FE40}"/>
    <cellStyle name="SAPBEXresData 4 3 2 3" xfId="7837" xr:uid="{AFD64282-F1AF-4935-B29B-3602E8B7860F}"/>
    <cellStyle name="SAPBEXresData 4 3 2 4" xfId="9688" xr:uid="{25E44738-29ED-4EA1-95A2-771671D69E5C}"/>
    <cellStyle name="SAPBEXresData 4 3 2 5" xfId="11536" xr:uid="{B6D4C475-5215-4EA7-BF91-CDA949CD142B}"/>
    <cellStyle name="SAPBEXresData 4 3 2 6" xfId="13547" xr:uid="{783225F5-37BF-4089-AD0A-424D7E11CAFC}"/>
    <cellStyle name="SAPBEXresData 4 3 2 7" xfId="15547" xr:uid="{A2EB3558-9B1F-4435-838F-0A03BEE1E67A}"/>
    <cellStyle name="SAPBEXresData 4 3 2 8" xfId="17674" xr:uid="{7DBBB19F-F421-490E-8901-1EE35C268FB6}"/>
    <cellStyle name="SAPBEXresData 4 3 2 9" xfId="19799" xr:uid="{B0AFFEA7-B09D-42F7-A16C-2F1A44FBC574}"/>
    <cellStyle name="SAPBEXresData 4 3 20" xfId="34153" xr:uid="{55B82920-06C8-431F-9870-E934A353E2CC}"/>
    <cellStyle name="SAPBEXresData 4 3 3" xfId="2903" xr:uid="{6D573753-77BF-4046-956C-4F2C98F38424}"/>
    <cellStyle name="SAPBEXresData 4 3 4" xfId="4999" xr:uid="{B9250FA9-1984-4096-AB55-38FD69CD130C}"/>
    <cellStyle name="SAPBEXresData 4 3 5" xfId="2423" xr:uid="{1F4B998B-53D8-47D2-A8D5-647AA97F25A8}"/>
    <cellStyle name="SAPBEXresData 4 3 6" xfId="8338" xr:uid="{68A49B1D-739A-4B5C-A0BB-1771105B8473}"/>
    <cellStyle name="SAPBEXresData 4 3 7" xfId="10190" xr:uid="{CD4B42F8-CBA3-4415-AE38-27A85677015A}"/>
    <cellStyle name="SAPBEXresData 4 3 8" xfId="12192" xr:uid="{8214A6D5-5464-4D1F-9F3D-ADA1404D8773}"/>
    <cellStyle name="SAPBEXresData 4 3 9" xfId="14204" xr:uid="{6B89BF55-3D56-4BA5-9555-1E4DFD0C25CC}"/>
    <cellStyle name="SAPBEXresData 4 4" xfId="1089" xr:uid="{087273BF-8211-4944-8493-392F6FC0DEE1}"/>
    <cellStyle name="SAPBEXresData 4 4 10" xfId="18291" xr:uid="{2F75FE31-812A-4BCC-968F-FF420A25237D}"/>
    <cellStyle name="SAPBEXresData 4 4 11" xfId="20237" xr:uid="{4152346B-A770-49D7-B530-4C31FD364A34}"/>
    <cellStyle name="SAPBEXresData 4 4 12" xfId="22199" xr:uid="{76974E37-FABA-488E-895B-CE0B6CDE3086}"/>
    <cellStyle name="SAPBEXresData 4 4 13" xfId="19438" xr:uid="{F45A49D3-BBE1-4FF3-95A1-82AC9E3C0CAB}"/>
    <cellStyle name="SAPBEXresData 4 4 14" xfId="23372" xr:uid="{116A6A77-9986-46AB-A436-73AA34D1C519}"/>
    <cellStyle name="SAPBEXresData 4 4 15" xfId="26189" xr:uid="{F0302EC2-B985-410C-A183-88FCA4AB71D3}"/>
    <cellStyle name="SAPBEXresData 4 4 16" xfId="27981" xr:uid="{855B0829-5297-41D6-9682-970EA40E5382}"/>
    <cellStyle name="SAPBEXresData 4 4 17" xfId="29751" xr:uid="{14E8419C-6ADB-49A2-86F6-E7F433E23391}"/>
    <cellStyle name="SAPBEXresData 4 4 18" xfId="31500" xr:uid="{4ACFAC22-478D-4E3A-950E-CB869E47EE3E}"/>
    <cellStyle name="SAPBEXresData 4 4 2" xfId="4091" xr:uid="{B4E4E2E1-9E65-487B-898B-938ADFDB65A0}"/>
    <cellStyle name="SAPBEXresData 4 4 2 10" xfId="21562" xr:uid="{F16EBE39-A435-4941-9C34-59FB06346687}"/>
    <cellStyle name="SAPBEXresData 4 4 2 11" xfId="23496" xr:uid="{CA168398-4632-40CB-B4F8-2BAA4303826F}"/>
    <cellStyle name="SAPBEXresData 4 4 2 12" xfId="25200" xr:uid="{A94D71D2-4426-4632-9443-7264B57064D6}"/>
    <cellStyle name="SAPBEXresData 4 4 2 13" xfId="26474" xr:uid="{DA125DAE-3303-4482-B5AA-5C8D0FC1EC6B}"/>
    <cellStyle name="SAPBEXresData 4 4 2 14" xfId="28260" xr:uid="{E41166D5-8AB7-41B7-B909-BBFA2CD6041C}"/>
    <cellStyle name="SAPBEXresData 4 4 2 15" xfId="30026" xr:uid="{E640CA3A-AB59-48AA-A44D-1ADAE437D75C}"/>
    <cellStyle name="SAPBEXresData 4 4 2 16" xfId="31765" xr:uid="{C2507E37-CC72-454E-8EDA-1DDE209EF0B9}"/>
    <cellStyle name="SAPBEXresData 4 4 2 17" xfId="33487" xr:uid="{0141D959-43B6-40F4-8001-DF603F2FE857}"/>
    <cellStyle name="SAPBEXresData 4 4 2 18" xfId="35155" xr:uid="{FE1DF189-04C0-45B6-872D-EAAD8430E8C3}"/>
    <cellStyle name="SAPBEXresData 4 4 2 2" xfId="6172" xr:uid="{B3BB42DF-8285-4418-98F4-C911F7CFD202}"/>
    <cellStyle name="SAPBEXresData 4 4 2 3" xfId="7663" xr:uid="{D57D63E6-0519-43FC-BF07-0774E85145B9}"/>
    <cellStyle name="SAPBEXresData 4 4 2 4" xfId="9515" xr:uid="{23DEA2F1-ED68-4ECF-9A74-D8A425C0F161}"/>
    <cellStyle name="SAPBEXresData 4 4 2 5" xfId="11363" xr:uid="{0D9CAEB4-3E48-4922-A02F-3C2F4E100C2D}"/>
    <cellStyle name="SAPBEXresData 4 4 2 6" xfId="13373" xr:uid="{9228A323-DB6C-4EF2-92B0-A92E59D2EB91}"/>
    <cellStyle name="SAPBEXresData 4 4 2 7" xfId="15373" xr:uid="{4ADF4A99-5642-4491-9DE5-10D62698D070}"/>
    <cellStyle name="SAPBEXresData 4 4 2 8" xfId="17500" xr:uid="{7D90B43B-F23C-4B53-A506-3D77AAE0DDD7}"/>
    <cellStyle name="SAPBEXresData 4 4 2 9" xfId="19625" xr:uid="{C7C2B7D1-DB2D-4140-9595-FF6D0BC6380A}"/>
    <cellStyle name="SAPBEXresData 4 4 3" xfId="2728" xr:uid="{03CEA78D-CAAC-4694-B941-82E5CE5F6858}"/>
    <cellStyle name="SAPBEXresData 4 4 4" xfId="5582" xr:uid="{BA87CF25-99BE-4FE8-A6A7-D838211C03CC}"/>
    <cellStyle name="SAPBEXresData 4 4 5" xfId="1867" xr:uid="{2474D88C-8D61-4002-9CA0-5C0805AAD05E}"/>
    <cellStyle name="SAPBEXresData 4 4 6" xfId="7345" xr:uid="{FFC96487-94F2-4C39-8D74-74C9738139CC}"/>
    <cellStyle name="SAPBEXresData 4 4 7" xfId="12018" xr:uid="{86D07CAE-FEC4-4B11-A8FC-F73795D9DB2A}"/>
    <cellStyle name="SAPBEXresData 4 4 8" xfId="14029" xr:uid="{1868AB4B-202F-495B-BA25-4653D331D728}"/>
    <cellStyle name="SAPBEXresData 4 4 9" xfId="16164" xr:uid="{6F017189-4E56-4CC3-A97B-55F8CE5669A6}"/>
    <cellStyle name="SAPBEXresData 4 5" xfId="3306" xr:uid="{49F2C2E3-076D-46B7-A08B-E73D1BAAFF02}"/>
    <cellStyle name="SAPBEXresData 4 5 10" xfId="20805" xr:uid="{42C488D7-3E8E-4385-A729-E196B83FC4BC}"/>
    <cellStyle name="SAPBEXresData 4 5 11" xfId="22770" xr:uid="{355A7A92-D6B9-4E89-9A92-7300F2C5B29C}"/>
    <cellStyle name="SAPBEXresData 4 5 12" xfId="24425" xr:uid="{61055BD6-47A9-4974-A655-B294F6BC9285}"/>
    <cellStyle name="SAPBEXresData 4 5 13" xfId="25027" xr:uid="{9AA005FF-1DDB-466F-AD21-912D8E7E2E8E}"/>
    <cellStyle name="SAPBEXresData 4 5 14" xfId="27545" xr:uid="{00359204-B201-42AD-B389-A415853BD84F}"/>
    <cellStyle name="SAPBEXresData 4 5 15" xfId="29328" xr:uid="{99AA2BF3-7293-48EB-9F2A-38011C616C7C}"/>
    <cellStyle name="SAPBEXresData 4 5 16" xfId="31088" xr:uid="{A1E119FC-3DD7-4D71-B1A5-4A77C47C358E}"/>
    <cellStyle name="SAPBEXresData 4 5 17" xfId="32822" xr:uid="{B9E94174-1862-4438-A126-606A816A544C}"/>
    <cellStyle name="SAPBEXresData 4 5 18" xfId="34535" xr:uid="{79CC0D59-829E-4A8A-AFB2-34B0C8B8D420}"/>
    <cellStyle name="SAPBEXresData 4 5 2" xfId="5387" xr:uid="{135FCA28-3805-41F9-BA48-D607EDBE648C}"/>
    <cellStyle name="SAPBEXresData 4 5 3" xfId="6881" xr:uid="{F28BC938-39B6-4EFB-8D51-52A1D739BCE9}"/>
    <cellStyle name="SAPBEXresData 4 5 4" xfId="8740" xr:uid="{479F5B40-0C6E-46F7-AF3F-9596A8347C54}"/>
    <cellStyle name="SAPBEXresData 4 5 5" xfId="10593" xr:uid="{6BBB6685-46F2-4029-80B5-13814EBE8936}"/>
    <cellStyle name="SAPBEXresData 4 5 6" xfId="12593" xr:uid="{ADBCDC69-15F0-4FBC-A3B5-9E0E797038EF}"/>
    <cellStyle name="SAPBEXresData 4 5 7" xfId="14604" xr:uid="{EDECD6F1-4670-4900-924A-DB31A6CBD42D}"/>
    <cellStyle name="SAPBEXresData 4 5 8" xfId="16734" xr:uid="{FF917566-FE2B-4D74-9F8E-54C7C4B3C7DF}"/>
    <cellStyle name="SAPBEXresData 4 5 9" xfId="18863" xr:uid="{54767557-5022-4953-8DA4-E8B11868C8E4}"/>
    <cellStyle name="SAPBEXresData 4 6" xfId="5956" xr:uid="{C2CBB839-EBA5-4088-804C-AF575A93F7B1}"/>
    <cellStyle name="SAPBEXresData 4 7" xfId="12977" xr:uid="{9B02E54D-9C1E-4BAE-9989-4F828EAE5866}"/>
    <cellStyle name="SAPBEXresData 5" xfId="584" xr:uid="{C37AAA03-2180-4082-A983-511C9A5A49BF}"/>
    <cellStyle name="SAPBEXresData 5 2" xfId="881" xr:uid="{E568445D-39AE-46E3-833A-23A266C8D2E4}"/>
    <cellStyle name="SAPBEXresData 5 2 10" xfId="15963" xr:uid="{0207ABC1-4202-4193-AD34-C62F7147D470}"/>
    <cellStyle name="SAPBEXresData 5 2 11" xfId="18086" xr:uid="{B1B910E0-779C-4CC9-99CD-CC0B8AB9548A}"/>
    <cellStyle name="SAPBEXresData 5 2 12" xfId="2151" xr:uid="{02278664-E298-4783-95CF-9752A2C93B5F}"/>
    <cellStyle name="SAPBEXresData 5 2 2" xfId="1490" xr:uid="{9F518A2E-42E1-4A5F-AD72-C8909FAB5E9E}"/>
    <cellStyle name="SAPBEXresData 5 2 2 10" xfId="18690" xr:uid="{9B8D3C56-6B7F-4105-9AC6-E51415526D4A}"/>
    <cellStyle name="SAPBEXresData 5 2 2 11" xfId="20637" xr:uid="{7012B49C-3DB3-43BD-928F-F80247B1FCAE}"/>
    <cellStyle name="SAPBEXresData 5 2 2 12" xfId="22599" xr:uid="{377D9FB2-0F9E-43B1-83F1-79F160E8D74D}"/>
    <cellStyle name="SAPBEXresData 5 2 2 13" xfId="24342" xr:uid="{E142399D-4B8A-4448-8EC2-E619E233712E}"/>
    <cellStyle name="SAPBEXresData 5 2 2 14" xfId="27373" xr:uid="{298E0935-6D90-424F-9A3D-CE514046AD83}"/>
    <cellStyle name="SAPBEXresData 5 2 2 15" xfId="29158" xr:uid="{4AB34C0C-F28F-4AF4-892A-186C5462CCCA}"/>
    <cellStyle name="SAPBEXresData 5 2 2 16" xfId="30921" xr:uid="{8B9A590E-8C8D-4927-913A-F8C1BB229121}"/>
    <cellStyle name="SAPBEXresData 5 2 2 17" xfId="32658" xr:uid="{137A86D5-91EC-4D9A-ACDF-839D7C04EDCD}"/>
    <cellStyle name="SAPBEXresData 5 2 2 18" xfId="34374" xr:uid="{7D63E2B5-4B1A-42DA-8B92-64B3C6D83BA6}"/>
    <cellStyle name="SAPBEXresData 5 2 2 2" xfId="4488" xr:uid="{7266E641-4543-4628-8666-F1D5D7AFFC22}"/>
    <cellStyle name="SAPBEXresData 5 2 2 2 10" xfId="21958" xr:uid="{4EB8A698-2CC8-4906-9437-A380CC1C0F16}"/>
    <cellStyle name="SAPBEXresData 5 2 2 2 11" xfId="23893" xr:uid="{514F818A-C049-417E-A104-BFC1416FF76E}"/>
    <cellStyle name="SAPBEXresData 5 2 2 2 12" xfId="25594" xr:uid="{B4894BD2-6600-4027-B27E-FC778CDA5F8F}"/>
    <cellStyle name="SAPBEXresData 5 2 2 2 13" xfId="26870" xr:uid="{91B7C00E-F0A8-4821-83B1-5EEC13B3D184}"/>
    <cellStyle name="SAPBEXresData 5 2 2 2 14" xfId="28656" xr:uid="{8AF476F7-2F45-4068-A1DF-BDFDAB01291C}"/>
    <cellStyle name="SAPBEXresData 5 2 2 2 15" xfId="30421" xr:uid="{F954A8F8-DC09-4C46-B047-B22752F9F732}"/>
    <cellStyle name="SAPBEXresData 5 2 2 2 16" xfId="32160" xr:uid="{6AF8CF27-0902-4AC2-96EA-7CAF9F56EDD7}"/>
    <cellStyle name="SAPBEXresData 5 2 2 2 17" xfId="33880" xr:uid="{CFCF1364-C1C9-4C7C-B308-40780AF360B4}"/>
    <cellStyle name="SAPBEXresData 5 2 2 2 18" xfId="35548" xr:uid="{C40C46B9-E8C8-4519-8D3C-C517CBC6898B}"/>
    <cellStyle name="SAPBEXresData 5 2 2 2 2" xfId="6569" xr:uid="{BD3B205A-B4E4-4A23-A785-33C294DC55BC}"/>
    <cellStyle name="SAPBEXresData 5 2 2 2 3" xfId="8059" xr:uid="{558FC358-2B2E-470B-A3E4-710858CD6456}"/>
    <cellStyle name="SAPBEXresData 5 2 2 2 4" xfId="9911" xr:uid="{EC3BB819-CC88-476A-986B-B79E73AEDC54}"/>
    <cellStyle name="SAPBEXresData 5 2 2 2 5" xfId="11759" xr:uid="{492ACB68-B9F7-488B-823A-C4F74B7ED99F}"/>
    <cellStyle name="SAPBEXresData 5 2 2 2 6" xfId="13770" xr:uid="{ED4B363F-0319-4D4E-AE8B-0B9777DC3B9D}"/>
    <cellStyle name="SAPBEXresData 5 2 2 2 7" xfId="15770" xr:uid="{97515B94-4449-491E-9617-DC081144AB3C}"/>
    <cellStyle name="SAPBEXresData 5 2 2 2 8" xfId="17897" xr:uid="{D06CFA8F-864B-4761-A0C9-12FAC2224330}"/>
    <cellStyle name="SAPBEXresData 5 2 2 2 9" xfId="20022" xr:uid="{1D72E23D-260B-4E91-8F77-22DD05477355}"/>
    <cellStyle name="SAPBEXresData 5 2 2 3" xfId="3129" xr:uid="{D505D0CF-E313-4A81-B4B2-08F27355A899}"/>
    <cellStyle name="SAPBEXresData 5 2 2 4" xfId="2168" xr:uid="{4BF8FE78-E6D2-4DC5-93D5-7D56C63F2AAC}"/>
    <cellStyle name="SAPBEXresData 5 2 2 5" xfId="8563" xr:uid="{3B810F57-B566-4315-94E2-5142F10C3A6C}"/>
    <cellStyle name="SAPBEXresData 5 2 2 6" xfId="10416" xr:uid="{C3872B87-7D98-4B69-B2ED-47195C9EE795}"/>
    <cellStyle name="SAPBEXresData 5 2 2 7" xfId="12417" xr:uid="{0A8E2DE0-CAA5-493A-BD80-1249F5C7BFE6}"/>
    <cellStyle name="SAPBEXresData 5 2 2 8" xfId="14430" xr:uid="{0C94F601-A2C0-48AE-9E06-0E3925F347AB}"/>
    <cellStyle name="SAPBEXresData 5 2 2 9" xfId="16563" xr:uid="{4D8AE07C-8219-48E9-A281-79A1A18CBA8C}"/>
    <cellStyle name="SAPBEXresData 5 2 3" xfId="963" xr:uid="{BF46C84E-0324-4F3B-9DE4-463C8C4DC8DB}"/>
    <cellStyle name="SAPBEXresData 5 2 3 10" xfId="18167" xr:uid="{E8DE813F-22BA-4B4A-AB33-2734DE85E07E}"/>
    <cellStyle name="SAPBEXresData 5 2 3 11" xfId="9391" xr:uid="{0E2C455E-2D88-4325-B58D-A6B5E0F91BBB}"/>
    <cellStyle name="SAPBEXresData 5 2 3 12" xfId="21386" xr:uid="{32BCA71B-CD49-4AA3-A3D3-A480A6D803D2}"/>
    <cellStyle name="SAPBEXresData 5 2 3 13" xfId="17847" xr:uid="{CC9149F5-6FA2-490F-82A3-41C3CA94C123}"/>
    <cellStyle name="SAPBEXresData 5 2 3 14" xfId="19972" xr:uid="{70BF3AD8-A1FE-4DC5-B047-BD77C5D7BB65}"/>
    <cellStyle name="SAPBEXresData 5 2 3 15" xfId="27536" xr:uid="{40DF7C30-0033-4E2A-90CC-DB74357735FC}"/>
    <cellStyle name="SAPBEXresData 5 2 3 16" xfId="29320" xr:uid="{EC90AE94-51CE-42AE-BB3F-29424C1BFBA7}"/>
    <cellStyle name="SAPBEXresData 5 2 3 17" xfId="31081" xr:uid="{BE8A14BA-8C13-4BB5-9BBB-E615CF3EE6D0}"/>
    <cellStyle name="SAPBEXresData 5 2 3 18" xfId="32815" xr:uid="{5E1989B3-1494-44C3-AB0F-4B4208D6A7FD}"/>
    <cellStyle name="SAPBEXresData 5 2 3 2" xfId="3972" xr:uid="{EA3E284F-BA9A-40DB-8DF5-EA54D2818BE8}"/>
    <cellStyle name="SAPBEXresData 5 2 3 2 10" xfId="21443" xr:uid="{2205BF51-3E80-4742-952E-01EC4C7F8760}"/>
    <cellStyle name="SAPBEXresData 5 2 3 2 11" xfId="23377" xr:uid="{BA1C2985-DCEB-460C-AA03-68B58DC50EEC}"/>
    <cellStyle name="SAPBEXresData 5 2 3 2 12" xfId="25082" xr:uid="{FBC28190-B10A-4575-87B6-23DA40E136AF}"/>
    <cellStyle name="SAPBEXresData 5 2 3 2 13" xfId="26355" xr:uid="{1A0A0FDF-B61B-4D67-BB6C-FC7ABBC03776}"/>
    <cellStyle name="SAPBEXresData 5 2 3 2 14" xfId="28141" xr:uid="{C86C4E8A-4768-4771-B198-B3A42B597C2D}"/>
    <cellStyle name="SAPBEXresData 5 2 3 2 15" xfId="29907" xr:uid="{6AACABF6-B6F3-4003-A36B-4F7702A4755E}"/>
    <cellStyle name="SAPBEXresData 5 2 3 2 16" xfId="31646" xr:uid="{C7A4D968-CF62-4B23-A0B8-4509F5A8FADD}"/>
    <cellStyle name="SAPBEXresData 5 2 3 2 17" xfId="33369" xr:uid="{1B77B16B-7F69-4D94-AB19-F62EF4FED356}"/>
    <cellStyle name="SAPBEXresData 5 2 3 2 18" xfId="35037" xr:uid="{1F17190D-84A0-4B2E-984F-8ED9C26A4D07}"/>
    <cellStyle name="SAPBEXresData 5 2 3 2 2" xfId="6053" xr:uid="{96AE42EA-45E2-4883-87BA-5230361B2AF7}"/>
    <cellStyle name="SAPBEXresData 5 2 3 2 3" xfId="7544" xr:uid="{85ACA788-901C-423F-94EC-5206530DC537}"/>
    <cellStyle name="SAPBEXresData 5 2 3 2 4" xfId="9396" xr:uid="{FA64B475-C8EC-47FC-BD42-9A3052590DF2}"/>
    <cellStyle name="SAPBEXresData 5 2 3 2 5" xfId="11244" xr:uid="{05C02F65-E85F-4427-AC99-BC57513FF13E}"/>
    <cellStyle name="SAPBEXresData 5 2 3 2 6" xfId="13254" xr:uid="{6B942AF9-28FB-4C86-8CE6-6A8DD8618AC0}"/>
    <cellStyle name="SAPBEXresData 5 2 3 2 7" xfId="15254" xr:uid="{9594EC3B-E11A-4C4E-93C1-7D89FC59D7DD}"/>
    <cellStyle name="SAPBEXresData 5 2 3 2 8" xfId="17381" xr:uid="{9CE39BCA-7338-4F4E-B702-BAE11388C06D}"/>
    <cellStyle name="SAPBEXresData 5 2 3 2 9" xfId="19506" xr:uid="{AC3BCCED-5817-4047-8B02-4DCFD246EB90}"/>
    <cellStyle name="SAPBEXresData 5 2 3 3" xfId="2603" xr:uid="{1E71D558-A246-46EC-9D2C-114087B5A4E5}"/>
    <cellStyle name="SAPBEXresData 5 2 3 4" xfId="2437" xr:uid="{FBAA6C38-2341-42C8-B4CD-03A18EBB3D06}"/>
    <cellStyle name="SAPBEXresData 5 2 3 5" xfId="6871" xr:uid="{031EC303-363D-4550-886C-69E9B2EB5DA4}"/>
    <cellStyle name="SAPBEXresData 5 2 3 6" xfId="8730" xr:uid="{DC216A2F-DECA-4978-A3E4-BBE009CFEA97}"/>
    <cellStyle name="SAPBEXresData 5 2 3 7" xfId="11191" xr:uid="{A3DDECD8-18D8-4199-9C43-EB2A29EE6684}"/>
    <cellStyle name="SAPBEXresData 5 2 3 8" xfId="13196" xr:uid="{6E1CA810-9F6F-4DC3-BB17-D55F6C8168B1}"/>
    <cellStyle name="SAPBEXresData 5 2 3 9" xfId="16039" xr:uid="{7E1A0A94-DA22-495D-A261-D339E70E85EB}"/>
    <cellStyle name="SAPBEXresData 5 2 4" xfId="3632" xr:uid="{D2955803-7620-4B26-B334-B4A26CEB733F}"/>
    <cellStyle name="SAPBEXresData 5 2 4 10" xfId="21122" xr:uid="{3CAF9B04-068A-491D-81B9-94073154E770}"/>
    <cellStyle name="SAPBEXresData 5 2 4 11" xfId="23076" xr:uid="{4C39564E-6668-4F03-9649-7C8FE5C6784D}"/>
    <cellStyle name="SAPBEXresData 5 2 4 12" xfId="24750" xr:uid="{FC3D3FEB-056F-4021-B275-B43E08E8E0CE}"/>
    <cellStyle name="SAPBEXresData 5 2 4 13" xfId="26055" xr:uid="{56BE4637-2D99-4505-9DC0-B8F96D34868C}"/>
    <cellStyle name="SAPBEXresData 5 2 4 14" xfId="27848" xr:uid="{377D04FD-775B-4C13-B7D2-BDB73645FF6A}"/>
    <cellStyle name="SAPBEXresData 5 2 4 15" xfId="29621" xr:uid="{BAC7D5C6-94EE-4734-BA44-C2AAC5277989}"/>
    <cellStyle name="SAPBEXresData 5 2 4 16" xfId="31376" xr:uid="{E9C068B5-84B8-41B5-AFAA-A3458FDE216A}"/>
    <cellStyle name="SAPBEXresData 5 2 4 17" xfId="33105" xr:uid="{1A5C2D14-E743-43D7-B17A-6966B1760DF1}"/>
    <cellStyle name="SAPBEXresData 5 2 4 18" xfId="34796" xr:uid="{9858A191-D218-4C08-BED3-DF87E084FF39}"/>
    <cellStyle name="SAPBEXresData 5 2 4 2" xfId="5713" xr:uid="{619E2CF1-6289-41B9-86D9-A9B0DDC12895}"/>
    <cellStyle name="SAPBEXresData 5 2 4 3" xfId="7206" xr:uid="{0C2CB818-2638-4755-B7B5-DB1AAD124862}"/>
    <cellStyle name="SAPBEXresData 5 2 4 4" xfId="9063" xr:uid="{2A27062C-0A73-4385-A5D4-F292F68E772D}"/>
    <cellStyle name="SAPBEXresData 5 2 4 5" xfId="10915" xr:uid="{5F1D0194-315B-4D09-AC6B-CE9561561A93}"/>
    <cellStyle name="SAPBEXresData 5 2 4 6" xfId="12915" xr:uid="{0A705B6D-C71A-4847-B672-87A2DD1BE276}"/>
    <cellStyle name="SAPBEXresData 5 2 4 7" xfId="14923" xr:uid="{EBEB06BE-98B4-4F90-9B71-CA8A6E58F8B7}"/>
    <cellStyle name="SAPBEXresData 5 2 4 8" xfId="17054" xr:uid="{23E0E663-8071-4E87-A2A2-C01807B08BBB}"/>
    <cellStyle name="SAPBEXresData 5 2 4 9" xfId="19180" xr:uid="{097E160C-4062-43B4-91B5-1DC39D15F48A}"/>
    <cellStyle name="SAPBEXresData 5 2 5" xfId="3821" xr:uid="{59DFB916-88EF-4B13-9AA4-FA75235E11D6}"/>
    <cellStyle name="SAPBEXresData 5 2 5 10" xfId="21308" xr:uid="{798308D8-5BA9-44BA-99F7-38D471E41CAA}"/>
    <cellStyle name="SAPBEXresData 5 2 5 11" xfId="23258" xr:uid="{4DABAE40-411B-454B-ACF3-DFBC062F8921}"/>
    <cellStyle name="SAPBEXresData 5 2 5 12" xfId="24938" xr:uid="{B711B44C-A497-4EDB-AA5C-42DA5FCC80DA}"/>
    <cellStyle name="SAPBEXresData 5 2 5 13" xfId="26239" xr:uid="{D88F2016-0276-4252-9ED3-8B842DBCD9D8}"/>
    <cellStyle name="SAPBEXresData 5 2 5 14" xfId="28031" xr:uid="{1956B131-593D-46B9-A2DE-CBD86C7BBD91}"/>
    <cellStyle name="SAPBEXresData 5 2 5 15" xfId="29801" xr:uid="{E7E95535-EDFF-4A04-A0B9-E3FA56BADFD8}"/>
    <cellStyle name="SAPBEXresData 5 2 5 16" xfId="31550" xr:uid="{063A3ECF-5DB7-4E84-A4D7-C5EB8F2645D0}"/>
    <cellStyle name="SAPBEXresData 5 2 5 17" xfId="33277" xr:uid="{C0E5B506-58C8-482C-A778-B2D6F0F6DB08}"/>
    <cellStyle name="SAPBEXresData 5 2 5 18" xfId="34967" xr:uid="{D28E3467-92B7-42D6-8C38-021373ABA2C8}"/>
    <cellStyle name="SAPBEXresData 5 2 5 2" xfId="5902" xr:uid="{A8EB0912-C630-48AF-A226-9B62BB6DFE64}"/>
    <cellStyle name="SAPBEXresData 5 2 5 3" xfId="7395" xr:uid="{1F4A67A3-C83D-49A6-8B64-09914A523F21}"/>
    <cellStyle name="SAPBEXresData 5 2 5 4" xfId="9250" xr:uid="{5F2ADCFD-C54B-4A64-8F06-DD8D36956C3E}"/>
    <cellStyle name="SAPBEXresData 5 2 5 5" xfId="11100" xr:uid="{1F6027AF-28CF-4767-B15A-48B3DC745EE3}"/>
    <cellStyle name="SAPBEXresData 5 2 5 6" xfId="13104" xr:uid="{181C9C5C-BAA9-46BC-83F6-AE27ACDDAC9D}"/>
    <cellStyle name="SAPBEXresData 5 2 5 7" xfId="15112" xr:uid="{958F06B3-3E64-4BC0-8DC0-CC8055374137}"/>
    <cellStyle name="SAPBEXresData 5 2 5 8" xfId="17240" xr:uid="{A02EAD9E-5A60-4A5E-BCEC-4D4ECC1EA2F4}"/>
    <cellStyle name="SAPBEXresData 5 2 5 9" xfId="19367" xr:uid="{C3550561-E03D-4EC2-BC4B-9ABD973ED05E}"/>
    <cellStyle name="SAPBEXresData 5 2 6" xfId="1936" xr:uid="{F8035725-3C18-4313-8911-F4A858033409}"/>
    <cellStyle name="SAPBEXresData 5 2 7" xfId="5051" xr:uid="{F6F15E4F-FAF6-4144-B036-5BDD76D8F03C}"/>
    <cellStyle name="SAPBEXresData 5 2 8" xfId="10637" xr:uid="{66DD967B-8E66-46AD-9C23-8632F665215B}"/>
    <cellStyle name="SAPBEXresData 5 2 9" xfId="12637" xr:uid="{427EBC69-5D46-47E7-9DF2-3AEE26CA4F59}"/>
    <cellStyle name="SAPBEXresData 5 3" xfId="1265" xr:uid="{4C859EFB-7F49-4DB3-B151-8F18F30424DE}"/>
    <cellStyle name="SAPBEXresData 5 3 10" xfId="16340" xr:uid="{06A757A3-0338-4F4D-BFC0-596DF83BC7AA}"/>
    <cellStyle name="SAPBEXresData 5 3 11" xfId="18467" xr:uid="{A1AFD2AB-2C38-4CB8-9D1C-5B9A70703E8A}"/>
    <cellStyle name="SAPBEXresData 5 3 12" xfId="20413" xr:uid="{2BD0BE8D-97BC-46EE-B936-56C5EF78FA1F}"/>
    <cellStyle name="SAPBEXresData 5 3 13" xfId="22375" xr:uid="{B45F91F9-1F50-4E25-9156-D76C7348A36F}"/>
    <cellStyle name="SAPBEXresData 5 3 14" xfId="24170" xr:uid="{07BCE9F3-D6A8-4EF7-8F4B-A9984F456F81}"/>
    <cellStyle name="SAPBEXresData 5 3 15" xfId="24987" xr:uid="{38A6D3EF-FB57-46E9-A6DF-76368EBBCA6F}"/>
    <cellStyle name="SAPBEXresData 5 3 16" xfId="27149" xr:uid="{BE71393D-3A36-4A05-944C-2D828DFAE349}"/>
    <cellStyle name="SAPBEXresData 5 3 17" xfId="28935" xr:uid="{E721AB12-0237-4BF2-8084-B761521A22C5}"/>
    <cellStyle name="SAPBEXresData 5 3 18" xfId="30699" xr:uid="{FB3EE872-01E9-4412-AFDA-D0BDA2EB2966}"/>
    <cellStyle name="SAPBEXresData 5 3 19" xfId="32437" xr:uid="{89854342-6D83-463A-A173-08851CB3B869}"/>
    <cellStyle name="SAPBEXresData 5 3 2" xfId="4266" xr:uid="{B150C924-9A5D-41C8-8899-1A51DF796D81}"/>
    <cellStyle name="SAPBEXresData 5 3 2 10" xfId="21737" xr:uid="{4DB60414-7751-46FC-88FD-A66FAF7F5610}"/>
    <cellStyle name="SAPBEXresData 5 3 2 11" xfId="23671" xr:uid="{2811B7A7-B42C-4A59-9959-B073065EA6C8}"/>
    <cellStyle name="SAPBEXresData 5 3 2 12" xfId="25373" xr:uid="{54FFA4F5-85D5-437E-BB5E-85D3F5C70C1B}"/>
    <cellStyle name="SAPBEXresData 5 3 2 13" xfId="26648" xr:uid="{F4930C90-E04B-4CC3-ADAA-C32FAC02476E}"/>
    <cellStyle name="SAPBEXresData 5 3 2 14" xfId="28434" xr:uid="{9927060F-90E3-4456-89EA-2101C1ECCAD4}"/>
    <cellStyle name="SAPBEXresData 5 3 2 15" xfId="30200" xr:uid="{CA46517F-4F8A-44CE-89CE-8D8082624E8A}"/>
    <cellStyle name="SAPBEXresData 5 3 2 16" xfId="31939" xr:uid="{1924BCBD-41BB-4CE9-9FF2-B767959E7719}"/>
    <cellStyle name="SAPBEXresData 5 3 2 17" xfId="33660" xr:uid="{32C43A78-1B2D-4D9A-B0CB-030AFFDE18EB}"/>
    <cellStyle name="SAPBEXresData 5 3 2 18" xfId="35328" xr:uid="{0504B1BE-084C-4D1E-9C96-9C2C10F29205}"/>
    <cellStyle name="SAPBEXresData 5 3 2 2" xfId="6347" xr:uid="{FD32EEB3-0D92-4FC9-B5AB-B707E725E757}"/>
    <cellStyle name="SAPBEXresData 5 3 2 3" xfId="7838" xr:uid="{F67B968C-0278-45F3-834E-B0600DF36076}"/>
    <cellStyle name="SAPBEXresData 5 3 2 4" xfId="9689" xr:uid="{92ED0147-F10A-4DBB-A6BB-E35171837B5E}"/>
    <cellStyle name="SAPBEXresData 5 3 2 5" xfId="11537" xr:uid="{A8446332-867C-4EF3-8DDE-901B6B48C67E}"/>
    <cellStyle name="SAPBEXresData 5 3 2 6" xfId="13548" xr:uid="{A2EC168D-C527-4785-A4FA-B319A16342DF}"/>
    <cellStyle name="SAPBEXresData 5 3 2 7" xfId="15548" xr:uid="{C08C83B6-5AD9-42FB-A3C9-BF3B2FC4EFAB}"/>
    <cellStyle name="SAPBEXresData 5 3 2 8" xfId="17675" xr:uid="{9F234CBC-C002-4545-BC1A-F4EB83129C14}"/>
    <cellStyle name="SAPBEXresData 5 3 2 9" xfId="19800" xr:uid="{1BDFA48D-66D4-410E-89AA-C3AC81A3287D}"/>
    <cellStyle name="SAPBEXresData 5 3 20" xfId="34154" xr:uid="{B9DB7831-693A-46AC-B8CA-156EF1A5C7AB}"/>
    <cellStyle name="SAPBEXresData 5 3 3" xfId="2904" xr:uid="{BAAC3CA9-54C7-431F-B157-8629A91E6DAD}"/>
    <cellStyle name="SAPBEXresData 5 3 4" xfId="5000" xr:uid="{0F5FB78E-882B-4F45-AF9A-DA03BC162D51}"/>
    <cellStyle name="SAPBEXresData 5 3 5" xfId="2125" xr:uid="{815257A8-6C3F-4E3D-B70A-0AE87B807B78}"/>
    <cellStyle name="SAPBEXresData 5 3 6" xfId="8339" xr:uid="{C664177E-B4ED-4FFA-AAA6-114087EB4332}"/>
    <cellStyle name="SAPBEXresData 5 3 7" xfId="10191" xr:uid="{303B33BC-E0AC-4760-8F9E-C30CE4FAD7BB}"/>
    <cellStyle name="SAPBEXresData 5 3 8" xfId="12193" xr:uid="{31457790-8032-458D-BFAA-38990C4BECB8}"/>
    <cellStyle name="SAPBEXresData 5 3 9" xfId="14205" xr:uid="{90101895-F3F1-493E-845A-019D5EA74023}"/>
    <cellStyle name="SAPBEXresData 5 4" xfId="1138" xr:uid="{0898A5CB-C42D-4E2E-B1A2-7C1037C959A3}"/>
    <cellStyle name="SAPBEXresData 5 4 10" xfId="18340" xr:uid="{7BF61773-32EF-4CCA-822C-3BBC145C9946}"/>
    <cellStyle name="SAPBEXresData 5 4 11" xfId="20286" xr:uid="{7363E9A4-420C-45FB-9C01-FFD4402E81C7}"/>
    <cellStyle name="SAPBEXresData 5 4 12" xfId="22248" xr:uid="{2C529E86-5114-4A2D-8547-DA8B9E98410F}"/>
    <cellStyle name="SAPBEXresData 5 4 13" xfId="17292" xr:uid="{F2FADAEF-382A-48A8-B5F2-4407D95782FC}"/>
    <cellStyle name="SAPBEXresData 5 4 14" xfId="26316" xr:uid="{F25A92A6-4EAF-42F2-A9C6-FEB79979CC3A}"/>
    <cellStyle name="SAPBEXresData 5 4 15" xfId="28105" xr:uid="{B0670ADB-26B4-4C95-A88C-0268F65D3CAA}"/>
    <cellStyle name="SAPBEXresData 5 4 16" xfId="29873" xr:uid="{ED520606-D7A0-450F-A17B-B981CF31E7F4}"/>
    <cellStyle name="SAPBEXresData 5 4 17" xfId="31616" xr:uid="{7441120A-331B-449D-9BD1-BB8E835AF6C3}"/>
    <cellStyle name="SAPBEXresData 5 4 18" xfId="33340" xr:uid="{9CB76F67-D0C0-41D7-939F-54C628CF01D0}"/>
    <cellStyle name="SAPBEXresData 5 4 2" xfId="4139" xr:uid="{294622B8-098D-4D77-AD62-5848078166B3}"/>
    <cellStyle name="SAPBEXresData 5 4 2 10" xfId="21610" xr:uid="{26E1F40A-5A94-4AB8-8190-0AF020D560A9}"/>
    <cellStyle name="SAPBEXresData 5 4 2 11" xfId="23544" xr:uid="{0D8F7EA4-937C-436A-B6A3-35483561CA83}"/>
    <cellStyle name="SAPBEXresData 5 4 2 12" xfId="25247" xr:uid="{DB396E6C-C3F0-4011-A7BD-8281157A733A}"/>
    <cellStyle name="SAPBEXresData 5 4 2 13" xfId="26521" xr:uid="{82FC1F32-18F9-4712-929B-07EB8168CEA5}"/>
    <cellStyle name="SAPBEXresData 5 4 2 14" xfId="28307" xr:uid="{5D6BE6CB-5721-482C-B234-D21FCCF49FCA}"/>
    <cellStyle name="SAPBEXresData 5 4 2 15" xfId="30073" xr:uid="{DB74BFA8-6388-4563-8E0A-7B9B725AAA78}"/>
    <cellStyle name="SAPBEXresData 5 4 2 16" xfId="31812" xr:uid="{552788B0-CB99-4CA5-9151-41D89CFCF378}"/>
    <cellStyle name="SAPBEXresData 5 4 2 17" xfId="33534" xr:uid="{46174FA7-B2D5-4E30-B0EA-54B32A6A51AE}"/>
    <cellStyle name="SAPBEXresData 5 4 2 18" xfId="35202" xr:uid="{297B008E-0707-4F41-9AE0-77C0B3DFF167}"/>
    <cellStyle name="SAPBEXresData 5 4 2 2" xfId="6220" xr:uid="{38EF4BC0-1CA3-44F8-94DC-751E55F35F9E}"/>
    <cellStyle name="SAPBEXresData 5 4 2 3" xfId="7711" xr:uid="{4C28BEA6-D902-437C-A5CA-1810C8F064AB}"/>
    <cellStyle name="SAPBEXresData 5 4 2 4" xfId="9562" xr:uid="{D1A574AB-C073-493B-9084-66883FCBEC1A}"/>
    <cellStyle name="SAPBEXresData 5 4 2 5" xfId="11410" xr:uid="{F1CD3D5C-4B0E-4400-8940-DDB8E4013658}"/>
    <cellStyle name="SAPBEXresData 5 4 2 6" xfId="13421" xr:uid="{814224FC-F553-46AD-8A06-675A4F73A380}"/>
    <cellStyle name="SAPBEXresData 5 4 2 7" xfId="15421" xr:uid="{8C919407-DF76-4EAE-B539-9C1B2BBB3602}"/>
    <cellStyle name="SAPBEXresData 5 4 2 8" xfId="17548" xr:uid="{5C6D4ABF-BCDE-4089-8120-2AC2F54C939D}"/>
    <cellStyle name="SAPBEXresData 5 4 2 9" xfId="19673" xr:uid="{F9A49225-1EE4-46FB-83E8-48B457C7042B}"/>
    <cellStyle name="SAPBEXresData 5 4 3" xfId="2777" xr:uid="{214C0862-2FBE-4878-A14C-B06577BAF76B}"/>
    <cellStyle name="SAPBEXresData 5 4 4" xfId="3177" xr:uid="{7D691278-F8DE-45F6-BE8D-B3939CC44E1D}"/>
    <cellStyle name="SAPBEXresData 5 4 5" xfId="7491" xr:uid="{24F27BED-69CD-42B2-A239-9E0BBD27E64A}"/>
    <cellStyle name="SAPBEXresData 5 4 6" xfId="9343" xr:uid="{375DEE2B-10A6-45D5-979D-3CB05F89D60D}"/>
    <cellStyle name="SAPBEXresData 5 4 7" xfId="12066" xr:uid="{247A4FA4-3809-427A-8D90-AED06AAA78C2}"/>
    <cellStyle name="SAPBEXresData 5 4 8" xfId="14078" xr:uid="{55ACFDA2-6AB1-442F-ABB2-8A26594B07A5}"/>
    <cellStyle name="SAPBEXresData 5 4 9" xfId="16213" xr:uid="{81BE2E36-A859-42E8-9E68-55D383B841E6}"/>
    <cellStyle name="SAPBEXresData 5 5" xfId="3434" xr:uid="{173884A6-4E1C-4D8C-8B55-0A8E99362A2B}"/>
    <cellStyle name="SAPBEXresData 5 5 10" xfId="20928" xr:uid="{C2CB0C36-8B83-4625-98C2-59BB64745217}"/>
    <cellStyle name="SAPBEXresData 5 5 11" xfId="22882" xr:uid="{AD2636D9-B1D0-41A4-B92D-C61DFCD4ED7D}"/>
    <cellStyle name="SAPBEXresData 5 5 12" xfId="24553" xr:uid="{13481DCC-BE7A-4E3B-B107-AE080EE4B59A}"/>
    <cellStyle name="SAPBEXresData 5 5 13" xfId="25864" xr:uid="{871129FC-BA7E-4E82-9CD4-226DCCF6549F}"/>
    <cellStyle name="SAPBEXresData 5 5 14" xfId="27660" xr:uid="{C66C86E7-1284-49F4-9A32-B15B2FC2A10A}"/>
    <cellStyle name="SAPBEXresData 5 5 15" xfId="29436" xr:uid="{88BDC014-B40A-499D-9060-81C8ACAD3AD1}"/>
    <cellStyle name="SAPBEXresData 5 5 16" xfId="31192" xr:uid="{B023DD42-C0A9-4183-8F2B-E178B8BE9783}"/>
    <cellStyle name="SAPBEXresData 5 5 17" xfId="32922" xr:uid="{C5C15DD6-7EC8-4735-ABC3-34D26BDEBE0E}"/>
    <cellStyle name="SAPBEXresData 5 5 18" xfId="34617" xr:uid="{6BAC1FAD-870E-4ED3-BE02-51F3CD56FE67}"/>
    <cellStyle name="SAPBEXresData 5 5 2" xfId="5515" xr:uid="{2F88A840-3C9C-4E33-8592-2BE503131BC7}"/>
    <cellStyle name="SAPBEXresData 5 5 3" xfId="7008" xr:uid="{B1E37463-40A4-4844-BBFA-836FFF832F04}"/>
    <cellStyle name="SAPBEXresData 5 5 4" xfId="8867" xr:uid="{63F1E7BB-6763-48DF-ADC0-CCB344571921}"/>
    <cellStyle name="SAPBEXresData 5 5 5" xfId="10719" xr:uid="{3E2B06E0-4318-41EB-8A26-1FEE0DC89526}"/>
    <cellStyle name="SAPBEXresData 5 5 6" xfId="12718" xr:uid="{ADE8CB7C-BF00-495F-8F12-BA9F7F7F4DBA}"/>
    <cellStyle name="SAPBEXresData 5 5 7" xfId="14729" xr:uid="{34E9D0AB-04EC-4E3C-8EA6-1ECDEA4FD237}"/>
    <cellStyle name="SAPBEXresData 5 5 8" xfId="16856" xr:uid="{5CCAB023-A289-4494-9665-3EDD9C552DE0}"/>
    <cellStyle name="SAPBEXresData 5 5 9" xfId="18986" xr:uid="{0EE96BBB-3A66-4E5A-A1DB-B7E21859E744}"/>
    <cellStyle name="SAPBEXresData 5 6" xfId="9353" xr:uid="{B62F1CBF-5020-4576-842D-F56ABD8092F9}"/>
    <cellStyle name="SAPBEXresData 5 7" xfId="2022" xr:uid="{EE9AE003-A7A1-42A6-883C-9B332E93B7DF}"/>
    <cellStyle name="SAPBEXresData 6" xfId="877" xr:uid="{5E5D614A-5A47-4D39-9D2F-6F10D0F6C27F}"/>
    <cellStyle name="SAPBEXresData 6 10" xfId="15959" xr:uid="{C81B1629-A9E4-4775-B16B-92E49A08B750}"/>
    <cellStyle name="SAPBEXresData 6 11" xfId="18082" xr:uid="{72A81658-20A9-4484-9F6D-68044BE79BA3}"/>
    <cellStyle name="SAPBEXresData 6 12" xfId="19488" xr:uid="{E99B2C5F-F0F9-48EC-AC1F-92D355B44BCD}"/>
    <cellStyle name="SAPBEXresData 6 2" xfId="1486" xr:uid="{96054C03-FBE2-4BF2-BBE8-52AE1C878D78}"/>
    <cellStyle name="SAPBEXresData 6 2 10" xfId="18686" xr:uid="{FF1DB665-E186-49BB-8F1A-0840937BC0D6}"/>
    <cellStyle name="SAPBEXresData 6 2 11" xfId="20633" xr:uid="{0BEBD621-CFE2-4B7E-9990-5BBFD95A5133}"/>
    <cellStyle name="SAPBEXresData 6 2 12" xfId="22595" xr:uid="{40526387-3BE3-4ACC-8888-11AB2336844C}"/>
    <cellStyle name="SAPBEXresData 6 2 13" xfId="5966" xr:uid="{738BC011-3865-4D2C-A403-607F1EA964E4}"/>
    <cellStyle name="SAPBEXresData 6 2 14" xfId="27369" xr:uid="{0DC05B77-5D31-4867-A00B-B2BA81DB0B90}"/>
    <cellStyle name="SAPBEXresData 6 2 15" xfId="29154" xr:uid="{0DEA0B49-E32C-4B0F-B6BC-D06CD37FAAC5}"/>
    <cellStyle name="SAPBEXresData 6 2 16" xfId="30917" xr:uid="{4FACA2A9-7680-4F2F-AE57-F48DD7D1B2E5}"/>
    <cellStyle name="SAPBEXresData 6 2 17" xfId="32654" xr:uid="{FE51C8B4-FA1F-46F9-AC6A-B2D342CBA49E}"/>
    <cellStyle name="SAPBEXresData 6 2 18" xfId="34370" xr:uid="{69AB261B-97BF-4B20-A5CF-0E5515D46A99}"/>
    <cellStyle name="SAPBEXresData 6 2 2" xfId="4484" xr:uid="{4F134754-1C67-4FCF-B1FE-E9F5865FC4A2}"/>
    <cellStyle name="SAPBEXresData 6 2 2 10" xfId="21954" xr:uid="{8CA83F22-3D78-4904-A525-F5C3446C1E82}"/>
    <cellStyle name="SAPBEXresData 6 2 2 11" xfId="23889" xr:uid="{CCFB290E-24BF-4850-99F9-E1CE15E484AD}"/>
    <cellStyle name="SAPBEXresData 6 2 2 12" xfId="25590" xr:uid="{FD093A17-307D-4366-A6A5-F6E7A40B167B}"/>
    <cellStyle name="SAPBEXresData 6 2 2 13" xfId="26866" xr:uid="{38FB4DB0-7FF3-44BC-80A0-0B091C74BC58}"/>
    <cellStyle name="SAPBEXresData 6 2 2 14" xfId="28652" xr:uid="{41D48DFA-E269-4255-AE13-BD93C66A123F}"/>
    <cellStyle name="SAPBEXresData 6 2 2 15" xfId="30417" xr:uid="{3A8B0B53-D8CE-4F05-86B7-55DDE21823B0}"/>
    <cellStyle name="SAPBEXresData 6 2 2 16" xfId="32156" xr:uid="{C693F82E-D4CA-4E6F-AE8C-2E7B5F6B3B1E}"/>
    <cellStyle name="SAPBEXresData 6 2 2 17" xfId="33876" xr:uid="{176FE34F-E900-4959-BDCA-04F11CB2B1D5}"/>
    <cellStyle name="SAPBEXresData 6 2 2 18" xfId="35544" xr:uid="{3EC22483-6B4D-4E61-B7DF-7FCE3FE387B4}"/>
    <cellStyle name="SAPBEXresData 6 2 2 2" xfId="6565" xr:uid="{0A688453-DD04-4291-81E4-5A380EB3F429}"/>
    <cellStyle name="SAPBEXresData 6 2 2 3" xfId="8055" xr:uid="{6BD08B8E-72EC-4155-8DF3-82EFE43D82F3}"/>
    <cellStyle name="SAPBEXresData 6 2 2 4" xfId="9907" xr:uid="{A2C9941A-DA43-4BAB-BD7A-C8D436978AC0}"/>
    <cellStyle name="SAPBEXresData 6 2 2 5" xfId="11755" xr:uid="{E598041C-E939-4E10-990E-DC01F181C495}"/>
    <cellStyle name="SAPBEXresData 6 2 2 6" xfId="13766" xr:uid="{FD6AC83E-0B43-4006-B3A5-C62D502EEBBE}"/>
    <cellStyle name="SAPBEXresData 6 2 2 7" xfId="15766" xr:uid="{19746457-40C6-4E5E-AD19-705080D1937B}"/>
    <cellStyle name="SAPBEXresData 6 2 2 8" xfId="17893" xr:uid="{71B42B94-6275-49C9-BE14-C2F46B4E7F4F}"/>
    <cellStyle name="SAPBEXresData 6 2 2 9" xfId="20018" xr:uid="{A7E73148-7681-40A5-B1C0-89B6E55A912F}"/>
    <cellStyle name="SAPBEXresData 6 2 3" xfId="3125" xr:uid="{A231C3DB-6AA0-446C-829A-FB7DDA767C4C}"/>
    <cellStyle name="SAPBEXresData 6 2 4" xfId="2170" xr:uid="{F497A351-0404-4930-A7F3-AE89C08CED07}"/>
    <cellStyle name="SAPBEXresData 6 2 5" xfId="8559" xr:uid="{F31BA191-170B-4699-83DA-3A376DEACB5D}"/>
    <cellStyle name="SAPBEXresData 6 2 6" xfId="10412" xr:uid="{6191C2DA-13E8-4F61-8D60-485C973D5FA4}"/>
    <cellStyle name="SAPBEXresData 6 2 7" xfId="12413" xr:uid="{2378F57F-273C-4878-B57D-604E18C2C979}"/>
    <cellStyle name="SAPBEXresData 6 2 8" xfId="14426" xr:uid="{8C2C1326-2C8C-49B9-B347-F4F73FE0270B}"/>
    <cellStyle name="SAPBEXresData 6 2 9" xfId="16559" xr:uid="{AB380E4D-2CD3-4992-A4A4-19CC077803E3}"/>
    <cellStyle name="SAPBEXresData 6 3" xfId="1062" xr:uid="{CA4C8760-5FAF-41E2-A6C5-7645610FF536}"/>
    <cellStyle name="SAPBEXresData 6 3 10" xfId="18264" xr:uid="{76C04B62-0525-4C11-9427-40E10168D492}"/>
    <cellStyle name="SAPBEXresData 6 3 11" xfId="20210" xr:uid="{161244FF-F3F8-4112-BA27-ECBA4B9ED07F}"/>
    <cellStyle name="SAPBEXresData 6 3 12" xfId="22172" xr:uid="{F7D161C1-237F-4B30-994C-FB18CAB801F1}"/>
    <cellStyle name="SAPBEXresData 6 3 13" xfId="12582" xr:uid="{1AD8A224-B804-4B4F-96A6-9A053DD50C49}"/>
    <cellStyle name="SAPBEXresData 6 3 14" xfId="22936" xr:uid="{E5A93BDD-66D1-4065-925C-483B6663EEFC}"/>
    <cellStyle name="SAPBEXresData 6 3 15" xfId="4757" xr:uid="{9F7D2484-2F9B-4C88-AD49-D050B9A5D895}"/>
    <cellStyle name="SAPBEXresData 6 3 16" xfId="18640" xr:uid="{69826CF3-A990-4947-ACB7-CCD6EA366B88}"/>
    <cellStyle name="SAPBEXresData 6 3 17" xfId="23307" xr:uid="{09177DBF-A977-4ACD-8228-E42E3A0A87B5}"/>
    <cellStyle name="SAPBEXresData 6 3 18" xfId="14520" xr:uid="{2863C311-6DE6-49C2-91F9-DF69816E7148}"/>
    <cellStyle name="SAPBEXresData 6 3 2" xfId="4066" xr:uid="{AE81071A-373D-4C38-BEBB-E80C0D242E1C}"/>
    <cellStyle name="SAPBEXresData 6 3 2 10" xfId="21537" xr:uid="{0C8BE629-D69A-4F72-9A68-419C02B59C9A}"/>
    <cellStyle name="SAPBEXresData 6 3 2 11" xfId="23471" xr:uid="{80E14BCD-6FE9-433D-87F1-F1A81483C971}"/>
    <cellStyle name="SAPBEXresData 6 3 2 12" xfId="25175" xr:uid="{E6F85B29-2F49-4B8E-9345-95B8C10EAB7E}"/>
    <cellStyle name="SAPBEXresData 6 3 2 13" xfId="26449" xr:uid="{790A1398-F8D3-414B-B7AE-8702CEE1EBA4}"/>
    <cellStyle name="SAPBEXresData 6 3 2 14" xfId="28235" xr:uid="{D33947D4-84DE-40ED-AF12-8691DF6CDF80}"/>
    <cellStyle name="SAPBEXresData 6 3 2 15" xfId="30001" xr:uid="{F91903FC-316A-43D4-AF53-BDB2E8F452B0}"/>
    <cellStyle name="SAPBEXresData 6 3 2 16" xfId="31740" xr:uid="{1FE772E9-67E5-4EE0-AA82-72ED156B1E87}"/>
    <cellStyle name="SAPBEXresData 6 3 2 17" xfId="33462" xr:uid="{E86C370F-2D34-4BDA-9E28-D3213BA807AB}"/>
    <cellStyle name="SAPBEXresData 6 3 2 18" xfId="35130" xr:uid="{8D4B0938-6823-470A-96CA-4E9613976324}"/>
    <cellStyle name="SAPBEXresData 6 3 2 2" xfId="6147" xr:uid="{A13F62B0-820C-4155-9818-CA0B8FC376BC}"/>
    <cellStyle name="SAPBEXresData 6 3 2 3" xfId="7638" xr:uid="{81B77F16-E918-41E9-86AF-EE82A71243EE}"/>
    <cellStyle name="SAPBEXresData 6 3 2 4" xfId="9490" xr:uid="{3A81C35E-5445-45FC-B56D-1D416D7AB420}"/>
    <cellStyle name="SAPBEXresData 6 3 2 5" xfId="11338" xr:uid="{22AB31B7-D7B6-43A8-A0EA-CACBE4079C69}"/>
    <cellStyle name="SAPBEXresData 6 3 2 6" xfId="13348" xr:uid="{437CEF80-818F-4D8C-829F-758E9B628253}"/>
    <cellStyle name="SAPBEXresData 6 3 2 7" xfId="15348" xr:uid="{39855A64-AAAC-4CC7-8CE5-F94C50E282B7}"/>
    <cellStyle name="SAPBEXresData 6 3 2 8" xfId="17475" xr:uid="{D3758C57-9F9C-475A-A2BD-37F7522E4F0E}"/>
    <cellStyle name="SAPBEXresData 6 3 2 9" xfId="19600" xr:uid="{F53BBFD4-933F-4F6A-99FA-8D148D1032EA}"/>
    <cellStyle name="SAPBEXresData 6 3 3" xfId="2701" xr:uid="{09A3E958-CA07-4825-9B9C-D0E72BD6D751}"/>
    <cellStyle name="SAPBEXresData 6 3 4" xfId="2561" xr:uid="{5631D543-5759-4CCC-8032-A4A100F2601A}"/>
    <cellStyle name="SAPBEXresData 6 3 5" xfId="4780" xr:uid="{15218EA1-73EA-475F-B1B2-A137AA6D7301}"/>
    <cellStyle name="SAPBEXresData 6 3 6" xfId="5162" xr:uid="{D866EBFA-147C-4E3E-8BCE-665FE53BA30C}"/>
    <cellStyle name="SAPBEXresData 6 3 7" xfId="11991" xr:uid="{E8230C51-BAA9-4B53-B503-1E05A8430C3C}"/>
    <cellStyle name="SAPBEXresData 6 3 8" xfId="14002" xr:uid="{00D9F87D-A12A-4248-B3A8-A449DED5CB5F}"/>
    <cellStyle name="SAPBEXresData 6 3 9" xfId="16137" xr:uid="{F560A8B2-9A8A-4A09-8FFF-C722850254F6}"/>
    <cellStyle name="SAPBEXresData 6 4" xfId="3628" xr:uid="{5144AB2E-E5F2-4D71-9E10-0EDC4F189F78}"/>
    <cellStyle name="SAPBEXresData 6 4 10" xfId="21118" xr:uid="{3FDCB92E-DB4C-479F-A303-69F394787075}"/>
    <cellStyle name="SAPBEXresData 6 4 11" xfId="23072" xr:uid="{B1E76525-42B5-4C90-A532-E86A0B387FE3}"/>
    <cellStyle name="SAPBEXresData 6 4 12" xfId="24746" xr:uid="{054E8BB4-3A8A-480F-A6C0-4912652682F9}"/>
    <cellStyle name="SAPBEXresData 6 4 13" xfId="26051" xr:uid="{2AD49837-154C-46FC-B297-9259BD95B044}"/>
    <cellStyle name="SAPBEXresData 6 4 14" xfId="27844" xr:uid="{E8142732-CFC3-4B1E-B425-82512C5B69F6}"/>
    <cellStyle name="SAPBEXresData 6 4 15" xfId="29617" xr:uid="{E300D37F-D41A-409F-8493-15348701D698}"/>
    <cellStyle name="SAPBEXresData 6 4 16" xfId="31372" xr:uid="{269251E6-9FDD-4CB4-BF2A-C72235F170D4}"/>
    <cellStyle name="SAPBEXresData 6 4 17" xfId="33101" xr:uid="{60819CA1-B3D5-4AD9-A808-130D347A0535}"/>
    <cellStyle name="SAPBEXresData 6 4 18" xfId="34792" xr:uid="{F862598C-7622-4BD4-8028-5D9613918325}"/>
    <cellStyle name="SAPBEXresData 6 4 2" xfId="5709" xr:uid="{9BF73D5C-6F0E-4C15-9DBF-FE016C427982}"/>
    <cellStyle name="SAPBEXresData 6 4 3" xfId="7202" xr:uid="{1F55F74D-46E8-4EB9-AF53-1B8CB9398E96}"/>
    <cellStyle name="SAPBEXresData 6 4 4" xfId="9059" xr:uid="{9B881B1F-0D84-41D3-A644-716FA5A58008}"/>
    <cellStyle name="SAPBEXresData 6 4 5" xfId="10911" xr:uid="{CD8E276C-3446-4E6B-9FE2-529EE9639225}"/>
    <cellStyle name="SAPBEXresData 6 4 6" xfId="12911" xr:uid="{A4751562-42F5-45E7-81D4-334ADFE52AC0}"/>
    <cellStyle name="SAPBEXresData 6 4 7" xfId="14919" xr:uid="{E6ADF773-17AC-41C1-9CFC-386909451CAA}"/>
    <cellStyle name="SAPBEXresData 6 4 8" xfId="17050" xr:uid="{38F5D5BD-D730-492C-829E-D82F47631814}"/>
    <cellStyle name="SAPBEXresData 6 4 9" xfId="19176" xr:uid="{43E84426-0E59-47E8-AB76-1CD73418A1FE}"/>
    <cellStyle name="SAPBEXresData 6 5" xfId="3817" xr:uid="{2592FC7C-9257-4450-9DB0-85CD049E1CF6}"/>
    <cellStyle name="SAPBEXresData 6 5 10" xfId="21304" xr:uid="{A1F79B89-31DD-44C3-9388-B4947C3D6C86}"/>
    <cellStyle name="SAPBEXresData 6 5 11" xfId="23254" xr:uid="{81A8BA88-AA0C-4CF2-9865-E5E703612FE2}"/>
    <cellStyle name="SAPBEXresData 6 5 12" xfId="24934" xr:uid="{174BDB30-38B4-497F-99E7-F86211B87790}"/>
    <cellStyle name="SAPBEXresData 6 5 13" xfId="26235" xr:uid="{03A5EC1C-415C-418E-8FA9-A05CF0528AE9}"/>
    <cellStyle name="SAPBEXresData 6 5 14" xfId="28027" xr:uid="{FFFF1BD6-1AC3-42AD-9AC5-56A17932ABC0}"/>
    <cellStyle name="SAPBEXresData 6 5 15" xfId="29797" xr:uid="{A98350A2-181B-48BC-883A-F15016FB6097}"/>
    <cellStyle name="SAPBEXresData 6 5 16" xfId="31546" xr:uid="{B68B634E-AE0F-4F63-8AD2-45F49C778A12}"/>
    <cellStyle name="SAPBEXresData 6 5 17" xfId="33273" xr:uid="{C7F7E81C-CA9D-4FC4-8FB4-4468719C644C}"/>
    <cellStyle name="SAPBEXresData 6 5 18" xfId="34963" xr:uid="{9EC935FE-43CF-48F2-A75E-AC5414467A25}"/>
    <cellStyle name="SAPBEXresData 6 5 2" xfId="5898" xr:uid="{3A0DA3DB-3049-4EFC-BBC9-2CE660588E1C}"/>
    <cellStyle name="SAPBEXresData 6 5 3" xfId="7391" xr:uid="{256B65F3-6966-4BD3-869B-1F412D4C7AF1}"/>
    <cellStyle name="SAPBEXresData 6 5 4" xfId="9246" xr:uid="{B53C19C9-68A5-4D31-85C7-1494FC68B4B7}"/>
    <cellStyle name="SAPBEXresData 6 5 5" xfId="11096" xr:uid="{161D84C4-9794-4EFE-B91E-BA752F397711}"/>
    <cellStyle name="SAPBEXresData 6 5 6" xfId="13100" xr:uid="{31424087-A1D5-4667-B249-C2F32C6EC019}"/>
    <cellStyle name="SAPBEXresData 6 5 7" xfId="15108" xr:uid="{76969237-2599-40E5-9112-F29E11490BD0}"/>
    <cellStyle name="SAPBEXresData 6 5 8" xfId="17236" xr:uid="{223A0EA0-06BE-4F2A-B664-FDF463022FC8}"/>
    <cellStyle name="SAPBEXresData 6 5 9" xfId="19363" xr:uid="{EF3A1508-1534-4FA8-A628-8770C2EDE09B}"/>
    <cellStyle name="SAPBEXresData 6 6" xfId="1944" xr:uid="{C7F5E87F-DA17-4824-A7F1-103A21E0E38F}"/>
    <cellStyle name="SAPBEXresData 6 7" xfId="4793" xr:uid="{AF678278-54AE-4DEB-9C03-57505D8EF9E5}"/>
    <cellStyle name="SAPBEXresData 6 8" xfId="11230" xr:uid="{9D5E5BD0-9B64-4887-BFCA-688EAA02F8BA}"/>
    <cellStyle name="SAPBEXresData 6 9" xfId="13238" xr:uid="{717D8603-B421-49EC-98E6-C74294323157}"/>
    <cellStyle name="SAPBEXresData 7" xfId="1261" xr:uid="{1DFF7290-4CEE-4BE4-AAE9-5D6E63DE9267}"/>
    <cellStyle name="SAPBEXresData 7 10" xfId="16336" xr:uid="{97D3A2E3-9102-46B8-A191-A1CEDD77501A}"/>
    <cellStyle name="SAPBEXresData 7 11" xfId="18463" xr:uid="{D855B309-B67A-459C-AFBA-8AA65EE3A4AF}"/>
    <cellStyle name="SAPBEXresData 7 12" xfId="20409" xr:uid="{17780281-440D-4848-BD01-3B982904E02C}"/>
    <cellStyle name="SAPBEXresData 7 13" xfId="22371" xr:uid="{516E937D-D71C-4424-8DC0-FD65DE2F45C3}"/>
    <cellStyle name="SAPBEXresData 7 14" xfId="24166" xr:uid="{36924CCB-6C40-4CCC-8C54-95A9F3E164EB}"/>
    <cellStyle name="SAPBEXresData 7 15" xfId="17121" xr:uid="{265CED0C-EEF8-4E46-A61C-C4D64A51DD1F}"/>
    <cellStyle name="SAPBEXresData 7 16" xfId="27145" xr:uid="{395787D5-D3D4-4765-BD2A-6F7C85288E5F}"/>
    <cellStyle name="SAPBEXresData 7 17" xfId="28931" xr:uid="{C41990CE-30E7-4657-A7DF-07436777E5F5}"/>
    <cellStyle name="SAPBEXresData 7 18" xfId="30695" xr:uid="{686A534E-2CFD-4295-A9F4-C990D51A2495}"/>
    <cellStyle name="SAPBEXresData 7 19" xfId="32433" xr:uid="{32FE6B82-F5F4-4C56-B0A2-14C39A30098C}"/>
    <cellStyle name="SAPBEXresData 7 2" xfId="4262" xr:uid="{733394FA-A3ED-4484-869A-BB8ADF180BB5}"/>
    <cellStyle name="SAPBEXresData 7 2 10" xfId="21733" xr:uid="{24C0E726-05E4-4596-8CD1-04DF6954EEF1}"/>
    <cellStyle name="SAPBEXresData 7 2 11" xfId="23667" xr:uid="{D836A307-2B7B-479A-8D81-BDC2FADA3F65}"/>
    <cellStyle name="SAPBEXresData 7 2 12" xfId="25369" xr:uid="{BAB3BBD4-BAFE-4A7C-A102-9A7777A37283}"/>
    <cellStyle name="SAPBEXresData 7 2 13" xfId="26644" xr:uid="{0B289BC8-8247-4C58-AF2C-F6274F3F1C42}"/>
    <cellStyle name="SAPBEXresData 7 2 14" xfId="28430" xr:uid="{389105A4-6BC5-4F90-9A1D-2AE5B658597E}"/>
    <cellStyle name="SAPBEXresData 7 2 15" xfId="30196" xr:uid="{D4D0167B-0329-4310-A3C9-A3A589C2C667}"/>
    <cellStyle name="SAPBEXresData 7 2 16" xfId="31935" xr:uid="{22F647BD-EDCF-484A-835F-385B88439566}"/>
    <cellStyle name="SAPBEXresData 7 2 17" xfId="33656" xr:uid="{C74EBABC-5766-4A30-9ABA-AE632CCE2AC5}"/>
    <cellStyle name="SAPBEXresData 7 2 18" xfId="35324" xr:uid="{B4FC7BAF-A890-40DD-B43C-68101F8CB689}"/>
    <cellStyle name="SAPBEXresData 7 2 2" xfId="6343" xr:uid="{65AD3860-EBE0-4BF7-ADED-A1CA3D17F855}"/>
    <cellStyle name="SAPBEXresData 7 2 3" xfId="7834" xr:uid="{30758FBC-3DED-4F35-8B47-6593E19104E6}"/>
    <cellStyle name="SAPBEXresData 7 2 4" xfId="9685" xr:uid="{21869EFB-4E8E-4E8E-B847-2986DE2C8280}"/>
    <cellStyle name="SAPBEXresData 7 2 5" xfId="11533" xr:uid="{DA3A2282-0C66-4B02-B793-BF6ED8A73780}"/>
    <cellStyle name="SAPBEXresData 7 2 6" xfId="13544" xr:uid="{811AE494-E290-4175-8CF3-3F8D8DF5666E}"/>
    <cellStyle name="SAPBEXresData 7 2 7" xfId="15544" xr:uid="{E475C2EE-18BE-4AE5-8ABA-9CCB8FE44B8A}"/>
    <cellStyle name="SAPBEXresData 7 2 8" xfId="17671" xr:uid="{CDF15A97-FA16-4857-BB81-CD00D83B15CB}"/>
    <cellStyle name="SAPBEXresData 7 2 9" xfId="19796" xr:uid="{2F027EB9-51E7-4545-B629-39D90A9FD9B7}"/>
    <cellStyle name="SAPBEXresData 7 20" xfId="34150" xr:uid="{E358F451-7233-4943-A7F3-79DE5C06C801}"/>
    <cellStyle name="SAPBEXresData 7 3" xfId="2900" xr:uid="{ECBAC7D8-EE7C-443F-B347-4DD74C565071}"/>
    <cellStyle name="SAPBEXresData 7 4" xfId="4996" xr:uid="{89B9B42A-3A2A-45C6-A82E-4F2243B5E496}"/>
    <cellStyle name="SAPBEXresData 7 5" xfId="4809" xr:uid="{D01EB1FE-159D-4971-9895-E3ED9768919F}"/>
    <cellStyle name="SAPBEXresData 7 6" xfId="8335" xr:uid="{E2A5E8CC-9C66-406B-921B-2E60EB339F6D}"/>
    <cellStyle name="SAPBEXresData 7 7" xfId="10187" xr:uid="{CAB76A7E-5FB5-4875-B70B-2DE14DDAE01D}"/>
    <cellStyle name="SAPBEXresData 7 8" xfId="12189" xr:uid="{EE1F6E0A-C84B-4E1F-B734-3E39EEB9B152}"/>
    <cellStyle name="SAPBEXresData 7 9" xfId="14201" xr:uid="{E6C07A4B-2749-4E56-965A-3B5FAA03A472}"/>
    <cellStyle name="SAPBEXresData 8" xfId="1136" xr:uid="{7B75E4B5-A9B7-4EE6-BC23-F5981777F3D2}"/>
    <cellStyle name="SAPBEXresData 8 10" xfId="18338" xr:uid="{14E8FD11-ED3D-45A4-9502-734D54CA0EC1}"/>
    <cellStyle name="SAPBEXresData 8 11" xfId="20284" xr:uid="{6F2DAF8B-271E-401C-A998-31C727F8D59D}"/>
    <cellStyle name="SAPBEXresData 8 12" xfId="22246" xr:uid="{A77311A8-A29F-429A-B025-C1CDB6171595}"/>
    <cellStyle name="SAPBEXresData 8 13" xfId="20848" xr:uid="{F30F4B80-5A6B-4643-8884-2B51832655C1}"/>
    <cellStyle name="SAPBEXresData 8 14" xfId="21370" xr:uid="{D96B45C6-7B06-4484-9BC9-234F1F314AC2}"/>
    <cellStyle name="SAPBEXresData 8 15" xfId="22949" xr:uid="{BF50EDFD-7BAE-4CCF-BF3C-9848AB19ACA8}"/>
    <cellStyle name="SAPBEXresData 8 16" xfId="23312" xr:uid="{4E6B2CAD-E810-48EC-9724-2FC97C2467DA}"/>
    <cellStyle name="SAPBEXresData 8 17" xfId="24400" xr:uid="{6D0E8EEC-D0CD-4395-9EF2-4A7D7A7FAF17}"/>
    <cellStyle name="SAPBEXresData 8 18" xfId="19239" xr:uid="{9B55ABF6-26C9-48F6-9BB8-8E4E5C99B8A6}"/>
    <cellStyle name="SAPBEXresData 8 2" xfId="4137" xr:uid="{1F215643-916B-49D6-AF90-CABC7BAC5E2D}"/>
    <cellStyle name="SAPBEXresData 8 2 10" xfId="21608" xr:uid="{A46C5DAC-F4AF-48A8-A337-B0358010C9B0}"/>
    <cellStyle name="SAPBEXresData 8 2 11" xfId="23542" xr:uid="{EE502D9B-2B42-43D2-9225-8B1118015CF5}"/>
    <cellStyle name="SAPBEXresData 8 2 12" xfId="25245" xr:uid="{974E61A2-5B81-4E2A-AE30-0A5703BC4254}"/>
    <cellStyle name="SAPBEXresData 8 2 13" xfId="26519" xr:uid="{B2B10522-E263-435E-9CB3-79455B22B1D8}"/>
    <cellStyle name="SAPBEXresData 8 2 14" xfId="28305" xr:uid="{B6278533-720A-4F0B-A6FF-A35BCD49281D}"/>
    <cellStyle name="SAPBEXresData 8 2 15" xfId="30071" xr:uid="{BDE95338-F89A-4ADB-931D-DFF67C05E1C0}"/>
    <cellStyle name="SAPBEXresData 8 2 16" xfId="31810" xr:uid="{C54CAA39-0C5F-4AE8-8789-ED0A55F6BE0A}"/>
    <cellStyle name="SAPBEXresData 8 2 17" xfId="33532" xr:uid="{3758C142-CFEA-4063-B988-98D05CFA912E}"/>
    <cellStyle name="SAPBEXresData 8 2 18" xfId="35200" xr:uid="{808FB306-CA70-4299-8914-98CE4250DA7B}"/>
    <cellStyle name="SAPBEXresData 8 2 2" xfId="6218" xr:uid="{D9973115-9999-4990-AE14-3961FF79CC38}"/>
    <cellStyle name="SAPBEXresData 8 2 3" xfId="7709" xr:uid="{BB37102B-BED1-4B28-BDC7-86B56AEEEDAA}"/>
    <cellStyle name="SAPBEXresData 8 2 4" xfId="9560" xr:uid="{CDBC20DA-B074-4B66-9509-DCD074BD6ED6}"/>
    <cellStyle name="SAPBEXresData 8 2 5" xfId="11408" xr:uid="{59C93D95-02DB-4900-861E-168BB4D114CD}"/>
    <cellStyle name="SAPBEXresData 8 2 6" xfId="13419" xr:uid="{CFF52B99-AA7F-4B87-8352-1DB22A1EC1DE}"/>
    <cellStyle name="SAPBEXresData 8 2 7" xfId="15419" xr:uid="{7E666D71-659E-4A54-AAE2-A7A5ED97DB9A}"/>
    <cellStyle name="SAPBEXresData 8 2 8" xfId="17546" xr:uid="{BF3E9F35-AADC-4581-92E3-A238EE328051}"/>
    <cellStyle name="SAPBEXresData 8 2 9" xfId="19671" xr:uid="{93504112-5572-4489-AF43-650FD18FC50D}"/>
    <cellStyle name="SAPBEXresData 8 3" xfId="2775" xr:uid="{23623D26-F3F3-49E5-BA38-3CC6B993B8C0}"/>
    <cellStyle name="SAPBEXresData 8 4" xfId="2109" xr:uid="{635876DC-652D-4277-AC83-4A9F9F65BBED}"/>
    <cellStyle name="SAPBEXresData 8 5" xfId="4709" xr:uid="{F75B7148-FB84-41B2-B957-06466CA93F9A}"/>
    <cellStyle name="SAPBEXresData 8 6" xfId="5558" xr:uid="{D0317479-CA62-4301-B557-4B6DB67F5EAC}"/>
    <cellStyle name="SAPBEXresData 8 7" xfId="12064" xr:uid="{54B3BC0E-65A4-4A4B-BA2F-2ACE285B8F36}"/>
    <cellStyle name="SAPBEXresData 8 8" xfId="14076" xr:uid="{E98C3A60-3F50-43FA-81A0-0E76B1403786}"/>
    <cellStyle name="SAPBEXresData 8 9" xfId="16211" xr:uid="{20F5C688-238B-4C55-A529-CDA8FB3827A8}"/>
    <cellStyle name="SAPBEXresData 9" xfId="3436" xr:uid="{5D71DF28-6D8B-4F19-8882-85D7F4747B21}"/>
    <cellStyle name="SAPBEXresData 9 10" xfId="20930" xr:uid="{3CAC7DA4-1AC1-48DF-9F3E-D1EB78C90622}"/>
    <cellStyle name="SAPBEXresData 9 11" xfId="22884" xr:uid="{E79EE27C-8A38-4B28-AAF6-27186D165AAF}"/>
    <cellStyle name="SAPBEXresData 9 12" xfId="24555" xr:uid="{3DA91CF2-43FC-4C71-9130-A73E4C28A227}"/>
    <cellStyle name="SAPBEXresData 9 13" xfId="25866" xr:uid="{3EFE7809-C0FD-4D4D-A1FF-38CDD29725AA}"/>
    <cellStyle name="SAPBEXresData 9 14" xfId="27662" xr:uid="{72F4DF1F-8585-47EF-933C-738047E44DD0}"/>
    <cellStyle name="SAPBEXresData 9 15" xfId="29438" xr:uid="{D4F355DE-38C9-4866-97B5-957A88C74D0A}"/>
    <cellStyle name="SAPBEXresData 9 16" xfId="31194" xr:uid="{5AE89ABF-FC41-4D03-AB49-474246E7DD8B}"/>
    <cellStyle name="SAPBEXresData 9 17" xfId="32924" xr:uid="{45404DE1-746D-481C-A010-E8B5CF5C3D9C}"/>
    <cellStyle name="SAPBEXresData 9 18" xfId="34619" xr:uid="{58A2D92E-EB0C-4B3B-B660-6B20A9A3C197}"/>
    <cellStyle name="SAPBEXresData 9 2" xfId="5517" xr:uid="{25D2F8FD-A365-4350-81F0-FB81E03A7203}"/>
    <cellStyle name="SAPBEXresData 9 3" xfId="7010" xr:uid="{64CE73DF-5D32-4F85-AC2A-89E39246CDD2}"/>
    <cellStyle name="SAPBEXresData 9 4" xfId="8869" xr:uid="{3EC04020-6087-450A-9E2D-FE0274BAB055}"/>
    <cellStyle name="SAPBEXresData 9 5" xfId="10721" xr:uid="{1B00B450-CA49-4454-A5C9-BF1D7F92EF71}"/>
    <cellStyle name="SAPBEXresData 9 6" xfId="12720" xr:uid="{F2561F14-957D-4F67-A38D-B38413FF5B6E}"/>
    <cellStyle name="SAPBEXresData 9 7" xfId="14731" xr:uid="{654E2EE4-3F1B-4487-B373-168FEA3AF0F6}"/>
    <cellStyle name="SAPBEXresData 9 8" xfId="16858" xr:uid="{64277CF4-453F-47EE-88DE-87BA4E97B8C9}"/>
    <cellStyle name="SAPBEXresData 9 9" xfId="18988" xr:uid="{42303F9F-B032-46BE-A47A-AC38642DD909}"/>
    <cellStyle name="SAPBEXresDataEmph" xfId="585" xr:uid="{BB2FE8C0-9CD7-46CC-B5BB-A660693F7261}"/>
    <cellStyle name="SAPBEXresDataEmph 10" xfId="8860" xr:uid="{0B521F84-31A0-4A3B-B70A-C95E336E74C9}"/>
    <cellStyle name="SAPBEXresDataEmph 11" xfId="13250" xr:uid="{565431E4-2273-4E75-9D9A-B88A471AEF13}"/>
    <cellStyle name="SAPBEXresDataEmph 2" xfId="586" xr:uid="{282214D7-5A48-4C1F-A1C2-2BDDEFE23DFD}"/>
    <cellStyle name="SAPBEXresDataEmph 2 2" xfId="883" xr:uid="{36046C89-F2D5-4766-9850-67740222B144}"/>
    <cellStyle name="SAPBEXresDataEmph 2 2 10" xfId="15965" xr:uid="{7A3638D3-3A55-4544-BF92-4E825B35EFAE}"/>
    <cellStyle name="SAPBEXresDataEmph 2 2 11" xfId="18088" xr:uid="{3F021CA5-14E8-4357-A23D-DD1178CE8D60}"/>
    <cellStyle name="SAPBEXresDataEmph 2 2 12" xfId="5143" xr:uid="{61BDD366-FD00-44BD-85C4-B4CB9AD3C288}"/>
    <cellStyle name="SAPBEXresDataEmph 2 2 2" xfId="1492" xr:uid="{298B97C2-D0B9-44C8-8134-C7F2F6AF0827}"/>
    <cellStyle name="SAPBEXresDataEmph 2 2 2 10" xfId="18692" xr:uid="{468A04DA-E399-4D04-B8EA-FF17B312D4C6}"/>
    <cellStyle name="SAPBEXresDataEmph 2 2 2 11" xfId="20639" xr:uid="{D7EC2398-6FD0-4FA8-A343-445CE620D399}"/>
    <cellStyle name="SAPBEXresDataEmph 2 2 2 12" xfId="22601" xr:uid="{92E8C6E5-8820-4C12-AE51-72C19D7FCE7A}"/>
    <cellStyle name="SAPBEXresDataEmph 2 2 2 13" xfId="17373" xr:uid="{C39382DA-C76B-4F53-9003-92D78C4EC2C3}"/>
    <cellStyle name="SAPBEXresDataEmph 2 2 2 14" xfId="27375" xr:uid="{A5C400D5-89B0-46AC-8423-C1882B863B33}"/>
    <cellStyle name="SAPBEXresDataEmph 2 2 2 15" xfId="29160" xr:uid="{01F409CF-3211-45AD-B2B4-83253FAE05B7}"/>
    <cellStyle name="SAPBEXresDataEmph 2 2 2 16" xfId="30923" xr:uid="{5E7BDAB7-0570-4441-9314-68DD2F60F587}"/>
    <cellStyle name="SAPBEXresDataEmph 2 2 2 17" xfId="32660" xr:uid="{4EDE969A-EF80-42B6-8C66-C060733100C1}"/>
    <cellStyle name="SAPBEXresDataEmph 2 2 2 18" xfId="34376" xr:uid="{399A79EA-4B00-4545-AD69-D3076CBBBE85}"/>
    <cellStyle name="SAPBEXresDataEmph 2 2 2 2" xfId="4490" xr:uid="{E045A5E0-1EAD-42FB-BCD0-835E070F0882}"/>
    <cellStyle name="SAPBEXresDataEmph 2 2 2 2 10" xfId="21960" xr:uid="{2B52B949-1BE6-45D7-9753-50DAB20CA52F}"/>
    <cellStyle name="SAPBEXresDataEmph 2 2 2 2 11" xfId="23895" xr:uid="{E1AEBE5F-F4FA-44B3-A3D9-A559864E70D3}"/>
    <cellStyle name="SAPBEXresDataEmph 2 2 2 2 12" xfId="25596" xr:uid="{F2FBC664-6720-4E68-854F-CE0AD36CB828}"/>
    <cellStyle name="SAPBEXresDataEmph 2 2 2 2 13" xfId="26872" xr:uid="{6BCC0F50-61D6-42DF-878F-C2F6FB2EEE5B}"/>
    <cellStyle name="SAPBEXresDataEmph 2 2 2 2 14" xfId="28658" xr:uid="{21C395E8-819E-440A-8C4B-8FE187AF733A}"/>
    <cellStyle name="SAPBEXresDataEmph 2 2 2 2 15" xfId="30423" xr:uid="{AA61CC33-8311-408D-A441-F757377EE274}"/>
    <cellStyle name="SAPBEXresDataEmph 2 2 2 2 16" xfId="32162" xr:uid="{813DA568-1D6A-4681-8771-6390C5FE95A0}"/>
    <cellStyle name="SAPBEXresDataEmph 2 2 2 2 17" xfId="33882" xr:uid="{C0714DF7-D3F8-4FC3-86E3-4F09CEB3D460}"/>
    <cellStyle name="SAPBEXresDataEmph 2 2 2 2 18" xfId="35550" xr:uid="{93D33FE3-48CF-4DA0-8AB8-C270F4338542}"/>
    <cellStyle name="SAPBEXresDataEmph 2 2 2 2 2" xfId="6571" xr:uid="{A6EACA24-6F99-484D-9D03-FCD614292407}"/>
    <cellStyle name="SAPBEXresDataEmph 2 2 2 2 3" xfId="8061" xr:uid="{3C816A10-75C9-4BD2-A941-57C1D5B41A1A}"/>
    <cellStyle name="SAPBEXresDataEmph 2 2 2 2 4" xfId="9913" xr:uid="{14E24597-BB45-415E-97AB-487A25004501}"/>
    <cellStyle name="SAPBEXresDataEmph 2 2 2 2 5" xfId="11761" xr:uid="{CBCF649D-A9BD-4C0F-B2C4-57AEEFEC3305}"/>
    <cellStyle name="SAPBEXresDataEmph 2 2 2 2 6" xfId="13772" xr:uid="{8453D54C-5F93-4C92-BE87-D97FC70A9842}"/>
    <cellStyle name="SAPBEXresDataEmph 2 2 2 2 7" xfId="15772" xr:uid="{619CA3F3-033A-4334-AC79-F603101D9B0B}"/>
    <cellStyle name="SAPBEXresDataEmph 2 2 2 2 8" xfId="17899" xr:uid="{5B71F33E-CB3D-4FF8-A79C-EC68BD49509B}"/>
    <cellStyle name="SAPBEXresDataEmph 2 2 2 2 9" xfId="20024" xr:uid="{23730F33-1EB1-4F72-8635-E913ED6B5972}"/>
    <cellStyle name="SAPBEXresDataEmph 2 2 2 3" xfId="3131" xr:uid="{67DA0743-0767-475F-B03F-FD8F71524803}"/>
    <cellStyle name="SAPBEXresDataEmph 2 2 2 4" xfId="5997" xr:uid="{83D714A1-CAD6-4AFD-BD7C-09182E0D4E2C}"/>
    <cellStyle name="SAPBEXresDataEmph 2 2 2 5" xfId="8565" xr:uid="{595F6A36-A13F-48F4-806C-30D0CA0F239D}"/>
    <cellStyle name="SAPBEXresDataEmph 2 2 2 6" xfId="10418" xr:uid="{8942EA0E-1B1B-4F6E-B40A-4FC36AE05757}"/>
    <cellStyle name="SAPBEXresDataEmph 2 2 2 7" xfId="12419" xr:uid="{459062EA-A000-4C7E-BD40-73344CDC138C}"/>
    <cellStyle name="SAPBEXresDataEmph 2 2 2 8" xfId="14432" xr:uid="{C1B67FBC-B86B-48C7-B150-C8037E6D6A04}"/>
    <cellStyle name="SAPBEXresDataEmph 2 2 2 9" xfId="16565" xr:uid="{DE0D0344-5CE7-4FEA-B69A-5C1A9EEAEB58}"/>
    <cellStyle name="SAPBEXresDataEmph 2 2 3" xfId="1122" xr:uid="{AF092BC3-232A-48D3-AE1B-0A99A1366D7E}"/>
    <cellStyle name="SAPBEXresDataEmph 2 2 3 10" xfId="18324" xr:uid="{A71C30AA-F4AE-4625-BA8A-7E2AC60E7F21}"/>
    <cellStyle name="SAPBEXresDataEmph 2 2 3 11" xfId="20270" xr:uid="{36DB32AB-BE3D-42D8-A1CA-56195FB9BAD5}"/>
    <cellStyle name="SAPBEXresDataEmph 2 2 3 12" xfId="22232" xr:uid="{647F014D-26F2-465D-968E-E7777210C68F}"/>
    <cellStyle name="SAPBEXresDataEmph 2 2 3 13" xfId="14800" xr:uid="{F5015819-26AF-4D3A-873E-2CD0F58EAFB3}"/>
    <cellStyle name="SAPBEXresDataEmph 2 2 3 14" xfId="26315" xr:uid="{0EE4A227-DEB3-450E-AC62-BCB0A85B3F4B}"/>
    <cellStyle name="SAPBEXresDataEmph 2 2 3 15" xfId="28104" xr:uid="{EDD902BF-1CAC-42F1-8A07-35768B638BD4}"/>
    <cellStyle name="SAPBEXresDataEmph 2 2 3 16" xfId="29872" xr:uid="{FC87A4C1-6B24-490F-92F2-84239EAC1952}"/>
    <cellStyle name="SAPBEXresDataEmph 2 2 3 17" xfId="31615" xr:uid="{F8DEF342-D04A-46B4-9144-33CA0C901B93}"/>
    <cellStyle name="SAPBEXresDataEmph 2 2 3 18" xfId="33339" xr:uid="{4574B222-C6D5-47CA-BA1B-B4426EE8C8AE}"/>
    <cellStyle name="SAPBEXresDataEmph 2 2 3 2" xfId="4123" xr:uid="{3A09EE91-FEDB-4991-B538-B86DA77886A3}"/>
    <cellStyle name="SAPBEXresDataEmph 2 2 3 2 10" xfId="21594" xr:uid="{199268AF-5D26-4F64-B5B5-DDD050EF035E}"/>
    <cellStyle name="SAPBEXresDataEmph 2 2 3 2 11" xfId="23528" xr:uid="{C5C0E568-7210-45A4-AAF9-B302B112421A}"/>
    <cellStyle name="SAPBEXresDataEmph 2 2 3 2 12" xfId="25231" xr:uid="{C0ECB8DC-C6AD-45AF-ADB2-94362D20804B}"/>
    <cellStyle name="SAPBEXresDataEmph 2 2 3 2 13" xfId="26505" xr:uid="{FE9CBFE6-6C03-4A41-AF26-13ED7402FA85}"/>
    <cellStyle name="SAPBEXresDataEmph 2 2 3 2 14" xfId="28291" xr:uid="{B3C59FD5-346F-47C1-944E-2806BC49EFEC}"/>
    <cellStyle name="SAPBEXresDataEmph 2 2 3 2 15" xfId="30057" xr:uid="{70BDF3BC-36B9-4F2B-B608-006123E00C11}"/>
    <cellStyle name="SAPBEXresDataEmph 2 2 3 2 16" xfId="31796" xr:uid="{AFDF1451-83BF-4A59-8A8D-EC2A3ED18E41}"/>
    <cellStyle name="SAPBEXresDataEmph 2 2 3 2 17" xfId="33518" xr:uid="{63BE09A2-D3E6-4D35-9EA6-398D2F0B570A}"/>
    <cellStyle name="SAPBEXresDataEmph 2 2 3 2 18" xfId="35186" xr:uid="{7D974E70-F133-433E-A826-7D66FC006AF9}"/>
    <cellStyle name="SAPBEXresDataEmph 2 2 3 2 2" xfId="6204" xr:uid="{5DF3738D-84DE-445E-B007-59E64D25A92A}"/>
    <cellStyle name="SAPBEXresDataEmph 2 2 3 2 3" xfId="7695" xr:uid="{C41F3005-9017-4A9A-902B-C3502111F81E}"/>
    <cellStyle name="SAPBEXresDataEmph 2 2 3 2 4" xfId="9546" xr:uid="{8084A56E-2DE8-409D-98E8-74C0789883EA}"/>
    <cellStyle name="SAPBEXresDataEmph 2 2 3 2 5" xfId="11394" xr:uid="{7B84CD15-F3C8-4D9B-94B7-ACBC0151941F}"/>
    <cellStyle name="SAPBEXresDataEmph 2 2 3 2 6" xfId="13405" xr:uid="{D8D9E690-321F-4F2F-994E-28DEC54922B6}"/>
    <cellStyle name="SAPBEXresDataEmph 2 2 3 2 7" xfId="15405" xr:uid="{5FCB0AFF-8EFB-4638-9F09-08A5BE1BE84E}"/>
    <cellStyle name="SAPBEXresDataEmph 2 2 3 2 8" xfId="17532" xr:uid="{AF4FFAC8-C09A-44AA-8AD1-1AC01CFE9A00}"/>
    <cellStyle name="SAPBEXresDataEmph 2 2 3 2 9" xfId="19657" xr:uid="{A5D678EE-A1BC-4F9C-87B4-7822D33C9C16}"/>
    <cellStyle name="SAPBEXresDataEmph 2 2 3 3" xfId="2761" xr:uid="{927A6CDA-85B7-40E8-AA2B-6206DA620735}"/>
    <cellStyle name="SAPBEXresDataEmph 2 2 3 4" xfId="2103" xr:uid="{09C78470-5224-4EC9-9823-681BA54D8679}"/>
    <cellStyle name="SAPBEXresDataEmph 2 2 3 5" xfId="7490" xr:uid="{77BC335B-A7F3-4B14-8E87-6D85974C5145}"/>
    <cellStyle name="SAPBEXresDataEmph 2 2 3 6" xfId="9342" xr:uid="{98FCB241-FCD9-4565-A366-7D14C5BBBCE1}"/>
    <cellStyle name="SAPBEXresDataEmph 2 2 3 7" xfId="12050" xr:uid="{B56D67B1-8982-4E4C-9577-D9E6C14BA67A}"/>
    <cellStyle name="SAPBEXresDataEmph 2 2 3 8" xfId="14062" xr:uid="{8DA33A63-ACB9-425F-92B4-38291F374D1F}"/>
    <cellStyle name="SAPBEXresDataEmph 2 2 3 9" xfId="16197" xr:uid="{63CFB637-6B6D-45D4-B24F-B9E1574AB02F}"/>
    <cellStyle name="SAPBEXresDataEmph 2 2 4" xfId="3634" xr:uid="{3C81B186-9794-4206-A19E-492D23299DDE}"/>
    <cellStyle name="SAPBEXresDataEmph 2 2 4 10" xfId="21124" xr:uid="{94E7CEB8-BCDD-4D86-AAA0-C7634F4BD9A7}"/>
    <cellStyle name="SAPBEXresDataEmph 2 2 4 11" xfId="23078" xr:uid="{E9858410-4798-4354-90C2-C6B0F5F58E72}"/>
    <cellStyle name="SAPBEXresDataEmph 2 2 4 12" xfId="24752" xr:uid="{1784B5FB-AE73-4CEC-A4D5-E88DAF8210AA}"/>
    <cellStyle name="SAPBEXresDataEmph 2 2 4 13" xfId="26057" xr:uid="{AB9FC359-4372-47E5-896D-B3A10E2B4F11}"/>
    <cellStyle name="SAPBEXresDataEmph 2 2 4 14" xfId="27850" xr:uid="{BBF0804D-9232-42BC-99EE-7031FFF762C7}"/>
    <cellStyle name="SAPBEXresDataEmph 2 2 4 15" xfId="29623" xr:uid="{319DD787-463C-4212-933C-FD3C0E7BB68E}"/>
    <cellStyle name="SAPBEXresDataEmph 2 2 4 16" xfId="31378" xr:uid="{120E2319-B222-40D0-A326-7F9DEE3C1403}"/>
    <cellStyle name="SAPBEXresDataEmph 2 2 4 17" xfId="33107" xr:uid="{1F2C21D3-0940-4E26-B02F-7538A44960AE}"/>
    <cellStyle name="SAPBEXresDataEmph 2 2 4 18" xfId="34798" xr:uid="{CD504CE3-E903-421D-884C-8D2E24735AA9}"/>
    <cellStyle name="SAPBEXresDataEmph 2 2 4 2" xfId="5715" xr:uid="{231FC66B-D204-49B8-A870-5733D59BAEAC}"/>
    <cellStyle name="SAPBEXresDataEmph 2 2 4 3" xfId="7208" xr:uid="{9676DEAF-2641-4B71-9B05-F170D02E77FD}"/>
    <cellStyle name="SAPBEXresDataEmph 2 2 4 4" xfId="9065" xr:uid="{B461F3DC-E8BE-4372-B385-8D29C8CE627D}"/>
    <cellStyle name="SAPBEXresDataEmph 2 2 4 5" xfId="10917" xr:uid="{BD94EE90-0607-459D-91AF-5A3A9FCFAF21}"/>
    <cellStyle name="SAPBEXresDataEmph 2 2 4 6" xfId="12917" xr:uid="{83FD9D46-0C24-42B4-826E-D1D3EB18BFB4}"/>
    <cellStyle name="SAPBEXresDataEmph 2 2 4 7" xfId="14925" xr:uid="{72DBED42-501A-40B0-A9D6-E1B3B1B4C7D1}"/>
    <cellStyle name="SAPBEXresDataEmph 2 2 4 8" xfId="17056" xr:uid="{DC1147CE-D99D-4BC5-A055-2F28E685CE87}"/>
    <cellStyle name="SAPBEXresDataEmph 2 2 4 9" xfId="19182" xr:uid="{4DA98CB3-4647-435B-95F1-33A52469130E}"/>
    <cellStyle name="SAPBEXresDataEmph 2 2 5" xfId="3823" xr:uid="{A038F9EB-453D-417A-8FE8-2DB977C40A47}"/>
    <cellStyle name="SAPBEXresDataEmph 2 2 5 10" xfId="21310" xr:uid="{E153DCEC-949A-45D7-B85A-71D23B3C88FB}"/>
    <cellStyle name="SAPBEXresDataEmph 2 2 5 11" xfId="23260" xr:uid="{A886FCE8-A61D-4142-A730-DD8351D9DD3F}"/>
    <cellStyle name="SAPBEXresDataEmph 2 2 5 12" xfId="24940" xr:uid="{058014E5-19F2-4FF4-9BE1-1B756DED6179}"/>
    <cellStyle name="SAPBEXresDataEmph 2 2 5 13" xfId="26241" xr:uid="{5A540CAF-8E2F-4B33-9E18-7EEF26D10E55}"/>
    <cellStyle name="SAPBEXresDataEmph 2 2 5 14" xfId="28033" xr:uid="{00765E65-124B-4065-B2CA-250EC65BF09B}"/>
    <cellStyle name="SAPBEXresDataEmph 2 2 5 15" xfId="29803" xr:uid="{7269B564-8BEC-4D8A-AE3E-0239DAC460F0}"/>
    <cellStyle name="SAPBEXresDataEmph 2 2 5 16" xfId="31552" xr:uid="{65B52D8F-6640-4519-A004-CD630E4B5640}"/>
    <cellStyle name="SAPBEXresDataEmph 2 2 5 17" xfId="33279" xr:uid="{BAE1EEF3-8718-468F-B756-5D2C4117137C}"/>
    <cellStyle name="SAPBEXresDataEmph 2 2 5 18" xfId="34969" xr:uid="{1FF864D9-8A02-4157-96F3-47DC79F3AEAF}"/>
    <cellStyle name="SAPBEXresDataEmph 2 2 5 2" xfId="5904" xr:uid="{0FC730A3-CFC1-414E-A487-4C1A8258F943}"/>
    <cellStyle name="SAPBEXresDataEmph 2 2 5 3" xfId="7397" xr:uid="{E81AED4C-EE3B-474C-BFD1-AB3ADEAEEE90}"/>
    <cellStyle name="SAPBEXresDataEmph 2 2 5 4" xfId="9252" xr:uid="{16F8CE4C-0DB0-408C-92BB-EB958B2A4652}"/>
    <cellStyle name="SAPBEXresDataEmph 2 2 5 5" xfId="11102" xr:uid="{5169DC8A-6047-4B07-8D83-2762A7F3E23A}"/>
    <cellStyle name="SAPBEXresDataEmph 2 2 5 6" xfId="13106" xr:uid="{57AF005C-1917-4195-B89D-9CBF7CC88BCE}"/>
    <cellStyle name="SAPBEXresDataEmph 2 2 5 7" xfId="15114" xr:uid="{35AD888E-C53E-481A-B32E-233595CC1134}"/>
    <cellStyle name="SAPBEXresDataEmph 2 2 5 8" xfId="17242" xr:uid="{0499A870-6485-4C8E-ABCF-5B01705DB4F1}"/>
    <cellStyle name="SAPBEXresDataEmph 2 2 5 9" xfId="19369" xr:uid="{D464E9AF-0389-44B5-A9B2-B5270C229396}"/>
    <cellStyle name="SAPBEXresDataEmph 2 2 6" xfId="2028" xr:uid="{9D7D5B7E-84CE-4311-9B89-FF7633C737AA}"/>
    <cellStyle name="SAPBEXresDataEmph 2 2 7" xfId="5158" xr:uid="{659AAF40-1D00-40E8-AEF6-5C26AFD56A79}"/>
    <cellStyle name="SAPBEXresDataEmph 2 2 8" xfId="2148" xr:uid="{EFBAD47A-B68E-4BC9-B741-285301C496CF}"/>
    <cellStyle name="SAPBEXresDataEmph 2 2 9" xfId="10617" xr:uid="{E668BC06-BE88-4A99-9888-421A6D872616}"/>
    <cellStyle name="SAPBEXresDataEmph 2 3" xfId="1267" xr:uid="{4F648F1A-BAC8-4A05-BDCA-6DE868D6C05B}"/>
    <cellStyle name="SAPBEXresDataEmph 2 3 10" xfId="16342" xr:uid="{2272714A-67D8-4DAD-A963-8918B58A710D}"/>
    <cellStyle name="SAPBEXresDataEmph 2 3 11" xfId="18469" xr:uid="{4EAEC2ED-7DDB-4AAB-BB34-764B3B25E832}"/>
    <cellStyle name="SAPBEXresDataEmph 2 3 12" xfId="20415" xr:uid="{70801128-3EE0-4B37-9F10-CD17C1648490}"/>
    <cellStyle name="SAPBEXresDataEmph 2 3 13" xfId="22377" xr:uid="{3FC4817A-2C75-4A1D-9CBD-B7F7B4D796E2}"/>
    <cellStyle name="SAPBEXresDataEmph 2 3 14" xfId="24172" xr:uid="{5A17B3F0-F4D7-403D-BFF3-F1318001CBBF}"/>
    <cellStyle name="SAPBEXresDataEmph 2 3 15" xfId="17113" xr:uid="{0ACE37AE-4D85-4742-9059-1F7A8D6552EF}"/>
    <cellStyle name="SAPBEXresDataEmph 2 3 16" xfId="27151" xr:uid="{E5884B0D-A6C5-41D8-9753-2D4009E72CF1}"/>
    <cellStyle name="SAPBEXresDataEmph 2 3 17" xfId="28937" xr:uid="{307DA09C-FD5E-46F9-90A7-F11156B6BB7C}"/>
    <cellStyle name="SAPBEXresDataEmph 2 3 18" xfId="30701" xr:uid="{E5C410C3-DCB6-408A-9E0C-A782E6826B54}"/>
    <cellStyle name="SAPBEXresDataEmph 2 3 19" xfId="32439" xr:uid="{D3C59C78-03DE-46FA-AFC7-846F9FC3F738}"/>
    <cellStyle name="SAPBEXresDataEmph 2 3 2" xfId="4268" xr:uid="{D14761FE-C3E2-4064-9D13-ACB0B5708DBD}"/>
    <cellStyle name="SAPBEXresDataEmph 2 3 2 10" xfId="21739" xr:uid="{DC8FCD08-8945-46B5-B8D1-4FD1C7B06568}"/>
    <cellStyle name="SAPBEXresDataEmph 2 3 2 11" xfId="23673" xr:uid="{09C83C19-6A8D-4E76-B1D3-D54F6EEC4428}"/>
    <cellStyle name="SAPBEXresDataEmph 2 3 2 12" xfId="25375" xr:uid="{7A15222D-2192-4464-B6CB-6892B80554BA}"/>
    <cellStyle name="SAPBEXresDataEmph 2 3 2 13" xfId="26650" xr:uid="{0AADB9B0-3D1B-448F-8FE6-61901FC3C52B}"/>
    <cellStyle name="SAPBEXresDataEmph 2 3 2 14" xfId="28436" xr:uid="{F783AA22-3EBD-4F5D-BAD3-50F4C8D51B54}"/>
    <cellStyle name="SAPBEXresDataEmph 2 3 2 15" xfId="30202" xr:uid="{616B3CEB-1622-40C6-9023-40E68534CA30}"/>
    <cellStyle name="SAPBEXresDataEmph 2 3 2 16" xfId="31941" xr:uid="{D147951F-1FB4-42AB-B431-2BFA1188A077}"/>
    <cellStyle name="SAPBEXresDataEmph 2 3 2 17" xfId="33662" xr:uid="{59516B8B-2AA9-4ECF-8E89-245EE887BB3F}"/>
    <cellStyle name="SAPBEXresDataEmph 2 3 2 18" xfId="35330" xr:uid="{0E9C04E6-2244-414D-8186-C8AB7CD27ED5}"/>
    <cellStyle name="SAPBEXresDataEmph 2 3 2 2" xfId="6349" xr:uid="{3C433398-046B-43E8-A276-FD0963844980}"/>
    <cellStyle name="SAPBEXresDataEmph 2 3 2 3" xfId="7840" xr:uid="{045E01BB-FEB7-4F17-A21F-2D2B5A1FD9C4}"/>
    <cellStyle name="SAPBEXresDataEmph 2 3 2 4" xfId="9691" xr:uid="{70623D43-4B1F-4ACB-B1CD-DBF39D2D2A23}"/>
    <cellStyle name="SAPBEXresDataEmph 2 3 2 5" xfId="11539" xr:uid="{9CFD6F23-E701-44B9-9F79-6083DC12A476}"/>
    <cellStyle name="SAPBEXresDataEmph 2 3 2 6" xfId="13550" xr:uid="{3F6A97F4-989C-4724-BADD-0EEA7FC0EF9C}"/>
    <cellStyle name="SAPBEXresDataEmph 2 3 2 7" xfId="15550" xr:uid="{513FAF66-BE89-4868-892D-BADB29F5C0C4}"/>
    <cellStyle name="SAPBEXresDataEmph 2 3 2 8" xfId="17677" xr:uid="{8A5567C0-8AC9-4D08-9925-75653357F52A}"/>
    <cellStyle name="SAPBEXresDataEmph 2 3 2 9" xfId="19802" xr:uid="{761BF593-2474-400F-8063-3D6A0C392B9D}"/>
    <cellStyle name="SAPBEXresDataEmph 2 3 20" xfId="34156" xr:uid="{7F27AC03-4213-4AF2-A43D-21E2D6D8DE44}"/>
    <cellStyle name="SAPBEXresDataEmph 2 3 3" xfId="2906" xr:uid="{D6D5222F-A30A-45E7-91AB-1C1C547AED59}"/>
    <cellStyle name="SAPBEXresDataEmph 2 3 4" xfId="5002" xr:uid="{4D4E3488-0D1D-4260-B730-8B4528265276}"/>
    <cellStyle name="SAPBEXresDataEmph 2 3 5" xfId="1831" xr:uid="{A4A2454B-3B78-4A36-9D06-236A8F1ED091}"/>
    <cellStyle name="SAPBEXresDataEmph 2 3 6" xfId="8341" xr:uid="{0EA4A92E-FFF4-4626-80C6-A87E1186C85A}"/>
    <cellStyle name="SAPBEXresDataEmph 2 3 7" xfId="10193" xr:uid="{F328BCFE-927E-48A5-92FA-4DD3F558429E}"/>
    <cellStyle name="SAPBEXresDataEmph 2 3 8" xfId="12195" xr:uid="{2B4BB9D9-6A5D-480A-B04E-1B158B9DE23C}"/>
    <cellStyle name="SAPBEXresDataEmph 2 3 9" xfId="14207" xr:uid="{985711C3-2F55-4AED-BE32-DA0BB39550CC}"/>
    <cellStyle name="SAPBEXresDataEmph 2 4" xfId="1140" xr:uid="{A9D4AA48-66E7-4C18-995B-1123811EB9A1}"/>
    <cellStyle name="SAPBEXresDataEmph 2 4 10" xfId="18342" xr:uid="{C30C427A-977A-4A86-9396-05F927E5761A}"/>
    <cellStyle name="SAPBEXresDataEmph 2 4 11" xfId="20288" xr:uid="{9B5EA431-27E1-46BA-B398-826BD2F13E7C}"/>
    <cellStyle name="SAPBEXresDataEmph 2 4 12" xfId="22250" xr:uid="{4D9E63E2-67C9-440E-9BCB-E7FD5E3A1DDB}"/>
    <cellStyle name="SAPBEXresDataEmph 2 4 13" xfId="19465" xr:uid="{E65A9976-2715-43DC-AB18-3F6B6CA2EB04}"/>
    <cellStyle name="SAPBEXresDataEmph 2 4 14" xfId="21355" xr:uid="{F82C0E22-2B90-45D5-AE2B-D946677A7781}"/>
    <cellStyle name="SAPBEXresDataEmph 2 4 15" xfId="24288" xr:uid="{BB515319-DA13-41BC-83AB-92117C0E35AF}"/>
    <cellStyle name="SAPBEXresDataEmph 2 4 16" xfId="2086" xr:uid="{F8952E24-3BA6-402E-BC47-6AA64E19DD72}"/>
    <cellStyle name="SAPBEXresDataEmph 2 4 17" xfId="24700" xr:uid="{8762F3A1-B4AD-4D73-8557-1D79FB397668}"/>
    <cellStyle name="SAPBEXresDataEmph 2 4 18" xfId="26339" xr:uid="{89E0D02B-8D3E-4F51-9EBC-3C3957D35779}"/>
    <cellStyle name="SAPBEXresDataEmph 2 4 2" xfId="4141" xr:uid="{1FF152F2-6846-4C5D-9FF1-BB3936168792}"/>
    <cellStyle name="SAPBEXresDataEmph 2 4 2 10" xfId="21612" xr:uid="{768EE108-A6F1-41C2-8680-6D53681EA053}"/>
    <cellStyle name="SAPBEXresDataEmph 2 4 2 11" xfId="23546" xr:uid="{25273B65-2B83-4E1F-9B47-FB2B56DD1D99}"/>
    <cellStyle name="SAPBEXresDataEmph 2 4 2 12" xfId="25249" xr:uid="{565954B2-68D3-4314-A813-FB303B989AF5}"/>
    <cellStyle name="SAPBEXresDataEmph 2 4 2 13" xfId="26523" xr:uid="{F8A07C11-7933-4F96-98A5-94B6946EEDB6}"/>
    <cellStyle name="SAPBEXresDataEmph 2 4 2 14" xfId="28309" xr:uid="{6497661F-FCE6-4AAE-811E-3C42062E36D0}"/>
    <cellStyle name="SAPBEXresDataEmph 2 4 2 15" xfId="30075" xr:uid="{29A491ED-0E61-4902-ABA8-17FE782239A5}"/>
    <cellStyle name="SAPBEXresDataEmph 2 4 2 16" xfId="31814" xr:uid="{3C46E1EE-47B8-4494-993E-4481D2245974}"/>
    <cellStyle name="SAPBEXresDataEmph 2 4 2 17" xfId="33536" xr:uid="{341FA776-607A-407D-A66A-9A0736F97880}"/>
    <cellStyle name="SAPBEXresDataEmph 2 4 2 18" xfId="35204" xr:uid="{C225B94A-67D7-41EE-A17C-1D65CC9C16F0}"/>
    <cellStyle name="SAPBEXresDataEmph 2 4 2 2" xfId="6222" xr:uid="{5E2F1F3E-7C63-4477-85B3-611062A8EE32}"/>
    <cellStyle name="SAPBEXresDataEmph 2 4 2 3" xfId="7713" xr:uid="{AE80DFC6-483F-48F9-9AE2-7C55151D2075}"/>
    <cellStyle name="SAPBEXresDataEmph 2 4 2 4" xfId="9564" xr:uid="{98B7686B-E197-4819-85FA-0C1B5543C692}"/>
    <cellStyle name="SAPBEXresDataEmph 2 4 2 5" xfId="11412" xr:uid="{77EC1030-BB36-4C10-A67F-EC6F557C6DD0}"/>
    <cellStyle name="SAPBEXresDataEmph 2 4 2 6" xfId="13423" xr:uid="{EA478C98-EC67-498E-9568-AF71DB2B5744}"/>
    <cellStyle name="SAPBEXresDataEmph 2 4 2 7" xfId="15423" xr:uid="{13C58A4C-0DAC-475F-99C2-B5AE8898EAA6}"/>
    <cellStyle name="SAPBEXresDataEmph 2 4 2 8" xfId="17550" xr:uid="{A62D0E2A-B204-452D-B3C5-A07A7678F3A4}"/>
    <cellStyle name="SAPBEXresDataEmph 2 4 2 9" xfId="19675" xr:uid="{A2704514-C892-4427-82EF-6BBE5E02F6F3}"/>
    <cellStyle name="SAPBEXresDataEmph 2 4 3" xfId="2779" xr:uid="{5F2ECE02-7EF9-4CB2-983A-2A289C4BA84A}"/>
    <cellStyle name="SAPBEXresDataEmph 2 4 4" xfId="2186" xr:uid="{C6721DF2-4136-427B-A05B-D0C1EC9B0816}"/>
    <cellStyle name="SAPBEXresDataEmph 2 4 5" xfId="1776" xr:uid="{A6184733-6521-4234-9444-8E1D9CFC7229}"/>
    <cellStyle name="SAPBEXresDataEmph 2 4 6" xfId="5166" xr:uid="{5BB9BED7-5E92-472F-B377-420988DE2DEB}"/>
    <cellStyle name="SAPBEXresDataEmph 2 4 7" xfId="12068" xr:uid="{98B19916-955B-425D-8007-EE52C04AE20C}"/>
    <cellStyle name="SAPBEXresDataEmph 2 4 8" xfId="14080" xr:uid="{A8EF8A5E-AB56-4A78-A8E5-47C44E490AC0}"/>
    <cellStyle name="SAPBEXresDataEmph 2 4 9" xfId="16215" xr:uid="{B384F1EC-D87B-4B6B-B019-C47CF1341F50}"/>
    <cellStyle name="SAPBEXresDataEmph 2 5" xfId="3433" xr:uid="{DF517145-3A8D-4531-9D56-38220D51926B}"/>
    <cellStyle name="SAPBEXresDataEmph 2 5 10" xfId="20927" xr:uid="{3AD6AA6D-C69B-4975-BDE4-06F1244728A5}"/>
    <cellStyle name="SAPBEXresDataEmph 2 5 11" xfId="22881" xr:uid="{A1F09444-D0CB-4882-B446-4959342779F2}"/>
    <cellStyle name="SAPBEXresDataEmph 2 5 12" xfId="24552" xr:uid="{1C2220FA-B87D-4D45-9ECE-BCB54AB0FB99}"/>
    <cellStyle name="SAPBEXresDataEmph 2 5 13" xfId="25863" xr:uid="{20CAFF02-B473-4A22-B368-CEABF12C7517}"/>
    <cellStyle name="SAPBEXresDataEmph 2 5 14" xfId="27659" xr:uid="{0E3DCE7C-317D-469D-B9CC-DE70828A3BDF}"/>
    <cellStyle name="SAPBEXresDataEmph 2 5 15" xfId="29435" xr:uid="{FCC2B904-C99A-4747-9F66-914B76B7FBAF}"/>
    <cellStyle name="SAPBEXresDataEmph 2 5 16" xfId="31191" xr:uid="{425DEF27-600B-4DB0-9998-168730DC4381}"/>
    <cellStyle name="SAPBEXresDataEmph 2 5 17" xfId="32921" xr:uid="{17676CD5-73B7-4075-9741-D006A540B749}"/>
    <cellStyle name="SAPBEXresDataEmph 2 5 18" xfId="34616" xr:uid="{405219F5-8BBF-4242-8CBC-747D87AA5AD1}"/>
    <cellStyle name="SAPBEXresDataEmph 2 5 2" xfId="5514" xr:uid="{F839A1A0-6E17-4E04-BD37-6052CABB67AC}"/>
    <cellStyle name="SAPBEXresDataEmph 2 5 3" xfId="7007" xr:uid="{EEF8E7EC-066C-4519-BA98-9D765AFACC35}"/>
    <cellStyle name="SAPBEXresDataEmph 2 5 4" xfId="8866" xr:uid="{2D5EA14C-8F07-4065-BF3F-A0D50E78635F}"/>
    <cellStyle name="SAPBEXresDataEmph 2 5 5" xfId="10718" xr:uid="{B1B87AFC-4F2A-4EF7-A631-EC2D5A4B4120}"/>
    <cellStyle name="SAPBEXresDataEmph 2 5 6" xfId="12717" xr:uid="{CB9DD2A3-9570-4F84-8CE4-E00F58647BCF}"/>
    <cellStyle name="SAPBEXresDataEmph 2 5 7" xfId="14728" xr:uid="{6F2F3285-2A92-4F67-8948-1E2C8A62217F}"/>
    <cellStyle name="SAPBEXresDataEmph 2 5 8" xfId="16855" xr:uid="{F4E4AD44-82C3-47EF-963B-D5D09A553B2B}"/>
    <cellStyle name="SAPBEXresDataEmph 2 5 9" xfId="18985" xr:uid="{1D2163CC-E917-4427-9E16-81FB1549095D}"/>
    <cellStyle name="SAPBEXresDataEmph 2 6" xfId="5557" xr:uid="{AC5B81D3-509B-43B9-97FF-CF4160655C7B}"/>
    <cellStyle name="SAPBEXresDataEmph 2 7" xfId="4743" xr:uid="{B3AF4C67-75B8-4E83-9501-8E68F642B1C4}"/>
    <cellStyle name="SAPBEXresDataEmph 3" xfId="587" xr:uid="{636BE676-1724-49D9-A3C1-E90BA666967E}"/>
    <cellStyle name="SAPBEXresDataEmph 3 2" xfId="884" xr:uid="{4DA0F9BF-9F4E-442C-8DF1-7595B1C60167}"/>
    <cellStyle name="SAPBEXresDataEmph 3 2 10" xfId="15966" xr:uid="{EDAA2A86-5F6D-4490-97D7-535D200F6BE3}"/>
    <cellStyle name="SAPBEXresDataEmph 3 2 11" xfId="18089" xr:uid="{062B6C27-55F8-4A55-B8EF-52077879C4A5}"/>
    <cellStyle name="SAPBEXresDataEmph 3 2 12" xfId="9306" xr:uid="{DA658B8C-4396-44E8-902A-33442B8BDE07}"/>
    <cellStyle name="SAPBEXresDataEmph 3 2 2" xfId="1493" xr:uid="{61D7FB41-A88E-4668-AAAF-452A1C7AD518}"/>
    <cellStyle name="SAPBEXresDataEmph 3 2 2 10" xfId="18693" xr:uid="{5D8F1796-1970-450D-AA2E-C6AAF209FED6}"/>
    <cellStyle name="SAPBEXresDataEmph 3 2 2 11" xfId="20640" xr:uid="{9738DCB0-24EC-4193-BBA5-0388CE66F876}"/>
    <cellStyle name="SAPBEXresDataEmph 3 2 2 12" xfId="22602" xr:uid="{69D712C1-7E24-4671-9A6D-A6F97CA3DC81}"/>
    <cellStyle name="SAPBEXresDataEmph 3 2 2 13" xfId="19499" xr:uid="{AF450BED-9A87-4D1C-B374-CB5E49602001}"/>
    <cellStyle name="SAPBEXresDataEmph 3 2 2 14" xfId="27376" xr:uid="{1739A5AE-597C-461C-813F-F39838D54AD6}"/>
    <cellStyle name="SAPBEXresDataEmph 3 2 2 15" xfId="29161" xr:uid="{48E5738A-6610-4B70-A732-C675B561623B}"/>
    <cellStyle name="SAPBEXresDataEmph 3 2 2 16" xfId="30924" xr:uid="{56A5A565-5698-46FA-800A-134366FCC2E4}"/>
    <cellStyle name="SAPBEXresDataEmph 3 2 2 17" xfId="32661" xr:uid="{F5A8E22A-35F7-4553-B59D-2075B0E4ECC7}"/>
    <cellStyle name="SAPBEXresDataEmph 3 2 2 18" xfId="34377" xr:uid="{150D4CCF-654A-44E5-A71A-8AA149993F22}"/>
    <cellStyle name="SAPBEXresDataEmph 3 2 2 2" xfId="4491" xr:uid="{8845E579-5CFA-403F-BAE4-9349B507A811}"/>
    <cellStyle name="SAPBEXresDataEmph 3 2 2 2 10" xfId="21961" xr:uid="{3BC2A6A4-44AF-4651-A5ED-12A605E2D660}"/>
    <cellStyle name="SAPBEXresDataEmph 3 2 2 2 11" xfId="23896" xr:uid="{9EBCED7C-C3A0-45B6-B9E1-6FFA03711DFF}"/>
    <cellStyle name="SAPBEXresDataEmph 3 2 2 2 12" xfId="25597" xr:uid="{7F4F0EC9-0AD0-44E2-BD59-FD43CAE86924}"/>
    <cellStyle name="SAPBEXresDataEmph 3 2 2 2 13" xfId="26873" xr:uid="{5D643D04-EBE1-4A88-88FF-BE545CD3A091}"/>
    <cellStyle name="SAPBEXresDataEmph 3 2 2 2 14" xfId="28659" xr:uid="{D1591846-8AA8-496A-9722-787D871C6D3F}"/>
    <cellStyle name="SAPBEXresDataEmph 3 2 2 2 15" xfId="30424" xr:uid="{DBF79F46-9D47-4884-8DA8-44CA30BB4972}"/>
    <cellStyle name="SAPBEXresDataEmph 3 2 2 2 16" xfId="32163" xr:uid="{67443E62-741F-4209-BB9A-5552862F5E5F}"/>
    <cellStyle name="SAPBEXresDataEmph 3 2 2 2 17" xfId="33883" xr:uid="{7B4AEFB0-363C-442B-BC8B-3E5E5451A26B}"/>
    <cellStyle name="SAPBEXresDataEmph 3 2 2 2 18" xfId="35551" xr:uid="{DA23BA52-ECF7-41BC-B950-CB281550F1A8}"/>
    <cellStyle name="SAPBEXresDataEmph 3 2 2 2 2" xfId="6572" xr:uid="{2FD45176-FF61-45DC-AA08-7AF749B59EB1}"/>
    <cellStyle name="SAPBEXresDataEmph 3 2 2 2 3" xfId="8062" xr:uid="{D850213F-ABEE-4348-9682-565AC40D1E3F}"/>
    <cellStyle name="SAPBEXresDataEmph 3 2 2 2 4" xfId="9914" xr:uid="{E990CC08-85AD-4CF6-85BF-6AE07505D39A}"/>
    <cellStyle name="SAPBEXresDataEmph 3 2 2 2 5" xfId="11762" xr:uid="{CC218965-E41E-45C6-AC6E-85BB5200741E}"/>
    <cellStyle name="SAPBEXresDataEmph 3 2 2 2 6" xfId="13773" xr:uid="{CF84161B-7036-4E81-BF87-1413FC20B56A}"/>
    <cellStyle name="SAPBEXresDataEmph 3 2 2 2 7" xfId="15773" xr:uid="{A4381046-780A-4BDF-AEB0-DABBA2B7F8EC}"/>
    <cellStyle name="SAPBEXresDataEmph 3 2 2 2 8" xfId="17900" xr:uid="{AE7045B4-DAF1-4CE3-8CAC-1E794CDCF2DB}"/>
    <cellStyle name="SAPBEXresDataEmph 3 2 2 2 9" xfId="20025" xr:uid="{7C8DC211-0BA2-4ECB-9735-3671713CE69D}"/>
    <cellStyle name="SAPBEXresDataEmph 3 2 2 3" xfId="3132" xr:uid="{EF3F17DF-5274-4373-BB9D-355412D2DEFF}"/>
    <cellStyle name="SAPBEXresDataEmph 3 2 2 4" xfId="5479" xr:uid="{90EC463B-2A35-4BF9-BF93-50240F5ACA48}"/>
    <cellStyle name="SAPBEXresDataEmph 3 2 2 5" xfId="8566" xr:uid="{637BD10F-46CF-400A-9DF5-1D75428DB5F1}"/>
    <cellStyle name="SAPBEXresDataEmph 3 2 2 6" xfId="10419" xr:uid="{0CAC9A11-E374-4598-81CC-9C58950F9C9C}"/>
    <cellStyle name="SAPBEXresDataEmph 3 2 2 7" xfId="12420" xr:uid="{4EC986D2-9002-406D-894E-65DB9AE51E44}"/>
    <cellStyle name="SAPBEXresDataEmph 3 2 2 8" xfId="14433" xr:uid="{2CA585BE-9766-462B-81D2-206F44A7D2C3}"/>
    <cellStyle name="SAPBEXresDataEmph 3 2 2 9" xfId="16566" xr:uid="{58789E84-CCA9-4C4D-BBFB-62AA81C18D14}"/>
    <cellStyle name="SAPBEXresDataEmph 3 2 3" xfId="1123" xr:uid="{764CD5DF-127E-4DF9-86D4-ECAE3447439B}"/>
    <cellStyle name="SAPBEXresDataEmph 3 2 3 10" xfId="18325" xr:uid="{39D79E8B-66D1-4D2D-B1D8-A98D1818D75C}"/>
    <cellStyle name="SAPBEXresDataEmph 3 2 3 11" xfId="20271" xr:uid="{C878B60E-801F-449E-8F40-661F5B52F830}"/>
    <cellStyle name="SAPBEXresDataEmph 3 2 3 12" xfId="22233" xr:uid="{3636BBCA-B7D0-475D-84E7-5DC7666ED7C3}"/>
    <cellStyle name="SAPBEXresDataEmph 3 2 3 13" xfId="25019" xr:uid="{5CE74732-8469-4CD1-8B6C-6CBB91652848}"/>
    <cellStyle name="SAPBEXresDataEmph 3 2 3 14" xfId="25833" xr:uid="{2642A7E0-9A5A-420E-8B73-3D616A6FAC90}"/>
    <cellStyle name="SAPBEXresDataEmph 3 2 3 15" xfId="27629" xr:uid="{E0E77499-4BAF-431A-B15B-7487FF01A799}"/>
    <cellStyle name="SAPBEXresDataEmph 3 2 3 16" xfId="29409" xr:uid="{AEC32B7E-ADA6-4C63-BC3A-684F24073AB0}"/>
    <cellStyle name="SAPBEXresDataEmph 3 2 3 17" xfId="31166" xr:uid="{4DB50BD2-48CB-4D01-BBD5-59FA17CCC37E}"/>
    <cellStyle name="SAPBEXresDataEmph 3 2 3 18" xfId="32896" xr:uid="{099B5FC2-F2A4-41EB-82CF-5B5B8AB8E884}"/>
    <cellStyle name="SAPBEXresDataEmph 3 2 3 2" xfId="4124" xr:uid="{93B7FB1A-0CF9-40BD-9633-7C438A9A3CD4}"/>
    <cellStyle name="SAPBEXresDataEmph 3 2 3 2 10" xfId="21595" xr:uid="{C25B405A-B132-429B-B03D-D0DD66163736}"/>
    <cellStyle name="SAPBEXresDataEmph 3 2 3 2 11" xfId="23529" xr:uid="{C14DB54D-3D49-456C-9662-F6D024F7F5B7}"/>
    <cellStyle name="SAPBEXresDataEmph 3 2 3 2 12" xfId="25232" xr:uid="{BE113A81-9778-4AB9-A378-B2A73E5E6D1C}"/>
    <cellStyle name="SAPBEXresDataEmph 3 2 3 2 13" xfId="26506" xr:uid="{6866C6F0-B492-448A-9297-50EF0A082E9B}"/>
    <cellStyle name="SAPBEXresDataEmph 3 2 3 2 14" xfId="28292" xr:uid="{431E1E86-77F5-413D-90CF-60EE8EF53809}"/>
    <cellStyle name="SAPBEXresDataEmph 3 2 3 2 15" xfId="30058" xr:uid="{C533E299-1D0B-4FCE-91F6-9AE853BBE4F7}"/>
    <cellStyle name="SAPBEXresDataEmph 3 2 3 2 16" xfId="31797" xr:uid="{76E632A1-38D2-43AB-9F65-E20B70C19FC5}"/>
    <cellStyle name="SAPBEXresDataEmph 3 2 3 2 17" xfId="33519" xr:uid="{C6393A41-5F38-49B8-8663-DC4E95BC3E35}"/>
    <cellStyle name="SAPBEXresDataEmph 3 2 3 2 18" xfId="35187" xr:uid="{0CCD4FBE-328F-42BE-A2FF-9D30F3E05764}"/>
    <cellStyle name="SAPBEXresDataEmph 3 2 3 2 2" xfId="6205" xr:uid="{3AF7800C-7C7A-4AB6-9DDA-970DA129F267}"/>
    <cellStyle name="SAPBEXresDataEmph 3 2 3 2 3" xfId="7696" xr:uid="{F17F574C-5650-4C77-80FA-D49BDFA47A13}"/>
    <cellStyle name="SAPBEXresDataEmph 3 2 3 2 4" xfId="9547" xr:uid="{5D7A33E0-31F8-4350-A41F-D89CA9D2F2E1}"/>
    <cellStyle name="SAPBEXresDataEmph 3 2 3 2 5" xfId="11395" xr:uid="{02E1AE80-9685-4AE1-842C-1612BE9F6567}"/>
    <cellStyle name="SAPBEXresDataEmph 3 2 3 2 6" xfId="13406" xr:uid="{97AD8F96-62CF-40E7-817A-3019ED36A46B}"/>
    <cellStyle name="SAPBEXresDataEmph 3 2 3 2 7" xfId="15406" xr:uid="{76ED2017-1A62-49EA-99D2-BBDAB027CC29}"/>
    <cellStyle name="SAPBEXresDataEmph 3 2 3 2 8" xfId="17533" xr:uid="{A559B55C-8DBC-4A6A-896E-135E9267C245}"/>
    <cellStyle name="SAPBEXresDataEmph 3 2 3 2 9" xfId="19658" xr:uid="{B4739238-A255-49C1-BE2A-CEBC540F06C9}"/>
    <cellStyle name="SAPBEXresDataEmph 3 2 3 3" xfId="2762" xr:uid="{C583CF9F-A6EC-4B95-A595-B887F4846199}"/>
    <cellStyle name="SAPBEXresDataEmph 3 2 3 4" xfId="2104" xr:uid="{FA27E0E5-3C46-4F32-8439-3DB079CBA193}"/>
    <cellStyle name="SAPBEXresDataEmph 3 2 3 5" xfId="6973" xr:uid="{5F09DC45-8FA7-46B5-A8AC-6D16E57699B7}"/>
    <cellStyle name="SAPBEXresDataEmph 3 2 3 6" xfId="8832" xr:uid="{A6AE5F4C-04EE-4CB0-9C2E-54189C6C83AF}"/>
    <cellStyle name="SAPBEXresDataEmph 3 2 3 7" xfId="12051" xr:uid="{7B5AE60C-F0C2-498E-A182-04021BDF62C7}"/>
    <cellStyle name="SAPBEXresDataEmph 3 2 3 8" xfId="14063" xr:uid="{0D0D337D-2F6A-418E-9B29-6E9E29D920BB}"/>
    <cellStyle name="SAPBEXresDataEmph 3 2 3 9" xfId="16198" xr:uid="{4159259F-29D1-488C-827B-0B3BE5EC9CF2}"/>
    <cellStyle name="SAPBEXresDataEmph 3 2 4" xfId="3635" xr:uid="{FDB509A0-80CC-4240-BB14-ABB489BF4272}"/>
    <cellStyle name="SAPBEXresDataEmph 3 2 4 10" xfId="21125" xr:uid="{E7584849-FEB6-4C58-A848-CE6547A74C1C}"/>
    <cellStyle name="SAPBEXresDataEmph 3 2 4 11" xfId="23079" xr:uid="{F20B113F-9038-4370-8A35-493C4594B1D2}"/>
    <cellStyle name="SAPBEXresDataEmph 3 2 4 12" xfId="24753" xr:uid="{F78F5005-B3FA-4001-A1DA-86B3F8B95485}"/>
    <cellStyle name="SAPBEXresDataEmph 3 2 4 13" xfId="26058" xr:uid="{3AD2D775-6744-4265-8397-6D8EC9820197}"/>
    <cellStyle name="SAPBEXresDataEmph 3 2 4 14" xfId="27851" xr:uid="{4E976EA8-22E9-43BC-9EDF-3A2EF2D16318}"/>
    <cellStyle name="SAPBEXresDataEmph 3 2 4 15" xfId="29624" xr:uid="{2E208171-42A7-4784-B943-181C60AC5556}"/>
    <cellStyle name="SAPBEXresDataEmph 3 2 4 16" xfId="31379" xr:uid="{BC82B48E-CF69-4AF5-8146-4D6817B40E52}"/>
    <cellStyle name="SAPBEXresDataEmph 3 2 4 17" xfId="33108" xr:uid="{8ABF2B25-6EC7-4A78-9DCF-2526DBB3AB6D}"/>
    <cellStyle name="SAPBEXresDataEmph 3 2 4 18" xfId="34799" xr:uid="{60CDF926-464D-4EA1-942D-2F511FC6A349}"/>
    <cellStyle name="SAPBEXresDataEmph 3 2 4 2" xfId="5716" xr:uid="{74689548-9F10-4F08-94FC-7AE3CCC06307}"/>
    <cellStyle name="SAPBEXresDataEmph 3 2 4 3" xfId="7209" xr:uid="{9C8555E4-9858-4F41-8BFE-92EA383BEF31}"/>
    <cellStyle name="SAPBEXresDataEmph 3 2 4 4" xfId="9066" xr:uid="{7342C83E-875C-476E-B61C-A1D024F14C89}"/>
    <cellStyle name="SAPBEXresDataEmph 3 2 4 5" xfId="10918" xr:uid="{DA059D00-979C-4A8E-B31B-57D515B58EBC}"/>
    <cellStyle name="SAPBEXresDataEmph 3 2 4 6" xfId="12918" xr:uid="{329C879C-3CF3-4BB5-9321-9A4A7DEF0BA0}"/>
    <cellStyle name="SAPBEXresDataEmph 3 2 4 7" xfId="14926" xr:uid="{DC2BBF11-FF9F-40D6-9531-4746C675C0A1}"/>
    <cellStyle name="SAPBEXresDataEmph 3 2 4 8" xfId="17057" xr:uid="{5161D7EA-A082-44F1-BA8F-5543E8A6179C}"/>
    <cellStyle name="SAPBEXresDataEmph 3 2 4 9" xfId="19183" xr:uid="{FBE8C93E-7B1A-41F9-A6A2-870B3B875129}"/>
    <cellStyle name="SAPBEXresDataEmph 3 2 5" xfId="3824" xr:uid="{57A61025-F00A-45B8-8A44-8288F5CD3796}"/>
    <cellStyle name="SAPBEXresDataEmph 3 2 5 10" xfId="21311" xr:uid="{4C0E2526-0E37-47BC-8182-B2CFE22FB738}"/>
    <cellStyle name="SAPBEXresDataEmph 3 2 5 11" xfId="23261" xr:uid="{7F4B0B8C-48FA-4E9E-A900-533D206A9774}"/>
    <cellStyle name="SAPBEXresDataEmph 3 2 5 12" xfId="24941" xr:uid="{D97F5F81-F10E-4FD9-8985-EDA8A24B8A31}"/>
    <cellStyle name="SAPBEXresDataEmph 3 2 5 13" xfId="26242" xr:uid="{47D33C7D-BD29-4DE3-A8EA-4A2C33BB91E6}"/>
    <cellStyle name="SAPBEXresDataEmph 3 2 5 14" xfId="28034" xr:uid="{B3334DE8-DEBA-474B-A3C4-2BD6BCC20B1D}"/>
    <cellStyle name="SAPBEXresDataEmph 3 2 5 15" xfId="29804" xr:uid="{B964CB92-70CC-44DF-9B5D-4B05CAC1E612}"/>
    <cellStyle name="SAPBEXresDataEmph 3 2 5 16" xfId="31553" xr:uid="{B6B49365-66BB-4CE9-8045-6898B21EFBA2}"/>
    <cellStyle name="SAPBEXresDataEmph 3 2 5 17" xfId="33280" xr:uid="{D7C021EE-5A04-44E0-8A3B-C974E7AA3515}"/>
    <cellStyle name="SAPBEXresDataEmph 3 2 5 18" xfId="34970" xr:uid="{B95F9CDB-B55B-4FEF-A090-E2B676CDF313}"/>
    <cellStyle name="SAPBEXresDataEmph 3 2 5 2" xfId="5905" xr:uid="{BEB21279-4407-4102-843C-FF4EB7861A46}"/>
    <cellStyle name="SAPBEXresDataEmph 3 2 5 3" xfId="7398" xr:uid="{C701C3DF-5F94-44C1-831F-C914AC3B7263}"/>
    <cellStyle name="SAPBEXresDataEmph 3 2 5 4" xfId="9253" xr:uid="{7941ED33-DF79-4AC2-9BFA-CE334DBC2FD2}"/>
    <cellStyle name="SAPBEXresDataEmph 3 2 5 5" xfId="11103" xr:uid="{270690F9-B948-4BE8-9953-CAD1D305DB3A}"/>
    <cellStyle name="SAPBEXresDataEmph 3 2 5 6" xfId="13107" xr:uid="{23E2E4B6-1219-4AA9-88F4-75AB50E8693E}"/>
    <cellStyle name="SAPBEXresDataEmph 3 2 5 7" xfId="15115" xr:uid="{F1CC6385-9F6F-4D92-B3FF-AE56E910FE05}"/>
    <cellStyle name="SAPBEXresDataEmph 3 2 5 8" xfId="17243" xr:uid="{21CC24F7-B205-4B2A-B5D1-10396AEC5888}"/>
    <cellStyle name="SAPBEXresDataEmph 3 2 5 9" xfId="19370" xr:uid="{10B6F5CB-31A2-477D-B470-F5D4FED1ACD5}"/>
    <cellStyle name="SAPBEXresDataEmph 3 2 6" xfId="1959" xr:uid="{93EAC0D9-F598-43E0-83D6-C745ECB7041D}"/>
    <cellStyle name="SAPBEXresDataEmph 3 2 7" xfId="5062" xr:uid="{1629D573-A3F9-4E5E-A805-0BD414209D00}"/>
    <cellStyle name="SAPBEXresDataEmph 3 2 8" xfId="11229" xr:uid="{AA66F193-BF47-4222-B345-CE33E501451B}"/>
    <cellStyle name="SAPBEXresDataEmph 3 2 9" xfId="13236" xr:uid="{75600B5F-C656-4C93-85D5-FE7F2B08F834}"/>
    <cellStyle name="SAPBEXresDataEmph 3 3" xfId="1268" xr:uid="{AE0379AD-801A-4387-9777-920DEFF13FB0}"/>
    <cellStyle name="SAPBEXresDataEmph 3 3 10" xfId="16343" xr:uid="{26229FD4-B363-4239-8F34-095A5CE715EC}"/>
    <cellStyle name="SAPBEXresDataEmph 3 3 11" xfId="18470" xr:uid="{7ECA1614-4F4F-49FF-9065-0502EAD1FEBB}"/>
    <cellStyle name="SAPBEXresDataEmph 3 3 12" xfId="20416" xr:uid="{2A014FA2-A45C-4B12-A7E6-A7D54BDA4035}"/>
    <cellStyle name="SAPBEXresDataEmph 3 3 13" xfId="22378" xr:uid="{88318B7C-4615-402B-907C-DD0820824AD1}"/>
    <cellStyle name="SAPBEXresDataEmph 3 3 14" xfId="24173" xr:uid="{A6F04CC6-2AD9-49E4-ABE0-26853C9A3631}"/>
    <cellStyle name="SAPBEXresDataEmph 3 3 15" xfId="16087" xr:uid="{7FE40A89-8759-49EE-9780-D3590108DCE0}"/>
    <cellStyle name="SAPBEXresDataEmph 3 3 16" xfId="27152" xr:uid="{279F9A88-3783-4E13-AC98-78811E68DA7C}"/>
    <cellStyle name="SAPBEXresDataEmph 3 3 17" xfId="28938" xr:uid="{80390064-207C-4017-975C-E1DB43F8A9C1}"/>
    <cellStyle name="SAPBEXresDataEmph 3 3 18" xfId="30702" xr:uid="{96FB8825-8C3E-4D7D-BC20-044E974A8DC3}"/>
    <cellStyle name="SAPBEXresDataEmph 3 3 19" xfId="32440" xr:uid="{80BD0F67-82AB-4BFE-B122-E6B0D2FEB926}"/>
    <cellStyle name="SAPBEXresDataEmph 3 3 2" xfId="4269" xr:uid="{AD0A927E-1F8F-49E5-8DDF-BE22C89D031F}"/>
    <cellStyle name="SAPBEXresDataEmph 3 3 2 10" xfId="21740" xr:uid="{3DF5A90E-ADE5-4CF7-A583-94A74C2503C5}"/>
    <cellStyle name="SAPBEXresDataEmph 3 3 2 11" xfId="23674" xr:uid="{8F461D88-37DF-4F72-AC2C-0CCB409FF428}"/>
    <cellStyle name="SAPBEXresDataEmph 3 3 2 12" xfId="25376" xr:uid="{CCCE4A32-E035-4060-B62D-F43E82B0FB31}"/>
    <cellStyle name="SAPBEXresDataEmph 3 3 2 13" xfId="26651" xr:uid="{3DDE26B7-0363-4C76-8B62-6DBE74A05625}"/>
    <cellStyle name="SAPBEXresDataEmph 3 3 2 14" xfId="28437" xr:uid="{1EDD20A4-1342-4585-8249-7CB2929316B3}"/>
    <cellStyle name="SAPBEXresDataEmph 3 3 2 15" xfId="30203" xr:uid="{F66AEFD5-F769-45B4-B5A5-6D6F64AC6655}"/>
    <cellStyle name="SAPBEXresDataEmph 3 3 2 16" xfId="31942" xr:uid="{15658C99-BC17-4E21-8E8E-6A4E8939B49E}"/>
    <cellStyle name="SAPBEXresDataEmph 3 3 2 17" xfId="33663" xr:uid="{4645A33A-D176-465E-9808-9FCBA2233FB8}"/>
    <cellStyle name="SAPBEXresDataEmph 3 3 2 18" xfId="35331" xr:uid="{A3BA3F52-8596-41BA-AD04-C5DF399DBF05}"/>
    <cellStyle name="SAPBEXresDataEmph 3 3 2 2" xfId="6350" xr:uid="{AC01DC95-71BF-49F4-8752-4FF3F2D9BBAD}"/>
    <cellStyle name="SAPBEXresDataEmph 3 3 2 3" xfId="7841" xr:uid="{93379305-2804-422B-ACC6-20639065D545}"/>
    <cellStyle name="SAPBEXresDataEmph 3 3 2 4" xfId="9692" xr:uid="{48D0AAF9-16DE-4935-A49F-E81EAFD761AA}"/>
    <cellStyle name="SAPBEXresDataEmph 3 3 2 5" xfId="11540" xr:uid="{DCBB149A-C00E-4A25-96C9-8206D49B5B7C}"/>
    <cellStyle name="SAPBEXresDataEmph 3 3 2 6" xfId="13551" xr:uid="{923555D7-3BE2-44DF-A6E2-61FCBC340A50}"/>
    <cellStyle name="SAPBEXresDataEmph 3 3 2 7" xfId="15551" xr:uid="{A85CED96-4473-4370-8A7D-5C966FAFA328}"/>
    <cellStyle name="SAPBEXresDataEmph 3 3 2 8" xfId="17678" xr:uid="{A686B7A9-41BA-4F3C-9571-6DD16BF040D0}"/>
    <cellStyle name="SAPBEXresDataEmph 3 3 2 9" xfId="19803" xr:uid="{3E600536-8D31-4410-9EA6-3EE83AA53397}"/>
    <cellStyle name="SAPBEXresDataEmph 3 3 20" xfId="34157" xr:uid="{00FF2D6A-A5E2-40D8-84D5-9266A92C3915}"/>
    <cellStyle name="SAPBEXresDataEmph 3 3 3" xfId="2907" xr:uid="{CDE5FE3B-96DC-4DCF-B9B8-E050E8315E75}"/>
    <cellStyle name="SAPBEXresDataEmph 3 3 4" xfId="5003" xr:uid="{28A36D76-9816-4CA2-98D1-ECF846DCC11D}"/>
    <cellStyle name="SAPBEXresDataEmph 3 3 5" xfId="2298" xr:uid="{22666F29-78F0-40D6-923C-0E5AB71B74F9}"/>
    <cellStyle name="SAPBEXresDataEmph 3 3 6" xfId="8342" xr:uid="{DF350A93-30FA-476E-9EB3-3D03A617060B}"/>
    <cellStyle name="SAPBEXresDataEmph 3 3 7" xfId="10194" xr:uid="{09A0DCBF-607E-4166-9DDB-51E2728A219E}"/>
    <cellStyle name="SAPBEXresDataEmph 3 3 8" xfId="12196" xr:uid="{2F9EF060-512D-4B5C-A513-3D953B47FB9F}"/>
    <cellStyle name="SAPBEXresDataEmph 3 3 9" xfId="14208" xr:uid="{E2C1C15D-E950-43E2-A892-40478E53305A}"/>
    <cellStyle name="SAPBEXresDataEmph 3 4" xfId="1141" xr:uid="{DD798D90-2E40-425A-94A9-DBF62808878C}"/>
    <cellStyle name="SAPBEXresDataEmph 3 4 10" xfId="18343" xr:uid="{48BD6DC4-7ADF-4384-BD83-9682144E6659}"/>
    <cellStyle name="SAPBEXresDataEmph 3 4 11" xfId="20289" xr:uid="{55924A1A-1993-408F-B66C-D58912A044FB}"/>
    <cellStyle name="SAPBEXresDataEmph 3 4 12" xfId="22251" xr:uid="{86B31F37-CA00-4A48-AF34-E57CBE1F50F7}"/>
    <cellStyle name="SAPBEXresDataEmph 3 4 13" xfId="1734" xr:uid="{0EEF17E8-424B-425D-B113-BBD7E98BAC78}"/>
    <cellStyle name="SAPBEXresDataEmph 3 4 14" xfId="24320" xr:uid="{6E8BDDEA-4BCE-468E-9D54-64587F1FA554}"/>
    <cellStyle name="SAPBEXresDataEmph 3 4 15" xfId="22927" xr:uid="{F184C4F0-DFE4-492E-A2CA-01011214961E}"/>
    <cellStyle name="SAPBEXresDataEmph 3 4 16" xfId="26292" xr:uid="{2ECF30E3-1300-448B-8361-C1CD1891DB52}"/>
    <cellStyle name="SAPBEXresDataEmph 3 4 17" xfId="28081" xr:uid="{A6F88BE1-FA58-46B5-BE30-C703ED1E33CE}"/>
    <cellStyle name="SAPBEXresDataEmph 3 4 18" xfId="29851" xr:uid="{7B1E1494-066A-4079-AFC5-31BF73C2E9E5}"/>
    <cellStyle name="SAPBEXresDataEmph 3 4 2" xfId="4142" xr:uid="{ECB609D2-306C-436C-8FC9-3701CC38AD03}"/>
    <cellStyle name="SAPBEXresDataEmph 3 4 2 10" xfId="21613" xr:uid="{CAD41CCC-775D-43A7-8BD4-F158D0F27E53}"/>
    <cellStyle name="SAPBEXresDataEmph 3 4 2 11" xfId="23547" xr:uid="{E7BC7BBC-5730-4AB8-A2DE-886B20808907}"/>
    <cellStyle name="SAPBEXresDataEmph 3 4 2 12" xfId="25250" xr:uid="{B8E292E3-AE45-4CCD-9B28-8044FEE8CB30}"/>
    <cellStyle name="SAPBEXresDataEmph 3 4 2 13" xfId="26524" xr:uid="{28C125FC-BCF3-4FDA-94B7-B0A2C88DDEBB}"/>
    <cellStyle name="SAPBEXresDataEmph 3 4 2 14" xfId="28310" xr:uid="{389129CA-3DE4-4DF4-B8D6-E2300DF16FE7}"/>
    <cellStyle name="SAPBEXresDataEmph 3 4 2 15" xfId="30076" xr:uid="{490BEC67-6717-4165-BD67-54CFD1ED47B3}"/>
    <cellStyle name="SAPBEXresDataEmph 3 4 2 16" xfId="31815" xr:uid="{07D75925-61FE-4366-8343-A34E7F3D9D7D}"/>
    <cellStyle name="SAPBEXresDataEmph 3 4 2 17" xfId="33537" xr:uid="{28813D86-92C5-42ED-B364-5E4EFC76F873}"/>
    <cellStyle name="SAPBEXresDataEmph 3 4 2 18" xfId="35205" xr:uid="{CB506159-B9EC-4A47-98FD-D248B4788E5B}"/>
    <cellStyle name="SAPBEXresDataEmph 3 4 2 2" xfId="6223" xr:uid="{FC0A62A4-045A-43BF-AEE5-6BECDE091F4D}"/>
    <cellStyle name="SAPBEXresDataEmph 3 4 2 3" xfId="7714" xr:uid="{9B46DF04-D0AF-4731-B616-59CBB3B9D22F}"/>
    <cellStyle name="SAPBEXresDataEmph 3 4 2 4" xfId="9565" xr:uid="{EEBB4772-955B-4AB5-BFA4-CCC9BD24CA7A}"/>
    <cellStyle name="SAPBEXresDataEmph 3 4 2 5" xfId="11413" xr:uid="{C890C7A0-47E4-41E5-B6F1-3A963859EF9C}"/>
    <cellStyle name="SAPBEXresDataEmph 3 4 2 6" xfId="13424" xr:uid="{AD2CF469-DFA7-4379-8D27-F311C2FDF003}"/>
    <cellStyle name="SAPBEXresDataEmph 3 4 2 7" xfId="15424" xr:uid="{B2694FCC-5245-4EFA-A54D-6EECA5FC6DCE}"/>
    <cellStyle name="SAPBEXresDataEmph 3 4 2 8" xfId="17551" xr:uid="{22D5DE08-5E8B-49F2-8F79-A90BEB48F1AD}"/>
    <cellStyle name="SAPBEXresDataEmph 3 4 2 9" xfId="19676" xr:uid="{F27095B5-6983-4960-89CE-6217D2AB9F67}"/>
    <cellStyle name="SAPBEXresDataEmph 3 4 3" xfId="2780" xr:uid="{A9DE5D99-D6D5-4A3A-9447-E8D2F1159904}"/>
    <cellStyle name="SAPBEXresDataEmph 3 4 4" xfId="2454" xr:uid="{669C266D-ADCB-481B-A14E-22738C99B3EB}"/>
    <cellStyle name="SAPBEXresDataEmph 3 4 5" xfId="4858" xr:uid="{A22C00F2-A590-4315-BD01-C37E0F684EE3}"/>
    <cellStyle name="SAPBEXresDataEmph 3 4 6" xfId="5348" xr:uid="{BFBE03B3-A6DD-46FC-8F77-177DB02488EB}"/>
    <cellStyle name="SAPBEXresDataEmph 3 4 7" xfId="12069" xr:uid="{FF73CAA0-25AD-414F-8B70-374F07412234}"/>
    <cellStyle name="SAPBEXresDataEmph 3 4 8" xfId="14081" xr:uid="{E9BB3FCF-BBBB-4C62-B9DD-203A04C1D4F4}"/>
    <cellStyle name="SAPBEXresDataEmph 3 4 9" xfId="16216" xr:uid="{85919D7D-3EE8-483E-BB92-2426C1F5F54C}"/>
    <cellStyle name="SAPBEXresDataEmph 3 5" xfId="3432" xr:uid="{104C6F48-010D-4124-9CDF-ACB3D120468D}"/>
    <cellStyle name="SAPBEXresDataEmph 3 5 10" xfId="20926" xr:uid="{C8288905-FE06-48B3-9CFD-DC3D0DAB2D20}"/>
    <cellStyle name="SAPBEXresDataEmph 3 5 11" xfId="22880" xr:uid="{54F7C7DF-54D6-4399-A1EA-2FA0BE3D6FD2}"/>
    <cellStyle name="SAPBEXresDataEmph 3 5 12" xfId="24551" xr:uid="{9041F7D4-B1E0-4680-8DB6-17DD001AC4BD}"/>
    <cellStyle name="SAPBEXresDataEmph 3 5 13" xfId="25862" xr:uid="{76A0BD41-0DE2-40CE-9AB8-EABBF5182AB5}"/>
    <cellStyle name="SAPBEXresDataEmph 3 5 14" xfId="27658" xr:uid="{4D37811B-D242-423B-BDD5-D53F4609906B}"/>
    <cellStyle name="SAPBEXresDataEmph 3 5 15" xfId="29434" xr:uid="{6BCAD2A8-9440-452D-9594-988D7B2CEDD0}"/>
    <cellStyle name="SAPBEXresDataEmph 3 5 16" xfId="31190" xr:uid="{94D09691-0A59-49DD-9A3D-5C0A64FE150F}"/>
    <cellStyle name="SAPBEXresDataEmph 3 5 17" xfId="32920" xr:uid="{9503D185-D0E0-4595-BB96-89361D208C99}"/>
    <cellStyle name="SAPBEXresDataEmph 3 5 18" xfId="34615" xr:uid="{AC32AD9B-5C7E-4870-9CC3-6271A94E20C5}"/>
    <cellStyle name="SAPBEXresDataEmph 3 5 2" xfId="5513" xr:uid="{07BDFCD4-3373-46F9-AB75-DDB6DB69F7D4}"/>
    <cellStyle name="SAPBEXresDataEmph 3 5 3" xfId="7006" xr:uid="{703F1B5B-FE0C-4236-87CA-4E5E5AC4B3AF}"/>
    <cellStyle name="SAPBEXresDataEmph 3 5 4" xfId="8865" xr:uid="{64958CC0-CA39-4DE6-82DF-522F669479F1}"/>
    <cellStyle name="SAPBEXresDataEmph 3 5 5" xfId="10717" xr:uid="{0B622EB7-E71B-470D-82F7-04E15BF97D90}"/>
    <cellStyle name="SAPBEXresDataEmph 3 5 6" xfId="12716" xr:uid="{5AB2C498-268A-44DD-9D72-83E484D8BE06}"/>
    <cellStyle name="SAPBEXresDataEmph 3 5 7" xfId="14727" xr:uid="{B8D84FBB-468D-4585-AD76-7AD52A846721}"/>
    <cellStyle name="SAPBEXresDataEmph 3 5 8" xfId="16854" xr:uid="{5CE4AEC2-7516-40E0-827F-4C14532EAEBD}"/>
    <cellStyle name="SAPBEXresDataEmph 3 5 9" xfId="18984" xr:uid="{8D1A90D1-2090-48EC-A7E8-69DE4C62B204}"/>
    <cellStyle name="SAPBEXresDataEmph 3 6" xfId="11050" xr:uid="{7D6DA478-049D-40A2-8088-C9133D1DDBF2}"/>
    <cellStyle name="SAPBEXresDataEmph 3 7" xfId="5228" xr:uid="{9F25B2C5-6C48-4477-9DBB-E85826D78737}"/>
    <cellStyle name="SAPBEXresDataEmph 4" xfId="588" xr:uid="{3F7F003C-E869-49CF-A50D-92195B676F06}"/>
    <cellStyle name="SAPBEXresDataEmph 4 2" xfId="885" xr:uid="{4029E279-BF3C-4B9B-A658-5AA67C60D499}"/>
    <cellStyle name="SAPBEXresDataEmph 4 2 10" xfId="15967" xr:uid="{F4E5DE68-98CA-4CDF-B7FC-63D5EE1BB75C}"/>
    <cellStyle name="SAPBEXresDataEmph 4 2 11" xfId="18090" xr:uid="{034C134C-3047-474F-B07B-E2E1DC5E3AD4}"/>
    <cellStyle name="SAPBEXresDataEmph 4 2 12" xfId="16010" xr:uid="{AC7BED01-4550-40D2-B152-03B11EB25B05}"/>
    <cellStyle name="SAPBEXresDataEmph 4 2 2" xfId="1494" xr:uid="{606915E1-1A82-487B-91F5-4E035992F936}"/>
    <cellStyle name="SAPBEXresDataEmph 4 2 2 10" xfId="18694" xr:uid="{5F652B8A-C5A4-43C1-BE58-1451DF4E84CA}"/>
    <cellStyle name="SAPBEXresDataEmph 4 2 2 11" xfId="20641" xr:uid="{80C4FCD3-9104-48F8-B259-18172FDEA3F4}"/>
    <cellStyle name="SAPBEXresDataEmph 4 2 2 12" xfId="22603" xr:uid="{8DA1D57F-BC17-48FE-9329-033374F1A1BC}"/>
    <cellStyle name="SAPBEXresDataEmph 4 2 2 13" xfId="14990" xr:uid="{7C4B6691-AF24-437B-8DE0-E9D325FF2E92}"/>
    <cellStyle name="SAPBEXresDataEmph 4 2 2 14" xfId="27377" xr:uid="{D454F3B5-59A3-4E26-A4AD-101450F205E7}"/>
    <cellStyle name="SAPBEXresDataEmph 4 2 2 15" xfId="29162" xr:uid="{7BB1440D-C128-46F0-97DF-B49EC50BA51C}"/>
    <cellStyle name="SAPBEXresDataEmph 4 2 2 16" xfId="30925" xr:uid="{28F02DE1-36BE-413F-ADB6-39E0A4FB5A44}"/>
    <cellStyle name="SAPBEXresDataEmph 4 2 2 17" xfId="32662" xr:uid="{D6F6E115-BB47-42C6-AABC-78E1276835DE}"/>
    <cellStyle name="SAPBEXresDataEmph 4 2 2 18" xfId="34378" xr:uid="{7FCA39BD-A289-4E35-A396-D3B8C6875686}"/>
    <cellStyle name="SAPBEXresDataEmph 4 2 2 2" xfId="4492" xr:uid="{3B8041E1-DE3E-4F5B-8ABB-D41E9E90AA66}"/>
    <cellStyle name="SAPBEXresDataEmph 4 2 2 2 10" xfId="21962" xr:uid="{C953B27D-8B03-4FF7-B371-03BBF6325757}"/>
    <cellStyle name="SAPBEXresDataEmph 4 2 2 2 11" xfId="23897" xr:uid="{E8751992-D96E-4595-93B1-6D79B369E096}"/>
    <cellStyle name="SAPBEXresDataEmph 4 2 2 2 12" xfId="25598" xr:uid="{E2AAEE46-8503-4F00-B2DF-FEDCC40B797B}"/>
    <cellStyle name="SAPBEXresDataEmph 4 2 2 2 13" xfId="26874" xr:uid="{A50FDA39-8847-40DC-A251-71C98B69B602}"/>
    <cellStyle name="SAPBEXresDataEmph 4 2 2 2 14" xfId="28660" xr:uid="{7DBF1395-361A-4275-9428-CD5660288708}"/>
    <cellStyle name="SAPBEXresDataEmph 4 2 2 2 15" xfId="30425" xr:uid="{231B773A-9575-452F-B107-7865E67F4CB3}"/>
    <cellStyle name="SAPBEXresDataEmph 4 2 2 2 16" xfId="32164" xr:uid="{C227F18C-1A37-491F-8EF9-20B64F348B68}"/>
    <cellStyle name="SAPBEXresDataEmph 4 2 2 2 17" xfId="33884" xr:uid="{CF39D1A2-CD27-48DD-B87A-61B2869B37F7}"/>
    <cellStyle name="SAPBEXresDataEmph 4 2 2 2 18" xfId="35552" xr:uid="{4A46EA0A-3736-4796-871D-51062355013D}"/>
    <cellStyle name="SAPBEXresDataEmph 4 2 2 2 2" xfId="6573" xr:uid="{2051A609-3718-4011-8DFA-3ABC3C51ED7E}"/>
    <cellStyle name="SAPBEXresDataEmph 4 2 2 2 3" xfId="8063" xr:uid="{9D4BBDDD-8A31-472D-A057-30E94E8B3850}"/>
    <cellStyle name="SAPBEXresDataEmph 4 2 2 2 4" xfId="9915" xr:uid="{8DB48AC2-E1C8-4158-81A1-544ECEBEF11E}"/>
    <cellStyle name="SAPBEXresDataEmph 4 2 2 2 5" xfId="11763" xr:uid="{5768CB50-E6B4-4729-B3B9-A576BFF58BB2}"/>
    <cellStyle name="SAPBEXresDataEmph 4 2 2 2 6" xfId="13774" xr:uid="{8E441C29-1771-4E63-BC39-CA05B46E878B}"/>
    <cellStyle name="SAPBEXresDataEmph 4 2 2 2 7" xfId="15774" xr:uid="{B25B190E-48BB-4B6C-8C1C-602B7CBA9107}"/>
    <cellStyle name="SAPBEXresDataEmph 4 2 2 2 8" xfId="17901" xr:uid="{CEFB278F-797C-4C7A-BA06-8DFE85632BF1}"/>
    <cellStyle name="SAPBEXresDataEmph 4 2 2 2 9" xfId="20026" xr:uid="{1B8F2EAB-4A45-43F6-A775-9B3C97734472}"/>
    <cellStyle name="SAPBEXresDataEmph 4 2 2 3" xfId="3133" xr:uid="{C1B520F2-177C-4689-98BF-64BA29BD78E9}"/>
    <cellStyle name="SAPBEXresDataEmph 4 2 2 4" xfId="2464" xr:uid="{8AE9C927-3848-4D9A-9395-FD0148B5D3FA}"/>
    <cellStyle name="SAPBEXresDataEmph 4 2 2 5" xfId="8567" xr:uid="{311EB523-A471-4F4C-A7E0-B44AFD2AD3EF}"/>
    <cellStyle name="SAPBEXresDataEmph 4 2 2 6" xfId="10420" xr:uid="{74A2FE90-5747-44B6-A1E1-43D6FB75092F}"/>
    <cellStyle name="SAPBEXresDataEmph 4 2 2 7" xfId="12421" xr:uid="{B51CD143-C9F2-41E3-8AA1-A393EB67CE7D}"/>
    <cellStyle name="SAPBEXresDataEmph 4 2 2 8" xfId="14434" xr:uid="{6F134CB0-D77C-41AF-9F6E-0C85B39D5842}"/>
    <cellStyle name="SAPBEXresDataEmph 4 2 2 9" xfId="16567" xr:uid="{007D6871-A86D-4167-88E7-1BCC1F19A74D}"/>
    <cellStyle name="SAPBEXresDataEmph 4 2 3" xfId="1043" xr:uid="{764BC7C6-E235-4273-88FA-73DD914128D8}"/>
    <cellStyle name="SAPBEXresDataEmph 4 2 3 10" xfId="18245" xr:uid="{456D0F73-0447-46C9-A672-183C1279CFF3}"/>
    <cellStyle name="SAPBEXresDataEmph 4 2 3 11" xfId="20191" xr:uid="{8AB59FE8-EAC6-4DB9-AC3C-9E16294003F9}"/>
    <cellStyle name="SAPBEXresDataEmph 4 2 3 12" xfId="22153" xr:uid="{0077CCAB-98D9-4075-A72F-093AE718BAFA}"/>
    <cellStyle name="SAPBEXresDataEmph 4 2 3 13" xfId="5099" xr:uid="{B22769C2-E527-4709-A65D-B79FDBCC191F}"/>
    <cellStyle name="SAPBEXresDataEmph 4 2 3 14" xfId="24259" xr:uid="{720B8AB4-9C58-40E1-9C53-3B1BF0CA5AEE}"/>
    <cellStyle name="SAPBEXresDataEmph 4 2 3 15" xfId="24333" xr:uid="{E517C7F8-C399-43B7-8DA0-94741BD04833}"/>
    <cellStyle name="SAPBEXresDataEmph 4 2 3 16" xfId="24276" xr:uid="{66FFA7A4-FEDE-4FF9-9A97-5C9F2A292B30}"/>
    <cellStyle name="SAPBEXresDataEmph 4 2 3 17" xfId="17365" xr:uid="{801824EF-4724-48F5-8886-0BE862A1B861}"/>
    <cellStyle name="SAPBEXresDataEmph 4 2 3 18" xfId="24286" xr:uid="{41469899-E14F-434D-920B-872F2BCD9377}"/>
    <cellStyle name="SAPBEXresDataEmph 4 2 3 2" xfId="4048" xr:uid="{BE7577F1-1609-4381-BFEF-DA7E9ACAAD83}"/>
    <cellStyle name="SAPBEXresDataEmph 4 2 3 2 10" xfId="21519" xr:uid="{9ECDF2EB-6206-4A15-A210-C5C2CD3FCAF6}"/>
    <cellStyle name="SAPBEXresDataEmph 4 2 3 2 11" xfId="23453" xr:uid="{FEAAB81E-7362-47D1-AD63-51E2E9E63A47}"/>
    <cellStyle name="SAPBEXresDataEmph 4 2 3 2 12" xfId="25158" xr:uid="{2E166975-2330-4C19-8F08-D05EF3E76733}"/>
    <cellStyle name="SAPBEXresDataEmph 4 2 3 2 13" xfId="26431" xr:uid="{C43E9ADF-7113-400E-8DBA-3D00705CBBC8}"/>
    <cellStyle name="SAPBEXresDataEmph 4 2 3 2 14" xfId="28217" xr:uid="{3CD62AF3-F073-4092-9C84-51CCD8F3D802}"/>
    <cellStyle name="SAPBEXresDataEmph 4 2 3 2 15" xfId="29983" xr:uid="{0830DC4B-0B5F-4983-9E2A-99CC413CC22B}"/>
    <cellStyle name="SAPBEXresDataEmph 4 2 3 2 16" xfId="31722" xr:uid="{ACD1D433-1DC5-4A9D-86C6-88ABDF214766}"/>
    <cellStyle name="SAPBEXresDataEmph 4 2 3 2 17" xfId="33445" xr:uid="{EE6D8726-7152-446B-B4A9-1051F04E1E89}"/>
    <cellStyle name="SAPBEXresDataEmph 4 2 3 2 18" xfId="35113" xr:uid="{3F3B1EE5-1942-4789-B6D8-1F02FA479F21}"/>
    <cellStyle name="SAPBEXresDataEmph 4 2 3 2 2" xfId="6129" xr:uid="{F2C7DEDC-E1E1-4FB4-93DA-3063873C36DC}"/>
    <cellStyle name="SAPBEXresDataEmph 4 2 3 2 3" xfId="7620" xr:uid="{E7F3D63E-DC77-49D5-8B7F-078FE4189D4D}"/>
    <cellStyle name="SAPBEXresDataEmph 4 2 3 2 4" xfId="9472" xr:uid="{7F7E3BD8-949B-4DEA-8E32-68332763F9B5}"/>
    <cellStyle name="SAPBEXresDataEmph 4 2 3 2 5" xfId="11320" xr:uid="{7C032DB0-ACC4-4412-86C2-4B5C803A04D9}"/>
    <cellStyle name="SAPBEXresDataEmph 4 2 3 2 6" xfId="13330" xr:uid="{4E737360-BB79-4615-AF6E-14000CD93834}"/>
    <cellStyle name="SAPBEXresDataEmph 4 2 3 2 7" xfId="15330" xr:uid="{66145D9B-6D69-419A-B981-D68987081973}"/>
    <cellStyle name="SAPBEXresDataEmph 4 2 3 2 8" xfId="17457" xr:uid="{57CF9E91-EE85-4802-8EBC-7E5B21FE9E03}"/>
    <cellStyle name="SAPBEXresDataEmph 4 2 3 2 9" xfId="19582" xr:uid="{751C63FB-E837-44EF-B2DE-0137865A8145}"/>
    <cellStyle name="SAPBEXresDataEmph 4 2 3 3" xfId="2682" xr:uid="{71A76DF5-6166-4C97-8FE7-3DB8541F2162}"/>
    <cellStyle name="SAPBEXresDataEmph 4 2 3 4" xfId="2267" xr:uid="{55B67A96-6596-4ED7-89D3-37E9DD5D03C1}"/>
    <cellStyle name="SAPBEXresDataEmph 4 2 3 5" xfId="5111" xr:uid="{152DA188-4658-4C5A-ACB5-C8CC95FBEB5B}"/>
    <cellStyle name="SAPBEXresDataEmph 4 2 3 6" xfId="5256" xr:uid="{419C3B00-E23B-453E-B243-D3FDBE15F925}"/>
    <cellStyle name="SAPBEXresDataEmph 4 2 3 7" xfId="11972" xr:uid="{F2A508B3-F5F8-4C3F-BC9C-C1190D630A2A}"/>
    <cellStyle name="SAPBEXresDataEmph 4 2 3 8" xfId="13983" xr:uid="{59FC160B-36AE-4F8A-98CD-791DEE144D40}"/>
    <cellStyle name="SAPBEXresDataEmph 4 2 3 9" xfId="16118" xr:uid="{099A0276-769B-49E5-BC2A-F54DDBFD9BC9}"/>
    <cellStyle name="SAPBEXresDataEmph 4 2 4" xfId="3636" xr:uid="{667EBB78-1F04-4431-BA6E-6A620069CC53}"/>
    <cellStyle name="SAPBEXresDataEmph 4 2 4 10" xfId="21126" xr:uid="{61FF5F57-884F-48D1-98A0-D0B86E26FAF4}"/>
    <cellStyle name="SAPBEXresDataEmph 4 2 4 11" xfId="23080" xr:uid="{4998D485-7C69-4B8E-B220-1CA587EB5C4D}"/>
    <cellStyle name="SAPBEXresDataEmph 4 2 4 12" xfId="24754" xr:uid="{C17E2815-BB2A-46CF-8487-9A551AFB5AE4}"/>
    <cellStyle name="SAPBEXresDataEmph 4 2 4 13" xfId="26059" xr:uid="{EFE6A11A-42E0-45E7-8271-96AF89CDED8D}"/>
    <cellStyle name="SAPBEXresDataEmph 4 2 4 14" xfId="27852" xr:uid="{0F9AFE3C-C50C-4125-83C3-1E50549AB930}"/>
    <cellStyle name="SAPBEXresDataEmph 4 2 4 15" xfId="29625" xr:uid="{99C0C0D8-AD82-4229-B2AC-27841B09481A}"/>
    <cellStyle name="SAPBEXresDataEmph 4 2 4 16" xfId="31380" xr:uid="{D966BBBA-A66C-4972-A466-A7CAC34BA11B}"/>
    <cellStyle name="SAPBEXresDataEmph 4 2 4 17" xfId="33109" xr:uid="{C9C9089D-0473-48FC-993C-072CD4E7F197}"/>
    <cellStyle name="SAPBEXresDataEmph 4 2 4 18" xfId="34800" xr:uid="{4B56119B-F6AE-4E97-B428-67964095214F}"/>
    <cellStyle name="SAPBEXresDataEmph 4 2 4 2" xfId="5717" xr:uid="{348F8F99-B5E9-498D-8EAE-947B429F02ED}"/>
    <cellStyle name="SAPBEXresDataEmph 4 2 4 3" xfId="7210" xr:uid="{6CEED13E-3484-44B0-B747-D0D945D91B11}"/>
    <cellStyle name="SAPBEXresDataEmph 4 2 4 4" xfId="9067" xr:uid="{AA8E97DB-A17A-47F0-8B52-F82E71516463}"/>
    <cellStyle name="SAPBEXresDataEmph 4 2 4 5" xfId="10919" xr:uid="{F66DE533-E176-4F90-8D57-5E1290E68E74}"/>
    <cellStyle name="SAPBEXresDataEmph 4 2 4 6" xfId="12919" xr:uid="{BDB7F684-C389-462B-8889-561CA2894FE6}"/>
    <cellStyle name="SAPBEXresDataEmph 4 2 4 7" xfId="14927" xr:uid="{0216552C-C504-409C-BBA9-DDE7C6813F05}"/>
    <cellStyle name="SAPBEXresDataEmph 4 2 4 8" xfId="17058" xr:uid="{7CB8E550-1B8F-4A9E-8B12-E732C92DB4AC}"/>
    <cellStyle name="SAPBEXresDataEmph 4 2 4 9" xfId="19184" xr:uid="{419381DB-D79E-4E76-B56C-ED38D2A51594}"/>
    <cellStyle name="SAPBEXresDataEmph 4 2 5" xfId="3825" xr:uid="{47690A05-56DE-49C3-BFDB-1B3EEF29732E}"/>
    <cellStyle name="SAPBEXresDataEmph 4 2 5 10" xfId="21312" xr:uid="{147F5855-0462-46C0-B2BC-549BF6E79C7B}"/>
    <cellStyle name="SAPBEXresDataEmph 4 2 5 11" xfId="23262" xr:uid="{F42C5AE1-8E9C-41A6-9E68-BD28AEEE77C3}"/>
    <cellStyle name="SAPBEXresDataEmph 4 2 5 12" xfId="24942" xr:uid="{EBEBC152-6DDF-45B7-AEF3-93F8137C1D37}"/>
    <cellStyle name="SAPBEXresDataEmph 4 2 5 13" xfId="26243" xr:uid="{2CD2C91E-1A14-43A8-8BE7-6A13EE08B60E}"/>
    <cellStyle name="SAPBEXresDataEmph 4 2 5 14" xfId="28035" xr:uid="{326BE630-2739-4D80-866E-7CBFE0E1BE4C}"/>
    <cellStyle name="SAPBEXresDataEmph 4 2 5 15" xfId="29805" xr:uid="{DF24E463-73EA-4B69-8265-06D487E6F4A1}"/>
    <cellStyle name="SAPBEXresDataEmph 4 2 5 16" xfId="31554" xr:uid="{2162CBB4-62C2-488F-8E0C-BDA602BF59A6}"/>
    <cellStyle name="SAPBEXresDataEmph 4 2 5 17" xfId="33281" xr:uid="{13DB0C07-1735-4537-993F-E60CD47F708A}"/>
    <cellStyle name="SAPBEXresDataEmph 4 2 5 18" xfId="34971" xr:uid="{BB429093-6F01-495F-B6D1-26BE7ADA43B0}"/>
    <cellStyle name="SAPBEXresDataEmph 4 2 5 2" xfId="5906" xr:uid="{42861FEE-7830-4A5C-9696-775F57E63B1A}"/>
    <cellStyle name="SAPBEXresDataEmph 4 2 5 3" xfId="7399" xr:uid="{0AFD9DD7-73E4-4DD6-B498-D1F365D0580C}"/>
    <cellStyle name="SAPBEXresDataEmph 4 2 5 4" xfId="9254" xr:uid="{95195F3B-1567-449E-90B6-99FB73999BD7}"/>
    <cellStyle name="SAPBEXresDataEmph 4 2 5 5" xfId="11104" xr:uid="{890CAC8A-5197-4499-979F-91638FC5D41C}"/>
    <cellStyle name="SAPBEXresDataEmph 4 2 5 6" xfId="13108" xr:uid="{05750925-03E3-4A7D-A22F-AC98FC2D670A}"/>
    <cellStyle name="SAPBEXresDataEmph 4 2 5 7" xfId="15116" xr:uid="{FAAA0D7D-A1FD-4F81-B3E6-81EDB8D4800F}"/>
    <cellStyle name="SAPBEXresDataEmph 4 2 5 8" xfId="17244" xr:uid="{821524B0-8178-4D16-8FCC-CE8336DFF05C}"/>
    <cellStyle name="SAPBEXresDataEmph 4 2 5 9" xfId="19371" xr:uid="{927B43C7-2E45-4B96-AF1C-73F44B0DE8F0}"/>
    <cellStyle name="SAPBEXresDataEmph 4 2 6" xfId="1992" xr:uid="{41FAB3F8-1DF8-4904-B120-5310502BF706}"/>
    <cellStyle name="SAPBEXresDataEmph 4 2 7" xfId="6029" xr:uid="{ED90000E-F406-4849-AA6B-98E198E0CBD0}"/>
    <cellStyle name="SAPBEXresDataEmph 4 2 8" xfId="10785" xr:uid="{09A11278-0C05-4D9F-AFCB-B4156C10E433}"/>
    <cellStyle name="SAPBEXresDataEmph 4 2 9" xfId="12785" xr:uid="{0A2F8308-D8CA-45A5-BC5A-2596518DC838}"/>
    <cellStyle name="SAPBEXresDataEmph 4 3" xfId="1269" xr:uid="{D6FD596E-10D7-41BE-82CD-A6AD276C0580}"/>
    <cellStyle name="SAPBEXresDataEmph 4 3 10" xfId="16344" xr:uid="{E8019A66-8136-4893-88EA-7A33BBD31096}"/>
    <cellStyle name="SAPBEXresDataEmph 4 3 11" xfId="18471" xr:uid="{26EF85FE-1A85-4101-AB4D-DC268F4E10C5}"/>
    <cellStyle name="SAPBEXresDataEmph 4 3 12" xfId="20417" xr:uid="{DE11E5F9-CEE4-40D5-B7E8-0B9BE87369A0}"/>
    <cellStyle name="SAPBEXresDataEmph 4 3 13" xfId="22379" xr:uid="{C85DD290-F247-49BD-9E20-018CA0E010AB}"/>
    <cellStyle name="SAPBEXresDataEmph 4 3 14" xfId="24174" xr:uid="{27A9E7FC-3D4E-4AB4-8868-036601D6F1D7}"/>
    <cellStyle name="SAPBEXresDataEmph 4 3 15" xfId="19489" xr:uid="{B8FE3B35-E069-4934-836D-4968153148A2}"/>
    <cellStyle name="SAPBEXresDataEmph 4 3 16" xfId="27153" xr:uid="{E446077D-993F-4ED9-A96B-97875168B928}"/>
    <cellStyle name="SAPBEXresDataEmph 4 3 17" xfId="28939" xr:uid="{A669972D-ADAB-4D0F-BEE9-E4C221413A58}"/>
    <cellStyle name="SAPBEXresDataEmph 4 3 18" xfId="30703" xr:uid="{8450E078-FA36-4245-B55C-7BE87F19BDC4}"/>
    <cellStyle name="SAPBEXresDataEmph 4 3 19" xfId="32441" xr:uid="{1B29715A-8936-4640-8EBB-23B51FACC298}"/>
    <cellStyle name="SAPBEXresDataEmph 4 3 2" xfId="4270" xr:uid="{25B48AAE-E60C-4133-A7D7-8109C4063857}"/>
    <cellStyle name="SAPBEXresDataEmph 4 3 2 10" xfId="21741" xr:uid="{16AEC735-5395-46B4-A77B-6C9107212ED9}"/>
    <cellStyle name="SAPBEXresDataEmph 4 3 2 11" xfId="23675" xr:uid="{D96ACB52-249D-4B24-9EF5-C45A903B5BBA}"/>
    <cellStyle name="SAPBEXresDataEmph 4 3 2 12" xfId="25377" xr:uid="{B50A81FC-7FB1-43CD-9C3B-39CD9D9A7B04}"/>
    <cellStyle name="SAPBEXresDataEmph 4 3 2 13" xfId="26652" xr:uid="{B491E591-EBF6-4B61-9DD6-BD4FD47CD567}"/>
    <cellStyle name="SAPBEXresDataEmph 4 3 2 14" xfId="28438" xr:uid="{8EFDD3DA-4026-48DB-90F8-32E6436BAE93}"/>
    <cellStyle name="SAPBEXresDataEmph 4 3 2 15" xfId="30204" xr:uid="{9E39AD29-D716-4D16-9B8A-7EB176ED8367}"/>
    <cellStyle name="SAPBEXresDataEmph 4 3 2 16" xfId="31943" xr:uid="{D0C0E604-B841-42F1-BF1D-687993362938}"/>
    <cellStyle name="SAPBEXresDataEmph 4 3 2 17" xfId="33664" xr:uid="{F508F056-A956-409D-8A5D-D0173B2F58A0}"/>
    <cellStyle name="SAPBEXresDataEmph 4 3 2 18" xfId="35332" xr:uid="{8136BD84-634C-4ABA-85E3-30E684A825E6}"/>
    <cellStyle name="SAPBEXresDataEmph 4 3 2 2" xfId="6351" xr:uid="{490517D3-74A0-497B-AA6F-E7A49E44FBA5}"/>
    <cellStyle name="SAPBEXresDataEmph 4 3 2 3" xfId="7842" xr:uid="{310F8B8B-6D49-4E95-8D66-7BDDE1BB9194}"/>
    <cellStyle name="SAPBEXresDataEmph 4 3 2 4" xfId="9693" xr:uid="{B49D27B7-DFE5-4DC9-B7D1-FB0A759A123D}"/>
    <cellStyle name="SAPBEXresDataEmph 4 3 2 5" xfId="11541" xr:uid="{02D4A4DC-9BE9-446E-A053-70D6B40FFA84}"/>
    <cellStyle name="SAPBEXresDataEmph 4 3 2 6" xfId="13552" xr:uid="{61B87AE0-F0D1-4F80-AF5F-948E82F4FE7C}"/>
    <cellStyle name="SAPBEXresDataEmph 4 3 2 7" xfId="15552" xr:uid="{ED5AFDDA-E3F3-4D11-A18D-4C008C54B6B4}"/>
    <cellStyle name="SAPBEXresDataEmph 4 3 2 8" xfId="17679" xr:uid="{40C01547-EDC2-4AE5-88B2-0C373D98CC9F}"/>
    <cellStyle name="SAPBEXresDataEmph 4 3 2 9" xfId="19804" xr:uid="{12A1FC3B-969D-4EA9-AA6C-D6A5D5004964}"/>
    <cellStyle name="SAPBEXresDataEmph 4 3 20" xfId="34158" xr:uid="{2240B2E1-48E6-45F1-854E-D6179E1BBE79}"/>
    <cellStyle name="SAPBEXresDataEmph 4 3 3" xfId="2908" xr:uid="{24CD5BD9-A149-4B4C-9914-21D9235C593C}"/>
    <cellStyle name="SAPBEXresDataEmph 4 3 4" xfId="5004" xr:uid="{C32AD045-5E18-40B7-A09F-4F8401C2D06A}"/>
    <cellStyle name="SAPBEXresDataEmph 4 3 5" xfId="2424" xr:uid="{316FA484-9818-4659-8204-C7F5BC2D933E}"/>
    <cellStyle name="SAPBEXresDataEmph 4 3 6" xfId="8343" xr:uid="{2B3BD6A7-5A5C-4DA6-B1C4-F03DDA0BB5D1}"/>
    <cellStyle name="SAPBEXresDataEmph 4 3 7" xfId="10195" xr:uid="{8E61C460-7EBF-4B21-B4EE-45CC2D5C0129}"/>
    <cellStyle name="SAPBEXresDataEmph 4 3 8" xfId="12197" xr:uid="{74FC9CD8-9C33-4310-847E-2959122B241A}"/>
    <cellStyle name="SAPBEXresDataEmph 4 3 9" xfId="14209" xr:uid="{E12515F7-6C49-4358-BA77-4C6017666B2A}"/>
    <cellStyle name="SAPBEXresDataEmph 4 4" xfId="1142" xr:uid="{5B59CEA6-6510-442B-8851-0AE666EE77EA}"/>
    <cellStyle name="SAPBEXresDataEmph 4 4 10" xfId="18344" xr:uid="{7B3BB894-1DA8-4159-8631-7E8F8BEBA10B}"/>
    <cellStyle name="SAPBEXresDataEmph 4 4 11" xfId="20290" xr:uid="{620B3BD6-606C-414C-8120-8EC8941EEB41}"/>
    <cellStyle name="SAPBEXresDataEmph 4 4 12" xfId="22252" xr:uid="{A081AB78-E7DB-4A6B-9C24-7C8574AF347C}"/>
    <cellStyle name="SAPBEXresDataEmph 4 4 13" xfId="14053" xr:uid="{1DE155E3-F19B-4049-8A9C-7FC4A61F03A2}"/>
    <cellStyle name="SAPBEXresDataEmph 4 4 14" xfId="26314" xr:uid="{ABB642AD-D304-4103-9412-57775614CE91}"/>
    <cellStyle name="SAPBEXresDataEmph 4 4 15" xfId="28103" xr:uid="{FB58D6A6-23BE-49EB-A4A6-7498F5D54E98}"/>
    <cellStyle name="SAPBEXresDataEmph 4 4 16" xfId="29871" xr:uid="{9332CFBE-DEDC-47C2-8262-723176D4D26E}"/>
    <cellStyle name="SAPBEXresDataEmph 4 4 17" xfId="31614" xr:uid="{4513A4C5-21E9-412F-B642-633BAA0C924F}"/>
    <cellStyle name="SAPBEXresDataEmph 4 4 18" xfId="33338" xr:uid="{CD09440C-5B7B-4601-8EE5-69B0C2FE90AA}"/>
    <cellStyle name="SAPBEXresDataEmph 4 4 2" xfId="4143" xr:uid="{8D7791C7-4E58-4329-8C94-D47600F0D831}"/>
    <cellStyle name="SAPBEXresDataEmph 4 4 2 10" xfId="21614" xr:uid="{11C63830-A4E3-4715-B28D-AE6D417D90B7}"/>
    <cellStyle name="SAPBEXresDataEmph 4 4 2 11" xfId="23548" xr:uid="{95F33F71-6F1B-4BAD-81F1-86CE6CDFA8CF}"/>
    <cellStyle name="SAPBEXresDataEmph 4 4 2 12" xfId="25251" xr:uid="{9E34C4BE-C795-41F0-9F9D-B01270C1E5F1}"/>
    <cellStyle name="SAPBEXresDataEmph 4 4 2 13" xfId="26525" xr:uid="{81E01C5D-7B20-421F-ADEB-BBDE0DF6085B}"/>
    <cellStyle name="SAPBEXresDataEmph 4 4 2 14" xfId="28311" xr:uid="{A1B24FC0-AE7E-4140-AC8B-CB5EBFB876FD}"/>
    <cellStyle name="SAPBEXresDataEmph 4 4 2 15" xfId="30077" xr:uid="{7C524D0B-A9E4-404D-9A7D-FE0F852C0485}"/>
    <cellStyle name="SAPBEXresDataEmph 4 4 2 16" xfId="31816" xr:uid="{D5EAE3B4-1C2F-490B-BFF8-88B0D75810FF}"/>
    <cellStyle name="SAPBEXresDataEmph 4 4 2 17" xfId="33538" xr:uid="{32D34040-778D-4479-B3A0-6F010696DB47}"/>
    <cellStyle name="SAPBEXresDataEmph 4 4 2 18" xfId="35206" xr:uid="{B6C1E8E3-FAB0-4B8B-B81B-9D82B852E372}"/>
    <cellStyle name="SAPBEXresDataEmph 4 4 2 2" xfId="6224" xr:uid="{EA12DFC2-1A2B-4504-BA67-BD2A4E203CAE}"/>
    <cellStyle name="SAPBEXresDataEmph 4 4 2 3" xfId="7715" xr:uid="{AAAFCB89-19ED-4DEC-83B7-5732040BBB3A}"/>
    <cellStyle name="SAPBEXresDataEmph 4 4 2 4" xfId="9566" xr:uid="{12E6B138-1439-47D7-A327-C8862F246088}"/>
    <cellStyle name="SAPBEXresDataEmph 4 4 2 5" xfId="11414" xr:uid="{CA5879D9-72AB-4659-B538-C97ED2CC8FA0}"/>
    <cellStyle name="SAPBEXresDataEmph 4 4 2 6" xfId="13425" xr:uid="{01729246-DF4C-487E-A658-7053918C3126}"/>
    <cellStyle name="SAPBEXresDataEmph 4 4 2 7" xfId="15425" xr:uid="{49A3EECF-98F2-4BA3-8797-03A544427392}"/>
    <cellStyle name="SAPBEXresDataEmph 4 4 2 8" xfId="17552" xr:uid="{3A2111D5-B0C8-4338-BB3A-E1708BB57157}"/>
    <cellStyle name="SAPBEXresDataEmph 4 4 2 9" xfId="19677" xr:uid="{7066FFD4-E5FD-46E0-883A-E96FEEF72101}"/>
    <cellStyle name="SAPBEXresDataEmph 4 4 3" xfId="2781" xr:uid="{A9812A3A-E51C-4CB0-8305-FED8D13D72DF}"/>
    <cellStyle name="SAPBEXresDataEmph 4 4 4" xfId="4814" xr:uid="{FB0E5B46-5759-4C67-925A-F3DCBE38BF6D}"/>
    <cellStyle name="SAPBEXresDataEmph 4 4 5" xfId="7489" xr:uid="{FB7882C7-558B-42C3-B662-C73006D5EE7B}"/>
    <cellStyle name="SAPBEXresDataEmph 4 4 6" xfId="9341" xr:uid="{6740069A-3EBB-4111-BE6F-3AD6476A1203}"/>
    <cellStyle name="SAPBEXresDataEmph 4 4 7" xfId="12070" xr:uid="{125D6A67-4B7E-49C6-A059-6C1AAC260587}"/>
    <cellStyle name="SAPBEXresDataEmph 4 4 8" xfId="14082" xr:uid="{4D4FFEA5-9493-4B92-976D-4EAABBBEF97F}"/>
    <cellStyle name="SAPBEXresDataEmph 4 4 9" xfId="16217" xr:uid="{AE4FA6BA-AADD-4D22-AF1F-F45DFBC76514}"/>
    <cellStyle name="SAPBEXresDataEmph 4 5" xfId="3322" xr:uid="{F06F7677-C74B-432E-B7A5-49C403626E33}"/>
    <cellStyle name="SAPBEXresDataEmph 4 5 10" xfId="20821" xr:uid="{4728D4B7-7DDE-44B2-9917-53B5CC6DFAA2}"/>
    <cellStyle name="SAPBEXresDataEmph 4 5 11" xfId="22786" xr:uid="{EE16EB5C-CF2A-43B0-8889-9449DD41352C}"/>
    <cellStyle name="SAPBEXresDataEmph 4 5 12" xfId="24441" xr:uid="{51BF03D9-8E9F-4978-A9E1-992047AE2A28}"/>
    <cellStyle name="SAPBEXresDataEmph 4 5 13" xfId="25764" xr:uid="{5D97D211-DA7E-4ADE-B63C-3A41CDC66B3E}"/>
    <cellStyle name="SAPBEXresDataEmph 4 5 14" xfId="27560" xr:uid="{62908315-C252-4CF4-91D5-BBED03115FF9}"/>
    <cellStyle name="SAPBEXresDataEmph 4 5 15" xfId="29343" xr:uid="{DDC6293A-217B-441D-9DDC-3A1478E9C2C8}"/>
    <cellStyle name="SAPBEXresDataEmph 4 5 16" xfId="31103" xr:uid="{C9236FD1-CD99-49F3-856E-14C32A672C2D}"/>
    <cellStyle name="SAPBEXresDataEmph 4 5 17" xfId="32836" xr:uid="{C2F0E011-25FB-42DD-B2E8-BEA9F395BCE8}"/>
    <cellStyle name="SAPBEXresDataEmph 4 5 18" xfId="34548" xr:uid="{1E9D5D38-ABF6-4F70-9E04-8E1A4405B79A}"/>
    <cellStyle name="SAPBEXresDataEmph 4 5 2" xfId="5403" xr:uid="{4BED8DDB-BFCC-47F9-8746-160BF64B89B9}"/>
    <cellStyle name="SAPBEXresDataEmph 4 5 3" xfId="6897" xr:uid="{F6A01CCA-9FC1-4072-909B-3CB898BE67D4}"/>
    <cellStyle name="SAPBEXresDataEmph 4 5 4" xfId="8756" xr:uid="{3EE5CD0A-E2BF-4AB1-BBCC-1B0C7F108BB0}"/>
    <cellStyle name="SAPBEXresDataEmph 4 5 5" xfId="10609" xr:uid="{986E4AC5-F59F-44AC-AB83-DF35C8F0E6C0}"/>
    <cellStyle name="SAPBEXresDataEmph 4 5 6" xfId="12609" xr:uid="{E7917292-59A3-4C56-87B4-6EDC780F6EBD}"/>
    <cellStyle name="SAPBEXresDataEmph 4 5 7" xfId="14619" xr:uid="{735319EB-EF3E-4378-B0ED-A25D06B8FA52}"/>
    <cellStyle name="SAPBEXresDataEmph 4 5 8" xfId="16750" xr:uid="{7678A321-BD2D-4332-AD06-6F116B3F1673}"/>
    <cellStyle name="SAPBEXresDataEmph 4 5 9" xfId="18879" xr:uid="{45E1848E-5B02-4D7B-B989-4ED68D273758}"/>
    <cellStyle name="SAPBEXresDataEmph 4 6" xfId="9349" xr:uid="{BF47121F-ACAC-4566-AFC6-E765AE1FAD44}"/>
    <cellStyle name="SAPBEXresDataEmph 4 7" xfId="14770" xr:uid="{0E3B32CE-6225-4B6D-B85D-C9116E647F82}"/>
    <cellStyle name="SAPBEXresDataEmph 5" xfId="589" xr:uid="{5A59C8FC-D923-40F6-809E-836E55E2D242}"/>
    <cellStyle name="SAPBEXresDataEmph 5 2" xfId="886" xr:uid="{4134D56E-2541-4590-8A16-0B4938E8B9F9}"/>
    <cellStyle name="SAPBEXresDataEmph 5 2 10" xfId="15968" xr:uid="{01A27087-A0A7-4AA7-BFC2-E2DE8687B10C}"/>
    <cellStyle name="SAPBEXresDataEmph 5 2 11" xfId="18091" xr:uid="{B55CABE7-D389-4ECF-98D3-DAA5F5C8EA01}"/>
    <cellStyle name="SAPBEXresDataEmph 5 2 12" xfId="5559" xr:uid="{0B2D99B8-1DF1-45D0-9749-432FF6565794}"/>
    <cellStyle name="SAPBEXresDataEmph 5 2 2" xfId="1495" xr:uid="{F9202B6E-542D-4A7C-82D3-3A1C55C87712}"/>
    <cellStyle name="SAPBEXresDataEmph 5 2 2 10" xfId="18695" xr:uid="{FE0F96AA-4A1E-4ACD-AA1B-DC11AF9FFCB9}"/>
    <cellStyle name="SAPBEXresDataEmph 5 2 2 11" xfId="20642" xr:uid="{33DC30AC-7399-44F4-8934-CE9020822D3C}"/>
    <cellStyle name="SAPBEXresDataEmph 5 2 2 12" xfId="22604" xr:uid="{1979A099-4BD9-44AF-8C80-C934A1D79B5A}"/>
    <cellStyle name="SAPBEXresDataEmph 5 2 2 13" xfId="22814" xr:uid="{B8764773-E12F-4A07-8BED-E36EBA17D05C}"/>
    <cellStyle name="SAPBEXresDataEmph 5 2 2 14" xfId="27378" xr:uid="{1946BD2A-E92B-4186-9AA7-0F332DE4E2BA}"/>
    <cellStyle name="SAPBEXresDataEmph 5 2 2 15" xfId="29163" xr:uid="{4E4F2930-5F9D-41E0-A5AA-796CD41951C0}"/>
    <cellStyle name="SAPBEXresDataEmph 5 2 2 16" xfId="30926" xr:uid="{3E2D657C-FCD5-4B46-A741-0B80CE138589}"/>
    <cellStyle name="SAPBEXresDataEmph 5 2 2 17" xfId="32663" xr:uid="{E37CF534-F2A7-491B-8FF6-0BC18B5A6030}"/>
    <cellStyle name="SAPBEXresDataEmph 5 2 2 18" xfId="34379" xr:uid="{8ABFEB0F-B624-4AF5-B47B-F9A26E05AACF}"/>
    <cellStyle name="SAPBEXresDataEmph 5 2 2 2" xfId="4493" xr:uid="{EE105507-16FF-4BB6-9730-4177D0D34414}"/>
    <cellStyle name="SAPBEXresDataEmph 5 2 2 2 10" xfId="21963" xr:uid="{367595C0-BCA1-4BC3-822A-3DB49EBDD959}"/>
    <cellStyle name="SAPBEXresDataEmph 5 2 2 2 11" xfId="23898" xr:uid="{3D49720E-97F6-4D0C-B21A-A43030D1187B}"/>
    <cellStyle name="SAPBEXresDataEmph 5 2 2 2 12" xfId="25599" xr:uid="{01835A45-5AAB-4F8D-AAEB-4425261D65D2}"/>
    <cellStyle name="SAPBEXresDataEmph 5 2 2 2 13" xfId="26875" xr:uid="{8362DC79-C0F4-4B06-B2E3-4CD78407844A}"/>
    <cellStyle name="SAPBEXresDataEmph 5 2 2 2 14" xfId="28661" xr:uid="{F0C2A492-BCC6-4B18-9189-5DD4BC87162B}"/>
    <cellStyle name="SAPBEXresDataEmph 5 2 2 2 15" xfId="30426" xr:uid="{4872676F-8572-423A-A70E-121C1E435C85}"/>
    <cellStyle name="SAPBEXresDataEmph 5 2 2 2 16" xfId="32165" xr:uid="{E219A728-4B59-4245-ABB7-2761C2D9C395}"/>
    <cellStyle name="SAPBEXresDataEmph 5 2 2 2 17" xfId="33885" xr:uid="{2F32DDE7-884D-4738-9066-286740A5CA49}"/>
    <cellStyle name="SAPBEXresDataEmph 5 2 2 2 18" xfId="35553" xr:uid="{89E029A1-DF0C-459F-8937-EA02F02B159B}"/>
    <cellStyle name="SAPBEXresDataEmph 5 2 2 2 2" xfId="6574" xr:uid="{7E88854C-5457-4C9F-B1A0-E7D9F530F6E0}"/>
    <cellStyle name="SAPBEXresDataEmph 5 2 2 2 3" xfId="8064" xr:uid="{D8BA71CF-3595-4266-BEC8-A5D6C83FE215}"/>
    <cellStyle name="SAPBEXresDataEmph 5 2 2 2 4" xfId="9916" xr:uid="{D765BFC0-93A9-4561-82A8-9A14D795680E}"/>
    <cellStyle name="SAPBEXresDataEmph 5 2 2 2 5" xfId="11764" xr:uid="{C4BF0A1F-9406-43C1-98CF-F0267371E91F}"/>
    <cellStyle name="SAPBEXresDataEmph 5 2 2 2 6" xfId="13775" xr:uid="{7D487D3A-2329-458A-9188-C2F4F70D2F3D}"/>
    <cellStyle name="SAPBEXresDataEmph 5 2 2 2 7" xfId="15775" xr:uid="{333AA0FC-9A62-409E-BA9D-D1F0A2F00F9F}"/>
    <cellStyle name="SAPBEXresDataEmph 5 2 2 2 8" xfId="17902" xr:uid="{D3B476CF-2DA6-4217-895C-6A82E3AA3D6F}"/>
    <cellStyle name="SAPBEXresDataEmph 5 2 2 2 9" xfId="20027" xr:uid="{91F26D24-51E5-43F3-A07B-6C82860D6458}"/>
    <cellStyle name="SAPBEXresDataEmph 5 2 2 3" xfId="3134" xr:uid="{0AC83052-AE7A-4331-88C9-24CA700CAB97}"/>
    <cellStyle name="SAPBEXresDataEmph 5 2 2 4" xfId="2474" xr:uid="{B7B2A8B2-1DBC-4B1C-8658-5A8C4F0FD8E4}"/>
    <cellStyle name="SAPBEXresDataEmph 5 2 2 5" xfId="8568" xr:uid="{EB9DACEC-F1F0-4279-AEC7-0C243373265C}"/>
    <cellStyle name="SAPBEXresDataEmph 5 2 2 6" xfId="10421" xr:uid="{A6AAB251-7332-43D4-A8FF-FB56DCCF2BAE}"/>
    <cellStyle name="SAPBEXresDataEmph 5 2 2 7" xfId="12422" xr:uid="{F3886961-9A89-4245-82DB-94D1E3D9F31B}"/>
    <cellStyle name="SAPBEXresDataEmph 5 2 2 8" xfId="14435" xr:uid="{86065B32-2D70-4198-8BD6-62F4917C028C}"/>
    <cellStyle name="SAPBEXresDataEmph 5 2 2 9" xfId="16568" xr:uid="{8109F5C7-7682-4867-98D7-3DED52523249}"/>
    <cellStyle name="SAPBEXresDataEmph 5 2 3" xfId="1051" xr:uid="{FB0D001A-FED6-4072-A878-B8A11F09BD0B}"/>
    <cellStyle name="SAPBEXresDataEmph 5 2 3 10" xfId="18253" xr:uid="{6349EB39-C5B0-46E5-9BAE-2958B388E9F9}"/>
    <cellStyle name="SAPBEXresDataEmph 5 2 3 11" xfId="20199" xr:uid="{3E9EE8F4-D1F5-4DCA-9B4B-28D536D706D8}"/>
    <cellStyle name="SAPBEXresDataEmph 5 2 3 12" xfId="22161" xr:uid="{2404AA08-B5CC-4E21-A48F-80658472F905}"/>
    <cellStyle name="SAPBEXresDataEmph 5 2 3 13" xfId="25078" xr:uid="{B1633A18-1243-45AD-90F3-DB29E7A49413}"/>
    <cellStyle name="SAPBEXresDataEmph 5 2 3 14" xfId="24241" xr:uid="{DE6309B4-E501-4339-A440-FBA8E17EEE20}"/>
    <cellStyle name="SAPBEXresDataEmph 5 2 3 15" xfId="14593" xr:uid="{2217C843-DA2E-4657-927A-2CA2C0BF6B64}"/>
    <cellStyle name="SAPBEXresDataEmph 5 2 3 16" xfId="26102" xr:uid="{21BDECB5-5163-4390-B0CB-351307022F58}"/>
    <cellStyle name="SAPBEXresDataEmph 5 2 3 17" xfId="27895" xr:uid="{D611264C-272D-4C8B-8C32-B4C463C24049}"/>
    <cellStyle name="SAPBEXresDataEmph 5 2 3 18" xfId="29667" xr:uid="{22271CAE-D491-4500-8D86-08DB9CED5477}"/>
    <cellStyle name="SAPBEXresDataEmph 5 2 3 2" xfId="4056" xr:uid="{6D34E846-6016-4582-9C69-E721D991E67C}"/>
    <cellStyle name="SAPBEXresDataEmph 5 2 3 2 10" xfId="21527" xr:uid="{214C879C-B050-4FCB-9872-8744111CF34E}"/>
    <cellStyle name="SAPBEXresDataEmph 5 2 3 2 11" xfId="23461" xr:uid="{1BA64878-11A5-4E0D-A34B-DBBA88205064}"/>
    <cellStyle name="SAPBEXresDataEmph 5 2 3 2 12" xfId="25166" xr:uid="{031E0550-7E1E-41F0-B426-ACB8C438FB06}"/>
    <cellStyle name="SAPBEXresDataEmph 5 2 3 2 13" xfId="26439" xr:uid="{FDA9B2ED-6FD8-4F22-8E68-564DE0D934C2}"/>
    <cellStyle name="SAPBEXresDataEmph 5 2 3 2 14" xfId="28225" xr:uid="{5B6BEBDB-9416-422F-81D1-F41B0210401F}"/>
    <cellStyle name="SAPBEXresDataEmph 5 2 3 2 15" xfId="29991" xr:uid="{116A616B-8584-479D-817E-4C90B6978472}"/>
    <cellStyle name="SAPBEXresDataEmph 5 2 3 2 16" xfId="31730" xr:uid="{1C84EFA5-2964-4488-BFE9-16CA80ABD77E}"/>
    <cellStyle name="SAPBEXresDataEmph 5 2 3 2 17" xfId="33453" xr:uid="{B3667C60-8D82-4B2A-8A28-2EBBEDD6E5D9}"/>
    <cellStyle name="SAPBEXresDataEmph 5 2 3 2 18" xfId="35121" xr:uid="{EEA9D5E3-55D5-449B-A473-AA79B9D86F83}"/>
    <cellStyle name="SAPBEXresDataEmph 5 2 3 2 2" xfId="6137" xr:uid="{935EE85C-4D81-4EC3-82E5-B5230886D2D6}"/>
    <cellStyle name="SAPBEXresDataEmph 5 2 3 2 3" xfId="7628" xr:uid="{61BFF409-7677-49DE-9C07-6589A29A82B7}"/>
    <cellStyle name="SAPBEXresDataEmph 5 2 3 2 4" xfId="9480" xr:uid="{726DC26F-5795-40DA-BB74-669099BA61F9}"/>
    <cellStyle name="SAPBEXresDataEmph 5 2 3 2 5" xfId="11328" xr:uid="{26CEB2DF-051E-4C93-B4B7-BDA8BB248DF8}"/>
    <cellStyle name="SAPBEXresDataEmph 5 2 3 2 6" xfId="13338" xr:uid="{85C2D99C-B3F1-4937-93CD-6A83772A14B9}"/>
    <cellStyle name="SAPBEXresDataEmph 5 2 3 2 7" xfId="15338" xr:uid="{BB1AFD30-D357-440A-B22A-AD1F8070CE12}"/>
    <cellStyle name="SAPBEXresDataEmph 5 2 3 2 8" xfId="17465" xr:uid="{FF1992BD-2B18-43D7-84B3-9D5B19235455}"/>
    <cellStyle name="SAPBEXresDataEmph 5 2 3 2 9" xfId="19590" xr:uid="{535CFC5D-A24B-4494-A127-5F3A23447C84}"/>
    <cellStyle name="SAPBEXresDataEmph 5 2 3 3" xfId="2690" xr:uid="{8242A776-38DF-4516-BE9B-8F3EA29D5456}"/>
    <cellStyle name="SAPBEXresDataEmph 5 2 3 4" xfId="5586" xr:uid="{7E730B0F-9E7A-4523-B72F-BE3C0204B004}"/>
    <cellStyle name="SAPBEXresDataEmph 5 2 3 5" xfId="1788" xr:uid="{2E2368A9-99A8-4621-8209-F6969EFFCDB9}"/>
    <cellStyle name="SAPBEXresDataEmph 5 2 3 6" xfId="4755" xr:uid="{BBAB89D3-04A2-4F5F-A801-3EBE2F072C63}"/>
    <cellStyle name="SAPBEXresDataEmph 5 2 3 7" xfId="11980" xr:uid="{9D6201EB-9EA7-4119-AAD4-E18E36B5BAE3}"/>
    <cellStyle name="SAPBEXresDataEmph 5 2 3 8" xfId="13991" xr:uid="{9F41FD56-9744-4EF7-AC96-66505535072E}"/>
    <cellStyle name="SAPBEXresDataEmph 5 2 3 9" xfId="16126" xr:uid="{04EAD53C-BC99-40A9-BFD6-B5E5D8923888}"/>
    <cellStyle name="SAPBEXresDataEmph 5 2 4" xfId="3637" xr:uid="{539FABFC-4299-4541-81F1-6F37B36B00E2}"/>
    <cellStyle name="SAPBEXresDataEmph 5 2 4 10" xfId="21127" xr:uid="{0C9846B3-4D91-4FA5-8A66-310EC6CCF2FC}"/>
    <cellStyle name="SAPBEXresDataEmph 5 2 4 11" xfId="23081" xr:uid="{E1E1AC87-AEDE-4FD2-A90C-6976FBAF0863}"/>
    <cellStyle name="SAPBEXresDataEmph 5 2 4 12" xfId="24755" xr:uid="{68644EEE-BC2C-4753-8971-2DFB95BCE3AE}"/>
    <cellStyle name="SAPBEXresDataEmph 5 2 4 13" xfId="26060" xr:uid="{4952AD40-FB10-4DD5-B60D-7396DADE416B}"/>
    <cellStyle name="SAPBEXresDataEmph 5 2 4 14" xfId="27853" xr:uid="{22D01A25-32E5-44B0-BE88-3D715AED9D86}"/>
    <cellStyle name="SAPBEXresDataEmph 5 2 4 15" xfId="29626" xr:uid="{229B591C-055D-4319-8DB6-0ECDD1A8AAC3}"/>
    <cellStyle name="SAPBEXresDataEmph 5 2 4 16" xfId="31381" xr:uid="{066B6169-13D0-4F9E-A6A8-714505228237}"/>
    <cellStyle name="SAPBEXresDataEmph 5 2 4 17" xfId="33110" xr:uid="{F708C0B6-343A-481D-AC08-F088826721A0}"/>
    <cellStyle name="SAPBEXresDataEmph 5 2 4 18" xfId="34801" xr:uid="{07709FF5-54EB-4C60-BE46-00F8923F1ECA}"/>
    <cellStyle name="SAPBEXresDataEmph 5 2 4 2" xfId="5718" xr:uid="{049AE1B1-F4C6-420B-AB1C-FD3EA306F057}"/>
    <cellStyle name="SAPBEXresDataEmph 5 2 4 3" xfId="7211" xr:uid="{B24A8C03-64D6-4126-AB8C-6CC608ED847B}"/>
    <cellStyle name="SAPBEXresDataEmph 5 2 4 4" xfId="9068" xr:uid="{00D78CF6-8E3D-4A1A-8654-FB3FBD80623D}"/>
    <cellStyle name="SAPBEXresDataEmph 5 2 4 5" xfId="10920" xr:uid="{0E55DDCF-50F4-4049-92D5-BE12211207CF}"/>
    <cellStyle name="SAPBEXresDataEmph 5 2 4 6" xfId="12920" xr:uid="{8B2295C2-2DBE-4F94-BC39-502878C8F362}"/>
    <cellStyle name="SAPBEXresDataEmph 5 2 4 7" xfId="14928" xr:uid="{4B973466-B10F-4C57-80E9-3D822C1806A0}"/>
    <cellStyle name="SAPBEXresDataEmph 5 2 4 8" xfId="17059" xr:uid="{B85F4944-0602-4E7F-BBEC-263DA7F6F0C2}"/>
    <cellStyle name="SAPBEXresDataEmph 5 2 4 9" xfId="19185" xr:uid="{CEA1BF58-D8E6-4F4C-8092-8F3C98ACFE9B}"/>
    <cellStyle name="SAPBEXresDataEmph 5 2 5" xfId="3826" xr:uid="{64E0B218-3EE6-4419-BE81-C22810B0AFEC}"/>
    <cellStyle name="SAPBEXresDataEmph 5 2 5 10" xfId="21313" xr:uid="{AE4DFB11-1A35-483B-826B-607DCF9DCBCD}"/>
    <cellStyle name="SAPBEXresDataEmph 5 2 5 11" xfId="23263" xr:uid="{A650168C-55D2-4AA2-B582-422EFC7123B4}"/>
    <cellStyle name="SAPBEXresDataEmph 5 2 5 12" xfId="24943" xr:uid="{95994A07-8E7E-4B94-BFE3-7C274373FBDA}"/>
    <cellStyle name="SAPBEXresDataEmph 5 2 5 13" xfId="26244" xr:uid="{56703293-2CB2-4CE6-9577-3AC34B5C5976}"/>
    <cellStyle name="SAPBEXresDataEmph 5 2 5 14" xfId="28036" xr:uid="{43006C7D-27EE-43A9-B836-F76B9C3A1900}"/>
    <cellStyle name="SAPBEXresDataEmph 5 2 5 15" xfId="29806" xr:uid="{436A6F4D-C286-47BE-B5C5-7F949140C424}"/>
    <cellStyle name="SAPBEXresDataEmph 5 2 5 16" xfId="31555" xr:uid="{3452CCA6-710B-46BD-9637-8EF25CED2A53}"/>
    <cellStyle name="SAPBEXresDataEmph 5 2 5 17" xfId="33282" xr:uid="{EF8007FA-2E4E-4586-A784-B67108C92B87}"/>
    <cellStyle name="SAPBEXresDataEmph 5 2 5 18" xfId="34972" xr:uid="{B368501D-051C-40F9-98C0-0B1185E24593}"/>
    <cellStyle name="SAPBEXresDataEmph 5 2 5 2" xfId="5907" xr:uid="{1A02B369-6AAA-4A66-960E-3CCDD3E11646}"/>
    <cellStyle name="SAPBEXresDataEmph 5 2 5 3" xfId="7400" xr:uid="{283BFF53-8C53-4619-8A0C-FCC30D3244BB}"/>
    <cellStyle name="SAPBEXresDataEmph 5 2 5 4" xfId="9255" xr:uid="{FEE79736-E070-4C14-9073-8C83365E78FB}"/>
    <cellStyle name="SAPBEXresDataEmph 5 2 5 5" xfId="11105" xr:uid="{C869FF8E-13E2-4530-88BC-76D5380F22EB}"/>
    <cellStyle name="SAPBEXresDataEmph 5 2 5 6" xfId="13109" xr:uid="{35E80531-A178-4002-96E2-54828441E2F1}"/>
    <cellStyle name="SAPBEXresDataEmph 5 2 5 7" xfId="15117" xr:uid="{CD42DE2A-466F-467F-80B8-080717B47736}"/>
    <cellStyle name="SAPBEXresDataEmph 5 2 5 8" xfId="17245" xr:uid="{1F18667D-1CEC-4755-A457-1F20D9E051E0}"/>
    <cellStyle name="SAPBEXresDataEmph 5 2 5 9" xfId="19372" xr:uid="{934D6020-014B-46A1-ABE8-353CDF1DA652}"/>
    <cellStyle name="SAPBEXresDataEmph 5 2 6" xfId="1955" xr:uid="{EF297A1A-87C2-4CAC-8F9E-98C7AC7990A6}"/>
    <cellStyle name="SAPBEXresDataEmph 5 2 7" xfId="2071" xr:uid="{0FC9A36B-AAFE-48E9-A111-D43DED4E8FC7}"/>
    <cellStyle name="SAPBEXresDataEmph 5 2 8" xfId="5307" xr:uid="{75B30362-4F18-4644-B21B-EAC7B8B1E945}"/>
    <cellStyle name="SAPBEXresDataEmph 5 2 9" xfId="2264" xr:uid="{1E1F12E3-ED78-4989-BC59-B87A47E6CEF9}"/>
    <cellStyle name="SAPBEXresDataEmph 5 3" xfId="1270" xr:uid="{65BAF38B-B0A8-43CB-83A6-2B64B2B46627}"/>
    <cellStyle name="SAPBEXresDataEmph 5 3 10" xfId="16345" xr:uid="{67ED3526-06AD-4ADF-A2DA-4598A8D4E99D}"/>
    <cellStyle name="SAPBEXresDataEmph 5 3 11" xfId="18472" xr:uid="{2B8336B6-B281-49DB-93B8-A1CC11EB3FAB}"/>
    <cellStyle name="SAPBEXresDataEmph 5 3 12" xfId="20418" xr:uid="{49D7E485-E677-4DC5-94D3-A73E84566203}"/>
    <cellStyle name="SAPBEXresDataEmph 5 3 13" xfId="22380" xr:uid="{46D471E6-9DD4-413A-8AE5-9EE0697D5D18}"/>
    <cellStyle name="SAPBEXresDataEmph 5 3 14" xfId="24175" xr:uid="{114D9662-1A62-4FF7-9E31-47A215EE092D}"/>
    <cellStyle name="SAPBEXresDataEmph 5 3 15" xfId="16915" xr:uid="{EFEBC16A-A583-4840-8468-550A8577E2B2}"/>
    <cellStyle name="SAPBEXresDataEmph 5 3 16" xfId="27154" xr:uid="{7F3C3702-469F-470A-8D15-2E734EAA99E8}"/>
    <cellStyle name="SAPBEXresDataEmph 5 3 17" xfId="28940" xr:uid="{F8303FBC-AF58-4F50-A9E5-7A0CC42F4EA2}"/>
    <cellStyle name="SAPBEXresDataEmph 5 3 18" xfId="30704" xr:uid="{6567151C-5577-4C33-87F5-1212F760DF7C}"/>
    <cellStyle name="SAPBEXresDataEmph 5 3 19" xfId="32442" xr:uid="{A3E8CA61-FF55-4D10-AF97-574F1DA09639}"/>
    <cellStyle name="SAPBEXresDataEmph 5 3 2" xfId="4271" xr:uid="{33733092-29DF-4FEB-9E28-9BABF539E544}"/>
    <cellStyle name="SAPBEXresDataEmph 5 3 2 10" xfId="21742" xr:uid="{8E83AC4F-CDF2-4EFB-AB78-F7449B986C8F}"/>
    <cellStyle name="SAPBEXresDataEmph 5 3 2 11" xfId="23676" xr:uid="{F3CF7BDA-1936-46A3-8F82-349E349CF49D}"/>
    <cellStyle name="SAPBEXresDataEmph 5 3 2 12" xfId="25378" xr:uid="{1DC3CDF6-9A96-42EE-B6B1-0C8135FD5946}"/>
    <cellStyle name="SAPBEXresDataEmph 5 3 2 13" xfId="26653" xr:uid="{95814896-1D37-44B1-A9A0-B79136B31CDE}"/>
    <cellStyle name="SAPBEXresDataEmph 5 3 2 14" xfId="28439" xr:uid="{5401429B-AE76-489F-9088-5A95B0BE3BD2}"/>
    <cellStyle name="SAPBEXresDataEmph 5 3 2 15" xfId="30205" xr:uid="{CB425C6F-9A01-4771-B7D4-9D9266E14FBF}"/>
    <cellStyle name="SAPBEXresDataEmph 5 3 2 16" xfId="31944" xr:uid="{CB2C81AF-8B18-4C36-A403-DAED7FF1D2BF}"/>
    <cellStyle name="SAPBEXresDataEmph 5 3 2 17" xfId="33665" xr:uid="{1F2E2C44-1EBD-4AD7-A64E-FD264F06F1BA}"/>
    <cellStyle name="SAPBEXresDataEmph 5 3 2 18" xfId="35333" xr:uid="{BE64714E-C84D-4585-8D33-4EFC9C66092A}"/>
    <cellStyle name="SAPBEXresDataEmph 5 3 2 2" xfId="6352" xr:uid="{AB6CD375-33F3-4A8A-A5A2-A0EA5D2981A3}"/>
    <cellStyle name="SAPBEXresDataEmph 5 3 2 3" xfId="7843" xr:uid="{5BBF3A04-7645-40E4-BD5D-309C98536671}"/>
    <cellStyle name="SAPBEXresDataEmph 5 3 2 4" xfId="9694" xr:uid="{06BD7C0E-D5BB-4467-B650-E34FD55F443A}"/>
    <cellStyle name="SAPBEXresDataEmph 5 3 2 5" xfId="11542" xr:uid="{AAB8C507-8A83-45D1-AB87-95F803CDFC9C}"/>
    <cellStyle name="SAPBEXresDataEmph 5 3 2 6" xfId="13553" xr:uid="{3B9ADD66-EF08-4A22-AE9C-78DB8574532B}"/>
    <cellStyle name="SAPBEXresDataEmph 5 3 2 7" xfId="15553" xr:uid="{914DE270-5D02-4907-A458-DEC6F9CF3EB5}"/>
    <cellStyle name="SAPBEXresDataEmph 5 3 2 8" xfId="17680" xr:uid="{9AF89338-4AE2-4C22-BBB9-A9E32B6A7BC0}"/>
    <cellStyle name="SAPBEXresDataEmph 5 3 2 9" xfId="19805" xr:uid="{B694694D-B046-4483-B7EA-48E6C9E5CBBA}"/>
    <cellStyle name="SAPBEXresDataEmph 5 3 20" xfId="34159" xr:uid="{EC458C4C-CE69-4200-93C5-24CCA7B19A23}"/>
    <cellStyle name="SAPBEXresDataEmph 5 3 3" xfId="2909" xr:uid="{84188B45-9E4F-4AA5-89A8-0DCF292F6CCA}"/>
    <cellStyle name="SAPBEXresDataEmph 5 3 4" xfId="5005" xr:uid="{06A09E37-B3C5-4AE4-A6A4-6A1DBF763B05}"/>
    <cellStyle name="SAPBEXresDataEmph 5 3 5" xfId="2420" xr:uid="{E94915D7-ED6C-49A0-B78A-BC0632432E3F}"/>
    <cellStyle name="SAPBEXresDataEmph 5 3 6" xfId="8344" xr:uid="{15259D67-1C5B-478C-A2A9-2F52FFD1E873}"/>
    <cellStyle name="SAPBEXresDataEmph 5 3 7" xfId="10196" xr:uid="{5E8B3525-A32C-4E83-B716-1C8C46D26FF5}"/>
    <cellStyle name="SAPBEXresDataEmph 5 3 8" xfId="12198" xr:uid="{802D1CF0-8904-4925-A3AB-3B78A31DDB82}"/>
    <cellStyle name="SAPBEXresDataEmph 5 3 9" xfId="14210" xr:uid="{AFA8FCEA-C887-4B71-99F8-5449A365A4FB}"/>
    <cellStyle name="SAPBEXresDataEmph 5 4" xfId="1109" xr:uid="{D0F143D2-2F92-4630-82A2-D676C7D47915}"/>
    <cellStyle name="SAPBEXresDataEmph 5 4 10" xfId="18311" xr:uid="{E15E0093-37CD-4DE5-84F9-3B55927FA00C}"/>
    <cellStyle name="SAPBEXresDataEmph 5 4 11" xfId="20257" xr:uid="{8CC25437-E67E-4952-B48B-18E04108A320}"/>
    <cellStyle name="SAPBEXresDataEmph 5 4 12" xfId="22219" xr:uid="{659CD7ED-98A2-4F19-B55F-A691BCEC560C}"/>
    <cellStyle name="SAPBEXresDataEmph 5 4 13" xfId="17357" xr:uid="{83AC87AA-94D7-4B10-BF93-490403DD2022}"/>
    <cellStyle name="SAPBEXresDataEmph 5 4 14" xfId="14798" xr:uid="{4DF858B9-4303-411F-AB39-3D8457684F6B}"/>
    <cellStyle name="SAPBEXresDataEmph 5 4 15" xfId="14651" xr:uid="{EB918681-834A-4F92-A58C-EA5772DF1E7A}"/>
    <cellStyle name="SAPBEXresDataEmph 5 4 16" xfId="27434" xr:uid="{8D2445A9-A582-4FF6-86B0-476BB8B56562}"/>
    <cellStyle name="SAPBEXresDataEmph 5 4 17" xfId="29219" xr:uid="{2B13133F-0404-4966-ADB5-304B74E4949D}"/>
    <cellStyle name="SAPBEXresDataEmph 5 4 18" xfId="30981" xr:uid="{DF0125FA-AC69-4EF0-AA79-FFAB96E5D188}"/>
    <cellStyle name="SAPBEXresDataEmph 5 4 2" xfId="4111" xr:uid="{63F48003-4753-4AAF-9C01-1DAA236862CB}"/>
    <cellStyle name="SAPBEXresDataEmph 5 4 2 10" xfId="21582" xr:uid="{78CB3C99-E4CB-45C5-B104-74EFF1D79466}"/>
    <cellStyle name="SAPBEXresDataEmph 5 4 2 11" xfId="23516" xr:uid="{EDD62934-002F-4AC6-8EA4-E3999EC67A78}"/>
    <cellStyle name="SAPBEXresDataEmph 5 4 2 12" xfId="25220" xr:uid="{DF9BECA7-8909-4FEB-AF7B-CEF94B510DF9}"/>
    <cellStyle name="SAPBEXresDataEmph 5 4 2 13" xfId="26494" xr:uid="{3D667F83-BDFF-4955-8547-1CD490701438}"/>
    <cellStyle name="SAPBEXresDataEmph 5 4 2 14" xfId="28280" xr:uid="{9A68A57D-3812-4DB5-B11F-5F9B51B81AC9}"/>
    <cellStyle name="SAPBEXresDataEmph 5 4 2 15" xfId="30046" xr:uid="{49DA86EC-ACED-4C19-A12A-9D31B4BC040D}"/>
    <cellStyle name="SAPBEXresDataEmph 5 4 2 16" xfId="31785" xr:uid="{00BC2355-0EA4-412E-B5EE-D1588FD11022}"/>
    <cellStyle name="SAPBEXresDataEmph 5 4 2 17" xfId="33507" xr:uid="{BE42A416-40FC-42BD-828D-B650AA563C7B}"/>
    <cellStyle name="SAPBEXresDataEmph 5 4 2 18" xfId="35175" xr:uid="{7A6743AE-4467-453B-9DFC-FAE435D00C9A}"/>
    <cellStyle name="SAPBEXresDataEmph 5 4 2 2" xfId="6192" xr:uid="{8CCA0299-F58B-4B51-AF3F-6B82FCC29969}"/>
    <cellStyle name="SAPBEXresDataEmph 5 4 2 3" xfId="7683" xr:uid="{9B12BF86-A897-4225-9200-9ECF13D48E18}"/>
    <cellStyle name="SAPBEXresDataEmph 5 4 2 4" xfId="9535" xr:uid="{63F9685B-F453-418C-B568-6FC4B727848F}"/>
    <cellStyle name="SAPBEXresDataEmph 5 4 2 5" xfId="11383" xr:uid="{0EF86342-5259-49EB-8EA8-2D0EBC39DACA}"/>
    <cellStyle name="SAPBEXresDataEmph 5 4 2 6" xfId="13393" xr:uid="{9CFBA518-C5E4-4639-9012-DDF0B211381F}"/>
    <cellStyle name="SAPBEXresDataEmph 5 4 2 7" xfId="15393" xr:uid="{A2C2AE33-6D64-420D-93F0-B4F298808E69}"/>
    <cellStyle name="SAPBEXresDataEmph 5 4 2 8" xfId="17520" xr:uid="{5CC2F273-DC77-4766-8B28-230C80D40D8C}"/>
    <cellStyle name="SAPBEXresDataEmph 5 4 2 9" xfId="19645" xr:uid="{F31C0DFA-8A66-434D-B256-05DFA12FA72A}"/>
    <cellStyle name="SAPBEXresDataEmph 5 4 3" xfId="2748" xr:uid="{84F52041-F18B-471B-B412-0CE151FADC59}"/>
    <cellStyle name="SAPBEXresDataEmph 5 4 4" xfId="5785" xr:uid="{9DFB89CB-7182-4157-9D59-3991D8D37838}"/>
    <cellStyle name="SAPBEXresDataEmph 5 4 5" xfId="5217" xr:uid="{D7D1DEC4-2E7C-4ADA-A390-516C8EA8D46A}"/>
    <cellStyle name="SAPBEXresDataEmph 5 4 6" xfId="6765" xr:uid="{CE4A01E9-1DED-4FE7-A7E9-9AC6C5D49FAD}"/>
    <cellStyle name="SAPBEXresDataEmph 5 4 7" xfId="12038" xr:uid="{78ED0B16-C85C-4406-9F65-D1D77608C349}"/>
    <cellStyle name="SAPBEXresDataEmph 5 4 8" xfId="14049" xr:uid="{EA82AFB6-AABF-4369-9447-0A7163EC0F7D}"/>
    <cellStyle name="SAPBEXresDataEmph 5 4 9" xfId="16184" xr:uid="{BB348002-E66E-47FB-B825-E29EA18F1ADF}"/>
    <cellStyle name="SAPBEXresDataEmph 5 5" xfId="3321" xr:uid="{03F530A2-1E39-4741-97C5-822B2E96DC89}"/>
    <cellStyle name="SAPBEXresDataEmph 5 5 10" xfId="20820" xr:uid="{3169A69A-563C-4939-AEA7-8C6BF339E4F4}"/>
    <cellStyle name="SAPBEXresDataEmph 5 5 11" xfId="22785" xr:uid="{DF7E991F-D0B8-4B4B-8E51-436FDD43EB9D}"/>
    <cellStyle name="SAPBEXresDataEmph 5 5 12" xfId="24440" xr:uid="{77E1042E-9125-4E06-8198-DD0CF8A11207}"/>
    <cellStyle name="SAPBEXresDataEmph 5 5 13" xfId="25763" xr:uid="{D4BB71B6-A567-4305-A124-1ACF8457C243}"/>
    <cellStyle name="SAPBEXresDataEmph 5 5 14" xfId="27559" xr:uid="{89547FFB-080C-4277-901A-E225A6D3D6F2}"/>
    <cellStyle name="SAPBEXresDataEmph 5 5 15" xfId="29342" xr:uid="{B1F875A4-BE74-4561-A1EB-8C97BE0727CB}"/>
    <cellStyle name="SAPBEXresDataEmph 5 5 16" xfId="31102" xr:uid="{19086CDF-1016-47CE-83B9-608C5EAF96B8}"/>
    <cellStyle name="SAPBEXresDataEmph 5 5 17" xfId="32835" xr:uid="{BF9C7309-2FCB-4A1C-AA3E-BDE2C5213CDB}"/>
    <cellStyle name="SAPBEXresDataEmph 5 5 18" xfId="34547" xr:uid="{C4B1ED80-8A47-462C-BBE2-E34FC8B6D9CD}"/>
    <cellStyle name="SAPBEXresDataEmph 5 5 2" xfId="5402" xr:uid="{B3B5468A-98A4-42F0-B703-B742BEAE941F}"/>
    <cellStyle name="SAPBEXresDataEmph 5 5 3" xfId="6896" xr:uid="{681FC746-7669-4AD5-8D4B-AE6D60046CCA}"/>
    <cellStyle name="SAPBEXresDataEmph 5 5 4" xfId="8755" xr:uid="{32F68FAA-945E-4E6B-A794-AD470E24784D}"/>
    <cellStyle name="SAPBEXresDataEmph 5 5 5" xfId="10608" xr:uid="{3EC2F10D-95D7-481E-854D-219A5F2BBF44}"/>
    <cellStyle name="SAPBEXresDataEmph 5 5 6" xfId="12608" xr:uid="{1D03E614-BAC3-4B73-987F-D175CD5684BA}"/>
    <cellStyle name="SAPBEXresDataEmph 5 5 7" xfId="14618" xr:uid="{C4F665BC-F60C-4723-B870-8AA33F8D9F3A}"/>
    <cellStyle name="SAPBEXresDataEmph 5 5 8" xfId="16749" xr:uid="{12C24F88-D6C3-412D-993D-F47D5C4AAD5D}"/>
    <cellStyle name="SAPBEXresDataEmph 5 5 9" xfId="18878" xr:uid="{B0B67BAA-06DB-4233-BBD8-113061E72241}"/>
    <cellStyle name="SAPBEXresDataEmph 5 6" xfId="8850" xr:uid="{168AD91A-CF43-472B-B71A-B9C51B7CA897}"/>
    <cellStyle name="SAPBEXresDataEmph 5 7" xfId="14673" xr:uid="{86301A4A-B41D-4CDE-82B3-B6881AB789D1}"/>
    <cellStyle name="SAPBEXresDataEmph 6" xfId="882" xr:uid="{8EAEC125-5BE8-43C5-BB57-5D7CBAF8F90B}"/>
    <cellStyle name="SAPBEXresDataEmph 6 10" xfId="15964" xr:uid="{0CE240A0-E25C-4BE1-8021-371E815CA370}"/>
    <cellStyle name="SAPBEXresDataEmph 6 11" xfId="18087" xr:uid="{68A64745-D489-4312-8087-D3B08A16AB31}"/>
    <cellStyle name="SAPBEXresDataEmph 6 12" xfId="18142" xr:uid="{8078224C-293C-445A-AC9D-67E92D02B100}"/>
    <cellStyle name="SAPBEXresDataEmph 6 2" xfId="1491" xr:uid="{5F635BD7-CED4-461A-97E7-0BFF95BE17B8}"/>
    <cellStyle name="SAPBEXresDataEmph 6 2 10" xfId="18691" xr:uid="{EEA9D9AC-53AC-4C5F-9791-B65210DF5BD9}"/>
    <cellStyle name="SAPBEXresDataEmph 6 2 11" xfId="20638" xr:uid="{D1A53DBB-CFD4-4FE9-9711-EED39CEEE5BC}"/>
    <cellStyle name="SAPBEXresDataEmph 6 2 12" xfId="22600" xr:uid="{252DD887-9E80-4B81-A975-F9B928175190}"/>
    <cellStyle name="SAPBEXresDataEmph 6 2 13" xfId="24219" xr:uid="{4778753A-F6F1-4BBC-9862-33F5EBDA8D4B}"/>
    <cellStyle name="SAPBEXresDataEmph 6 2 14" xfId="27374" xr:uid="{BF05420C-85F2-4372-8CB7-044DEE90AA32}"/>
    <cellStyle name="SAPBEXresDataEmph 6 2 15" xfId="29159" xr:uid="{A7BF5FA5-7D81-4D99-B162-DB94A98BC2B5}"/>
    <cellStyle name="SAPBEXresDataEmph 6 2 16" xfId="30922" xr:uid="{85412674-184D-47E3-B81F-FB501C9D10B9}"/>
    <cellStyle name="SAPBEXresDataEmph 6 2 17" xfId="32659" xr:uid="{E93CC32E-CBD7-43ED-922D-0BDCB315B8FD}"/>
    <cellStyle name="SAPBEXresDataEmph 6 2 18" xfId="34375" xr:uid="{633EA79F-135C-4B13-8AA8-B5BD2467C45D}"/>
    <cellStyle name="SAPBEXresDataEmph 6 2 2" xfId="4489" xr:uid="{1C489D35-9A6D-405C-A58F-B10C006120D0}"/>
    <cellStyle name="SAPBEXresDataEmph 6 2 2 10" xfId="21959" xr:uid="{BAFD2B02-91F3-4316-A459-81C9EB79A14A}"/>
    <cellStyle name="SAPBEXresDataEmph 6 2 2 11" xfId="23894" xr:uid="{02AF3E55-746C-4BBA-8C7E-67098BAEB8DA}"/>
    <cellStyle name="SAPBEXresDataEmph 6 2 2 12" xfId="25595" xr:uid="{18248696-22E5-40F9-BB48-0CEDF00203D1}"/>
    <cellStyle name="SAPBEXresDataEmph 6 2 2 13" xfId="26871" xr:uid="{94C0BE04-7BF1-4DF3-BD53-99006A89CE14}"/>
    <cellStyle name="SAPBEXresDataEmph 6 2 2 14" xfId="28657" xr:uid="{64ADF1EA-CB2A-4395-B6D9-FC75D9A5E123}"/>
    <cellStyle name="SAPBEXresDataEmph 6 2 2 15" xfId="30422" xr:uid="{C9841117-13E2-41B7-AE66-074D83768E44}"/>
    <cellStyle name="SAPBEXresDataEmph 6 2 2 16" xfId="32161" xr:uid="{0B197CE0-F454-4546-8B32-5F17B5E82B0D}"/>
    <cellStyle name="SAPBEXresDataEmph 6 2 2 17" xfId="33881" xr:uid="{3A86F743-A272-43F9-B89F-9E60A34E637E}"/>
    <cellStyle name="SAPBEXresDataEmph 6 2 2 18" xfId="35549" xr:uid="{C31B98F9-A432-44E2-8255-305624A7AE80}"/>
    <cellStyle name="SAPBEXresDataEmph 6 2 2 2" xfId="6570" xr:uid="{AF6BB3F1-0E82-43D7-835A-6004CBC1E698}"/>
    <cellStyle name="SAPBEXresDataEmph 6 2 2 3" xfId="8060" xr:uid="{CC8E5F9C-766F-4BFF-A792-C8E42AA1F817}"/>
    <cellStyle name="SAPBEXresDataEmph 6 2 2 4" xfId="9912" xr:uid="{C99537F8-1BAA-42FF-861D-D3DE97A148B5}"/>
    <cellStyle name="SAPBEXresDataEmph 6 2 2 5" xfId="11760" xr:uid="{A160FE37-CC17-451C-A1E1-3FF69E23CE65}"/>
    <cellStyle name="SAPBEXresDataEmph 6 2 2 6" xfId="13771" xr:uid="{043D668F-D7A4-4FB2-8608-7F5F74A3FA1E}"/>
    <cellStyle name="SAPBEXresDataEmph 6 2 2 7" xfId="15771" xr:uid="{18AAEFE4-69B4-4414-B508-C81BD38881A1}"/>
    <cellStyle name="SAPBEXresDataEmph 6 2 2 8" xfId="17898" xr:uid="{9FBE9841-839C-42E0-A5FF-ACA37F2F8BB3}"/>
    <cellStyle name="SAPBEXresDataEmph 6 2 2 9" xfId="20023" xr:uid="{BBAE1F71-295B-44FB-ACAD-EDFBA07DBEF6}"/>
    <cellStyle name="SAPBEXresDataEmph 6 2 3" xfId="3130" xr:uid="{92CBEBB1-8D51-4F6C-870E-B70EF819FFC0}"/>
    <cellStyle name="SAPBEXresDataEmph 6 2 4" xfId="2472" xr:uid="{9A8FBBC5-FFD6-45AD-89B7-84EB572ADD4E}"/>
    <cellStyle name="SAPBEXresDataEmph 6 2 5" xfId="8564" xr:uid="{1D136D59-D571-4762-9308-A87300A2FA28}"/>
    <cellStyle name="SAPBEXresDataEmph 6 2 6" xfId="10417" xr:uid="{2FD8111D-CA7B-4F21-9F75-22F314979235}"/>
    <cellStyle name="SAPBEXresDataEmph 6 2 7" xfId="12418" xr:uid="{64EC9CB6-446B-47AF-BAAD-348117E07E1E}"/>
    <cellStyle name="SAPBEXresDataEmph 6 2 8" xfId="14431" xr:uid="{04BB4355-2C4C-4FFF-8E20-837E6648D313}"/>
    <cellStyle name="SAPBEXresDataEmph 6 2 9" xfId="16564" xr:uid="{6ACB9BC9-9959-4B0D-98AB-6E55E2651C82}"/>
    <cellStyle name="SAPBEXresDataEmph 6 3" xfId="1064" xr:uid="{FB777CE2-F313-4890-B7B0-BEDFFA2468E8}"/>
    <cellStyle name="SAPBEXresDataEmph 6 3 10" xfId="18266" xr:uid="{845CF6B4-1C2F-41A1-AC71-72E45BE87E4E}"/>
    <cellStyle name="SAPBEXresDataEmph 6 3 11" xfId="20212" xr:uid="{59603028-3A2D-4D68-B9D4-12545C8FA596}"/>
    <cellStyle name="SAPBEXresDataEmph 6 3 12" xfId="22174" xr:uid="{FB0BB6F0-2614-4926-A173-0E3ACA293817}"/>
    <cellStyle name="SAPBEXresDataEmph 6 3 13" xfId="24992" xr:uid="{86809410-DF82-44C3-A830-1C3C915AB007}"/>
    <cellStyle name="SAPBEXresDataEmph 6 3 14" xfId="24363" xr:uid="{408B2C43-CD47-482E-B859-679D8FFFD615}"/>
    <cellStyle name="SAPBEXresDataEmph 6 3 15" xfId="24254" xr:uid="{FA71DC46-49E5-4ED2-BC5E-02A72516FC01}"/>
    <cellStyle name="SAPBEXresDataEmph 6 3 16" xfId="17288" xr:uid="{C0E3B676-EA4E-40D2-9EF9-2744FCE83F57}"/>
    <cellStyle name="SAPBEXresDataEmph 6 3 17" xfId="25927" xr:uid="{BFD5D13D-CDDD-4B5B-A9EC-486C8BF60A14}"/>
    <cellStyle name="SAPBEXresDataEmph 6 3 18" xfId="27720" xr:uid="{8E1B0B99-6410-4DB4-9CDB-11A716977C77}"/>
    <cellStyle name="SAPBEXresDataEmph 6 3 2" xfId="4068" xr:uid="{2D74DEE8-E4EB-445E-ACDF-3A67FDD488FD}"/>
    <cellStyle name="SAPBEXresDataEmph 6 3 2 10" xfId="21539" xr:uid="{2289B187-7E04-4677-A680-617C6E73C219}"/>
    <cellStyle name="SAPBEXresDataEmph 6 3 2 11" xfId="23473" xr:uid="{D35F268B-A05C-46F9-8FFF-4C0B7F46F733}"/>
    <cellStyle name="SAPBEXresDataEmph 6 3 2 12" xfId="25177" xr:uid="{91BB0E1E-72AE-4B6A-8102-2154F4CDB53A}"/>
    <cellStyle name="SAPBEXresDataEmph 6 3 2 13" xfId="26451" xr:uid="{ACD2EB53-3561-4F8B-A667-0504246BA6CB}"/>
    <cellStyle name="SAPBEXresDataEmph 6 3 2 14" xfId="28237" xr:uid="{1CD6BD08-6387-4819-8A73-13EF23DF3075}"/>
    <cellStyle name="SAPBEXresDataEmph 6 3 2 15" xfId="30003" xr:uid="{0E82A1EA-7521-4771-9C50-0F7DDF6052D9}"/>
    <cellStyle name="SAPBEXresDataEmph 6 3 2 16" xfId="31742" xr:uid="{6A1EF39A-C188-4CC7-A6DF-6B8ACD43EFFE}"/>
    <cellStyle name="SAPBEXresDataEmph 6 3 2 17" xfId="33464" xr:uid="{B0AF51E2-E011-4692-A697-CBC140FFAFD0}"/>
    <cellStyle name="SAPBEXresDataEmph 6 3 2 18" xfId="35132" xr:uid="{09579058-C36B-4A01-9134-C033AC6EB2CE}"/>
    <cellStyle name="SAPBEXresDataEmph 6 3 2 2" xfId="6149" xr:uid="{761505E5-4D11-4987-A258-ADCE89588421}"/>
    <cellStyle name="SAPBEXresDataEmph 6 3 2 3" xfId="7640" xr:uid="{BEFB33C5-1C17-4627-AF12-08549762000F}"/>
    <cellStyle name="SAPBEXresDataEmph 6 3 2 4" xfId="9492" xr:uid="{8B289599-453C-47BE-BC75-1BD42373C0D0}"/>
    <cellStyle name="SAPBEXresDataEmph 6 3 2 5" xfId="11340" xr:uid="{E271CDE8-5E68-48F8-9B51-2950B450B0BA}"/>
    <cellStyle name="SAPBEXresDataEmph 6 3 2 6" xfId="13350" xr:uid="{E4940C16-EFE2-438D-AEB7-223122D2288F}"/>
    <cellStyle name="SAPBEXresDataEmph 6 3 2 7" xfId="15350" xr:uid="{4192189D-B1A4-423C-A711-171FF8DBF2E3}"/>
    <cellStyle name="SAPBEXresDataEmph 6 3 2 8" xfId="17477" xr:uid="{7CAD894E-6CE3-4B93-8B75-8CE60B90A598}"/>
    <cellStyle name="SAPBEXresDataEmph 6 3 2 9" xfId="19602" xr:uid="{AF33D268-57B5-4691-B57E-50EE46CDC50A}"/>
    <cellStyle name="SAPBEXresDataEmph 6 3 3" xfId="2703" xr:uid="{310ABC3D-8FDE-43EF-B095-C713ABC32677}"/>
    <cellStyle name="SAPBEXresDataEmph 6 3 4" xfId="2562" xr:uid="{C5117840-8372-49DD-BB52-0D7477A5318F}"/>
    <cellStyle name="SAPBEXresDataEmph 6 3 5" xfId="5264" xr:uid="{0CAAB76A-3428-4452-983E-7ABC66C9266E}"/>
    <cellStyle name="SAPBEXresDataEmph 6 3 6" xfId="2397" xr:uid="{498DAF88-9BEB-42BE-B43B-1D63428920EC}"/>
    <cellStyle name="SAPBEXresDataEmph 6 3 7" xfId="11993" xr:uid="{6A5AA60C-086E-41E2-A01F-63E08C1D335B}"/>
    <cellStyle name="SAPBEXresDataEmph 6 3 8" xfId="14004" xr:uid="{6631FE95-CEF8-4E2F-9482-5C8827D9BD2F}"/>
    <cellStyle name="SAPBEXresDataEmph 6 3 9" xfId="16139" xr:uid="{6C912408-66F1-4DF5-A2A4-5FBEDA7A346E}"/>
    <cellStyle name="SAPBEXresDataEmph 6 4" xfId="3633" xr:uid="{0E3A7804-35F1-42F4-938D-684EC4BF3B2C}"/>
    <cellStyle name="SAPBEXresDataEmph 6 4 10" xfId="21123" xr:uid="{81B43A6B-2FA2-4EF7-90C8-707B9F73A062}"/>
    <cellStyle name="SAPBEXresDataEmph 6 4 11" xfId="23077" xr:uid="{21514FEA-1CDC-481E-9AA9-95EAF9BF9120}"/>
    <cellStyle name="SAPBEXresDataEmph 6 4 12" xfId="24751" xr:uid="{691F7ADD-1B92-45BD-9B95-1EA38D55F582}"/>
    <cellStyle name="SAPBEXresDataEmph 6 4 13" xfId="26056" xr:uid="{FAA3E6C6-6438-427E-9F7C-415F375AFC69}"/>
    <cellStyle name="SAPBEXresDataEmph 6 4 14" xfId="27849" xr:uid="{40CB131A-70AA-413E-BFFC-7DDB9CC6949C}"/>
    <cellStyle name="SAPBEXresDataEmph 6 4 15" xfId="29622" xr:uid="{0B3119C3-F6AE-4601-B19C-F248DF9DA9D6}"/>
    <cellStyle name="SAPBEXresDataEmph 6 4 16" xfId="31377" xr:uid="{CECE1EC6-9340-48F1-8AB1-D53D5E8CDF0D}"/>
    <cellStyle name="SAPBEXresDataEmph 6 4 17" xfId="33106" xr:uid="{95831916-C78B-45EE-ABE6-D6D55FF1EC3A}"/>
    <cellStyle name="SAPBEXresDataEmph 6 4 18" xfId="34797" xr:uid="{B7EE06BC-26FE-482C-A819-D04D8CDEEB53}"/>
    <cellStyle name="SAPBEXresDataEmph 6 4 2" xfId="5714" xr:uid="{CCD27B4B-E4B3-445B-973E-6D14E455B71B}"/>
    <cellStyle name="SAPBEXresDataEmph 6 4 3" xfId="7207" xr:uid="{282E3516-A4DE-49A3-A289-9B122A87ECB0}"/>
    <cellStyle name="SAPBEXresDataEmph 6 4 4" xfId="9064" xr:uid="{F90CCB03-553D-4D3A-90F5-18FD006F9374}"/>
    <cellStyle name="SAPBEXresDataEmph 6 4 5" xfId="10916" xr:uid="{2CC8CCE6-7925-4DA4-B009-0E509538DD34}"/>
    <cellStyle name="SAPBEXresDataEmph 6 4 6" xfId="12916" xr:uid="{A774ECFC-1DE0-463E-9374-164240A95DFA}"/>
    <cellStyle name="SAPBEXresDataEmph 6 4 7" xfId="14924" xr:uid="{35B0B449-F330-47CD-BB43-9233C38B870B}"/>
    <cellStyle name="SAPBEXresDataEmph 6 4 8" xfId="17055" xr:uid="{CD57EA57-08E0-457B-8701-90163F156598}"/>
    <cellStyle name="SAPBEXresDataEmph 6 4 9" xfId="19181" xr:uid="{4B39608D-3C6C-4A51-9C9D-ED038C42C2D6}"/>
    <cellStyle name="SAPBEXresDataEmph 6 5" xfId="3822" xr:uid="{EDF992D8-F210-4E4A-9D76-5F6AF1526076}"/>
    <cellStyle name="SAPBEXresDataEmph 6 5 10" xfId="21309" xr:uid="{7021F091-218C-4D12-A61A-6D87134A0CDB}"/>
    <cellStyle name="SAPBEXresDataEmph 6 5 11" xfId="23259" xr:uid="{AEBA24D0-3E7B-482E-A834-5A088849EF3D}"/>
    <cellStyle name="SAPBEXresDataEmph 6 5 12" xfId="24939" xr:uid="{925B1788-5F0D-4B10-9351-EAD616C844B3}"/>
    <cellStyle name="SAPBEXresDataEmph 6 5 13" xfId="26240" xr:uid="{42AA738E-BB25-48A2-9CA6-3AB50731D4AD}"/>
    <cellStyle name="SAPBEXresDataEmph 6 5 14" xfId="28032" xr:uid="{63D07C0C-0839-43CD-8E56-B0C75BD3A5DF}"/>
    <cellStyle name="SAPBEXresDataEmph 6 5 15" xfId="29802" xr:uid="{7066FA57-A44B-418E-BCF7-D02B46912553}"/>
    <cellStyle name="SAPBEXresDataEmph 6 5 16" xfId="31551" xr:uid="{B949C56B-BB61-49F2-9EB3-09B20E0C346C}"/>
    <cellStyle name="SAPBEXresDataEmph 6 5 17" xfId="33278" xr:uid="{1B10FFB6-A84D-46B4-B954-726BBDB71006}"/>
    <cellStyle name="SAPBEXresDataEmph 6 5 18" xfId="34968" xr:uid="{B481413D-DADF-4295-A8C3-F657C7791ABF}"/>
    <cellStyle name="SAPBEXresDataEmph 6 5 2" xfId="5903" xr:uid="{2F878DD3-4805-47E7-98F5-0C819D608BE0}"/>
    <cellStyle name="SAPBEXresDataEmph 6 5 3" xfId="7396" xr:uid="{65B628AB-AA88-4272-B56F-A37B86BC2144}"/>
    <cellStyle name="SAPBEXresDataEmph 6 5 4" xfId="9251" xr:uid="{AD8F65FE-A703-4188-AA77-1D3497539C6A}"/>
    <cellStyle name="SAPBEXresDataEmph 6 5 5" xfId="11101" xr:uid="{142F4748-4687-427F-9FE6-6F9CAC769474}"/>
    <cellStyle name="SAPBEXresDataEmph 6 5 6" xfId="13105" xr:uid="{5F195CB6-3427-48A1-8C11-8C953DFBC2F8}"/>
    <cellStyle name="SAPBEXresDataEmph 6 5 7" xfId="15113" xr:uid="{94BB5E02-DE93-4DD2-9D75-E49233245284}"/>
    <cellStyle name="SAPBEXresDataEmph 6 5 8" xfId="17241" xr:uid="{E08359BE-A157-4214-AFB1-F926D9109952}"/>
    <cellStyle name="SAPBEXresDataEmph 6 5 9" xfId="19368" xr:uid="{BBC8D015-8B57-4D71-8F73-DF79CA7D6944}"/>
    <cellStyle name="SAPBEXresDataEmph 6 6" xfId="1988" xr:uid="{F32AAD23-5BF5-4E51-90AE-CB4FAE0DD19A}"/>
    <cellStyle name="SAPBEXresDataEmph 6 7" xfId="5093" xr:uid="{801213F9-474B-499D-9808-8082D6D0E872}"/>
    <cellStyle name="SAPBEXresDataEmph 6 8" xfId="11173" xr:uid="{EFFAEEEE-367C-4863-B75E-490A5957CFC7}"/>
    <cellStyle name="SAPBEXresDataEmph 6 9" xfId="13178" xr:uid="{CB791950-1ECA-4C18-AF85-3FD68C35F918}"/>
    <cellStyle name="SAPBEXresDataEmph 7" xfId="1266" xr:uid="{09474604-FC2F-4FB5-86EE-D2432812158B}"/>
    <cellStyle name="SAPBEXresDataEmph 7 10" xfId="16341" xr:uid="{D2F3C1AE-BD9F-402D-87C2-B23C3C110127}"/>
    <cellStyle name="SAPBEXresDataEmph 7 11" xfId="18468" xr:uid="{41588AAF-79A0-4A16-97D5-2EC6214AA61B}"/>
    <cellStyle name="SAPBEXresDataEmph 7 12" xfId="20414" xr:uid="{D9CAB9F3-B0DC-4C9D-89FD-C793B3E78080}"/>
    <cellStyle name="SAPBEXresDataEmph 7 13" xfId="22376" xr:uid="{25E12BA2-C51A-4466-ADDA-0EAC114CBCEC}"/>
    <cellStyle name="SAPBEXresDataEmph 7 14" xfId="24171" xr:uid="{9ADFE02A-47C2-4C47-9358-43FBF4D83465}"/>
    <cellStyle name="SAPBEXresDataEmph 7 15" xfId="19415" xr:uid="{323D8CEA-8B3F-461F-A6F1-53C99776D744}"/>
    <cellStyle name="SAPBEXresDataEmph 7 16" xfId="27150" xr:uid="{A0985D08-4A49-496D-9A66-7AFCD413FDF8}"/>
    <cellStyle name="SAPBEXresDataEmph 7 17" xfId="28936" xr:uid="{951A2642-5281-4341-9663-C30C777DC621}"/>
    <cellStyle name="SAPBEXresDataEmph 7 18" xfId="30700" xr:uid="{16700A33-7826-4E84-8E3F-49DB2EA70CF5}"/>
    <cellStyle name="SAPBEXresDataEmph 7 19" xfId="32438" xr:uid="{8F605203-ECE1-4B92-BC44-25FFEADE2266}"/>
    <cellStyle name="SAPBEXresDataEmph 7 2" xfId="4267" xr:uid="{4272EE63-A98B-4A97-9F3B-F83D82FB6D5E}"/>
    <cellStyle name="SAPBEXresDataEmph 7 2 10" xfId="21738" xr:uid="{B1AE389E-0BA5-4899-912C-01E67F43B5C5}"/>
    <cellStyle name="SAPBEXresDataEmph 7 2 11" xfId="23672" xr:uid="{EE50A7F9-FDAB-4D0D-BAFF-CF6B17247E1B}"/>
    <cellStyle name="SAPBEXresDataEmph 7 2 12" xfId="25374" xr:uid="{94CC6449-3289-4B61-8AD9-843EF088B746}"/>
    <cellStyle name="SAPBEXresDataEmph 7 2 13" xfId="26649" xr:uid="{0E2F9A5D-7EAE-4EFE-97A7-8C4DAC3B9228}"/>
    <cellStyle name="SAPBEXresDataEmph 7 2 14" xfId="28435" xr:uid="{5BD31617-F2D8-4CE0-A5D5-4F1C488F3DC9}"/>
    <cellStyle name="SAPBEXresDataEmph 7 2 15" xfId="30201" xr:uid="{B9CD3C4A-0AEA-47A6-9783-2263D483B6DA}"/>
    <cellStyle name="SAPBEXresDataEmph 7 2 16" xfId="31940" xr:uid="{C0E3262A-5AF8-4926-94F1-E537F69FA733}"/>
    <cellStyle name="SAPBEXresDataEmph 7 2 17" xfId="33661" xr:uid="{7CC4ED5E-CC0B-44BC-89F9-4EC440D68BA7}"/>
    <cellStyle name="SAPBEXresDataEmph 7 2 18" xfId="35329" xr:uid="{901D1D4C-7195-4F84-8831-F12C71C4EF8E}"/>
    <cellStyle name="SAPBEXresDataEmph 7 2 2" xfId="6348" xr:uid="{3009D8E4-C64D-4F65-8065-F5BBFF02B479}"/>
    <cellStyle name="SAPBEXresDataEmph 7 2 3" xfId="7839" xr:uid="{677A506C-134C-4FF9-847D-F7FB0B6EBA20}"/>
    <cellStyle name="SAPBEXresDataEmph 7 2 4" xfId="9690" xr:uid="{0F338D7E-C40C-45AC-B37B-5B7BCBF89677}"/>
    <cellStyle name="SAPBEXresDataEmph 7 2 5" xfId="11538" xr:uid="{09DB39FC-C822-4577-9E34-7FD0F903A169}"/>
    <cellStyle name="SAPBEXresDataEmph 7 2 6" xfId="13549" xr:uid="{EDDFCDF2-E4DE-4C16-8A70-1029A987F5C7}"/>
    <cellStyle name="SAPBEXresDataEmph 7 2 7" xfId="15549" xr:uid="{F82558AC-8BC1-4C2C-BFE9-C70D80C8B66F}"/>
    <cellStyle name="SAPBEXresDataEmph 7 2 8" xfId="17676" xr:uid="{14C42B50-F573-435F-AE19-4534BA7799A3}"/>
    <cellStyle name="SAPBEXresDataEmph 7 2 9" xfId="19801" xr:uid="{0D3AF71B-07C3-4292-93E2-584F0880FBB7}"/>
    <cellStyle name="SAPBEXresDataEmph 7 20" xfId="34155" xr:uid="{EBD29BB6-8A5C-498F-B5BA-6B2F8AB54BF8}"/>
    <cellStyle name="SAPBEXresDataEmph 7 3" xfId="2905" xr:uid="{C3DE110F-9ACC-42B8-B7EF-5D85D555136C}"/>
    <cellStyle name="SAPBEXresDataEmph 7 4" xfId="5001" xr:uid="{0B7C78C0-76B4-46DB-8539-A8CCD210E19D}"/>
    <cellStyle name="SAPBEXresDataEmph 7 5" xfId="1830" xr:uid="{A65A9648-E797-4370-B258-DC35AD0366EF}"/>
    <cellStyle name="SAPBEXresDataEmph 7 6" xfId="8340" xr:uid="{44019C61-574A-4DB8-B7A0-CAC2DB7DAE08}"/>
    <cellStyle name="SAPBEXresDataEmph 7 7" xfId="10192" xr:uid="{0EACB6EF-C2BE-4CF6-A73D-E6B009A5CC17}"/>
    <cellStyle name="SAPBEXresDataEmph 7 8" xfId="12194" xr:uid="{CB3AE899-4DD7-4B1E-8539-CFF9AD61D304}"/>
    <cellStyle name="SAPBEXresDataEmph 7 9" xfId="14206" xr:uid="{7B595C13-A08D-44E3-B680-5026FE433F5E}"/>
    <cellStyle name="SAPBEXresDataEmph 8" xfId="1139" xr:uid="{E4805C09-3172-401D-8E75-10DE2024D029}"/>
    <cellStyle name="SAPBEXresDataEmph 8 10" xfId="18341" xr:uid="{9284303E-5DC6-4062-AB87-C9A4CD0FDCB1}"/>
    <cellStyle name="SAPBEXresDataEmph 8 11" xfId="20287" xr:uid="{CE4681CF-1EFD-48A0-9576-192D9B134499}"/>
    <cellStyle name="SAPBEXresDataEmph 8 12" xfId="22249" xr:uid="{4A16A67F-37E8-4F2C-88E1-D5B87FA11421}"/>
    <cellStyle name="SAPBEXresDataEmph 8 13" xfId="20799" xr:uid="{A0A54C26-22AC-4671-8DA5-3CD93D660A43}"/>
    <cellStyle name="SAPBEXresDataEmph 8 14" xfId="25834" xr:uid="{F40E8FFB-1ADF-4C4E-8233-D81F09D54FEB}"/>
    <cellStyle name="SAPBEXresDataEmph 8 15" xfId="27630" xr:uid="{B0B9AE59-4BB9-484F-B750-5D8A5A83E609}"/>
    <cellStyle name="SAPBEXresDataEmph 8 16" xfId="29410" xr:uid="{03B63B16-0F55-4968-840A-60A212D04FA7}"/>
    <cellStyle name="SAPBEXresDataEmph 8 17" xfId="31167" xr:uid="{AD219BDD-9383-47C2-A936-151F764CC111}"/>
    <cellStyle name="SAPBEXresDataEmph 8 18" xfId="32897" xr:uid="{93B8CD80-6F25-412F-AF29-0FD5AAAC6455}"/>
    <cellStyle name="SAPBEXresDataEmph 8 2" xfId="4140" xr:uid="{2732C0DE-CE54-4B11-88FD-929C7B88A7D7}"/>
    <cellStyle name="SAPBEXresDataEmph 8 2 10" xfId="21611" xr:uid="{0C316F0F-E2B6-4C4E-B81D-FF1BF5DF59B0}"/>
    <cellStyle name="SAPBEXresDataEmph 8 2 11" xfId="23545" xr:uid="{C8014C49-C559-4B1B-BCBE-AFC74176CBD5}"/>
    <cellStyle name="SAPBEXresDataEmph 8 2 12" xfId="25248" xr:uid="{1B64159F-2910-4480-B202-9ADC5E32E974}"/>
    <cellStyle name="SAPBEXresDataEmph 8 2 13" xfId="26522" xr:uid="{BE97F98C-0553-4694-AD32-F31451EBFF15}"/>
    <cellStyle name="SAPBEXresDataEmph 8 2 14" xfId="28308" xr:uid="{A9234E60-960C-4E93-BB39-61774945E26E}"/>
    <cellStyle name="SAPBEXresDataEmph 8 2 15" xfId="30074" xr:uid="{D66C8EF7-9272-46AE-B161-6E0BEC7766CE}"/>
    <cellStyle name="SAPBEXresDataEmph 8 2 16" xfId="31813" xr:uid="{00F21C8F-9E92-49A8-B4F2-4BDD9037DBB7}"/>
    <cellStyle name="SAPBEXresDataEmph 8 2 17" xfId="33535" xr:uid="{271E5422-C0E4-452E-97A1-598D29D05E62}"/>
    <cellStyle name="SAPBEXresDataEmph 8 2 18" xfId="35203" xr:uid="{24FC12CD-3F91-4394-9B80-E33094BE6352}"/>
    <cellStyle name="SAPBEXresDataEmph 8 2 2" xfId="6221" xr:uid="{30F4F43A-515E-48A7-86AD-89E0B2F6F220}"/>
    <cellStyle name="SAPBEXresDataEmph 8 2 3" xfId="7712" xr:uid="{7E326499-343A-4467-AEB3-D0C59DB79C8F}"/>
    <cellStyle name="SAPBEXresDataEmph 8 2 4" xfId="9563" xr:uid="{C11D3F26-2C33-4646-AD2E-BB27CBEB77DD}"/>
    <cellStyle name="SAPBEXresDataEmph 8 2 5" xfId="11411" xr:uid="{0219835B-3206-429A-BC77-795DBCCE7DD8}"/>
    <cellStyle name="SAPBEXresDataEmph 8 2 6" xfId="13422" xr:uid="{78FF91CF-1767-4C13-A291-F13397159425}"/>
    <cellStyle name="SAPBEXresDataEmph 8 2 7" xfId="15422" xr:uid="{1F05C392-8199-4FF5-BF1B-88E033BD24E2}"/>
    <cellStyle name="SAPBEXresDataEmph 8 2 8" xfId="17549" xr:uid="{F67D3740-D3D0-431E-983B-27BD5DE8A256}"/>
    <cellStyle name="SAPBEXresDataEmph 8 2 9" xfId="19674" xr:uid="{2594C905-BD7C-458E-96FB-984B90F1C23C}"/>
    <cellStyle name="SAPBEXresDataEmph 8 3" xfId="2778" xr:uid="{246B3E5F-A414-41E9-8599-B605B4AA76FC}"/>
    <cellStyle name="SAPBEXresDataEmph 8 4" xfId="2110" xr:uid="{47CB7053-5026-4724-93A8-07662ABE05D7}"/>
    <cellStyle name="SAPBEXresDataEmph 8 5" xfId="6974" xr:uid="{720B1E3F-04A5-4A0B-A032-E25093EE5188}"/>
    <cellStyle name="SAPBEXresDataEmph 8 6" xfId="8833" xr:uid="{5DE179CF-5CAF-49E9-B662-5D15C0D4C149}"/>
    <cellStyle name="SAPBEXresDataEmph 8 7" xfId="12067" xr:uid="{DC0F110D-3C09-4C11-A04F-AA343372C47E}"/>
    <cellStyle name="SAPBEXresDataEmph 8 8" xfId="14079" xr:uid="{6D573F94-2036-46EC-AA2F-25FEC816A837}"/>
    <cellStyle name="SAPBEXresDataEmph 8 9" xfId="16214" xr:uid="{74CD0984-B22B-4FAD-B3C9-5E1FBDA333A6}"/>
    <cellStyle name="SAPBEXresDataEmph 9" xfId="3515" xr:uid="{27FDFA3F-656B-47C0-ABA0-F449AFDBE7BC}"/>
    <cellStyle name="SAPBEXresDataEmph 9 10" xfId="21005" xr:uid="{394A50C6-CBAF-478C-9D95-3D216D8C82BB}"/>
    <cellStyle name="SAPBEXresDataEmph 9 11" xfId="22959" xr:uid="{AB79BFAD-DE52-41A3-93F6-834B9D024B14}"/>
    <cellStyle name="SAPBEXresDataEmph 9 12" xfId="24633" xr:uid="{7046FA5A-4311-43A1-955C-20843F2410B8}"/>
    <cellStyle name="SAPBEXresDataEmph 9 13" xfId="25938" xr:uid="{1A3C436C-86CB-48CC-84C2-537C22FA8906}"/>
    <cellStyle name="SAPBEXresDataEmph 9 14" xfId="27731" xr:uid="{9EA9F8F1-8439-48C9-8089-6724266B0D63}"/>
    <cellStyle name="SAPBEXresDataEmph 9 15" xfId="29504" xr:uid="{42E59881-519F-4B57-AAC5-9B8ADA302BE3}"/>
    <cellStyle name="SAPBEXresDataEmph 9 16" xfId="31259" xr:uid="{5D102009-66B5-43AF-92AE-1C61429BEC45}"/>
    <cellStyle name="SAPBEXresDataEmph 9 17" xfId="32989" xr:uid="{A77055A1-2A1D-4D6B-8339-CEDAAFCAC011}"/>
    <cellStyle name="SAPBEXresDataEmph 9 18" xfId="34680" xr:uid="{113058FB-3631-4999-8A20-6B16FCD0C837}"/>
    <cellStyle name="SAPBEXresDataEmph 9 2" xfId="5596" xr:uid="{465F25FB-DC63-4229-B7EA-43982582F691}"/>
    <cellStyle name="SAPBEXresDataEmph 9 3" xfId="7089" xr:uid="{C9A87371-D39A-4458-96CE-9AA79F251791}"/>
    <cellStyle name="SAPBEXresDataEmph 9 4" xfId="8946" xr:uid="{5037C8B8-0936-40A2-8D7A-3ABC94B76C1A}"/>
    <cellStyle name="SAPBEXresDataEmph 9 5" xfId="10798" xr:uid="{5AEA9837-FD6E-4877-A645-4B56C2E8AFDE}"/>
    <cellStyle name="SAPBEXresDataEmph 9 6" xfId="12798" xr:uid="{3A2B6617-0E72-4718-BB85-CDA2FBD38EF2}"/>
    <cellStyle name="SAPBEXresDataEmph 9 7" xfId="14806" xr:uid="{F273A2A7-AEC0-43BA-A70A-ACC20BB8C2EE}"/>
    <cellStyle name="SAPBEXresDataEmph 9 8" xfId="16937" xr:uid="{1C790EE2-7551-49A8-A403-7C8A965E2217}"/>
    <cellStyle name="SAPBEXresDataEmph 9 9" xfId="19063" xr:uid="{EA495297-7AB2-4653-9D9A-6FF93FEB8F06}"/>
    <cellStyle name="SAPBEXresItem" xfId="590" xr:uid="{FF564EDA-D0E1-409F-B402-A32A08C7E049}"/>
    <cellStyle name="SAPBEXresItem 10" xfId="10477" xr:uid="{645B595D-CA15-4B3E-95F3-11027BA849B7}"/>
    <cellStyle name="SAPBEXresItem 11" xfId="14050" xr:uid="{E9318245-09D4-46C2-BB90-95F921B47212}"/>
    <cellStyle name="SAPBEXresItem 2" xfId="591" xr:uid="{D925B4BB-93E1-4BF2-BC5D-6A2678E17F94}"/>
    <cellStyle name="SAPBEXresItem 2 2" xfId="888" xr:uid="{1C962711-72EC-41E8-BC26-B3B73C769602}"/>
    <cellStyle name="SAPBEXresItem 2 2 10" xfId="15970" xr:uid="{DA1605EA-1F44-42D9-A3C0-44B4E2DF24FB}"/>
    <cellStyle name="SAPBEXresItem 2 2 11" xfId="18093" xr:uid="{36D14157-7998-475F-8FA5-00856F4CB422}"/>
    <cellStyle name="SAPBEXresItem 2 2 12" xfId="14873" xr:uid="{49D5AB4A-6490-435D-84B9-7F8E24777B47}"/>
    <cellStyle name="SAPBEXresItem 2 2 2" xfId="1497" xr:uid="{66EDEA37-F530-4036-9C11-20D4A66548F5}"/>
    <cellStyle name="SAPBEXresItem 2 2 2 10" xfId="18697" xr:uid="{9E40724B-3678-477F-AA7B-336C0516F2F1}"/>
    <cellStyle name="SAPBEXresItem 2 2 2 11" xfId="20644" xr:uid="{303DB4AB-18FE-40B7-ADC4-89C5EAE47DE5}"/>
    <cellStyle name="SAPBEXresItem 2 2 2 12" xfId="22606" xr:uid="{2A67B89E-77BC-4549-9729-3A39FF279996}"/>
    <cellStyle name="SAPBEXresItem 2 2 2 13" xfId="16007" xr:uid="{8AF221F7-FB17-4A62-A3F2-61B5DF1B89A8}"/>
    <cellStyle name="SAPBEXresItem 2 2 2 14" xfId="27380" xr:uid="{C0EA2F03-C1A8-41DF-834A-5F6FA8BA53B2}"/>
    <cellStyle name="SAPBEXresItem 2 2 2 15" xfId="29165" xr:uid="{AB76E523-DE12-4F1B-8E21-4F88511275A0}"/>
    <cellStyle name="SAPBEXresItem 2 2 2 16" xfId="30928" xr:uid="{2017440C-1CC5-4E86-B07D-79E1AFCA6C8E}"/>
    <cellStyle name="SAPBEXresItem 2 2 2 17" xfId="32665" xr:uid="{E78D660E-B850-4241-A96E-18FAADAF2069}"/>
    <cellStyle name="SAPBEXresItem 2 2 2 18" xfId="34381" xr:uid="{3ADDEBFF-8FAE-4F81-8802-E0DFF22D6095}"/>
    <cellStyle name="SAPBEXresItem 2 2 2 2" xfId="4495" xr:uid="{20F123A6-7834-4BCC-8CC6-532D5EC1C1F8}"/>
    <cellStyle name="SAPBEXresItem 2 2 2 2 10" xfId="21965" xr:uid="{FD870BA0-0FAA-4D86-8C34-E246990E3644}"/>
    <cellStyle name="SAPBEXresItem 2 2 2 2 11" xfId="23900" xr:uid="{EE6CC909-6254-4898-B5CF-4D761E82A452}"/>
    <cellStyle name="SAPBEXresItem 2 2 2 2 12" xfId="25601" xr:uid="{59074E3C-C865-4D1E-926E-6C133D8DEE7D}"/>
    <cellStyle name="SAPBEXresItem 2 2 2 2 13" xfId="26877" xr:uid="{CE705B2B-C89D-4F7A-9E7A-EA465CA50D83}"/>
    <cellStyle name="SAPBEXresItem 2 2 2 2 14" xfId="28663" xr:uid="{1BC6BFC0-12E9-4FE7-8195-1DCD99949C25}"/>
    <cellStyle name="SAPBEXresItem 2 2 2 2 15" xfId="30428" xr:uid="{61BE6A13-5238-450B-812F-10F36124ACD2}"/>
    <cellStyle name="SAPBEXresItem 2 2 2 2 16" xfId="32167" xr:uid="{5E821EE8-D9FE-4AE4-AF35-4A19A6273BFF}"/>
    <cellStyle name="SAPBEXresItem 2 2 2 2 17" xfId="33887" xr:uid="{6363ACB3-61CD-4401-96B1-1D168FD2E006}"/>
    <cellStyle name="SAPBEXresItem 2 2 2 2 18" xfId="35555" xr:uid="{5CDCF769-F914-43E1-AF25-C0A704EDC97C}"/>
    <cellStyle name="SAPBEXresItem 2 2 2 2 2" xfId="6576" xr:uid="{AEE4DD9B-CA8A-4069-8B83-43AB2CDEA3DE}"/>
    <cellStyle name="SAPBEXresItem 2 2 2 2 3" xfId="8066" xr:uid="{341829AD-E0B1-4E0A-AC33-0025770396E3}"/>
    <cellStyle name="SAPBEXresItem 2 2 2 2 4" xfId="9918" xr:uid="{3FE7BFB1-4A05-48D2-AE48-D5E2B0EC4FB4}"/>
    <cellStyle name="SAPBEXresItem 2 2 2 2 5" xfId="11766" xr:uid="{75541290-8C0D-4B6A-85AF-A2715D2E67CB}"/>
    <cellStyle name="SAPBEXresItem 2 2 2 2 6" xfId="13777" xr:uid="{E9CD71EB-709A-4700-8668-508778554A7D}"/>
    <cellStyle name="SAPBEXresItem 2 2 2 2 7" xfId="15777" xr:uid="{032B2C95-0DA0-4190-B222-AB7D01E8652F}"/>
    <cellStyle name="SAPBEXresItem 2 2 2 2 8" xfId="17904" xr:uid="{1A9F7130-7259-4EEC-86C9-A3B16E788BE3}"/>
    <cellStyle name="SAPBEXresItem 2 2 2 2 9" xfId="20029" xr:uid="{350E0139-144E-440B-997C-F0EAE77876D1}"/>
    <cellStyle name="SAPBEXresItem 2 2 2 3" xfId="3136" xr:uid="{DF806FB8-F756-477C-9677-5FD61DB67DCE}"/>
    <cellStyle name="SAPBEXresItem 2 2 2 4" xfId="5476" xr:uid="{E6F9CC0C-FA9B-4AFB-95B4-AC052A46BC45}"/>
    <cellStyle name="SAPBEXresItem 2 2 2 5" xfId="8570" xr:uid="{32915FE0-1C9F-4670-AA89-4103257CBF9C}"/>
    <cellStyle name="SAPBEXresItem 2 2 2 6" xfId="10423" xr:uid="{E424DA2E-3CB0-4EFC-B5A6-D8DEA57C8B99}"/>
    <cellStyle name="SAPBEXresItem 2 2 2 7" xfId="12424" xr:uid="{177A9EC6-535C-4D2E-8D52-5E70D32A543B}"/>
    <cellStyle name="SAPBEXresItem 2 2 2 8" xfId="14437" xr:uid="{EA40322D-8DF1-4F8D-A47A-FE13326AAFB4}"/>
    <cellStyle name="SAPBEXresItem 2 2 2 9" xfId="16570" xr:uid="{1796163B-52D6-4585-97CC-D8B607940EC7}"/>
    <cellStyle name="SAPBEXresItem 2 2 3" xfId="1010" xr:uid="{F918C939-4C45-498F-BFF0-B7B3D06B4C16}"/>
    <cellStyle name="SAPBEXresItem 2 2 3 10" xfId="18212" xr:uid="{A56C1911-A61A-4B12-9BCE-9D20FC6BC0D9}"/>
    <cellStyle name="SAPBEXresItem 2 2 3 11" xfId="16839" xr:uid="{677AA204-5387-4BDF-8658-51CDF74B7A93}"/>
    <cellStyle name="SAPBEXresItem 2 2 3 12" xfId="22121" xr:uid="{AD2484A4-A6B5-4577-BEDA-10A3F6229B8B}"/>
    <cellStyle name="SAPBEXresItem 2 2 3 13" xfId="20849" xr:uid="{FDB2F5E9-242D-4BD3-A6D9-622F46A46C69}"/>
    <cellStyle name="SAPBEXresItem 2 2 3 14" xfId="26346" xr:uid="{01B40A99-3C75-423E-8C50-158E72BB6AFE}"/>
    <cellStyle name="SAPBEXresItem 2 2 3 15" xfId="28133" xr:uid="{88E9E426-8F71-4036-9DD3-449E9E648027}"/>
    <cellStyle name="SAPBEXresItem 2 2 3 16" xfId="29899" xr:uid="{837AAEE9-486C-4ACC-BE1C-2B379BBC06AF}"/>
    <cellStyle name="SAPBEXresItem 2 2 3 17" xfId="31642" xr:uid="{6FA3792F-44FB-42C5-9A62-EFD5BB69E336}"/>
    <cellStyle name="SAPBEXresItem 2 2 3 18" xfId="33365" xr:uid="{C09364BB-E33F-44EF-B4A4-0D17DD1B11F9}"/>
    <cellStyle name="SAPBEXresItem 2 2 3 2" xfId="4018" xr:uid="{2ED87EE8-DB8F-46DC-8F05-204670E8384B}"/>
    <cellStyle name="SAPBEXresItem 2 2 3 2 10" xfId="21489" xr:uid="{8CCE53BE-E801-4C3C-9D10-99B4E227441B}"/>
    <cellStyle name="SAPBEXresItem 2 2 3 2 11" xfId="23423" xr:uid="{A396A40A-1E39-48B8-8A99-98D18A04DB29}"/>
    <cellStyle name="SAPBEXresItem 2 2 3 2 12" xfId="25128" xr:uid="{36A462DF-20F6-4765-9E87-EB93998C9E74}"/>
    <cellStyle name="SAPBEXresItem 2 2 3 2 13" xfId="26401" xr:uid="{2BA45F7D-C504-4056-A46B-0C76A9914CED}"/>
    <cellStyle name="SAPBEXresItem 2 2 3 2 14" xfId="28187" xr:uid="{31CD83C9-1F5F-42BA-BCF2-87DD2B0C14F9}"/>
    <cellStyle name="SAPBEXresItem 2 2 3 2 15" xfId="29953" xr:uid="{59C2FF18-0BC3-49E7-8811-85320CDE0F4B}"/>
    <cellStyle name="SAPBEXresItem 2 2 3 2 16" xfId="31692" xr:uid="{F001E5E9-F7D6-43C2-B8A0-D4AA876B122A}"/>
    <cellStyle name="SAPBEXresItem 2 2 3 2 17" xfId="33415" xr:uid="{302753CB-3C5C-43A4-90C8-1E8B3D1E18B9}"/>
    <cellStyle name="SAPBEXresItem 2 2 3 2 18" xfId="35083" xr:uid="{ECF509E6-E29F-4655-A3E6-3E268777D886}"/>
    <cellStyle name="SAPBEXresItem 2 2 3 2 2" xfId="6099" xr:uid="{2F053325-7A2E-4E6B-BE40-2E3D9F622E8C}"/>
    <cellStyle name="SAPBEXresItem 2 2 3 2 3" xfId="7590" xr:uid="{0A32464A-1AF2-4578-A28D-D3DE3B739729}"/>
    <cellStyle name="SAPBEXresItem 2 2 3 2 4" xfId="9442" xr:uid="{CFF544CA-B6FC-42FF-BEB9-E031BA54B6FD}"/>
    <cellStyle name="SAPBEXresItem 2 2 3 2 5" xfId="11290" xr:uid="{0E552A30-25D3-4009-8F2A-9E39125A5E2B}"/>
    <cellStyle name="SAPBEXresItem 2 2 3 2 6" xfId="13300" xr:uid="{967AF0F3-FBD0-41ED-862B-DA32DA13F018}"/>
    <cellStyle name="SAPBEXresItem 2 2 3 2 7" xfId="15300" xr:uid="{16117E8C-6D97-41F0-821C-34E1934C1DE1}"/>
    <cellStyle name="SAPBEXresItem 2 2 3 2 8" xfId="17427" xr:uid="{2D7052DA-7751-474F-8A15-49CA181C51FB}"/>
    <cellStyle name="SAPBEXresItem 2 2 3 2 9" xfId="19552" xr:uid="{13FA58DE-97EF-42DB-8059-553F687B1CFF}"/>
    <cellStyle name="SAPBEXresItem 2 2 3 3" xfId="2650" xr:uid="{1CC59CC6-CA00-4903-984F-1D03ABCF72D0}"/>
    <cellStyle name="SAPBEXresItem 2 2 3 4" xfId="2550" xr:uid="{951BB615-4B67-4967-9823-2E4795EFEBED}"/>
    <cellStyle name="SAPBEXresItem 2 2 3 5" xfId="7531" xr:uid="{A99A27DE-C3D2-48A8-AAF9-6719F65052C6}"/>
    <cellStyle name="SAPBEXresItem 2 2 3 6" xfId="9385" xr:uid="{9977E0DD-02E1-477A-AFC8-B757F080CACF}"/>
    <cellStyle name="SAPBEXresItem 2 2 3 7" xfId="11939" xr:uid="{BD5D79EA-C332-4F77-B7E5-6F99BB57DDBA}"/>
    <cellStyle name="SAPBEXresItem 2 2 3 8" xfId="13950" xr:uid="{74CA3702-0327-4510-8D7B-9934CA74472E}"/>
    <cellStyle name="SAPBEXresItem 2 2 3 9" xfId="16086" xr:uid="{11893EBE-611D-4F5B-9EAF-E1DE89D07333}"/>
    <cellStyle name="SAPBEXresItem 2 2 4" xfId="3639" xr:uid="{98627A9A-22DA-4A01-821F-A637C8FCFBD9}"/>
    <cellStyle name="SAPBEXresItem 2 2 4 10" xfId="21129" xr:uid="{17E15CD3-B2A5-4DBC-81F6-7C87FDD5C4A9}"/>
    <cellStyle name="SAPBEXresItem 2 2 4 11" xfId="23083" xr:uid="{E33C8FA9-EE3D-460C-AEDE-BCD19523C09D}"/>
    <cellStyle name="SAPBEXresItem 2 2 4 12" xfId="24757" xr:uid="{607D09B3-151C-4D5E-92F5-E751854F6A5A}"/>
    <cellStyle name="SAPBEXresItem 2 2 4 13" xfId="26062" xr:uid="{C64AECFB-6618-47D2-814B-46C9F3F6F65A}"/>
    <cellStyle name="SAPBEXresItem 2 2 4 14" xfId="27855" xr:uid="{E23C4D3A-FB08-41B9-9CA7-307AB2068460}"/>
    <cellStyle name="SAPBEXresItem 2 2 4 15" xfId="29628" xr:uid="{F5C8763C-BB50-4B6E-B59D-42443FAC15F2}"/>
    <cellStyle name="SAPBEXresItem 2 2 4 16" xfId="31383" xr:uid="{8971A8FB-CACE-40AE-8153-BC72C3957E87}"/>
    <cellStyle name="SAPBEXresItem 2 2 4 17" xfId="33112" xr:uid="{90A9495C-2FBF-4240-90B6-36D8E0CF9B1A}"/>
    <cellStyle name="SAPBEXresItem 2 2 4 18" xfId="34803" xr:uid="{769249E2-FAEB-4622-A6B8-37E2659B1D56}"/>
    <cellStyle name="SAPBEXresItem 2 2 4 2" xfId="5720" xr:uid="{837F38C0-F28E-42D0-9CA6-9CE4FA6D4AE9}"/>
    <cellStyle name="SAPBEXresItem 2 2 4 3" xfId="7213" xr:uid="{26288FE2-BE2D-40D5-82F6-640CB7E687CE}"/>
    <cellStyle name="SAPBEXresItem 2 2 4 4" xfId="9070" xr:uid="{22E30411-E067-47BD-850F-BEFFF814D233}"/>
    <cellStyle name="SAPBEXresItem 2 2 4 5" xfId="10922" xr:uid="{8FD3724A-05F0-4D34-B43C-5CC893B27ABB}"/>
    <cellStyle name="SAPBEXresItem 2 2 4 6" xfId="12922" xr:uid="{66F6CEC3-1F1B-445B-AEEC-50F67C61C6EC}"/>
    <cellStyle name="SAPBEXresItem 2 2 4 7" xfId="14930" xr:uid="{B49C2FEE-A6CC-4735-B377-96CC4B82B4B0}"/>
    <cellStyle name="SAPBEXresItem 2 2 4 8" xfId="17061" xr:uid="{1415FB92-8B2B-48A0-AD8E-3AEB78D90C48}"/>
    <cellStyle name="SAPBEXresItem 2 2 4 9" xfId="19187" xr:uid="{A278B554-1371-4004-9250-6F17351516A7}"/>
    <cellStyle name="SAPBEXresItem 2 2 5" xfId="3828" xr:uid="{FFAC4429-5567-42B7-AB38-AA169389ED88}"/>
    <cellStyle name="SAPBEXresItem 2 2 5 10" xfId="21315" xr:uid="{621DE25F-C5C3-4F33-B3C0-A70FAC0ABA92}"/>
    <cellStyle name="SAPBEXresItem 2 2 5 11" xfId="23265" xr:uid="{F0F00013-5C99-44A4-B284-7AD8B548E493}"/>
    <cellStyle name="SAPBEXresItem 2 2 5 12" xfId="24945" xr:uid="{EBA77EE4-773F-4CCF-9D80-6E3D53113832}"/>
    <cellStyle name="SAPBEXresItem 2 2 5 13" xfId="26246" xr:uid="{F8BFCC22-FADB-4F25-8ABD-D50B6B63354D}"/>
    <cellStyle name="SAPBEXresItem 2 2 5 14" xfId="28038" xr:uid="{9C35C8FE-3DDE-4B9F-9EA0-059764C79982}"/>
    <cellStyle name="SAPBEXresItem 2 2 5 15" xfId="29808" xr:uid="{CA4660C2-F086-4878-AC95-69F3A1010F78}"/>
    <cellStyle name="SAPBEXresItem 2 2 5 16" xfId="31557" xr:uid="{749B7E4E-2D42-4C9F-8EEE-B41AFF5A29D8}"/>
    <cellStyle name="SAPBEXresItem 2 2 5 17" xfId="33284" xr:uid="{67E5C716-81D7-4B9D-82C8-F22855632120}"/>
    <cellStyle name="SAPBEXresItem 2 2 5 18" xfId="34974" xr:uid="{132A43D3-0F54-408E-8B26-DFCA6746FB0D}"/>
    <cellStyle name="SAPBEXresItem 2 2 5 2" xfId="5909" xr:uid="{5C4D3359-5603-4E8F-9540-6DD2BD548287}"/>
    <cellStyle name="SAPBEXresItem 2 2 5 3" xfId="7402" xr:uid="{B5486F9D-FC94-40A4-949A-7142DF40B17E}"/>
    <cellStyle name="SAPBEXresItem 2 2 5 4" xfId="9257" xr:uid="{764E06A1-985F-49C2-8AC5-C815A2B12A15}"/>
    <cellStyle name="SAPBEXresItem 2 2 5 5" xfId="11107" xr:uid="{9240BAA9-4864-4CC4-87BA-948476704413}"/>
    <cellStyle name="SAPBEXresItem 2 2 5 6" xfId="13111" xr:uid="{401307EE-5B08-4712-AA6F-8B3B9CD0E458}"/>
    <cellStyle name="SAPBEXresItem 2 2 5 7" xfId="15119" xr:uid="{7BA1E7F7-3CEC-4D10-9121-53B836CAA103}"/>
    <cellStyle name="SAPBEXresItem 2 2 5 8" xfId="17247" xr:uid="{FDB934A0-12D4-442E-9AD0-41674A8AD459}"/>
    <cellStyle name="SAPBEXresItem 2 2 5 9" xfId="19374" xr:uid="{5700904F-A2E6-40F8-BE0C-E90795125DB5}"/>
    <cellStyle name="SAPBEXresItem 2 2 6" xfId="1951" xr:uid="{E204387C-A450-40F3-8F62-1740E1DB0777}"/>
    <cellStyle name="SAPBEXresItem 2 2 7" xfId="8811" xr:uid="{08C88D08-CEC6-4C1F-979F-63B1BC3AD34C}"/>
    <cellStyle name="SAPBEXresItem 2 2 8" xfId="5354" xr:uid="{9B9B5AF8-556F-47DB-A296-9949FF6D8F71}"/>
    <cellStyle name="SAPBEXresItem 2 2 9" xfId="5346" xr:uid="{B9411A4E-3AFC-412B-AAB5-94C733281220}"/>
    <cellStyle name="SAPBEXresItem 2 3" xfId="1272" xr:uid="{652AFF2B-8C33-4A6B-8C53-DF6DAD8833EB}"/>
    <cellStyle name="SAPBEXresItem 2 3 10" xfId="16347" xr:uid="{AC89FAB8-09F7-4364-B862-8C09EC0F4456}"/>
    <cellStyle name="SAPBEXresItem 2 3 11" xfId="18474" xr:uid="{23FE10B5-B24A-4195-9016-F197A2D29922}"/>
    <cellStyle name="SAPBEXresItem 2 3 12" xfId="20420" xr:uid="{FCA4E3EC-B3D3-4C6F-BF41-1B326729AA56}"/>
    <cellStyle name="SAPBEXresItem 2 3 13" xfId="22382" xr:uid="{656AAE47-04E5-42F0-BB7C-3D37902D409F}"/>
    <cellStyle name="SAPBEXresItem 2 3 14" xfId="24177" xr:uid="{04BCCF91-2AB4-4613-9C28-F8EBCB1DD1BD}"/>
    <cellStyle name="SAPBEXresItem 2 3 15" xfId="16032" xr:uid="{2933B94F-6943-4EA3-A6FC-7A680AD122E8}"/>
    <cellStyle name="SAPBEXresItem 2 3 16" xfId="27156" xr:uid="{8F182EEA-BD05-4BBF-A601-8469CBC9A873}"/>
    <cellStyle name="SAPBEXresItem 2 3 17" xfId="28942" xr:uid="{CD252EFF-E74D-4499-A462-BF9351A5C363}"/>
    <cellStyle name="SAPBEXresItem 2 3 18" xfId="30706" xr:uid="{9305EB4C-900D-4225-8EEB-87B81BD8BB6C}"/>
    <cellStyle name="SAPBEXresItem 2 3 19" xfId="32444" xr:uid="{41A50472-F811-42E8-A463-CE3F29808F05}"/>
    <cellStyle name="SAPBEXresItem 2 3 2" xfId="4273" xr:uid="{90BCF0A0-7BBE-4592-9E9C-C849A5603BFC}"/>
    <cellStyle name="SAPBEXresItem 2 3 2 10" xfId="21744" xr:uid="{11CB985F-0D7F-4E6C-8FA4-2929DE9F1384}"/>
    <cellStyle name="SAPBEXresItem 2 3 2 11" xfId="23678" xr:uid="{9C1EDE6C-71F6-46E3-8139-858006D8A8CE}"/>
    <cellStyle name="SAPBEXresItem 2 3 2 12" xfId="25380" xr:uid="{D4083E69-0AA7-440E-8EE2-8A965CFDFCCF}"/>
    <cellStyle name="SAPBEXresItem 2 3 2 13" xfId="26655" xr:uid="{04C73AC4-5A46-4F16-9DCF-60BBCF3692C1}"/>
    <cellStyle name="SAPBEXresItem 2 3 2 14" xfId="28441" xr:uid="{07D879C0-F262-45A6-BA87-120FDDB9ECE5}"/>
    <cellStyle name="SAPBEXresItem 2 3 2 15" xfId="30207" xr:uid="{9834714C-5D09-41B8-82F9-141A05D7B57F}"/>
    <cellStyle name="SAPBEXresItem 2 3 2 16" xfId="31946" xr:uid="{671D6D43-1EFA-4BBF-A4CD-57E9419A2816}"/>
    <cellStyle name="SAPBEXresItem 2 3 2 17" xfId="33667" xr:uid="{BE4DD40B-86B1-4406-8789-86FBBF26388F}"/>
    <cellStyle name="SAPBEXresItem 2 3 2 18" xfId="35335" xr:uid="{9F3D9FD1-C03C-4E52-9414-40A071410E46}"/>
    <cellStyle name="SAPBEXresItem 2 3 2 2" xfId="6354" xr:uid="{AC9A65CB-C42B-47D1-92D0-A88294006359}"/>
    <cellStyle name="SAPBEXresItem 2 3 2 3" xfId="7845" xr:uid="{F6452529-A3AA-4D55-B3EB-8EB53EE7DF6B}"/>
    <cellStyle name="SAPBEXresItem 2 3 2 4" xfId="9696" xr:uid="{9DFF514B-5037-48FB-BE7D-44F6E98AF051}"/>
    <cellStyle name="SAPBEXresItem 2 3 2 5" xfId="11544" xr:uid="{7BA5988C-6652-4F56-9AE5-4FD55A6E194D}"/>
    <cellStyle name="SAPBEXresItem 2 3 2 6" xfId="13555" xr:uid="{607884B0-9D7C-4E2D-A646-127C0727CCE4}"/>
    <cellStyle name="SAPBEXresItem 2 3 2 7" xfId="15555" xr:uid="{925748F1-E162-410B-9C1B-503F99188F7F}"/>
    <cellStyle name="SAPBEXresItem 2 3 2 8" xfId="17682" xr:uid="{09553427-5714-42A7-9A94-7D1D97D66E36}"/>
    <cellStyle name="SAPBEXresItem 2 3 2 9" xfId="19807" xr:uid="{0D877112-A077-4E53-92A0-7C6BB4A04861}"/>
    <cellStyle name="SAPBEXresItem 2 3 20" xfId="34161" xr:uid="{5970BF38-FD49-409C-98C0-AFA440C4CB06}"/>
    <cellStyle name="SAPBEXresItem 2 3 3" xfId="2911" xr:uid="{A59B02DF-93F3-40E6-8ECE-DEB81FD9D879}"/>
    <cellStyle name="SAPBEXresItem 2 3 4" xfId="5007" xr:uid="{A56E7DF7-F732-466E-B488-058979436A7D}"/>
    <cellStyle name="SAPBEXresItem 2 3 5" xfId="2126" xr:uid="{1B0E46D1-A978-49C0-9746-574BAFA11E48}"/>
    <cellStyle name="SAPBEXresItem 2 3 6" xfId="8346" xr:uid="{8A9BCDC6-D50D-4AF9-9F52-01EBD0F44F14}"/>
    <cellStyle name="SAPBEXresItem 2 3 7" xfId="10198" xr:uid="{D67D97B9-0236-40EC-931B-713D3043519F}"/>
    <cellStyle name="SAPBEXresItem 2 3 8" xfId="12200" xr:uid="{DEBD256D-A759-4699-9180-F6400FCDA18B}"/>
    <cellStyle name="SAPBEXresItem 2 3 9" xfId="14212" xr:uid="{7A3264D5-08C9-4534-8335-36F7317676B8}"/>
    <cellStyle name="SAPBEXresItem 2 4" xfId="971" xr:uid="{0C9C6ED7-237D-4F29-9A4E-F622DBC6DD19}"/>
    <cellStyle name="SAPBEXresItem 2 4 10" xfId="18175" xr:uid="{D34E76F3-8C08-42A6-B840-79E68F6BFB82}"/>
    <cellStyle name="SAPBEXresItem 2 4 11" xfId="17371" xr:uid="{34BD228E-D2B8-41BC-84AD-CF57C46B1AFC}"/>
    <cellStyle name="SAPBEXresItem 2 4 12" xfId="21388" xr:uid="{5474EBE4-660E-444F-9223-A180BEF7C1F2}"/>
    <cellStyle name="SAPBEXresItem 2 4 13" xfId="24413" xr:uid="{A0EAD53F-B6C0-4B50-B931-38FD944681FB}"/>
    <cellStyle name="SAPBEXresItem 2 4 14" xfId="19423" xr:uid="{EA359F40-F762-49B0-B250-55B349FD18D5}"/>
    <cellStyle name="SAPBEXresItem 2 4 15" xfId="24216" xr:uid="{5E765277-62B7-46EE-AF88-2C3D9CECF045}"/>
    <cellStyle name="SAPBEXresItem 2 4 16" xfId="24346" xr:uid="{3E76823F-4DF7-4CAF-AD74-B42528F42BA8}"/>
    <cellStyle name="SAPBEXresItem 2 4 17" xfId="24317" xr:uid="{4EBEE2ED-6137-4023-9092-E8CB87D753B4}"/>
    <cellStyle name="SAPBEXresItem 2 4 18" xfId="24343" xr:uid="{6E0CFC7A-628E-4A24-9BA7-EE0A451C5DE8}"/>
    <cellStyle name="SAPBEXresItem 2 4 2" xfId="3980" xr:uid="{D57DEFCB-A350-49D1-A4FA-C77F9203D139}"/>
    <cellStyle name="SAPBEXresItem 2 4 2 10" xfId="21451" xr:uid="{8BB569F4-8098-45E1-9EDC-688AA63F8188}"/>
    <cellStyle name="SAPBEXresItem 2 4 2 11" xfId="23385" xr:uid="{0D3087B5-F0FD-421A-A44D-A53BF0EF3541}"/>
    <cellStyle name="SAPBEXresItem 2 4 2 12" xfId="25090" xr:uid="{2FB2E2F8-85A4-4496-A863-D057AFF74FC0}"/>
    <cellStyle name="SAPBEXresItem 2 4 2 13" xfId="26363" xr:uid="{36170912-0285-4EF7-BA4E-7692121780C1}"/>
    <cellStyle name="SAPBEXresItem 2 4 2 14" xfId="28149" xr:uid="{7E8167A8-ADA2-4E29-859B-EC9F67E68E8F}"/>
    <cellStyle name="SAPBEXresItem 2 4 2 15" xfId="29915" xr:uid="{62A9E481-A263-4E51-9C0F-588CD0E299B1}"/>
    <cellStyle name="SAPBEXresItem 2 4 2 16" xfId="31654" xr:uid="{EF220EB6-EF4E-4331-B808-642666E5C3C1}"/>
    <cellStyle name="SAPBEXresItem 2 4 2 17" xfId="33377" xr:uid="{4170C034-FBCA-4723-A67C-759A1FD58341}"/>
    <cellStyle name="SAPBEXresItem 2 4 2 18" xfId="35045" xr:uid="{0BFECB00-B87D-4E7B-8A83-0F9122914111}"/>
    <cellStyle name="SAPBEXresItem 2 4 2 2" xfId="6061" xr:uid="{FD89AAE7-064F-456E-B021-9385609D1CD8}"/>
    <cellStyle name="SAPBEXresItem 2 4 2 3" xfId="7552" xr:uid="{C3857E6F-4280-423E-95E5-518EA09970FF}"/>
    <cellStyle name="SAPBEXresItem 2 4 2 4" xfId="9404" xr:uid="{438673C8-4D52-42C6-A4C6-81D5B42E219E}"/>
    <cellStyle name="SAPBEXresItem 2 4 2 5" xfId="11252" xr:uid="{E0F00C0F-5C9A-4251-B5F4-28C0B411DD86}"/>
    <cellStyle name="SAPBEXresItem 2 4 2 6" xfId="13262" xr:uid="{BE9120B4-2A98-4C7B-8E41-6FDC757CEC24}"/>
    <cellStyle name="SAPBEXresItem 2 4 2 7" xfId="15262" xr:uid="{F19BA8AD-80D5-4DED-88AF-49B7A5382E60}"/>
    <cellStyle name="SAPBEXresItem 2 4 2 8" xfId="17389" xr:uid="{04667946-BC2E-4E92-9CAF-A1B496C9EF27}"/>
    <cellStyle name="SAPBEXresItem 2 4 2 9" xfId="19514" xr:uid="{6B7FF944-7AC5-45ED-B531-30E8713C0536}"/>
    <cellStyle name="SAPBEXresItem 2 4 3" xfId="2611" xr:uid="{AA8B533F-5E17-482F-A4E9-014450F25C0C}"/>
    <cellStyle name="SAPBEXresItem 2 4 4" xfId="2143" xr:uid="{9A5B684F-AA5E-4D79-BD79-10E41B24B57B}"/>
    <cellStyle name="SAPBEXresItem 2 4 5" xfId="5272" xr:uid="{C8717804-D8E1-4DD0-B8B7-4724BFBEF306}"/>
    <cellStyle name="SAPBEXresItem 2 4 6" xfId="5053" xr:uid="{4047F81B-56FB-467A-B729-6A30E2E4C2D4}"/>
    <cellStyle name="SAPBEXresItem 2 4 7" xfId="11190" xr:uid="{E40EFE22-9B6E-4694-A735-610399F9F35D}"/>
    <cellStyle name="SAPBEXresItem 2 4 8" xfId="13195" xr:uid="{DB0447C3-D765-456D-8A75-D657BD830DC7}"/>
    <cellStyle name="SAPBEXresItem 2 4 9" xfId="16047" xr:uid="{F650EE00-B714-4607-8B49-A463EEB82D2F}"/>
    <cellStyle name="SAPBEXresItem 2 5" xfId="3431" xr:uid="{7B7DE14D-6137-4F75-8DCD-E841E3FB2285}"/>
    <cellStyle name="SAPBEXresItem 2 5 10" xfId="20925" xr:uid="{0A598BE6-1549-424B-8E86-334E25250939}"/>
    <cellStyle name="SAPBEXresItem 2 5 11" xfId="22879" xr:uid="{B85B8172-2060-459C-927E-742728BB6193}"/>
    <cellStyle name="SAPBEXresItem 2 5 12" xfId="24550" xr:uid="{3B252976-F73A-44BB-A10E-020D3A17F7A6}"/>
    <cellStyle name="SAPBEXresItem 2 5 13" xfId="25861" xr:uid="{F4942641-6921-4CE6-B2E9-744FF15905F8}"/>
    <cellStyle name="SAPBEXresItem 2 5 14" xfId="27657" xr:uid="{5BDAC464-587D-4B44-BE01-FD498CBEE60B}"/>
    <cellStyle name="SAPBEXresItem 2 5 15" xfId="29433" xr:uid="{D1A029C9-F10D-4C83-B5E8-03A4764C1832}"/>
    <cellStyle name="SAPBEXresItem 2 5 16" xfId="31189" xr:uid="{2642A766-03A7-40D4-A7CB-1E8434341416}"/>
    <cellStyle name="SAPBEXresItem 2 5 17" xfId="32919" xr:uid="{A32466AA-EF5D-4CFD-952C-2E2AE7E7DECF}"/>
    <cellStyle name="SAPBEXresItem 2 5 18" xfId="34614" xr:uid="{179F0B5C-4629-48F1-80D8-E991B06D7C44}"/>
    <cellStyle name="SAPBEXresItem 2 5 2" xfId="5512" xr:uid="{E6456767-2BF8-4A73-98AF-083E7C56E3EB}"/>
    <cellStyle name="SAPBEXresItem 2 5 3" xfId="7005" xr:uid="{EA81606C-98AA-448B-B4FF-E91564391FB4}"/>
    <cellStyle name="SAPBEXresItem 2 5 4" xfId="8864" xr:uid="{52DF47BF-54A9-48B2-BEF0-D7B9EC06C185}"/>
    <cellStyle name="SAPBEXresItem 2 5 5" xfId="10716" xr:uid="{DD7ED408-4708-49CF-A6A9-4600CBAE7444}"/>
    <cellStyle name="SAPBEXresItem 2 5 6" xfId="12715" xr:uid="{8FFE777D-638F-4FAD-B9A5-D68349ADE323}"/>
    <cellStyle name="SAPBEXresItem 2 5 7" xfId="14726" xr:uid="{E430B833-8174-475D-B298-B3AE7CCC0F43}"/>
    <cellStyle name="SAPBEXresItem 2 5 8" xfId="16853" xr:uid="{493A78A7-6A70-4D34-AF3C-5D45132CB0F8}"/>
    <cellStyle name="SAPBEXresItem 2 5 9" xfId="18983" xr:uid="{B4436797-2239-4ACC-98E2-5AF8E30CA890}"/>
    <cellStyle name="SAPBEXresItem 2 6" xfId="8624" xr:uid="{A6987E21-1C54-4BF9-8515-1232D92AEEF9}"/>
    <cellStyle name="SAPBEXresItem 2 7" xfId="13993" xr:uid="{DF431CAF-0278-419C-9DB7-A72AC7B94F66}"/>
    <cellStyle name="SAPBEXresItem 3" xfId="592" xr:uid="{49FF8762-A968-4735-9CA4-C8161C068E16}"/>
    <cellStyle name="SAPBEXresItem 3 2" xfId="889" xr:uid="{60F5520E-E539-47EC-8B7E-D7CCB6316A33}"/>
    <cellStyle name="SAPBEXresItem 3 2 10" xfId="15971" xr:uid="{1DDEB681-5A07-482F-8E68-FDE77588B3AC}"/>
    <cellStyle name="SAPBEXresItem 3 2 11" xfId="18094" xr:uid="{0BB17DB9-D4E4-4703-B109-0BDB2733D622}"/>
    <cellStyle name="SAPBEXresItem 3 2 12" xfId="15182" xr:uid="{65D783D5-FFAC-4728-A219-BA9D07F11045}"/>
    <cellStyle name="SAPBEXresItem 3 2 2" xfId="1498" xr:uid="{8022786B-C954-4068-961F-07955515C5F1}"/>
    <cellStyle name="SAPBEXresItem 3 2 2 10" xfId="18698" xr:uid="{B8AA4CB5-50B4-4DA7-9FDD-F928E4826D65}"/>
    <cellStyle name="SAPBEXresItem 3 2 2 11" xfId="20645" xr:uid="{7D16EC4D-F5C1-4A5B-9B03-7A8870B47B33}"/>
    <cellStyle name="SAPBEXresItem 3 2 2 12" xfId="22607" xr:uid="{F7ED628C-F4BA-41A6-8308-71BD5AD1D0D8}"/>
    <cellStyle name="SAPBEXresItem 3 2 2 13" xfId="16004" xr:uid="{D81866E6-19A7-4EE8-AA75-B56183BECA42}"/>
    <cellStyle name="SAPBEXresItem 3 2 2 14" xfId="27381" xr:uid="{B8E4E3B1-9828-4A23-BF69-0AA9D05AA550}"/>
    <cellStyle name="SAPBEXresItem 3 2 2 15" xfId="29166" xr:uid="{91C74DB2-9962-4AE8-91B6-20D8C390D800}"/>
    <cellStyle name="SAPBEXresItem 3 2 2 16" xfId="30929" xr:uid="{9BE68312-AD5B-4EB0-918B-F30E9BA57D71}"/>
    <cellStyle name="SAPBEXresItem 3 2 2 17" xfId="32666" xr:uid="{A3A1211A-3A1F-4AAB-B575-AAFB4EAF4ABB}"/>
    <cellStyle name="SAPBEXresItem 3 2 2 18" xfId="34382" xr:uid="{A19A9D71-D60A-489A-BCAF-4EFB77D7D3AE}"/>
    <cellStyle name="SAPBEXresItem 3 2 2 2" xfId="4496" xr:uid="{8BF12858-01A3-4FA3-B5BE-BFF224F521C4}"/>
    <cellStyle name="SAPBEXresItem 3 2 2 2 10" xfId="21966" xr:uid="{7CACD356-731D-4493-BD7B-8E8C055F9706}"/>
    <cellStyle name="SAPBEXresItem 3 2 2 2 11" xfId="23901" xr:uid="{152E1D6B-044E-4FB7-A6E9-1A459B93088A}"/>
    <cellStyle name="SAPBEXresItem 3 2 2 2 12" xfId="25602" xr:uid="{5D750446-69D2-49E3-807F-FB799FB976F5}"/>
    <cellStyle name="SAPBEXresItem 3 2 2 2 13" xfId="26878" xr:uid="{445F3917-DAE0-4335-8B7C-14D3A960114E}"/>
    <cellStyle name="SAPBEXresItem 3 2 2 2 14" xfId="28664" xr:uid="{1E4BC2E2-A2C2-4A56-AFE7-3A11BD61473B}"/>
    <cellStyle name="SAPBEXresItem 3 2 2 2 15" xfId="30429" xr:uid="{2EB2D25C-D918-46BF-8B3A-1CCB9CCCB6A6}"/>
    <cellStyle name="SAPBEXresItem 3 2 2 2 16" xfId="32168" xr:uid="{3CE27F3C-D95D-4479-99E9-582E88886ADC}"/>
    <cellStyle name="SAPBEXresItem 3 2 2 2 17" xfId="33888" xr:uid="{CD6227C4-3E70-4CC1-93CD-2FDD443CC55E}"/>
    <cellStyle name="SAPBEXresItem 3 2 2 2 18" xfId="35556" xr:uid="{ABA7456B-B09E-4E6E-B9E1-7EA99D0CC0A8}"/>
    <cellStyle name="SAPBEXresItem 3 2 2 2 2" xfId="6577" xr:uid="{9F87EBD3-82CA-4CC0-9AA9-64E35946C122}"/>
    <cellStyle name="SAPBEXresItem 3 2 2 2 3" xfId="8067" xr:uid="{7A496734-90C1-49B7-A61A-7A38FE5A69DE}"/>
    <cellStyle name="SAPBEXresItem 3 2 2 2 4" xfId="9919" xr:uid="{CA8DE9FF-2317-400C-9E3B-64E2F9538671}"/>
    <cellStyle name="SAPBEXresItem 3 2 2 2 5" xfId="11767" xr:uid="{F94803D8-77D7-4E9B-896B-5DE61EAEC4A5}"/>
    <cellStyle name="SAPBEXresItem 3 2 2 2 6" xfId="13778" xr:uid="{479B8D54-6E1C-4808-9354-DC3D5E7C9318}"/>
    <cellStyle name="SAPBEXresItem 3 2 2 2 7" xfId="15778" xr:uid="{3C12D671-896E-46F9-9B06-BFA95E2A06BF}"/>
    <cellStyle name="SAPBEXresItem 3 2 2 2 8" xfId="17905" xr:uid="{14F29A69-4CFF-42B9-BE82-58F321BD1E20}"/>
    <cellStyle name="SAPBEXresItem 3 2 2 2 9" xfId="20030" xr:uid="{762B3557-AF37-46AA-B337-0120F861796B}"/>
    <cellStyle name="SAPBEXresItem 3 2 2 3" xfId="3137" xr:uid="{AED9D60C-EF23-4391-8636-544514BBA607}"/>
    <cellStyle name="SAPBEXresItem 3 2 2 4" xfId="2466" xr:uid="{47A32A9E-D7A6-4005-9072-4185AECAC038}"/>
    <cellStyle name="SAPBEXresItem 3 2 2 5" xfId="8571" xr:uid="{7390FD34-288B-448A-9FB2-D6117035FE7A}"/>
    <cellStyle name="SAPBEXresItem 3 2 2 6" xfId="10424" xr:uid="{B3573624-AFE9-4E31-8B39-73015C03C180}"/>
    <cellStyle name="SAPBEXresItem 3 2 2 7" xfId="12425" xr:uid="{F07CB567-4602-448C-91ED-254AECE694FE}"/>
    <cellStyle name="SAPBEXresItem 3 2 2 8" xfId="14438" xr:uid="{A6BBAF08-0FA4-48AA-8CE4-8EF8407AD85D}"/>
    <cellStyle name="SAPBEXresItem 3 2 2 9" xfId="16571" xr:uid="{17EB77DE-598F-4BF4-BFD1-542F5E6CA3A0}"/>
    <cellStyle name="SAPBEXresItem 3 2 3" xfId="1124" xr:uid="{0AE04B4F-0804-4FCE-BCDF-0C415ABCF1EC}"/>
    <cellStyle name="SAPBEXresItem 3 2 3 10" xfId="18326" xr:uid="{BD2C3897-78DC-44D0-8B0D-F333E10A4C8F}"/>
    <cellStyle name="SAPBEXresItem 3 2 3 11" xfId="20272" xr:uid="{C5DA01DC-9127-493B-90AB-93CA488DD837}"/>
    <cellStyle name="SAPBEXresItem 3 2 3 12" xfId="22234" xr:uid="{3CE566DA-34EF-4245-9B38-E41EBC3EFFA2}"/>
    <cellStyle name="SAPBEXresItem 3 2 3 13" xfId="24508" xr:uid="{83A72A17-6807-46B2-97A5-A604D0AAE2C1}"/>
    <cellStyle name="SAPBEXresItem 3 2 3 14" xfId="16812" xr:uid="{65F79044-E1D5-433A-A6C1-6E9BA00AC2EE}"/>
    <cellStyle name="SAPBEXresItem 3 2 3 15" xfId="22868" xr:uid="{A4EF6A2C-8809-479B-85AB-1A0DFBE4445E}"/>
    <cellStyle name="SAPBEXresItem 3 2 3 16" xfId="24330" xr:uid="{92BF9CD7-60DA-40C1-9CCD-95EA4CF75B9C}"/>
    <cellStyle name="SAPBEXresItem 3 2 3 17" xfId="25701" xr:uid="{6947DFA9-BA44-452C-9F30-74130664CC87}"/>
    <cellStyle name="SAPBEXresItem 3 2 3 18" xfId="25916" xr:uid="{C1957999-E9E6-4673-A036-E1BF2702F5EC}"/>
    <cellStyle name="SAPBEXresItem 3 2 3 2" xfId="4125" xr:uid="{758FB978-2030-41B2-A34E-E762184B516E}"/>
    <cellStyle name="SAPBEXresItem 3 2 3 2 10" xfId="21596" xr:uid="{C0FD9346-34A6-40A4-B016-BE29D18FF715}"/>
    <cellStyle name="SAPBEXresItem 3 2 3 2 11" xfId="23530" xr:uid="{59C6A218-4A30-473E-A2E6-3A691827C6FA}"/>
    <cellStyle name="SAPBEXresItem 3 2 3 2 12" xfId="25233" xr:uid="{C6FCBE6F-5348-4908-9935-19CE5F59308B}"/>
    <cellStyle name="SAPBEXresItem 3 2 3 2 13" xfId="26507" xr:uid="{E9903E46-AC0B-48E9-9125-D4B847BF7A3D}"/>
    <cellStyle name="SAPBEXresItem 3 2 3 2 14" xfId="28293" xr:uid="{5E1BD702-40D0-4931-A60F-F33B9FC9C87F}"/>
    <cellStyle name="SAPBEXresItem 3 2 3 2 15" xfId="30059" xr:uid="{9AA96206-84D2-4528-8179-F99D4E71752E}"/>
    <cellStyle name="SAPBEXresItem 3 2 3 2 16" xfId="31798" xr:uid="{028D7553-CB24-40B9-82DC-17332CFE9DA7}"/>
    <cellStyle name="SAPBEXresItem 3 2 3 2 17" xfId="33520" xr:uid="{980642C1-F1F8-4B27-84C8-B3F683E07CF2}"/>
    <cellStyle name="SAPBEXresItem 3 2 3 2 18" xfId="35188" xr:uid="{449115EF-06BC-40A1-8DA0-43A4CB78CD41}"/>
    <cellStyle name="SAPBEXresItem 3 2 3 2 2" xfId="6206" xr:uid="{CF49AF6D-99AC-439E-8737-68AB9CDC3E5C}"/>
    <cellStyle name="SAPBEXresItem 3 2 3 2 3" xfId="7697" xr:uid="{488EE43A-DE4C-47D4-BCB8-A10977CB3F1A}"/>
    <cellStyle name="SAPBEXresItem 3 2 3 2 4" xfId="9548" xr:uid="{5C9BDEFF-20BA-4ACF-83E2-626691341023}"/>
    <cellStyle name="SAPBEXresItem 3 2 3 2 5" xfId="11396" xr:uid="{E745826C-4C47-4178-9A2E-EE3BD8C811CC}"/>
    <cellStyle name="SAPBEXresItem 3 2 3 2 6" xfId="13407" xr:uid="{73C24106-E6A4-4503-BE18-BF1F96CFD705}"/>
    <cellStyle name="SAPBEXresItem 3 2 3 2 7" xfId="15407" xr:uid="{34576E87-CE40-4C1E-B5F0-D0248FB88A60}"/>
    <cellStyle name="SAPBEXresItem 3 2 3 2 8" xfId="17534" xr:uid="{89C87AAD-96EE-4330-977E-C339BCE5C643}"/>
    <cellStyle name="SAPBEXresItem 3 2 3 2 9" xfId="19659" xr:uid="{A01EAB14-97C5-4FBF-A7AE-AAE4610A011B}"/>
    <cellStyle name="SAPBEXresItem 3 2 3 3" xfId="2763" xr:uid="{5E06FE00-0A1E-4EE6-BD6B-68A988E283FC}"/>
    <cellStyle name="SAPBEXresItem 3 2 3 4" xfId="2493" xr:uid="{2025AE4D-078F-4295-86E0-481BA28D5968}"/>
    <cellStyle name="SAPBEXresItem 3 2 3 5" xfId="4797" xr:uid="{87D6EBDE-9660-4F47-BB9E-89308F6C6E7F}"/>
    <cellStyle name="SAPBEXresItem 3 2 3 6" xfId="1885" xr:uid="{A9377DBE-90DE-4964-9F5A-FFE886378A89}"/>
    <cellStyle name="SAPBEXresItem 3 2 3 7" xfId="12052" xr:uid="{D37F0893-6D74-4D12-A68D-FA0319F86B66}"/>
    <cellStyle name="SAPBEXresItem 3 2 3 8" xfId="14064" xr:uid="{D02EEE1B-2EF7-4369-AEE2-F9A6AA6188E7}"/>
    <cellStyle name="SAPBEXresItem 3 2 3 9" xfId="16199" xr:uid="{3D20044D-5642-4600-BBB0-EE5E9698557F}"/>
    <cellStyle name="SAPBEXresItem 3 2 4" xfId="3640" xr:uid="{2C4C2705-BCE3-41ED-91F3-5ABAF11CF0DF}"/>
    <cellStyle name="SAPBEXresItem 3 2 4 10" xfId="21130" xr:uid="{094EB16A-FF65-4845-B0A4-8FD343DB4A09}"/>
    <cellStyle name="SAPBEXresItem 3 2 4 11" xfId="23084" xr:uid="{909351F5-97CB-41B3-82A9-8D6E210F1B2E}"/>
    <cellStyle name="SAPBEXresItem 3 2 4 12" xfId="24758" xr:uid="{434F18D3-F77A-44BB-B53F-7FEF4CCD68EA}"/>
    <cellStyle name="SAPBEXresItem 3 2 4 13" xfId="26063" xr:uid="{EBE9EBF5-F843-4AB3-9945-8F500E5EB0EE}"/>
    <cellStyle name="SAPBEXresItem 3 2 4 14" xfId="27856" xr:uid="{5EA2F973-A866-4D07-A871-8E623AA61A8D}"/>
    <cellStyle name="SAPBEXresItem 3 2 4 15" xfId="29629" xr:uid="{08E19B36-8F1B-444C-AD80-8D037F68872B}"/>
    <cellStyle name="SAPBEXresItem 3 2 4 16" xfId="31384" xr:uid="{B5FB699E-4F5F-4B2D-A6E9-A599977C7E5F}"/>
    <cellStyle name="SAPBEXresItem 3 2 4 17" xfId="33113" xr:uid="{2B5D21F5-7BC1-4B18-909B-626A758D6A55}"/>
    <cellStyle name="SAPBEXresItem 3 2 4 18" xfId="34804" xr:uid="{05C5423B-62BB-4E3F-BC8C-D67978AB25A0}"/>
    <cellStyle name="SAPBEXresItem 3 2 4 2" xfId="5721" xr:uid="{30C41C95-B107-4B4B-9FF0-487A6027617D}"/>
    <cellStyle name="SAPBEXresItem 3 2 4 3" xfId="7214" xr:uid="{A2F87764-B2CA-4DEB-A5A4-E530D4A1C955}"/>
    <cellStyle name="SAPBEXresItem 3 2 4 4" xfId="9071" xr:uid="{FAC05490-17C0-42F1-BF58-A531FEAB93AE}"/>
    <cellStyle name="SAPBEXresItem 3 2 4 5" xfId="10923" xr:uid="{0AC973C2-D281-4C6A-873D-072447CB98B8}"/>
    <cellStyle name="SAPBEXresItem 3 2 4 6" xfId="12923" xr:uid="{34B52F1C-96EC-4D74-AE97-E4DBAE889A30}"/>
    <cellStyle name="SAPBEXresItem 3 2 4 7" xfId="14931" xr:uid="{93F6119D-7DAB-47ED-A105-05649CCFA287}"/>
    <cellStyle name="SAPBEXresItem 3 2 4 8" xfId="17062" xr:uid="{4142DEBA-B0F3-4B01-B674-656CD4D70441}"/>
    <cellStyle name="SAPBEXresItem 3 2 4 9" xfId="19188" xr:uid="{E6B87FE2-5C5A-4564-8603-526DB44AAC14}"/>
    <cellStyle name="SAPBEXresItem 3 2 5" xfId="3829" xr:uid="{1B122B86-B417-4D02-8CE7-59100DBBEBB2}"/>
    <cellStyle name="SAPBEXresItem 3 2 5 10" xfId="21316" xr:uid="{2C66F074-2FED-4144-8434-330523413D6C}"/>
    <cellStyle name="SAPBEXresItem 3 2 5 11" xfId="23266" xr:uid="{33E29235-CF78-4BB3-A3D4-767DBABBB5DA}"/>
    <cellStyle name="SAPBEXresItem 3 2 5 12" xfId="24946" xr:uid="{BE8E6FBB-5661-4976-8380-F09B3F074A9E}"/>
    <cellStyle name="SAPBEXresItem 3 2 5 13" xfId="26247" xr:uid="{309A3F31-DE9C-4506-AE2D-49E07917C662}"/>
    <cellStyle name="SAPBEXresItem 3 2 5 14" xfId="28039" xr:uid="{F57FE801-DA98-4BFA-95E2-7BEB6D51F8FE}"/>
    <cellStyle name="SAPBEXresItem 3 2 5 15" xfId="29809" xr:uid="{7203580D-A02B-46A0-8D0F-4FEAC618A2AD}"/>
    <cellStyle name="SAPBEXresItem 3 2 5 16" xfId="31558" xr:uid="{3259F738-3C36-4E4C-A51F-DEAA76B1831E}"/>
    <cellStyle name="SAPBEXresItem 3 2 5 17" xfId="33285" xr:uid="{CA359876-4BF4-4E44-806F-2769D9476642}"/>
    <cellStyle name="SAPBEXresItem 3 2 5 18" xfId="34975" xr:uid="{ABB8434D-6076-4675-ABA4-6D00B18B6743}"/>
    <cellStyle name="SAPBEXresItem 3 2 5 2" xfId="5910" xr:uid="{8C8CFE66-D962-4630-9264-3C7D44F6A97A}"/>
    <cellStyle name="SAPBEXresItem 3 2 5 3" xfId="7403" xr:uid="{EEB28643-39B0-42FD-AF54-100FD8565C79}"/>
    <cellStyle name="SAPBEXresItem 3 2 5 4" xfId="9258" xr:uid="{A59CD73D-E2C3-478B-96E5-F62FB77BE66B}"/>
    <cellStyle name="SAPBEXresItem 3 2 5 5" xfId="11108" xr:uid="{438D46C9-7B6D-4294-99C2-E06091EF23A6}"/>
    <cellStyle name="SAPBEXresItem 3 2 5 6" xfId="13112" xr:uid="{E78149CE-9099-47D8-8612-8F03532D948C}"/>
    <cellStyle name="SAPBEXresItem 3 2 5 7" xfId="15120" xr:uid="{35B45DAA-C4F1-4252-8FE9-FC3AF7C62649}"/>
    <cellStyle name="SAPBEXresItem 3 2 5 8" xfId="17248" xr:uid="{06841BCE-425E-4257-ACFD-8262C0D3CD70}"/>
    <cellStyle name="SAPBEXresItem 3 2 5 9" xfId="19375" xr:uid="{26F1BE95-9E53-4300-9A86-E84939474D91}"/>
    <cellStyle name="SAPBEXresItem 3 2 6" xfId="1972" xr:uid="{0026813B-41B2-43DD-8593-E181185285F1}"/>
    <cellStyle name="SAPBEXresItem 3 2 7" xfId="7484" xr:uid="{B708D6DD-1065-49CB-9122-B63C61C2F24D}"/>
    <cellStyle name="SAPBEXresItem 3 2 8" xfId="5199" xr:uid="{9E2498BE-F500-4E6D-8B31-225BF9E2B741}"/>
    <cellStyle name="SAPBEXresItem 3 2 9" xfId="11158" xr:uid="{96C53492-0524-472B-9B7D-82635AAD17DE}"/>
    <cellStyle name="SAPBEXresItem 3 3" xfId="1273" xr:uid="{BC2A5610-5BA1-4B41-B105-241126E92496}"/>
    <cellStyle name="SAPBEXresItem 3 3 10" xfId="16348" xr:uid="{6500362A-B587-48DE-9393-4E02946589A4}"/>
    <cellStyle name="SAPBEXresItem 3 3 11" xfId="18475" xr:uid="{FE17653A-5598-465C-909C-F5DF1EDF55F7}"/>
    <cellStyle name="SAPBEXresItem 3 3 12" xfId="20421" xr:uid="{2FD18772-DBEF-4EF1-B4BF-0914FADA8F9A}"/>
    <cellStyle name="SAPBEXresItem 3 3 13" xfId="22383" xr:uid="{F730E952-5832-4FF2-8240-3041B236FB18}"/>
    <cellStyle name="SAPBEXresItem 3 3 14" xfId="24178" xr:uid="{0CE55C32-842E-46BF-BE5B-8BCDC33D158D}"/>
    <cellStyle name="SAPBEXresItem 3 3 15" xfId="18979" xr:uid="{BC3425C5-187F-4C8F-AC7D-F4936F56F71D}"/>
    <cellStyle name="SAPBEXresItem 3 3 16" xfId="27157" xr:uid="{F98AB967-87D3-4B0C-BC38-5EC6076319C5}"/>
    <cellStyle name="SAPBEXresItem 3 3 17" xfId="28943" xr:uid="{F15DAEBF-D5B1-468E-A253-4C0C53798FA0}"/>
    <cellStyle name="SAPBEXresItem 3 3 18" xfId="30707" xr:uid="{4C9A773C-123E-4FFC-9ED0-27EBCB8CE416}"/>
    <cellStyle name="SAPBEXresItem 3 3 19" xfId="32445" xr:uid="{E99D9DA3-3775-4A7A-B0C4-0157F7E15C5F}"/>
    <cellStyle name="SAPBEXresItem 3 3 2" xfId="4274" xr:uid="{D5175F55-1C6A-4AFA-A22C-992583035E5D}"/>
    <cellStyle name="SAPBEXresItem 3 3 2 10" xfId="21745" xr:uid="{7E1D651D-88AB-46EB-940B-EA84D29AFA4A}"/>
    <cellStyle name="SAPBEXresItem 3 3 2 11" xfId="23679" xr:uid="{70F68B61-9297-4A4B-BAF8-44D3D358A7E3}"/>
    <cellStyle name="SAPBEXresItem 3 3 2 12" xfId="25381" xr:uid="{DB6AB980-1937-4547-BE3D-961962A0D3CC}"/>
    <cellStyle name="SAPBEXresItem 3 3 2 13" xfId="26656" xr:uid="{F864CC53-79A4-4D79-BB2F-D419A6624639}"/>
    <cellStyle name="SAPBEXresItem 3 3 2 14" xfId="28442" xr:uid="{1F83A6DD-0A0E-4606-A01A-7F761CDC31A6}"/>
    <cellStyle name="SAPBEXresItem 3 3 2 15" xfId="30208" xr:uid="{79658075-D948-4557-8711-45374C4F2D80}"/>
    <cellStyle name="SAPBEXresItem 3 3 2 16" xfId="31947" xr:uid="{65C03866-CB3C-454B-A2F2-374B642AB42C}"/>
    <cellStyle name="SAPBEXresItem 3 3 2 17" xfId="33668" xr:uid="{79167828-A99E-439F-97B8-753541AA4D6D}"/>
    <cellStyle name="SAPBEXresItem 3 3 2 18" xfId="35336" xr:uid="{5221A89F-A86E-437D-8F87-26BC69994C31}"/>
    <cellStyle name="SAPBEXresItem 3 3 2 2" xfId="6355" xr:uid="{3DE05D62-0A5B-4555-829A-6AD8CE21A935}"/>
    <cellStyle name="SAPBEXresItem 3 3 2 3" xfId="7846" xr:uid="{2BFB01D4-1B7C-4B91-9337-A6C7521A55FD}"/>
    <cellStyle name="SAPBEXresItem 3 3 2 4" xfId="9697" xr:uid="{2ED48F8E-D4F2-49D9-BE74-10E8FC00EC29}"/>
    <cellStyle name="SAPBEXresItem 3 3 2 5" xfId="11545" xr:uid="{5458236E-A1DD-4F49-9657-E66C6D02EE82}"/>
    <cellStyle name="SAPBEXresItem 3 3 2 6" xfId="13556" xr:uid="{4B4A8DF1-9058-41B8-96C0-BC40BAD1DDEE}"/>
    <cellStyle name="SAPBEXresItem 3 3 2 7" xfId="15556" xr:uid="{999A4FB0-E9C5-48EF-807E-5ABF8681439D}"/>
    <cellStyle name="SAPBEXresItem 3 3 2 8" xfId="17683" xr:uid="{5ABBF690-9395-4C09-9D13-5F3586490539}"/>
    <cellStyle name="SAPBEXresItem 3 3 2 9" xfId="19808" xr:uid="{AE3F204F-C416-45E2-BC53-8B571C86A8BA}"/>
    <cellStyle name="SAPBEXresItem 3 3 20" xfId="34162" xr:uid="{ECE48B34-D35A-4C0B-998F-700EEDA45B0C}"/>
    <cellStyle name="SAPBEXresItem 3 3 3" xfId="2912" xr:uid="{7C4C79F0-4622-4CF6-99E2-685E361F2C39}"/>
    <cellStyle name="SAPBEXresItem 3 3 4" xfId="5008" xr:uid="{F1A519EC-B3D5-4831-B646-F41C9F2759E2}"/>
    <cellStyle name="SAPBEXresItem 3 3 5" xfId="2127" xr:uid="{C99621E8-A6DB-41ED-AD91-3A7D32778E68}"/>
    <cellStyle name="SAPBEXresItem 3 3 6" xfId="8347" xr:uid="{D731F125-17B6-4E52-A22F-94A7EDD9C2A8}"/>
    <cellStyle name="SAPBEXresItem 3 3 7" xfId="10199" xr:uid="{76993DEC-F55D-461F-9B98-457B58BCD364}"/>
    <cellStyle name="SAPBEXresItem 3 3 8" xfId="12201" xr:uid="{E9EFD653-644F-45E5-A9B9-DAEB0D50359A}"/>
    <cellStyle name="SAPBEXresItem 3 3 9" xfId="14213" xr:uid="{AECC91A3-3FBF-4DE8-848C-D7DB09B76A46}"/>
    <cellStyle name="SAPBEXresItem 3 4" xfId="1144" xr:uid="{A72F3538-2382-4DDB-A021-C798786BAAA9}"/>
    <cellStyle name="SAPBEXresItem 3 4 10" xfId="18346" xr:uid="{7C3C08F5-7E4B-45AC-B14C-F146B280CD5C}"/>
    <cellStyle name="SAPBEXresItem 3 4 11" xfId="20292" xr:uid="{8C1A23E4-8AF6-414C-9BAE-BC51269DA2E9}"/>
    <cellStyle name="SAPBEXresItem 3 4 12" xfId="22254" xr:uid="{16A6E9A6-05A5-4053-B144-61AFE6809577}"/>
    <cellStyle name="SAPBEXresItem 3 4 13" xfId="13830" xr:uid="{78AD76C8-494F-4F1D-B64F-D189FDD0C444}"/>
    <cellStyle name="SAPBEXresItem 3 4 14" xfId="22852" xr:uid="{35321521-17DD-4D2D-AA41-982AC378D2DA}"/>
    <cellStyle name="SAPBEXresItem 3 4 15" xfId="5759" xr:uid="{4C731F00-A90D-4375-87E3-F0589E9487B8}"/>
    <cellStyle name="SAPBEXresItem 3 4 16" xfId="21427" xr:uid="{279B5835-7457-4871-B389-B3C1D63656C0}"/>
    <cellStyle name="SAPBEXresItem 3 4 17" xfId="25931" xr:uid="{9443F21E-AEBE-4D7A-B435-27B4A11A12B9}"/>
    <cellStyle name="SAPBEXresItem 3 4 18" xfId="27724" xr:uid="{483311D4-7790-4DBF-95C1-830F848932F7}"/>
    <cellStyle name="SAPBEXresItem 3 4 2" xfId="4145" xr:uid="{25A0262B-6D2F-4F6A-B8CB-D87C6FCE862C}"/>
    <cellStyle name="SAPBEXresItem 3 4 2 10" xfId="21616" xr:uid="{1D2EB457-6C8C-41A5-A02A-C95E4B52F667}"/>
    <cellStyle name="SAPBEXresItem 3 4 2 11" xfId="23550" xr:uid="{5A46D791-3259-407A-A64A-4E4DF024FA0E}"/>
    <cellStyle name="SAPBEXresItem 3 4 2 12" xfId="25253" xr:uid="{2CC988C9-FEC7-462A-949A-A7B0C1884DB9}"/>
    <cellStyle name="SAPBEXresItem 3 4 2 13" xfId="26527" xr:uid="{4F2F5F12-3954-45C0-B3F2-9183844560D1}"/>
    <cellStyle name="SAPBEXresItem 3 4 2 14" xfId="28313" xr:uid="{A53EB191-69A0-4853-A072-474F18D13EFF}"/>
    <cellStyle name="SAPBEXresItem 3 4 2 15" xfId="30079" xr:uid="{06D4CFB7-36B8-4C6E-8449-A34D47A88857}"/>
    <cellStyle name="SAPBEXresItem 3 4 2 16" xfId="31818" xr:uid="{97658C88-9B13-4F58-901A-7FE2DB77F49F}"/>
    <cellStyle name="SAPBEXresItem 3 4 2 17" xfId="33540" xr:uid="{43192389-392C-45B5-94AE-E37B91848D92}"/>
    <cellStyle name="SAPBEXresItem 3 4 2 18" xfId="35208" xr:uid="{AFACB791-E46B-45E7-8B2E-00D98B9DB5F1}"/>
    <cellStyle name="SAPBEXresItem 3 4 2 2" xfId="6226" xr:uid="{BEBA93DA-3303-4854-B1CE-C10B33902308}"/>
    <cellStyle name="SAPBEXresItem 3 4 2 3" xfId="7717" xr:uid="{1EFE9440-674D-4C6E-A831-CA8070D85E47}"/>
    <cellStyle name="SAPBEXresItem 3 4 2 4" xfId="9568" xr:uid="{268BAB54-F121-40B2-A80D-9F11CA20F96A}"/>
    <cellStyle name="SAPBEXresItem 3 4 2 5" xfId="11416" xr:uid="{F7207BE2-62E7-4522-AAB7-5D5FE41BC03D}"/>
    <cellStyle name="SAPBEXresItem 3 4 2 6" xfId="13427" xr:uid="{9EB3DCD2-D76F-4E8D-847C-1C45E9DF6EFE}"/>
    <cellStyle name="SAPBEXresItem 3 4 2 7" xfId="15427" xr:uid="{38663521-256A-4CCA-B77E-3B371D914035}"/>
    <cellStyle name="SAPBEXresItem 3 4 2 8" xfId="17554" xr:uid="{8BA5EE82-7EA4-468A-A860-2E6C650AA1AE}"/>
    <cellStyle name="SAPBEXresItem 3 4 2 9" xfId="19679" xr:uid="{42D08F1F-0DB1-405C-A6CB-99765D542EBF}"/>
    <cellStyle name="SAPBEXresItem 3 4 3" xfId="2783" xr:uid="{B2F81475-D497-449B-AB3B-314989A8C119}"/>
    <cellStyle name="SAPBEXresItem 3 4 4" xfId="2154" xr:uid="{40C7DB19-72E5-49F1-8178-727317D4B352}"/>
    <cellStyle name="SAPBEXresItem 3 4 5" xfId="1775" xr:uid="{7D1E5F0A-608F-4182-A5BC-66F525DAF9E3}"/>
    <cellStyle name="SAPBEXresItem 3 4 6" xfId="6044" xr:uid="{C781D9A7-A79C-4CE4-845D-A4B00860525B}"/>
    <cellStyle name="SAPBEXresItem 3 4 7" xfId="12072" xr:uid="{AD443F33-94B3-4AE0-B0BC-C87CF0C39FC7}"/>
    <cellStyle name="SAPBEXresItem 3 4 8" xfId="14084" xr:uid="{739C5A45-F981-43EA-9502-5143C504006C}"/>
    <cellStyle name="SAPBEXresItem 3 4 9" xfId="16219" xr:uid="{7CD019B4-E207-4E8E-9C83-AD67375D4153}"/>
    <cellStyle name="SAPBEXresItem 3 5" xfId="3430" xr:uid="{6B8FB6B9-027C-4391-9D8B-72C75F7971F0}"/>
    <cellStyle name="SAPBEXresItem 3 5 10" xfId="20924" xr:uid="{9ADC0C12-21E8-4176-BBA1-9CD29F2908D6}"/>
    <cellStyle name="SAPBEXresItem 3 5 11" xfId="22878" xr:uid="{C0D020CC-DBA2-489B-A4D5-AEAB38F2BD30}"/>
    <cellStyle name="SAPBEXresItem 3 5 12" xfId="24549" xr:uid="{EFB246C1-4259-4BC4-8512-0256A86B42DE}"/>
    <cellStyle name="SAPBEXresItem 3 5 13" xfId="25860" xr:uid="{7BDBC806-4338-4D08-B4B6-EAF65EB2C11B}"/>
    <cellStyle name="SAPBEXresItem 3 5 14" xfId="27656" xr:uid="{D2C593A6-A1DF-48B3-A5CD-12C6ED162D0A}"/>
    <cellStyle name="SAPBEXresItem 3 5 15" xfId="29432" xr:uid="{D6C76311-AAB4-4712-BC51-A5D1F0968A99}"/>
    <cellStyle name="SAPBEXresItem 3 5 16" xfId="31188" xr:uid="{58BB79A8-F43F-4ADC-8057-3C476C8DC75F}"/>
    <cellStyle name="SAPBEXresItem 3 5 17" xfId="32918" xr:uid="{BA864D69-3F85-4E8D-A754-20A8DF903313}"/>
    <cellStyle name="SAPBEXresItem 3 5 18" xfId="34613" xr:uid="{C7466C8B-F535-49A1-912C-28EEE59CA51D}"/>
    <cellStyle name="SAPBEXresItem 3 5 2" xfId="5511" xr:uid="{9188401E-5A26-4CDF-A1A1-BAFFD2EA4F6B}"/>
    <cellStyle name="SAPBEXresItem 3 5 3" xfId="7004" xr:uid="{2FF6E00D-9BD0-4B8E-98C1-DD57D165FCD3}"/>
    <cellStyle name="SAPBEXresItem 3 5 4" xfId="8863" xr:uid="{85CC5A0F-D3A2-45A5-9383-AF0831206AAA}"/>
    <cellStyle name="SAPBEXresItem 3 5 5" xfId="10715" xr:uid="{C8BBC521-73A8-45C2-AF6D-D2FD0CF0CE44}"/>
    <cellStyle name="SAPBEXresItem 3 5 6" xfId="12714" xr:uid="{76256A60-89D3-4B43-A5C1-3CF46CD0E362}"/>
    <cellStyle name="SAPBEXresItem 3 5 7" xfId="14725" xr:uid="{0E2487C1-ECAC-4881-8786-B8E7F1124A5B}"/>
    <cellStyle name="SAPBEXresItem 3 5 8" xfId="16852" xr:uid="{E09330E4-3B06-4873-BB32-56EDA033FFA4}"/>
    <cellStyle name="SAPBEXresItem 3 5 9" xfId="18982" xr:uid="{09C9F40D-5F0C-491E-8AB9-3AA6297C28B3}"/>
    <cellStyle name="SAPBEXresItem 3 6" xfId="2098" xr:uid="{E87298DA-0C94-4CA7-BEFE-DEE09A7FEC07}"/>
    <cellStyle name="SAPBEXresItem 3 7" xfId="14013" xr:uid="{CD691C23-FF81-40B7-A226-A16D1B20D0D9}"/>
    <cellStyle name="SAPBEXresItem 4" xfId="593" xr:uid="{5D5525B9-44CE-4C16-A2FA-91438E1E103C}"/>
    <cellStyle name="SAPBEXresItem 4 2" xfId="890" xr:uid="{78DBAD93-D4FB-4F63-98E0-3B3E34C97027}"/>
    <cellStyle name="SAPBEXresItem 4 2 10" xfId="15972" xr:uid="{5C17645E-4EE5-4C42-A0A1-C9733209BD9E}"/>
    <cellStyle name="SAPBEXresItem 4 2 11" xfId="18095" xr:uid="{390C93F8-8E8D-41A4-86D7-5E239A5FA019}"/>
    <cellStyle name="SAPBEXresItem 4 2 12" xfId="16726" xr:uid="{20218043-C361-4011-886E-43AEB3DC5AAB}"/>
    <cellStyle name="SAPBEXresItem 4 2 2" xfId="1499" xr:uid="{9D5445F9-8825-48D0-A86D-63EA89D69C0A}"/>
    <cellStyle name="SAPBEXresItem 4 2 2 10" xfId="18699" xr:uid="{74514EE5-5A87-4747-84F5-40ECE8A6D8D4}"/>
    <cellStyle name="SAPBEXresItem 4 2 2 11" xfId="20646" xr:uid="{25568A7A-2051-4200-9C80-E28E8FC79F53}"/>
    <cellStyle name="SAPBEXresItem 4 2 2 12" xfId="22608" xr:uid="{822BB84C-E1A6-47E9-8AE9-29AE3CC83357}"/>
    <cellStyle name="SAPBEXresItem 4 2 2 13" xfId="7272" xr:uid="{068595EB-8A61-49FA-AD00-D67FEFBBBF39}"/>
    <cellStyle name="SAPBEXresItem 4 2 2 14" xfId="27382" xr:uid="{71B829FD-89BD-4C9E-B29B-714A2BD3EA16}"/>
    <cellStyle name="SAPBEXresItem 4 2 2 15" xfId="29167" xr:uid="{EDA07621-6801-4960-BC40-3893BEA7C6C7}"/>
    <cellStyle name="SAPBEXresItem 4 2 2 16" xfId="30930" xr:uid="{2D3D6FA0-E709-4232-ADAA-64F1B4ABD0A4}"/>
    <cellStyle name="SAPBEXresItem 4 2 2 17" xfId="32667" xr:uid="{DA7E2767-52E9-40EF-B482-7A66E3FFAF56}"/>
    <cellStyle name="SAPBEXresItem 4 2 2 18" xfId="34383" xr:uid="{D46180B7-E3DF-4F6D-8FBF-18B014064FAE}"/>
    <cellStyle name="SAPBEXresItem 4 2 2 2" xfId="4497" xr:uid="{1CF52AE3-5531-420A-B858-C24E9AFC8D63}"/>
    <cellStyle name="SAPBEXresItem 4 2 2 2 10" xfId="21967" xr:uid="{0EF4CAA4-5EEE-4AC3-AB57-1E53854FA4A8}"/>
    <cellStyle name="SAPBEXresItem 4 2 2 2 11" xfId="23902" xr:uid="{A0B66A76-54F0-4C10-9213-3F776230CFBF}"/>
    <cellStyle name="SAPBEXresItem 4 2 2 2 12" xfId="25603" xr:uid="{6A105004-3BBC-4E7B-B5BE-A178C4B73067}"/>
    <cellStyle name="SAPBEXresItem 4 2 2 2 13" xfId="26879" xr:uid="{629D27DF-9483-494F-9B4A-FCE55DDD1B42}"/>
    <cellStyle name="SAPBEXresItem 4 2 2 2 14" xfId="28665" xr:uid="{8B6F26A2-8B02-4821-9A6B-4328A02E5295}"/>
    <cellStyle name="SAPBEXresItem 4 2 2 2 15" xfId="30430" xr:uid="{812E9748-7DCF-405E-9DCC-33B6DA8F3DE1}"/>
    <cellStyle name="SAPBEXresItem 4 2 2 2 16" xfId="32169" xr:uid="{8BC77994-91F0-4401-B803-9C4014DA60FE}"/>
    <cellStyle name="SAPBEXresItem 4 2 2 2 17" xfId="33889" xr:uid="{9C29874E-0266-4719-8672-0D6B58943016}"/>
    <cellStyle name="SAPBEXresItem 4 2 2 2 18" xfId="35557" xr:uid="{5F7F8D75-F236-4BDA-82D4-2ED6D2115C71}"/>
    <cellStyle name="SAPBEXresItem 4 2 2 2 2" xfId="6578" xr:uid="{53BF724A-FD8E-494E-9367-D62F1E701BF9}"/>
    <cellStyle name="SAPBEXresItem 4 2 2 2 3" xfId="8068" xr:uid="{7ADD7FAB-C8A6-4652-AC61-2642C46E9439}"/>
    <cellStyle name="SAPBEXresItem 4 2 2 2 4" xfId="9920" xr:uid="{A3E30BD4-0A65-4B64-90D4-C858888AA3B8}"/>
    <cellStyle name="SAPBEXresItem 4 2 2 2 5" xfId="11768" xr:uid="{3B70549F-7E9A-4F8C-B9D1-58156B2F35E5}"/>
    <cellStyle name="SAPBEXresItem 4 2 2 2 6" xfId="13779" xr:uid="{764C9370-1022-4FD2-A8D5-E15F85DCBA04}"/>
    <cellStyle name="SAPBEXresItem 4 2 2 2 7" xfId="15779" xr:uid="{6DF9EB59-B5AD-4B32-8FA0-D1A71B8D6702}"/>
    <cellStyle name="SAPBEXresItem 4 2 2 2 8" xfId="17906" xr:uid="{AAB1ECD2-FDE2-4CDF-BD79-2917A11D9138}"/>
    <cellStyle name="SAPBEXresItem 4 2 2 2 9" xfId="20031" xr:uid="{1CD6C0FF-4F64-4E54-861B-076581C1AE62}"/>
    <cellStyle name="SAPBEXresItem 4 2 2 3" xfId="3138" xr:uid="{BD1CA2C3-F523-4A1B-826B-74CEB552843A}"/>
    <cellStyle name="SAPBEXresItem 4 2 2 4" xfId="3079" xr:uid="{4AA796AA-A60D-45D7-A8C2-A33516D3833B}"/>
    <cellStyle name="SAPBEXresItem 4 2 2 5" xfId="8572" xr:uid="{8C2F7C81-A441-4C0E-9B86-17AA70F5B2F3}"/>
    <cellStyle name="SAPBEXresItem 4 2 2 6" xfId="10425" xr:uid="{617EBCF2-D6BF-403F-9327-4BBA7B0C6994}"/>
    <cellStyle name="SAPBEXresItem 4 2 2 7" xfId="12426" xr:uid="{ABC9E0F2-9166-4AEB-B1B1-3EC563528F7C}"/>
    <cellStyle name="SAPBEXresItem 4 2 2 8" xfId="14439" xr:uid="{D4554AA4-0602-48CD-83B3-24749EDFAC65}"/>
    <cellStyle name="SAPBEXresItem 4 2 2 9" xfId="16572" xr:uid="{3949A610-5A8D-401C-9ADD-C501A25C3910}"/>
    <cellStyle name="SAPBEXresItem 4 2 3" xfId="1357" xr:uid="{C74181B9-E7C8-483E-B6FD-6A4C8AE7472C}"/>
    <cellStyle name="SAPBEXresItem 4 2 3 10" xfId="18557" xr:uid="{D5FAAD45-75A3-4574-955E-BCED1F98B685}"/>
    <cellStyle name="SAPBEXresItem 4 2 3 11" xfId="20505" xr:uid="{CDBF38F6-1B6F-41A2-A8F6-ADC3FF63A646}"/>
    <cellStyle name="SAPBEXresItem 4 2 3 12" xfId="22466" xr:uid="{BB41F3B5-74D7-4DBB-91D6-60CD5F476036}"/>
    <cellStyle name="SAPBEXresItem 4 2 3 13" xfId="5953" xr:uid="{6D2048F2-72EB-4A5C-B6F8-6A827F08BAD8}"/>
    <cellStyle name="SAPBEXresItem 4 2 3 14" xfId="27240" xr:uid="{81807423-4B02-434F-BD3E-41B5A8DBC9A2}"/>
    <cellStyle name="SAPBEXresItem 4 2 3 15" xfId="29026" xr:uid="{010ADC51-FF00-497A-8E9C-7F8EAD89E90A}"/>
    <cellStyle name="SAPBEXresItem 4 2 3 16" xfId="30789" xr:uid="{366EB69F-EFE2-43F8-95BF-89CA87D3068C}"/>
    <cellStyle name="SAPBEXresItem 4 2 3 17" xfId="32527" xr:uid="{A1D04BB5-3948-453F-861E-47C73A9AE78E}"/>
    <cellStyle name="SAPBEXresItem 4 2 3 18" xfId="34243" xr:uid="{6F3CC4AB-16DA-4C3C-9277-07FE97DD9985}"/>
    <cellStyle name="SAPBEXresItem 4 2 3 2" xfId="4355" xr:uid="{98377CF8-4E92-4395-9AEE-6AA2C29936B3}"/>
    <cellStyle name="SAPBEXresItem 4 2 3 2 10" xfId="21826" xr:uid="{197EAEC5-E9E3-4A0A-B84B-4165BF927787}"/>
    <cellStyle name="SAPBEXresItem 4 2 3 2 11" xfId="23760" xr:uid="{B14E6F36-9F00-45A8-8B07-F9EAEDD6282C}"/>
    <cellStyle name="SAPBEXresItem 4 2 3 2 12" xfId="25462" xr:uid="{A358A1CD-21F4-4772-9DC1-1F25D4F29577}"/>
    <cellStyle name="SAPBEXresItem 4 2 3 2 13" xfId="26737" xr:uid="{BC14E017-D9AD-42A0-A289-97BDF266E50E}"/>
    <cellStyle name="SAPBEXresItem 4 2 3 2 14" xfId="28523" xr:uid="{CEFC7CB9-3A13-4DA8-A49C-18EB0EE4B773}"/>
    <cellStyle name="SAPBEXresItem 4 2 3 2 15" xfId="30289" xr:uid="{B3747DE1-6BF0-4534-8F2E-DF84F257CE2D}"/>
    <cellStyle name="SAPBEXresItem 4 2 3 2 16" xfId="32028" xr:uid="{99836A17-21A8-46E4-9278-375E903B5DE8}"/>
    <cellStyle name="SAPBEXresItem 4 2 3 2 17" xfId="33749" xr:uid="{93D41F5A-66C6-46A0-A2A1-779481A9179F}"/>
    <cellStyle name="SAPBEXresItem 4 2 3 2 18" xfId="35417" xr:uid="{3086EBA0-95A2-40C8-B525-254F02445667}"/>
    <cellStyle name="SAPBEXresItem 4 2 3 2 2" xfId="6436" xr:uid="{0AF0C52E-0A90-411C-B196-C97B4F87AB82}"/>
    <cellStyle name="SAPBEXresItem 4 2 3 2 3" xfId="7927" xr:uid="{1116ECA7-C8A2-4057-BBCF-B3318765FAEA}"/>
    <cellStyle name="SAPBEXresItem 4 2 3 2 4" xfId="9778" xr:uid="{27BC61B9-190A-4F6B-8897-44149A0D2CA9}"/>
    <cellStyle name="SAPBEXresItem 4 2 3 2 5" xfId="11626" xr:uid="{A2BBA1BA-6E77-4FCA-87D5-A00AEEE097B1}"/>
    <cellStyle name="SAPBEXresItem 4 2 3 2 6" xfId="13637" xr:uid="{D18EACCE-1069-46F4-B3AE-E96F81032795}"/>
    <cellStyle name="SAPBEXresItem 4 2 3 2 7" xfId="15637" xr:uid="{FF6B4F5F-4E5A-4D88-8268-6138C9E06079}"/>
    <cellStyle name="SAPBEXresItem 4 2 3 2 8" xfId="17764" xr:uid="{96EE3F9E-93F7-4916-A9F8-4C4C3FB01E8E}"/>
    <cellStyle name="SAPBEXresItem 4 2 3 2 9" xfId="19889" xr:uid="{5B9390C2-735A-4B48-A33F-049FB7D5DC0B}"/>
    <cellStyle name="SAPBEXresItem 4 2 3 3" xfId="2996" xr:uid="{8C8C5FA9-A19A-4C5E-9088-A95822547534}"/>
    <cellStyle name="SAPBEXresItem 4 2 3 4" xfId="2331" xr:uid="{DFF35015-804B-4224-BE02-2C423B892DE4}"/>
    <cellStyle name="SAPBEXresItem 4 2 3 5" xfId="8430" xr:uid="{497957DB-C8E5-4CD8-BB90-2E546A35A3EC}"/>
    <cellStyle name="SAPBEXresItem 4 2 3 6" xfId="10283" xr:uid="{6E072CB0-9B04-40F5-BC7E-B724ABBE9A21}"/>
    <cellStyle name="SAPBEXresItem 4 2 3 7" xfId="12285" xr:uid="{018638EF-0D85-47CF-ACD7-74C6DA0C6FE1}"/>
    <cellStyle name="SAPBEXresItem 4 2 3 8" xfId="14297" xr:uid="{5C940091-F0AB-495F-864E-232C85224286}"/>
    <cellStyle name="SAPBEXresItem 4 2 3 9" xfId="16430" xr:uid="{4864D22E-AC09-4DAA-939F-5FA2CDD3F2A1}"/>
    <cellStyle name="SAPBEXresItem 4 2 4" xfId="3641" xr:uid="{8A7C98CF-0019-48A4-B232-D998EEBA484E}"/>
    <cellStyle name="SAPBEXresItem 4 2 4 10" xfId="21131" xr:uid="{9A675200-83B6-4998-B919-BA4DC56572DF}"/>
    <cellStyle name="SAPBEXresItem 4 2 4 11" xfId="23085" xr:uid="{0BC08883-9411-4C08-B66F-19A1C4E1BFE8}"/>
    <cellStyle name="SAPBEXresItem 4 2 4 12" xfId="24759" xr:uid="{FD3DC70F-E466-4AC6-AFAF-F4BA40A0D366}"/>
    <cellStyle name="SAPBEXresItem 4 2 4 13" xfId="26064" xr:uid="{B5E9A3C4-F1AF-44F4-BE34-EAF63B8CFC12}"/>
    <cellStyle name="SAPBEXresItem 4 2 4 14" xfId="27857" xr:uid="{CBD01750-78BC-4C7E-9A1A-DD99FF88618F}"/>
    <cellStyle name="SAPBEXresItem 4 2 4 15" xfId="29630" xr:uid="{2E2050A8-C8F2-42F9-978B-F7AE4ABE48B6}"/>
    <cellStyle name="SAPBEXresItem 4 2 4 16" xfId="31385" xr:uid="{A9C060BE-D9F5-4A58-9902-EB10676509E0}"/>
    <cellStyle name="SAPBEXresItem 4 2 4 17" xfId="33114" xr:uid="{983D718D-DEAC-4E17-BB47-19EACDA364D3}"/>
    <cellStyle name="SAPBEXresItem 4 2 4 18" xfId="34805" xr:uid="{3C6E8B0D-FFD5-427B-9ECC-D2CD68E05603}"/>
    <cellStyle name="SAPBEXresItem 4 2 4 2" xfId="5722" xr:uid="{37AC4476-F00D-4450-B270-D491F62785B3}"/>
    <cellStyle name="SAPBEXresItem 4 2 4 3" xfId="7215" xr:uid="{4D4599E5-E2C6-47D3-A427-3AE2C825BEF0}"/>
    <cellStyle name="SAPBEXresItem 4 2 4 4" xfId="9072" xr:uid="{E8D47E46-2E0B-400F-B6CC-0CD5B9ABF1B2}"/>
    <cellStyle name="SAPBEXresItem 4 2 4 5" xfId="10924" xr:uid="{BF03301D-0B45-42B5-AA78-99807514AC02}"/>
    <cellStyle name="SAPBEXresItem 4 2 4 6" xfId="12924" xr:uid="{79F15644-C2BD-422C-BCA0-48FBA1E8BBD3}"/>
    <cellStyle name="SAPBEXresItem 4 2 4 7" xfId="14932" xr:uid="{D5616469-A620-49BB-A720-FAAB3E9AA6EF}"/>
    <cellStyle name="SAPBEXresItem 4 2 4 8" xfId="17063" xr:uid="{2E9A63F8-E9F4-4929-9324-4C4B1BBCEFDF}"/>
    <cellStyle name="SAPBEXresItem 4 2 4 9" xfId="19189" xr:uid="{9A09BE3E-A1C0-4DB6-9049-C82AE83BEFBB}"/>
    <cellStyle name="SAPBEXresItem 4 2 5" xfId="3830" xr:uid="{29748F9E-D36F-4057-9E9D-F81A73B770AA}"/>
    <cellStyle name="SAPBEXresItem 4 2 5 10" xfId="21317" xr:uid="{6EFCD185-55FA-42D1-A86B-8A3BA5759776}"/>
    <cellStyle name="SAPBEXresItem 4 2 5 11" xfId="23267" xr:uid="{5B57B33F-20B6-44CD-8C85-FD4800188F1F}"/>
    <cellStyle name="SAPBEXresItem 4 2 5 12" xfId="24947" xr:uid="{0A30504C-8722-4514-8E69-B6CC2A5C3404}"/>
    <cellStyle name="SAPBEXresItem 4 2 5 13" xfId="26248" xr:uid="{CB61A8A9-B760-4DE7-86D3-C139085DBB71}"/>
    <cellStyle name="SAPBEXresItem 4 2 5 14" xfId="28040" xr:uid="{9C757003-C82D-4A59-836A-035BB756946D}"/>
    <cellStyle name="SAPBEXresItem 4 2 5 15" xfId="29810" xr:uid="{4B8A2FD2-98CA-42DF-A0F4-D5781EBB6C5F}"/>
    <cellStyle name="SAPBEXresItem 4 2 5 16" xfId="31559" xr:uid="{076EFD34-93CD-4F0A-9B13-490C0A2B4DD3}"/>
    <cellStyle name="SAPBEXresItem 4 2 5 17" xfId="33286" xr:uid="{765BF75C-255E-4F6E-90D7-89A4FA8D5A11}"/>
    <cellStyle name="SAPBEXresItem 4 2 5 18" xfId="34976" xr:uid="{AFBB3FC4-8999-460E-B031-AC3EAE95C31F}"/>
    <cellStyle name="SAPBEXresItem 4 2 5 2" xfId="5911" xr:uid="{D56EBAFD-38FE-4536-8949-11E4FAE5AFE3}"/>
    <cellStyle name="SAPBEXresItem 4 2 5 3" xfId="7404" xr:uid="{A3978F80-6FDA-4BE6-889E-B0E8166F983C}"/>
    <cellStyle name="SAPBEXresItem 4 2 5 4" xfId="9259" xr:uid="{CD15850C-BED7-4FA6-9DFA-330857ECF52E}"/>
    <cellStyle name="SAPBEXresItem 4 2 5 5" xfId="11109" xr:uid="{15E03E07-07F5-41D2-9E74-A75A9738C3DF}"/>
    <cellStyle name="SAPBEXresItem 4 2 5 6" xfId="13113" xr:uid="{CEC8E727-3836-46D8-B7B4-A3359C60A17A}"/>
    <cellStyle name="SAPBEXresItem 4 2 5 7" xfId="15121" xr:uid="{CFBBA827-A638-4447-BBDE-7278E30854A7}"/>
    <cellStyle name="SAPBEXresItem 4 2 5 8" xfId="17249" xr:uid="{FE7AF94C-E55D-438A-A22D-1D5A2B7DC719}"/>
    <cellStyle name="SAPBEXresItem 4 2 5 9" xfId="19376" xr:uid="{5102E37A-38AE-4AAF-B316-59876AFC1E73}"/>
    <cellStyle name="SAPBEXresItem 4 2 6" xfId="1947" xr:uid="{0A2FF22E-CF75-4CFE-B3B6-98C3A9805136}"/>
    <cellStyle name="SAPBEXresItem 4 2 7" xfId="5194" xr:uid="{872AA4E9-1010-4AF6-BF2C-DC2439207490}"/>
    <cellStyle name="SAPBEXresItem 4 2 8" xfId="5239" xr:uid="{1D79FD62-1395-4E60-8319-88986129CDDC}"/>
    <cellStyle name="SAPBEXresItem 4 2 9" xfId="1978" xr:uid="{92D44C5D-87FD-4384-9B62-BEE091DD5FCF}"/>
    <cellStyle name="SAPBEXresItem 4 3" xfId="1274" xr:uid="{83C626DA-0222-407A-9478-257D491E36B9}"/>
    <cellStyle name="SAPBEXresItem 4 3 10" xfId="16349" xr:uid="{D391B059-F691-4703-ABF8-BCE85A922B65}"/>
    <cellStyle name="SAPBEXresItem 4 3 11" xfId="18476" xr:uid="{D3A715E2-90A6-4B24-88D0-CBBFDDD832BE}"/>
    <cellStyle name="SAPBEXresItem 4 3 12" xfId="20422" xr:uid="{4D97BE62-5AE7-4429-8461-6F81E8DE03A7}"/>
    <cellStyle name="SAPBEXresItem 4 3 13" xfId="22384" xr:uid="{11E3AECF-7D36-40D5-9365-8FE5425C814C}"/>
    <cellStyle name="SAPBEXresItem 4 3 14" xfId="24179" xr:uid="{8ABEC845-7912-45C6-BD0A-8A88C1F1F3D2}"/>
    <cellStyle name="SAPBEXresItem 4 3 15" xfId="24821" xr:uid="{2F323448-061C-4785-A052-7C7586184A1C}"/>
    <cellStyle name="SAPBEXresItem 4 3 16" xfId="27158" xr:uid="{A68C0FDB-61D2-4FC1-AF1F-D4800D056A27}"/>
    <cellStyle name="SAPBEXresItem 4 3 17" xfId="28944" xr:uid="{31C374CD-9A77-4371-83C2-883878F997F8}"/>
    <cellStyle name="SAPBEXresItem 4 3 18" xfId="30708" xr:uid="{CB2D8BC0-F499-4CB5-A91A-5EF54DD2CFDE}"/>
    <cellStyle name="SAPBEXresItem 4 3 19" xfId="32446" xr:uid="{3A1FB5FD-93CE-43F8-9715-A824A2681F00}"/>
    <cellStyle name="SAPBEXresItem 4 3 2" xfId="4275" xr:uid="{82748395-7AFC-478E-A08A-34ED63317063}"/>
    <cellStyle name="SAPBEXresItem 4 3 2 10" xfId="21746" xr:uid="{7245C827-78A0-4A2F-811B-A0F41C9458F7}"/>
    <cellStyle name="SAPBEXresItem 4 3 2 11" xfId="23680" xr:uid="{EA2FEB6B-5B01-4947-B55F-274A1BD47DAD}"/>
    <cellStyle name="SAPBEXresItem 4 3 2 12" xfId="25382" xr:uid="{E1BEBD47-74C3-4BD7-AE41-AF0D67A2C47E}"/>
    <cellStyle name="SAPBEXresItem 4 3 2 13" xfId="26657" xr:uid="{CC4B3FB5-CE51-4BF8-9405-D1E83F72E781}"/>
    <cellStyle name="SAPBEXresItem 4 3 2 14" xfId="28443" xr:uid="{2C0DBA31-CE88-49A2-975B-216F91EB63B1}"/>
    <cellStyle name="SAPBEXresItem 4 3 2 15" xfId="30209" xr:uid="{D7D43F00-E64D-4507-A843-0353403AB198}"/>
    <cellStyle name="SAPBEXresItem 4 3 2 16" xfId="31948" xr:uid="{F2AF835E-1B22-42D6-A543-9256734EFB86}"/>
    <cellStyle name="SAPBEXresItem 4 3 2 17" xfId="33669" xr:uid="{202C050E-D299-4D96-AD17-5648F99A2B9F}"/>
    <cellStyle name="SAPBEXresItem 4 3 2 18" xfId="35337" xr:uid="{C8A7DA83-FD5E-4644-A0BD-71E0D9DAC5D8}"/>
    <cellStyle name="SAPBEXresItem 4 3 2 2" xfId="6356" xr:uid="{CCCC47D2-C0F8-413F-8A9B-9DD90C85BB71}"/>
    <cellStyle name="SAPBEXresItem 4 3 2 3" xfId="7847" xr:uid="{CF45861C-4E11-4346-AF86-4C03354E830E}"/>
    <cellStyle name="SAPBEXresItem 4 3 2 4" xfId="9698" xr:uid="{E95E55D0-858E-4EB5-9FE6-F2558BB10559}"/>
    <cellStyle name="SAPBEXresItem 4 3 2 5" xfId="11546" xr:uid="{E6BC3E8C-9EA2-46CD-AA3D-5CF0AF823755}"/>
    <cellStyle name="SAPBEXresItem 4 3 2 6" xfId="13557" xr:uid="{9B29911B-3B4C-4307-9FC3-B95E83C71FF0}"/>
    <cellStyle name="SAPBEXresItem 4 3 2 7" xfId="15557" xr:uid="{786D3BA2-99C5-4954-A3DC-EB06E45555CA}"/>
    <cellStyle name="SAPBEXresItem 4 3 2 8" xfId="17684" xr:uid="{36BBC658-07DE-4395-A5F7-949852B94373}"/>
    <cellStyle name="SAPBEXresItem 4 3 2 9" xfId="19809" xr:uid="{48A46C84-403B-466E-8785-1DD6C508A914}"/>
    <cellStyle name="SAPBEXresItem 4 3 20" xfId="34163" xr:uid="{56CE2208-1C5A-4A17-9802-A44E77CAD173}"/>
    <cellStyle name="SAPBEXresItem 4 3 3" xfId="2913" xr:uid="{0E53F0FD-9826-4A13-AF83-C61588D46FE5}"/>
    <cellStyle name="SAPBEXresItem 4 3 4" xfId="5009" xr:uid="{E080A4F6-BDDC-49F0-9882-8A256F4FE121}"/>
    <cellStyle name="SAPBEXresItem 4 3 5" xfId="5967" xr:uid="{95C55B50-51DD-438C-90B5-B02AFB91BE77}"/>
    <cellStyle name="SAPBEXresItem 4 3 6" xfId="8348" xr:uid="{3DCD2E62-579F-4012-B33E-A5678DA8FFFB}"/>
    <cellStyle name="SAPBEXresItem 4 3 7" xfId="10200" xr:uid="{04146CB7-F051-4837-AA01-97891BC3BF1F}"/>
    <cellStyle name="SAPBEXresItem 4 3 8" xfId="12202" xr:uid="{625E25EF-0E59-4863-96E7-FBF1B3E4B929}"/>
    <cellStyle name="SAPBEXresItem 4 3 9" xfId="14214" xr:uid="{A69D337B-EFAB-4A22-BF49-1EC2E1AF9DEF}"/>
    <cellStyle name="SAPBEXresItem 4 4" xfId="1031" xr:uid="{D3F2D716-2BEC-4EE4-BE67-39F354063DB7}"/>
    <cellStyle name="SAPBEXresItem 4 4 10" xfId="18233" xr:uid="{AE7CE24F-5842-4CF8-93D2-61A757B7D161}"/>
    <cellStyle name="SAPBEXresItem 4 4 11" xfId="20179" xr:uid="{6B995208-ECB9-4689-AFF2-CE3D2D0CDEBE}"/>
    <cellStyle name="SAPBEXresItem 4 4 12" xfId="22142" xr:uid="{25EFA7DC-8ED5-44D8-BF85-F322640F20DF}"/>
    <cellStyle name="SAPBEXresItem 4 4 13" xfId="20994" xr:uid="{2FF6958E-81B8-4F6E-AA87-002332F6E55C}"/>
    <cellStyle name="SAPBEXresItem 4 4 14" xfId="25791" xr:uid="{89A0C3D6-454F-429D-8813-FC695DFB1CFE}"/>
    <cellStyle name="SAPBEXresItem 4 4 15" xfId="27587" xr:uid="{1D3ED35D-B8A1-4572-B2E6-F4016DEEB2D0}"/>
    <cellStyle name="SAPBEXresItem 4 4 16" xfId="29368" xr:uid="{4223B7A4-7513-4055-B87C-49F54451CA48}"/>
    <cellStyle name="SAPBEXresItem 4 4 17" xfId="31127" xr:uid="{E4832E48-CFFF-48A5-982C-B72F25FA0EA1}"/>
    <cellStyle name="SAPBEXresItem 4 4 18" xfId="32859" xr:uid="{2F582961-D928-4100-A1DE-A034131AF5A2}"/>
    <cellStyle name="SAPBEXresItem 4 4 2" xfId="4038" xr:uid="{E3E1EC82-1EB4-48B7-993E-96C8B51DB7F7}"/>
    <cellStyle name="SAPBEXresItem 4 4 2 10" xfId="21509" xr:uid="{895CA366-E60C-48B3-9F8C-81BE17E189BF}"/>
    <cellStyle name="SAPBEXresItem 4 4 2 11" xfId="23443" xr:uid="{AA445677-EBE5-4CE4-91D2-B975B732B09B}"/>
    <cellStyle name="SAPBEXresItem 4 4 2 12" xfId="25148" xr:uid="{E972C54A-7982-4C60-9698-E4E7E5EE5DEE}"/>
    <cellStyle name="SAPBEXresItem 4 4 2 13" xfId="26421" xr:uid="{B9CB40F4-5D8E-4533-BFCA-E49388B7E4B2}"/>
    <cellStyle name="SAPBEXresItem 4 4 2 14" xfId="28207" xr:uid="{D6DD6804-F109-49C7-A9EA-8244F49E7C68}"/>
    <cellStyle name="SAPBEXresItem 4 4 2 15" xfId="29973" xr:uid="{919884DF-1AAE-4472-AF77-3B61387482EB}"/>
    <cellStyle name="SAPBEXresItem 4 4 2 16" xfId="31712" xr:uid="{AC780B32-8790-4EB5-AAAF-53C3C6E2692E}"/>
    <cellStyle name="SAPBEXresItem 4 4 2 17" xfId="33435" xr:uid="{3122C087-7C4A-487D-B1FA-50DA6F77C570}"/>
    <cellStyle name="SAPBEXresItem 4 4 2 18" xfId="35103" xr:uid="{CDBFD8BA-F39A-4B33-AC33-6C444DA03773}"/>
    <cellStyle name="SAPBEXresItem 4 4 2 2" xfId="6119" xr:uid="{3E0A8D56-05BE-4669-A15A-85EFE26BB1B6}"/>
    <cellStyle name="SAPBEXresItem 4 4 2 3" xfId="7610" xr:uid="{26A6DEC6-5C34-4F7C-AD84-63186AB2BFC1}"/>
    <cellStyle name="SAPBEXresItem 4 4 2 4" xfId="9462" xr:uid="{9B65831D-85AC-4A32-8B18-0BC06A5CDED3}"/>
    <cellStyle name="SAPBEXresItem 4 4 2 5" xfId="11310" xr:uid="{867FF9C4-26BD-4944-889F-31DE34534EF4}"/>
    <cellStyle name="SAPBEXresItem 4 4 2 6" xfId="13320" xr:uid="{71A3ED90-A37D-46F1-AA22-FCA444EE274C}"/>
    <cellStyle name="SAPBEXresItem 4 4 2 7" xfId="15320" xr:uid="{70207DE3-8F06-474F-AC52-9B3A9A2FE61C}"/>
    <cellStyle name="SAPBEXresItem 4 4 2 8" xfId="17447" xr:uid="{E4D8817A-D3EE-4D0D-B87E-82F2AC919D63}"/>
    <cellStyle name="SAPBEXresItem 4 4 2 9" xfId="19572" xr:uid="{E9424BC5-1325-48CC-8E7C-BDA5ECBBAFEF}"/>
    <cellStyle name="SAPBEXresItem 4 4 3" xfId="2671" xr:uid="{96510C96-CBE8-4A96-B03F-D3058E17DA72}"/>
    <cellStyle name="SAPBEXresItem 4 4 4" xfId="2262" xr:uid="{1ECE3D63-F7A2-4C74-AD1C-A457EB9CDD8E}"/>
    <cellStyle name="SAPBEXresItem 4 4 5" xfId="6928" xr:uid="{D941D735-3203-4165-91C6-71A84DFB8696}"/>
    <cellStyle name="SAPBEXresItem 4 4 6" xfId="8787" xr:uid="{82D26D0F-2320-489D-A134-DA09C20645AA}"/>
    <cellStyle name="SAPBEXresItem 4 4 7" xfId="11960" xr:uid="{A8CAA6E2-CB93-4715-8AF1-F4DDC2646D43}"/>
    <cellStyle name="SAPBEXresItem 4 4 8" xfId="13971" xr:uid="{9A8ED6F8-E1EE-4150-8333-C4A6AA337E37}"/>
    <cellStyle name="SAPBEXresItem 4 4 9" xfId="16107" xr:uid="{E658DDBE-E47B-4923-A835-2613558A4497}"/>
    <cellStyle name="SAPBEXresItem 4 5" xfId="3305" xr:uid="{FDF19780-EDD4-46D5-AA2E-1AFF5516C9A5}"/>
    <cellStyle name="SAPBEXresItem 4 5 10" xfId="20804" xr:uid="{F1BFFAC6-C029-43EC-84F5-47AC6F77A412}"/>
    <cellStyle name="SAPBEXresItem 4 5 11" xfId="22769" xr:uid="{AE853623-9034-42AD-86B9-9A4A9E078D91}"/>
    <cellStyle name="SAPBEXresItem 4 5 12" xfId="24424" xr:uid="{41854CA5-F5B3-4FD0-99E3-0EACB5566B96}"/>
    <cellStyle name="SAPBEXresItem 4 5 13" xfId="4816" xr:uid="{26E7A00D-366D-4E15-B153-23E4A66B73E2}"/>
    <cellStyle name="SAPBEXresItem 4 5 14" xfId="27544" xr:uid="{5A1D2CAE-B9F7-4A45-8FDD-9E593F062EAE}"/>
    <cellStyle name="SAPBEXresItem 4 5 15" xfId="29327" xr:uid="{487FA57D-4D5E-48A5-B8B9-9BC2C0E55AC4}"/>
    <cellStyle name="SAPBEXresItem 4 5 16" xfId="31087" xr:uid="{ADD92BD6-357B-464F-B184-0F96F2AE6BDE}"/>
    <cellStyle name="SAPBEXresItem 4 5 17" xfId="32821" xr:uid="{7A7FDFE9-33C5-42F3-9B1B-3347B11433D8}"/>
    <cellStyle name="SAPBEXresItem 4 5 18" xfId="34534" xr:uid="{20EF2420-C7EB-4F06-B3F4-25E47ECA14DE}"/>
    <cellStyle name="SAPBEXresItem 4 5 2" xfId="5386" xr:uid="{AD48374F-F074-4546-B3AA-0BC69DB03012}"/>
    <cellStyle name="SAPBEXresItem 4 5 3" xfId="6880" xr:uid="{5C8F272B-8DD4-4BF9-B8F6-D10BBFF828B1}"/>
    <cellStyle name="SAPBEXresItem 4 5 4" xfId="8739" xr:uid="{2CC1C506-B073-4292-A1A4-739463039AB1}"/>
    <cellStyle name="SAPBEXresItem 4 5 5" xfId="10592" xr:uid="{9C4ECA3E-4E70-403F-80E3-500D660A9F18}"/>
    <cellStyle name="SAPBEXresItem 4 5 6" xfId="12592" xr:uid="{46513DFB-CA29-47EF-A885-4FB9B168D697}"/>
    <cellStyle name="SAPBEXresItem 4 5 7" xfId="14603" xr:uid="{D36F2039-4977-4060-BC96-B87B4A09BFAB}"/>
    <cellStyle name="SAPBEXresItem 4 5 8" xfId="16733" xr:uid="{628EC51C-16CD-4352-BF8E-6DE0DED5E5F8}"/>
    <cellStyle name="SAPBEXresItem 4 5 9" xfId="18862" xr:uid="{D03E59A3-1AA4-4C88-B487-1675B35BF638}"/>
    <cellStyle name="SAPBEXresItem 4 6" xfId="13179" xr:uid="{287D95BB-B737-4DEA-AFF7-5B3C93D05FBB}"/>
    <cellStyle name="SAPBEXresItem 4 7" xfId="10675" xr:uid="{7B52EA9F-4B4D-4FAD-9526-F854C71DD8CD}"/>
    <cellStyle name="SAPBEXresItem 5" xfId="594" xr:uid="{EFB7E5D7-2C7C-43A6-854F-91791A12C09B}"/>
    <cellStyle name="SAPBEXresItem 5 2" xfId="891" xr:uid="{5206626B-8A14-4E70-A1B3-E1DBF0834950}"/>
    <cellStyle name="SAPBEXresItem 5 2 10" xfId="15973" xr:uid="{59FC6C85-4832-4B78-AD4B-62FC8485B54A}"/>
    <cellStyle name="SAPBEXresItem 5 2 11" xfId="18096" xr:uid="{2B619E93-8E4B-4915-993E-7EC1FEC9DCDF}"/>
    <cellStyle name="SAPBEXresItem 5 2 12" xfId="18153" xr:uid="{6D220A3A-39BD-4C03-84CB-EE6242406E8E}"/>
    <cellStyle name="SAPBEXresItem 5 2 2" xfId="1500" xr:uid="{6E4C4A0F-DA06-4A9B-820D-FEFB381BC5D2}"/>
    <cellStyle name="SAPBEXresItem 5 2 2 10" xfId="18700" xr:uid="{BE4CDC14-3526-40A8-B597-2786D1D9EAF4}"/>
    <cellStyle name="SAPBEXresItem 5 2 2 11" xfId="20647" xr:uid="{38BDD4D8-7DB3-4608-A2F7-03112368798C}"/>
    <cellStyle name="SAPBEXresItem 5 2 2 12" xfId="22609" xr:uid="{F2DABB1D-05D1-49EB-850E-6A52D04044CB}"/>
    <cellStyle name="SAPBEXresItem 5 2 2 13" xfId="4734" xr:uid="{591F6FE4-D715-460C-A62C-5A88624E895C}"/>
    <cellStyle name="SAPBEXresItem 5 2 2 14" xfId="27383" xr:uid="{2E0532B7-5AB7-4856-AA8C-68D07A451A0F}"/>
    <cellStyle name="SAPBEXresItem 5 2 2 15" xfId="29168" xr:uid="{677D619D-4F85-4E8D-B81D-FB5E252A83AD}"/>
    <cellStyle name="SAPBEXresItem 5 2 2 16" xfId="30931" xr:uid="{85477C4E-754B-43FA-87A5-56749E22823C}"/>
    <cellStyle name="SAPBEXresItem 5 2 2 17" xfId="32668" xr:uid="{A7984DA5-C648-4AFF-A7F6-E44B09EC531F}"/>
    <cellStyle name="SAPBEXresItem 5 2 2 18" xfId="34384" xr:uid="{EF4729D8-29BB-4992-A210-0DF88EF1EB86}"/>
    <cellStyle name="SAPBEXresItem 5 2 2 2" xfId="4498" xr:uid="{F2FEE637-91A6-493B-B995-888A47C41EB8}"/>
    <cellStyle name="SAPBEXresItem 5 2 2 2 10" xfId="21968" xr:uid="{2A89BB71-1E9E-4115-B32F-C824F68A7A62}"/>
    <cellStyle name="SAPBEXresItem 5 2 2 2 11" xfId="23903" xr:uid="{F258CD21-839E-439C-AABB-7A8EBEBF22D7}"/>
    <cellStyle name="SAPBEXresItem 5 2 2 2 12" xfId="25604" xr:uid="{14B8C4C5-C7B6-46AB-813E-4D5654A8273B}"/>
    <cellStyle name="SAPBEXresItem 5 2 2 2 13" xfId="26880" xr:uid="{55F71F2D-EF01-41A3-AEAF-F6D688C983C0}"/>
    <cellStyle name="SAPBEXresItem 5 2 2 2 14" xfId="28666" xr:uid="{BD358E57-8477-4441-8B60-A1DB178C93B6}"/>
    <cellStyle name="SAPBEXresItem 5 2 2 2 15" xfId="30431" xr:uid="{D81079B2-DC4F-4CAE-B379-C5330B30DD2B}"/>
    <cellStyle name="SAPBEXresItem 5 2 2 2 16" xfId="32170" xr:uid="{82CF808D-CFB8-4A9E-8753-6B17E1DDDD56}"/>
    <cellStyle name="SAPBEXresItem 5 2 2 2 17" xfId="33890" xr:uid="{A591F699-6E45-4FA0-B3E3-83DA2CCA074C}"/>
    <cellStyle name="SAPBEXresItem 5 2 2 2 18" xfId="35558" xr:uid="{1AF43304-D451-441C-9E9D-11C58A1D3B3F}"/>
    <cellStyle name="SAPBEXresItem 5 2 2 2 2" xfId="6579" xr:uid="{C1C9D2D2-425C-47E0-8502-3C0D1BD1D9EE}"/>
    <cellStyle name="SAPBEXresItem 5 2 2 2 3" xfId="8069" xr:uid="{3A020543-795C-426E-A92D-70CF5877D369}"/>
    <cellStyle name="SAPBEXresItem 5 2 2 2 4" xfId="9921" xr:uid="{F3142E4C-F09D-4F4E-8401-E5B4F0D863BA}"/>
    <cellStyle name="SAPBEXresItem 5 2 2 2 5" xfId="11769" xr:uid="{8B2556EA-E963-476D-890C-2E93280B3A11}"/>
    <cellStyle name="SAPBEXresItem 5 2 2 2 6" xfId="13780" xr:uid="{2B4AFFC1-AD15-4F52-9D53-4D9D9620A758}"/>
    <cellStyle name="SAPBEXresItem 5 2 2 2 7" xfId="15780" xr:uid="{9F13B3CB-5F1C-4A44-8C9C-0E13FAA17251}"/>
    <cellStyle name="SAPBEXresItem 5 2 2 2 8" xfId="17907" xr:uid="{CA848AC2-4E49-469E-92E3-1130B1B1027F}"/>
    <cellStyle name="SAPBEXresItem 5 2 2 2 9" xfId="20032" xr:uid="{28336D68-0526-457D-9D3E-2FCDC39B95A4}"/>
    <cellStyle name="SAPBEXresItem 5 2 2 3" xfId="3139" xr:uid="{0B7854A3-21B2-4FAC-BECE-FC0BD134770D}"/>
    <cellStyle name="SAPBEXresItem 5 2 2 4" xfId="5987" xr:uid="{D89F3BC2-B8BB-42E0-A535-4F28240A145D}"/>
    <cellStyle name="SAPBEXresItem 5 2 2 5" xfId="8573" xr:uid="{62F403E8-7804-44C8-879F-2AA2DF42FA1C}"/>
    <cellStyle name="SAPBEXresItem 5 2 2 6" xfId="10426" xr:uid="{C5F96C9C-F4A0-448F-A84A-49CE936CB39D}"/>
    <cellStyle name="SAPBEXresItem 5 2 2 7" xfId="12427" xr:uid="{A90A81B8-3428-4D4F-9DC9-825A643120C9}"/>
    <cellStyle name="SAPBEXresItem 5 2 2 8" xfId="14440" xr:uid="{D996146E-A199-4B29-B4BE-4F76C46C8BD8}"/>
    <cellStyle name="SAPBEXresItem 5 2 2 9" xfId="16573" xr:uid="{169F6806-C2A0-4CDF-910C-AB170BA672DD}"/>
    <cellStyle name="SAPBEXresItem 5 2 3" xfId="993" xr:uid="{3FBA4EA8-3085-4EB8-ABD3-7E9FBCB5D5A6}"/>
    <cellStyle name="SAPBEXresItem 5 2 3 10" xfId="18195" xr:uid="{ACFE89D6-F14E-4B38-A43C-C22601C4DAB1}"/>
    <cellStyle name="SAPBEXresItem 5 2 3 11" xfId="18944" xr:uid="{10286A52-67B1-48B8-B879-C66A1EF8C10D}"/>
    <cellStyle name="SAPBEXresItem 5 2 3 12" xfId="18738" xr:uid="{6A952FC0-4988-4482-986C-90B74D4B2479}"/>
    <cellStyle name="SAPBEXresItem 5 2 3 13" xfId="25007" xr:uid="{737D6CF5-49DA-431C-BDF3-023DBD4903B8}"/>
    <cellStyle name="SAPBEXresItem 5 2 3 14" xfId="20970" xr:uid="{0F2C1632-AD29-4FD6-97CD-F847691A64B2}"/>
    <cellStyle name="SAPBEXresItem 5 2 3 15" xfId="26344" xr:uid="{8B8F94F9-FCD0-4646-84CC-FC726F81115D}"/>
    <cellStyle name="SAPBEXresItem 5 2 3 16" xfId="28131" xr:uid="{093B7484-CE93-462F-9C15-5C54B0A135F3}"/>
    <cellStyle name="SAPBEXresItem 5 2 3 17" xfId="29897" xr:uid="{1B3F899F-B073-4B86-B7E1-8F4E31032401}"/>
    <cellStyle name="SAPBEXresItem 5 2 3 18" xfId="31640" xr:uid="{5D3AF9F8-5DB1-4776-801F-145D545B9C65}"/>
    <cellStyle name="SAPBEXresItem 5 2 3 2" xfId="4001" xr:uid="{B497E058-C4C2-43E0-9803-00F2E43F3898}"/>
    <cellStyle name="SAPBEXresItem 5 2 3 2 10" xfId="21472" xr:uid="{DAD96D5D-7BE4-4535-AD48-0FE15971869B}"/>
    <cellStyle name="SAPBEXresItem 5 2 3 2 11" xfId="23406" xr:uid="{B33EC92F-1652-44B8-B80C-2208E02C39AE}"/>
    <cellStyle name="SAPBEXresItem 5 2 3 2 12" xfId="25111" xr:uid="{154DA4E9-6BE5-47E2-A795-4541980A9C11}"/>
    <cellStyle name="SAPBEXresItem 5 2 3 2 13" xfId="26384" xr:uid="{4AD38728-8D32-43C6-8F62-FE9BF9CB6A97}"/>
    <cellStyle name="SAPBEXresItem 5 2 3 2 14" xfId="28170" xr:uid="{63B4C79B-0A07-4852-A25B-1DD63821B3E5}"/>
    <cellStyle name="SAPBEXresItem 5 2 3 2 15" xfId="29936" xr:uid="{2E740D39-34B3-42F9-8502-36689ACD02BA}"/>
    <cellStyle name="SAPBEXresItem 5 2 3 2 16" xfId="31675" xr:uid="{2010CE0D-5627-4A97-9AC4-E4C5449C7608}"/>
    <cellStyle name="SAPBEXresItem 5 2 3 2 17" xfId="33398" xr:uid="{ED8B8AF3-94E4-41F4-977F-421BC2393614}"/>
    <cellStyle name="SAPBEXresItem 5 2 3 2 18" xfId="35066" xr:uid="{C116884B-D863-4463-942D-72E014EC9C82}"/>
    <cellStyle name="SAPBEXresItem 5 2 3 2 2" xfId="6082" xr:uid="{28CDE2C1-A8CE-4FEF-886A-00E75CEA8CE4}"/>
    <cellStyle name="SAPBEXresItem 5 2 3 2 3" xfId="7573" xr:uid="{CEA29F6E-163C-45E0-AAB9-C38689E8F97B}"/>
    <cellStyle name="SAPBEXresItem 5 2 3 2 4" xfId="9425" xr:uid="{1667A53F-09D1-4EC5-B2C1-64D208812920}"/>
    <cellStyle name="SAPBEXresItem 5 2 3 2 5" xfId="11273" xr:uid="{A069F730-A3B8-40D8-9AC3-590FD1CB7077}"/>
    <cellStyle name="SAPBEXresItem 5 2 3 2 6" xfId="13283" xr:uid="{B8F36262-FB5E-4750-8E9B-13A224B105C0}"/>
    <cellStyle name="SAPBEXresItem 5 2 3 2 7" xfId="15283" xr:uid="{851A180D-69BA-438D-974B-1229F746BD4C}"/>
    <cellStyle name="SAPBEXresItem 5 2 3 2 8" xfId="17410" xr:uid="{095BAFDB-9E4D-42A4-8852-3AC797DA73D9}"/>
    <cellStyle name="SAPBEXresItem 5 2 3 2 9" xfId="19535" xr:uid="{3A8ECA0D-0E82-41BD-AAB1-71872FF1D19A}"/>
    <cellStyle name="SAPBEXresItem 5 2 3 3" xfId="2633" xr:uid="{3795F8D2-C16A-4D53-A1BC-3410DA51B9F5}"/>
    <cellStyle name="SAPBEXresItem 5 2 3 4" xfId="2251" xr:uid="{77977F35-C3C4-466E-810F-F107D311E5A2}"/>
    <cellStyle name="SAPBEXresItem 5 2 3 5" xfId="5097" xr:uid="{36091383-6319-4E74-B50A-B357A0EA507C}"/>
    <cellStyle name="SAPBEXresItem 5 2 3 6" xfId="7529" xr:uid="{2F14215C-A745-41BC-8733-686BEE9D2DC9}"/>
    <cellStyle name="SAPBEXresItem 5 2 3 7" xfId="11922" xr:uid="{DC2B7349-1BB8-433E-A9CB-344005723DDC}"/>
    <cellStyle name="SAPBEXresItem 5 2 3 8" xfId="13933" xr:uid="{C8468F66-DB48-49AF-8A5D-C3519CF0727B}"/>
    <cellStyle name="SAPBEXresItem 5 2 3 9" xfId="16069" xr:uid="{FAAFFAE9-AD36-4296-88C1-CCC845957296}"/>
    <cellStyle name="SAPBEXresItem 5 2 4" xfId="3642" xr:uid="{6C110FAB-9450-4A8D-858B-9EBCE5ED6F29}"/>
    <cellStyle name="SAPBEXresItem 5 2 4 10" xfId="21132" xr:uid="{F9F5B01B-A209-4CC2-BB88-303448FF644C}"/>
    <cellStyle name="SAPBEXresItem 5 2 4 11" xfId="23086" xr:uid="{FD7E871F-6987-401C-B5D0-06B66CB1AE65}"/>
    <cellStyle name="SAPBEXresItem 5 2 4 12" xfId="24760" xr:uid="{13E96420-A8AE-42C6-AB82-9B4ACD3C8502}"/>
    <cellStyle name="SAPBEXresItem 5 2 4 13" xfId="26065" xr:uid="{0492EB50-85E2-4158-B84F-342680FF1FE2}"/>
    <cellStyle name="SAPBEXresItem 5 2 4 14" xfId="27858" xr:uid="{B815CCC6-1DE9-49BB-98E8-29FEC69D4783}"/>
    <cellStyle name="SAPBEXresItem 5 2 4 15" xfId="29631" xr:uid="{492010B0-24AC-4620-A54C-CB0F323564B9}"/>
    <cellStyle name="SAPBEXresItem 5 2 4 16" xfId="31386" xr:uid="{573B8363-846B-4D9E-A888-0688E3F3221E}"/>
    <cellStyle name="SAPBEXresItem 5 2 4 17" xfId="33115" xr:uid="{BA6A8AA4-ADF6-4FEB-B516-E6EF577A6C93}"/>
    <cellStyle name="SAPBEXresItem 5 2 4 18" xfId="34806" xr:uid="{FB093EA7-75DF-476F-ACD1-8779217F0A8F}"/>
    <cellStyle name="SAPBEXresItem 5 2 4 2" xfId="5723" xr:uid="{62EDCEF4-D66B-459B-97D2-A676A29CC2EC}"/>
    <cellStyle name="SAPBEXresItem 5 2 4 3" xfId="7216" xr:uid="{19058DFB-7F37-4731-AC7C-F69E76899B34}"/>
    <cellStyle name="SAPBEXresItem 5 2 4 4" xfId="9073" xr:uid="{B9FC5513-9889-4156-A479-D63306F1A5F0}"/>
    <cellStyle name="SAPBEXresItem 5 2 4 5" xfId="10925" xr:uid="{E394C8C2-912D-4F5A-9072-97F74682B733}"/>
    <cellStyle name="SAPBEXresItem 5 2 4 6" xfId="12925" xr:uid="{A08B0B07-F459-4D6C-A222-4D07614F1AD3}"/>
    <cellStyle name="SAPBEXresItem 5 2 4 7" xfId="14933" xr:uid="{E0CB1912-5C7F-4013-A86A-ABD904EF2B53}"/>
    <cellStyle name="SAPBEXresItem 5 2 4 8" xfId="17064" xr:uid="{2CA6AA17-70A0-447C-9D90-64AFA175E14E}"/>
    <cellStyle name="SAPBEXresItem 5 2 4 9" xfId="19190" xr:uid="{9DFB796F-6471-41D7-961C-84794D4533E3}"/>
    <cellStyle name="SAPBEXresItem 5 2 5" xfId="3831" xr:uid="{1F1AC463-F66E-4F81-8D04-F89E61356E83}"/>
    <cellStyle name="SAPBEXresItem 5 2 5 10" xfId="21318" xr:uid="{D94EF7A5-90A8-429A-8048-63BEFABBA547}"/>
    <cellStyle name="SAPBEXresItem 5 2 5 11" xfId="23268" xr:uid="{C9AD5313-BB42-4C53-92AA-D24B9F575354}"/>
    <cellStyle name="SAPBEXresItem 5 2 5 12" xfId="24948" xr:uid="{E90B6A2A-4F6A-4D10-BF83-8F3041421914}"/>
    <cellStyle name="SAPBEXresItem 5 2 5 13" xfId="26249" xr:uid="{2DA89029-5431-4A92-8B6C-02865272BFA3}"/>
    <cellStyle name="SAPBEXresItem 5 2 5 14" xfId="28041" xr:uid="{7C1AD1C0-C27C-43D9-B304-F4479BE5B912}"/>
    <cellStyle name="SAPBEXresItem 5 2 5 15" xfId="29811" xr:uid="{7FB4A8D2-E3F0-4FAB-A449-31E9758EC732}"/>
    <cellStyle name="SAPBEXresItem 5 2 5 16" xfId="31560" xr:uid="{5A94635B-D573-45B2-82C4-FFAF0E9F3DE3}"/>
    <cellStyle name="SAPBEXresItem 5 2 5 17" xfId="33287" xr:uid="{0B49DF1E-B62F-4EF5-9DDF-13957EEC1520}"/>
    <cellStyle name="SAPBEXresItem 5 2 5 18" xfId="34977" xr:uid="{31DD425C-0DD9-4632-978E-0CEECC550551}"/>
    <cellStyle name="SAPBEXresItem 5 2 5 2" xfId="5912" xr:uid="{DA71A9A8-06D4-4508-9D93-03718438CBE3}"/>
    <cellStyle name="SAPBEXresItem 5 2 5 3" xfId="7405" xr:uid="{2580C5EA-8F57-4BE2-BA97-BECC4C5DD155}"/>
    <cellStyle name="SAPBEXresItem 5 2 5 4" xfId="9260" xr:uid="{D44F09B1-0058-42C4-B5C6-F9B81FD4CF69}"/>
    <cellStyle name="SAPBEXresItem 5 2 5 5" xfId="11110" xr:uid="{009BA6A7-F570-4D30-B052-81DBB3C3F296}"/>
    <cellStyle name="SAPBEXresItem 5 2 5 6" xfId="13114" xr:uid="{5E53E97B-1065-499F-B0CF-FE8918815C05}"/>
    <cellStyle name="SAPBEXresItem 5 2 5 7" xfId="15122" xr:uid="{E6F0188C-2881-4BC6-8306-740B8DAED03D}"/>
    <cellStyle name="SAPBEXresItem 5 2 5 8" xfId="17250" xr:uid="{92E9622E-63AC-43ED-817D-5793E6C0A702}"/>
    <cellStyle name="SAPBEXresItem 5 2 5 9" xfId="19377" xr:uid="{102D3632-9D37-4DD0-9473-E457F80370C5}"/>
    <cellStyle name="SAPBEXresItem 5 2 6" xfId="1974" xr:uid="{E129666B-E190-4641-B41C-5C3952101428}"/>
    <cellStyle name="SAPBEXresItem 5 2 7" xfId="1778" xr:uid="{82B5AAB8-ABA7-4858-B265-8424168F2AF1}"/>
    <cellStyle name="SAPBEXresItem 5 2 8" xfId="4761" xr:uid="{31C10BB1-AF01-4FF3-A8EF-C7FFEB141433}"/>
    <cellStyle name="SAPBEXresItem 5 2 9" xfId="5048" xr:uid="{829F4635-B740-46C4-8B44-EDD40AF93E1A}"/>
    <cellStyle name="SAPBEXresItem 5 3" xfId="1275" xr:uid="{4580308A-549C-4116-966C-E94591E5F1C0}"/>
    <cellStyle name="SAPBEXresItem 5 3 10" xfId="16350" xr:uid="{9133B627-8803-4DD3-9047-FB09F44C1124}"/>
    <cellStyle name="SAPBEXresItem 5 3 11" xfId="18477" xr:uid="{3385E149-D106-4B59-873E-3ED3B23DF6C8}"/>
    <cellStyle name="SAPBEXresItem 5 3 12" xfId="20423" xr:uid="{FAB262D9-A1F0-4E00-8725-80C0E6C6756A}"/>
    <cellStyle name="SAPBEXresItem 5 3 13" xfId="22385" xr:uid="{60713E92-4C52-4078-B4D9-E085816E6C49}"/>
    <cellStyle name="SAPBEXresItem 5 3 14" xfId="24180" xr:uid="{6F3CF238-A869-440C-9368-9FA4C4268396}"/>
    <cellStyle name="SAPBEXresItem 5 3 15" xfId="18969" xr:uid="{E5D9710C-0206-4B77-811D-17FC802B93FC}"/>
    <cellStyle name="SAPBEXresItem 5 3 16" xfId="27159" xr:uid="{E6D34AF4-FB71-4F48-B0BA-0D2439F808E9}"/>
    <cellStyle name="SAPBEXresItem 5 3 17" xfId="28945" xr:uid="{309C24D0-E80B-4EF6-843C-07E35A0AB225}"/>
    <cellStyle name="SAPBEXresItem 5 3 18" xfId="30709" xr:uid="{D2DC6B06-BA0F-4BD9-9057-A6B8BF7875A9}"/>
    <cellStyle name="SAPBEXresItem 5 3 19" xfId="32447" xr:uid="{204413BC-7A7A-46D0-AC3F-503D710694F9}"/>
    <cellStyle name="SAPBEXresItem 5 3 2" xfId="4276" xr:uid="{2605D3FF-E3CC-4BC3-84FE-C14E79863387}"/>
    <cellStyle name="SAPBEXresItem 5 3 2 10" xfId="21747" xr:uid="{D32AC26C-4DF2-4F77-A1AA-A599F6D478B9}"/>
    <cellStyle name="SAPBEXresItem 5 3 2 11" xfId="23681" xr:uid="{4EE22BDA-F13F-4E73-BFB1-D8862F695F7A}"/>
    <cellStyle name="SAPBEXresItem 5 3 2 12" xfId="25383" xr:uid="{DC9E4455-F273-42E8-8743-C86613CDA145}"/>
    <cellStyle name="SAPBEXresItem 5 3 2 13" xfId="26658" xr:uid="{B10E38D8-5D24-46FB-B71C-5AEA9170A399}"/>
    <cellStyle name="SAPBEXresItem 5 3 2 14" xfId="28444" xr:uid="{58C4408B-D4B5-4048-BB6A-37BDD40962D5}"/>
    <cellStyle name="SAPBEXresItem 5 3 2 15" xfId="30210" xr:uid="{B96DAD2C-BE72-4729-80ED-B4E6EC9C1006}"/>
    <cellStyle name="SAPBEXresItem 5 3 2 16" xfId="31949" xr:uid="{48D3D7F9-6E5C-4666-A437-AFDFEB28B781}"/>
    <cellStyle name="SAPBEXresItem 5 3 2 17" xfId="33670" xr:uid="{5AF7440E-C9B2-425F-BBC3-2B16F045C270}"/>
    <cellStyle name="SAPBEXresItem 5 3 2 18" xfId="35338" xr:uid="{475AFF43-3BCB-488C-9D42-80D3CE65D1ED}"/>
    <cellStyle name="SAPBEXresItem 5 3 2 2" xfId="6357" xr:uid="{75513ADD-FC28-46A2-86B6-189032D29546}"/>
    <cellStyle name="SAPBEXresItem 5 3 2 3" xfId="7848" xr:uid="{AC1FA302-B387-4B52-9594-C020C9E65C61}"/>
    <cellStyle name="SAPBEXresItem 5 3 2 4" xfId="9699" xr:uid="{45F839FF-1B3B-44D1-B017-0EBEECE604D1}"/>
    <cellStyle name="SAPBEXresItem 5 3 2 5" xfId="11547" xr:uid="{23BDCFFB-5DD4-4193-96A5-12F502F17E54}"/>
    <cellStyle name="SAPBEXresItem 5 3 2 6" xfId="13558" xr:uid="{757D57C5-D6BB-447E-9E05-AEC2E3E4DCC8}"/>
    <cellStyle name="SAPBEXresItem 5 3 2 7" xfId="15558" xr:uid="{D5D05596-A543-46D6-A92D-F5C8CB7D0246}"/>
    <cellStyle name="SAPBEXresItem 5 3 2 8" xfId="17685" xr:uid="{4E4F462D-C4E4-4B09-8703-23BA7899A027}"/>
    <cellStyle name="SAPBEXresItem 5 3 2 9" xfId="19810" xr:uid="{352D0F67-1A63-44C0-84CA-1F4044388B3F}"/>
    <cellStyle name="SAPBEXresItem 5 3 20" xfId="34164" xr:uid="{E922F8FE-E8CA-4D2E-B4D1-6160A755B214}"/>
    <cellStyle name="SAPBEXresItem 5 3 3" xfId="2914" xr:uid="{FFD10100-0CDD-428A-AC9C-C20AD409E049}"/>
    <cellStyle name="SAPBEXresItem 5 3 4" xfId="5010" xr:uid="{02B3DD87-AF07-4505-8CD7-8C5EA98A2B84}"/>
    <cellStyle name="SAPBEXresItem 5 3 5" xfId="1832" xr:uid="{15D10131-8308-4344-AC97-29B957680D6E}"/>
    <cellStyle name="SAPBEXresItem 5 3 6" xfId="8349" xr:uid="{9A230ABE-F72D-4550-BC78-151041EEA96F}"/>
    <cellStyle name="SAPBEXresItem 5 3 7" xfId="10201" xr:uid="{9D721B03-3697-4627-B675-F2B4420D17B1}"/>
    <cellStyle name="SAPBEXresItem 5 3 8" xfId="12203" xr:uid="{1CA4C8F6-D1ED-4044-B4DD-3E8C23CCB63E}"/>
    <cellStyle name="SAPBEXresItem 5 3 9" xfId="14215" xr:uid="{5D9F71DD-0912-414A-A8ED-697DDD0F1FC6}"/>
    <cellStyle name="SAPBEXresItem 5 4" xfId="1165" xr:uid="{51BA979A-3F05-486F-AD57-7363EFD83898}"/>
    <cellStyle name="SAPBEXresItem 5 4 10" xfId="18367" xr:uid="{88AA4A78-16A3-4FE2-BABF-42F6FD10B1DC}"/>
    <cellStyle name="SAPBEXresItem 5 4 11" xfId="20313" xr:uid="{A3A842BB-CA9C-4F56-A9AB-D4648E287EC1}"/>
    <cellStyle name="SAPBEXresItem 5 4 12" xfId="22275" xr:uid="{F62D4ACC-CE36-4B90-9DA2-EFD4AB9EB4C7}"/>
    <cellStyle name="SAPBEXresItem 5 4 13" xfId="18731" xr:uid="{6D77247D-91B8-483C-B76C-62C776E1C6DA}"/>
    <cellStyle name="SAPBEXresItem 5 4 14" xfId="27049" xr:uid="{F68F10CC-7F17-4A30-BC1F-C7854AEDD140}"/>
    <cellStyle name="SAPBEXresItem 5 4 15" xfId="28835" xr:uid="{E23B4A57-6C90-4264-8D20-7FF2EE2DC7CB}"/>
    <cellStyle name="SAPBEXresItem 5 4 16" xfId="30599" xr:uid="{107AD6FF-42F9-42BB-B4A0-863AD56926E0}"/>
    <cellStyle name="SAPBEXresItem 5 4 17" xfId="32338" xr:uid="{4D487501-C8DB-4572-88CA-0DF8867A4D5B}"/>
    <cellStyle name="SAPBEXresItem 5 4 18" xfId="34055" xr:uid="{11CA71E1-FE74-4974-AA03-C4E875EF0BAC}"/>
    <cellStyle name="SAPBEXresItem 5 4 2" xfId="4166" xr:uid="{6C6BCC0E-3168-4BB4-91E9-AE45A529C124}"/>
    <cellStyle name="SAPBEXresItem 5 4 2 10" xfId="21637" xr:uid="{C8493999-6D1F-4DC3-B98C-28DA9A4A5220}"/>
    <cellStyle name="SAPBEXresItem 5 4 2 11" xfId="23571" xr:uid="{950CC377-89B9-4227-B8DD-38243CF4CE94}"/>
    <cellStyle name="SAPBEXresItem 5 4 2 12" xfId="25274" xr:uid="{3D0D181F-1F80-44F8-A1F2-8909E2EF5BB7}"/>
    <cellStyle name="SAPBEXresItem 5 4 2 13" xfId="26548" xr:uid="{A31B31E3-D333-4D66-81CA-630DEE7DBA66}"/>
    <cellStyle name="SAPBEXresItem 5 4 2 14" xfId="28334" xr:uid="{13986CE0-0B6D-4744-9D70-A76707B09AAA}"/>
    <cellStyle name="SAPBEXresItem 5 4 2 15" xfId="30100" xr:uid="{DB6E55B1-49B6-4446-ABBB-5D865A9880A8}"/>
    <cellStyle name="SAPBEXresItem 5 4 2 16" xfId="31839" xr:uid="{F6E81EA3-F950-4FF1-9969-6DFD0A9F623B}"/>
    <cellStyle name="SAPBEXresItem 5 4 2 17" xfId="33561" xr:uid="{20F65230-D1A5-49AD-A1EA-2A999A3C0DB8}"/>
    <cellStyle name="SAPBEXresItem 5 4 2 18" xfId="35229" xr:uid="{A9B90160-F1E7-42B9-AB0E-03BA058CBDB1}"/>
    <cellStyle name="SAPBEXresItem 5 4 2 2" xfId="6247" xr:uid="{A9C0B3CB-C3BC-44FC-B97D-8C3604795C60}"/>
    <cellStyle name="SAPBEXresItem 5 4 2 3" xfId="7738" xr:uid="{14AEF3B3-8845-46EA-B47D-CD82955B146A}"/>
    <cellStyle name="SAPBEXresItem 5 4 2 4" xfId="9589" xr:uid="{79387244-F201-4CD8-898F-1FC525BE47A8}"/>
    <cellStyle name="SAPBEXresItem 5 4 2 5" xfId="11437" xr:uid="{62797276-7086-4601-AD9E-C13F01F75D80}"/>
    <cellStyle name="SAPBEXresItem 5 4 2 6" xfId="13448" xr:uid="{387FFD5C-FE7F-44E9-9C36-69AD15FA0AE8}"/>
    <cellStyle name="SAPBEXresItem 5 4 2 7" xfId="15448" xr:uid="{601F2103-B5DB-479A-A20D-94520190C54A}"/>
    <cellStyle name="SAPBEXresItem 5 4 2 8" xfId="17575" xr:uid="{72425FE3-3687-4B4D-B1A0-9C37B8D2F4D0}"/>
    <cellStyle name="SAPBEXresItem 5 4 2 9" xfId="19700" xr:uid="{18133D41-0020-4A70-8BDA-FB0B892A607B}"/>
    <cellStyle name="SAPBEXresItem 5 4 3" xfId="2804" xr:uid="{4B6871C5-0EC1-4F04-A092-694419AAAA99}"/>
    <cellStyle name="SAPBEXresItem 5 4 4" xfId="3000" xr:uid="{50840F9E-2A2C-488A-8C42-F9B58A7880AD}"/>
    <cellStyle name="SAPBEXresItem 5 4 5" xfId="8239" xr:uid="{575C0614-D198-43A1-A534-4EBBB719AB06}"/>
    <cellStyle name="SAPBEXresItem 5 4 6" xfId="10091" xr:uid="{BD5CC1AC-E5D3-42AF-A235-C0CB1E8C4F99}"/>
    <cellStyle name="SAPBEXresItem 5 4 7" xfId="12093" xr:uid="{7A594815-944A-44E2-BFC5-F74EE8D594C5}"/>
    <cellStyle name="SAPBEXresItem 5 4 8" xfId="14105" xr:uid="{768888C5-9966-42DD-8B13-30E023549F2D}"/>
    <cellStyle name="SAPBEXresItem 5 4 9" xfId="16240" xr:uid="{0C091696-7573-444E-AACA-DBF9C84ECBF7}"/>
    <cellStyle name="SAPBEXresItem 5 5" xfId="3429" xr:uid="{5E3974C8-2734-448C-B38B-3D55A8792D70}"/>
    <cellStyle name="SAPBEXresItem 5 5 10" xfId="20923" xr:uid="{2045B015-74F8-4B7E-AE78-F95851036E9B}"/>
    <cellStyle name="SAPBEXresItem 5 5 11" xfId="22877" xr:uid="{FE76897E-DBCB-48A3-B24A-D931D21BD6A5}"/>
    <cellStyle name="SAPBEXresItem 5 5 12" xfId="24548" xr:uid="{DCE23F3E-F827-47C8-B9A9-7C184BC1E635}"/>
    <cellStyle name="SAPBEXresItem 5 5 13" xfId="25859" xr:uid="{522C8E55-D560-4626-9FBC-87C0177275A1}"/>
    <cellStyle name="SAPBEXresItem 5 5 14" xfId="27655" xr:uid="{0EE10A9C-6D20-4BA8-B48E-697C47E8C08D}"/>
    <cellStyle name="SAPBEXresItem 5 5 15" xfId="29431" xr:uid="{07E678C0-B391-4562-8FBF-1EEC57E6E7C9}"/>
    <cellStyle name="SAPBEXresItem 5 5 16" xfId="31187" xr:uid="{B6C7348D-0725-495E-8993-6BE3394FB8BD}"/>
    <cellStyle name="SAPBEXresItem 5 5 17" xfId="32917" xr:uid="{C832A174-FB43-4A26-9D00-3832EA6F04E0}"/>
    <cellStyle name="SAPBEXresItem 5 5 18" xfId="34612" xr:uid="{9BDAFF16-A343-4731-AAD9-4E4647D2B86B}"/>
    <cellStyle name="SAPBEXresItem 5 5 2" xfId="5510" xr:uid="{359A64CF-F2FF-40F3-9A1A-3499CE69C292}"/>
    <cellStyle name="SAPBEXresItem 5 5 3" xfId="7003" xr:uid="{F59D9FBB-9E46-482D-B608-8BE9401FF591}"/>
    <cellStyle name="SAPBEXresItem 5 5 4" xfId="8862" xr:uid="{2E1DD2CF-B195-4D6D-A80B-32857F796FC5}"/>
    <cellStyle name="SAPBEXresItem 5 5 5" xfId="10714" xr:uid="{C84A38A5-D7D0-4DB6-AF00-21ABD81531FD}"/>
    <cellStyle name="SAPBEXresItem 5 5 6" xfId="12713" xr:uid="{391186E9-605A-46FE-89E1-51A947B29CE6}"/>
    <cellStyle name="SAPBEXresItem 5 5 7" xfId="14724" xr:uid="{B455D9A9-6C9E-4D68-A4C8-7D7F83A28D3C}"/>
    <cellStyle name="SAPBEXresItem 5 5 8" xfId="16851" xr:uid="{442E0166-B7D5-4401-BDD8-0333E98A73DF}"/>
    <cellStyle name="SAPBEXresItem 5 5 9" xfId="18981" xr:uid="{5DD24A22-2A36-4824-B789-00781354AD19}"/>
    <cellStyle name="SAPBEXresItem 5 6" xfId="12638" xr:uid="{BA8ABD33-CCC7-4D7C-8D7D-B4982B1C7434}"/>
    <cellStyle name="SAPBEXresItem 5 7" xfId="11188" xr:uid="{7EB343CA-EACE-413D-BB16-7D9A55CECF0C}"/>
    <cellStyle name="SAPBEXresItem 6" xfId="887" xr:uid="{CA5DB7A2-647D-47B4-B1E4-F1A2EC7714E6}"/>
    <cellStyle name="SAPBEXresItem 6 10" xfId="15969" xr:uid="{3529F388-837D-441F-9AE5-21AD8E23DAFE}"/>
    <cellStyle name="SAPBEXresItem 6 11" xfId="18092" xr:uid="{19671E98-1577-4D20-A7F6-56B1300E2994}"/>
    <cellStyle name="SAPBEXresItem 6 12" xfId="1784" xr:uid="{6AE9BFEB-579D-4D16-8D45-32A2C00EC464}"/>
    <cellStyle name="SAPBEXresItem 6 2" xfId="1496" xr:uid="{EF066A00-E3D0-4CD4-9ED2-7CDE287C751B}"/>
    <cellStyle name="SAPBEXresItem 6 2 10" xfId="18696" xr:uid="{F9712487-F736-4941-B1CB-855AEF83788E}"/>
    <cellStyle name="SAPBEXresItem 6 2 11" xfId="20643" xr:uid="{5D0D13BB-3035-4CE3-8C37-4FC3795B1461}"/>
    <cellStyle name="SAPBEXresItem 6 2 12" xfId="22605" xr:uid="{4EE60A69-7E93-4603-8318-606F62720501}"/>
    <cellStyle name="SAPBEXresItem 6 2 13" xfId="5087" xr:uid="{93B40C4C-B45E-4534-9264-5D2CB48E90E4}"/>
    <cellStyle name="SAPBEXresItem 6 2 14" xfId="27379" xr:uid="{3DD6BD1B-078A-4963-8953-8CC2C51EA9D8}"/>
    <cellStyle name="SAPBEXresItem 6 2 15" xfId="29164" xr:uid="{D0FCBB77-94DB-4840-BBB2-B6104A37798A}"/>
    <cellStyle name="SAPBEXresItem 6 2 16" xfId="30927" xr:uid="{D2843C28-1B50-4A41-BCB7-2DD1F6339AF8}"/>
    <cellStyle name="SAPBEXresItem 6 2 17" xfId="32664" xr:uid="{6757AD1F-E361-40F9-AEBB-844B06D83C8F}"/>
    <cellStyle name="SAPBEXresItem 6 2 18" xfId="34380" xr:uid="{6DA40E55-EAAC-45EC-B948-8D834960758D}"/>
    <cellStyle name="SAPBEXresItem 6 2 2" xfId="4494" xr:uid="{2ADD8E45-E049-4CF7-B7B6-ACC4744FDEA4}"/>
    <cellStyle name="SAPBEXresItem 6 2 2 10" xfId="21964" xr:uid="{7EF49DBE-6E7D-4497-BD3A-DD1E4AAB7DE4}"/>
    <cellStyle name="SAPBEXresItem 6 2 2 11" xfId="23899" xr:uid="{C13B0D3A-C0C9-473C-A2BE-14D5DBF8872D}"/>
    <cellStyle name="SAPBEXresItem 6 2 2 12" xfId="25600" xr:uid="{8BAC423E-6F7E-468E-90A3-D771DF4C92BB}"/>
    <cellStyle name="SAPBEXresItem 6 2 2 13" xfId="26876" xr:uid="{8DA4282D-CBCC-41DF-8200-6D967F10048B}"/>
    <cellStyle name="SAPBEXresItem 6 2 2 14" xfId="28662" xr:uid="{30526B8C-6D4F-4CD1-8665-97E8ECA67650}"/>
    <cellStyle name="SAPBEXresItem 6 2 2 15" xfId="30427" xr:uid="{B4F21321-BE91-486C-AF83-6AC752688149}"/>
    <cellStyle name="SAPBEXresItem 6 2 2 16" xfId="32166" xr:uid="{47C2F7E8-BCD1-4399-841B-8FBC1ED4C673}"/>
    <cellStyle name="SAPBEXresItem 6 2 2 17" xfId="33886" xr:uid="{4D37265B-EB5C-4F01-A804-CEED151B34B5}"/>
    <cellStyle name="SAPBEXresItem 6 2 2 18" xfId="35554" xr:uid="{D66430BB-2316-4649-BAF4-B4691D40C9B2}"/>
    <cellStyle name="SAPBEXresItem 6 2 2 2" xfId="6575" xr:uid="{98101B0F-F9E3-4215-9D88-1262F6273B3D}"/>
    <cellStyle name="SAPBEXresItem 6 2 2 3" xfId="8065" xr:uid="{91289005-83A5-4ADB-9AC3-BD25A4A2AFD2}"/>
    <cellStyle name="SAPBEXresItem 6 2 2 4" xfId="9917" xr:uid="{7FA63C49-347A-4806-8C48-A848E43A8715}"/>
    <cellStyle name="SAPBEXresItem 6 2 2 5" xfId="11765" xr:uid="{DDE3B244-1570-4BD3-B8B9-EC073AF5688B}"/>
    <cellStyle name="SAPBEXresItem 6 2 2 6" xfId="13776" xr:uid="{6213E8B1-04BF-40C6-9CF2-30F618ADDC18}"/>
    <cellStyle name="SAPBEXresItem 6 2 2 7" xfId="15776" xr:uid="{F77E15B3-C57D-43DF-B9DD-81721B39A85F}"/>
    <cellStyle name="SAPBEXresItem 6 2 2 8" xfId="17903" xr:uid="{85BCEECC-2D6E-402C-B253-0670C217A091}"/>
    <cellStyle name="SAPBEXresItem 6 2 2 9" xfId="20028" xr:uid="{9233AA81-B345-47E7-A085-8711AD0B366D}"/>
    <cellStyle name="SAPBEXresItem 6 2 3" xfId="3135" xr:uid="{05B2817D-8F87-4BE5-BB0E-5FA5976F5A58}"/>
    <cellStyle name="SAPBEXresItem 6 2 4" xfId="5994" xr:uid="{C38FA84D-70D0-47B3-8827-03F55986A564}"/>
    <cellStyle name="SAPBEXresItem 6 2 5" xfId="8569" xr:uid="{72CEC90B-F666-4070-9EF2-9C4D4C4D80F5}"/>
    <cellStyle name="SAPBEXresItem 6 2 6" xfId="10422" xr:uid="{47AF21FA-BBB8-4314-BBEF-70C0F189E98B}"/>
    <cellStyle name="SAPBEXresItem 6 2 7" xfId="12423" xr:uid="{0D2F1C63-A266-43FE-AF47-97906DAC7AF9}"/>
    <cellStyle name="SAPBEXresItem 6 2 8" xfId="14436" xr:uid="{5D336961-D241-4E92-8E0A-A4C79882A461}"/>
    <cellStyle name="SAPBEXresItem 6 2 9" xfId="16569" xr:uid="{3433E91B-B07F-4D03-85AE-A6D8B4DDE4DA}"/>
    <cellStyle name="SAPBEXresItem 6 3" xfId="995" xr:uid="{0AE92239-6C17-48BA-8186-A5B7135DE0C7}"/>
    <cellStyle name="SAPBEXresItem 6 3 10" xfId="18197" xr:uid="{14A6D0DE-2243-4535-9210-86C09E0524F3}"/>
    <cellStyle name="SAPBEXresItem 6 3 11" xfId="4826" xr:uid="{1379B3F0-0181-4900-AC0C-F03DCBD884DC}"/>
    <cellStyle name="SAPBEXresItem 6 3 12" xfId="21396" xr:uid="{8A7EEB11-BD32-46E8-BDFA-AC04F628EBE0}"/>
    <cellStyle name="SAPBEXresItem 6 3 13" xfId="25034" xr:uid="{F4C4BECE-A6D4-4573-A91D-2924D4C625D7}"/>
    <cellStyle name="SAPBEXresItem 6 3 14" xfId="14771" xr:uid="{8729688A-0FC9-41C7-BFB3-E01FA30AD96B}"/>
    <cellStyle name="SAPBEXresItem 6 3 15" xfId="23340" xr:uid="{090C3756-0DBA-4508-A0C1-257FF189C188}"/>
    <cellStyle name="SAPBEXresItem 6 3 16" xfId="23326" xr:uid="{C9CA1618-C766-47BF-93D4-505554195621}"/>
    <cellStyle name="SAPBEXresItem 6 3 17" xfId="20258" xr:uid="{FAB97776-3DCC-4A26-A350-6B3F09C373CF}"/>
    <cellStyle name="SAPBEXresItem 6 3 18" xfId="6678" xr:uid="{A206FE35-50B4-4439-BFD6-74293B742AFA}"/>
    <cellStyle name="SAPBEXresItem 6 3 2" xfId="4003" xr:uid="{E2F8091B-C341-435D-8D5F-766E62DF7A68}"/>
    <cellStyle name="SAPBEXresItem 6 3 2 10" xfId="21474" xr:uid="{80780AEF-31A1-4E9B-932C-8154CAC292C4}"/>
    <cellStyle name="SAPBEXresItem 6 3 2 11" xfId="23408" xr:uid="{B45847F6-729E-4835-BD0B-3B538495BF7A}"/>
    <cellStyle name="SAPBEXresItem 6 3 2 12" xfId="25113" xr:uid="{0F4E14E8-3163-4C49-9C17-7FC52C838027}"/>
    <cellStyle name="SAPBEXresItem 6 3 2 13" xfId="26386" xr:uid="{BDF6F172-D477-4D7F-9149-5402E2787648}"/>
    <cellStyle name="SAPBEXresItem 6 3 2 14" xfId="28172" xr:uid="{74CF617C-886C-4BE9-BFFB-C00CD08B7AB9}"/>
    <cellStyle name="SAPBEXresItem 6 3 2 15" xfId="29938" xr:uid="{FBDC47B0-4C68-4C69-9D74-98A2A0AEFABA}"/>
    <cellStyle name="SAPBEXresItem 6 3 2 16" xfId="31677" xr:uid="{47D511E4-9069-4A53-8734-99B1BFF83E04}"/>
    <cellStyle name="SAPBEXresItem 6 3 2 17" xfId="33400" xr:uid="{64E15136-DF66-4F8C-B33C-346BAD84E130}"/>
    <cellStyle name="SAPBEXresItem 6 3 2 18" xfId="35068" xr:uid="{74A31754-7AC5-4BF8-ABC9-FBBF5B34DC3B}"/>
    <cellStyle name="SAPBEXresItem 6 3 2 2" xfId="6084" xr:uid="{FE8471E7-5EC7-4716-92D7-8921C485A8C6}"/>
    <cellStyle name="SAPBEXresItem 6 3 2 3" xfId="7575" xr:uid="{9F630638-175A-4281-8E8F-069A57916870}"/>
    <cellStyle name="SAPBEXresItem 6 3 2 4" xfId="9427" xr:uid="{4EA9BAFE-42D0-45D5-B6DA-10D6F25F4BE4}"/>
    <cellStyle name="SAPBEXresItem 6 3 2 5" xfId="11275" xr:uid="{B466A615-1930-4BFA-BF09-7FD0EBCC06DB}"/>
    <cellStyle name="SAPBEXresItem 6 3 2 6" xfId="13285" xr:uid="{D3CC540E-CF6E-4B40-9011-F2E8F78A9D69}"/>
    <cellStyle name="SAPBEXresItem 6 3 2 7" xfId="15285" xr:uid="{E941F3B9-5655-4130-9217-72CCFA528720}"/>
    <cellStyle name="SAPBEXresItem 6 3 2 8" xfId="17412" xr:uid="{5041C9BD-C9E8-446A-892A-9F122A9907D3}"/>
    <cellStyle name="SAPBEXresItem 6 3 2 9" xfId="19537" xr:uid="{E1F73F44-010A-4187-A395-C379F3F8EAE3}"/>
    <cellStyle name="SAPBEXresItem 6 3 3" xfId="2635" xr:uid="{002ECB5E-BB65-42E1-9021-594EADA2A7FC}"/>
    <cellStyle name="SAPBEXresItem 6 3 4" xfId="2320" xr:uid="{DF8B9FA6-BA23-47B7-B609-B3183EFE437C}"/>
    <cellStyle name="SAPBEXresItem 6 3 5" xfId="1930" xr:uid="{17FEE00F-6897-4EEC-A9F4-EBE69E02E694}"/>
    <cellStyle name="SAPBEXresItem 6 3 6" xfId="5077" xr:uid="{92F71CE7-621A-49DD-B843-2F4BC0403E83}"/>
    <cellStyle name="SAPBEXresItem 6 3 7" xfId="11924" xr:uid="{58A73EBB-644B-4F89-9E32-DC4D06E705CD}"/>
    <cellStyle name="SAPBEXresItem 6 3 8" xfId="13935" xr:uid="{44D8FAE7-BD61-48AE-AB77-51167F296DCE}"/>
    <cellStyle name="SAPBEXresItem 6 3 9" xfId="16071" xr:uid="{29377746-376A-4F43-99CC-2FA83BBAEFE8}"/>
    <cellStyle name="SAPBEXresItem 6 4" xfId="3638" xr:uid="{E21C344D-F3E3-433E-8C34-4F646FE6EBD5}"/>
    <cellStyle name="SAPBEXresItem 6 4 10" xfId="21128" xr:uid="{A5F31404-7659-45A1-A524-DA831C00B1F5}"/>
    <cellStyle name="SAPBEXresItem 6 4 11" xfId="23082" xr:uid="{9BED0703-1ED0-4E8E-BA7E-E6C89E6416AF}"/>
    <cellStyle name="SAPBEXresItem 6 4 12" xfId="24756" xr:uid="{8E60328B-27ED-40C6-85A5-3B393D3878DE}"/>
    <cellStyle name="SAPBEXresItem 6 4 13" xfId="26061" xr:uid="{0CD8FD43-2D9C-4185-9795-3A545A91C0BB}"/>
    <cellStyle name="SAPBEXresItem 6 4 14" xfId="27854" xr:uid="{35BC5F5D-BA53-4C25-92AA-B4EEBC0F68A8}"/>
    <cellStyle name="SAPBEXresItem 6 4 15" xfId="29627" xr:uid="{9FA3710F-1A2A-4090-92B7-D8E2642A5EF6}"/>
    <cellStyle name="SAPBEXresItem 6 4 16" xfId="31382" xr:uid="{7F007341-F5BE-4510-848E-7A084A0CF8AD}"/>
    <cellStyle name="SAPBEXresItem 6 4 17" xfId="33111" xr:uid="{62B28E24-C470-4E2B-A6F0-7ECB9FA17E14}"/>
    <cellStyle name="SAPBEXresItem 6 4 18" xfId="34802" xr:uid="{D4B69387-D3CE-4E8D-A987-CD5EC3214EA8}"/>
    <cellStyle name="SAPBEXresItem 6 4 2" xfId="5719" xr:uid="{3E63AE32-9AA2-4153-A070-B7587B9370C4}"/>
    <cellStyle name="SAPBEXresItem 6 4 3" xfId="7212" xr:uid="{B78979B4-1B47-4152-A726-3EBFF3B1E66E}"/>
    <cellStyle name="SAPBEXresItem 6 4 4" xfId="9069" xr:uid="{C554AE9B-4E2B-4869-B7F7-4A670641DF7D}"/>
    <cellStyle name="SAPBEXresItem 6 4 5" xfId="10921" xr:uid="{022E304A-8D48-48F7-ABAE-43B5C75171F8}"/>
    <cellStyle name="SAPBEXresItem 6 4 6" xfId="12921" xr:uid="{8BE572C0-7286-4BF5-B50F-3111FFEE897E}"/>
    <cellStyle name="SAPBEXresItem 6 4 7" xfId="14929" xr:uid="{1EE5DFF2-7792-48F6-B4BE-BF163C4926F4}"/>
    <cellStyle name="SAPBEXresItem 6 4 8" xfId="17060" xr:uid="{49DA9967-9266-423F-ABC5-8D43CACB5481}"/>
    <cellStyle name="SAPBEXresItem 6 4 9" xfId="19186" xr:uid="{91001BBB-AA97-48D4-A48C-BA2EDFA80CE5}"/>
    <cellStyle name="SAPBEXresItem 6 5" xfId="3827" xr:uid="{E9885329-F041-46EC-9D3B-909ADC5068AC}"/>
    <cellStyle name="SAPBEXresItem 6 5 10" xfId="21314" xr:uid="{0EBFF1D6-C679-45CE-901E-685DF94C513E}"/>
    <cellStyle name="SAPBEXresItem 6 5 11" xfId="23264" xr:uid="{38A23B0C-CD4E-4F2E-90A9-73881326C6A4}"/>
    <cellStyle name="SAPBEXresItem 6 5 12" xfId="24944" xr:uid="{AFBC1AD9-9B34-4384-8DA5-A12050601056}"/>
    <cellStyle name="SAPBEXresItem 6 5 13" xfId="26245" xr:uid="{005EB28A-8957-4742-B312-0CD916762E20}"/>
    <cellStyle name="SAPBEXresItem 6 5 14" xfId="28037" xr:uid="{2A272117-BE11-4790-85CA-F94E448C0FF6}"/>
    <cellStyle name="SAPBEXresItem 6 5 15" xfId="29807" xr:uid="{5CCB293E-0617-4755-95D7-09B656A575A1}"/>
    <cellStyle name="SAPBEXresItem 6 5 16" xfId="31556" xr:uid="{213997BD-0E15-4D1A-A625-5E511B565100}"/>
    <cellStyle name="SAPBEXresItem 6 5 17" xfId="33283" xr:uid="{7CF903A2-4DA8-44A1-80B5-AEE86F6DC480}"/>
    <cellStyle name="SAPBEXresItem 6 5 18" xfId="34973" xr:uid="{57B9AA99-DAFD-4AB8-A2F6-80D827CF41E2}"/>
    <cellStyle name="SAPBEXresItem 6 5 2" xfId="5908" xr:uid="{A41F4237-2514-4758-BDA9-68C19FCD48A9}"/>
    <cellStyle name="SAPBEXresItem 6 5 3" xfId="7401" xr:uid="{73F9A398-F495-4F81-90C9-590C14FE1FF3}"/>
    <cellStyle name="SAPBEXresItem 6 5 4" xfId="9256" xr:uid="{E5126274-4D57-45BB-9047-0C8B0BDFB7B2}"/>
    <cellStyle name="SAPBEXresItem 6 5 5" xfId="11106" xr:uid="{C2961102-9B37-48A2-A56C-75B236CB34F3}"/>
    <cellStyle name="SAPBEXresItem 6 5 6" xfId="13110" xr:uid="{52307789-1A28-4CC7-ACA1-43DD0E145281}"/>
    <cellStyle name="SAPBEXresItem 6 5 7" xfId="15118" xr:uid="{899FDA74-F1AE-42BE-B4E6-FAD333514A1E}"/>
    <cellStyle name="SAPBEXresItem 6 5 8" xfId="17246" xr:uid="{979AC006-A1F9-41E8-932A-F83A6FD0BDD8}"/>
    <cellStyle name="SAPBEXresItem 6 5 9" xfId="19373" xr:uid="{8FB12F95-F309-4C93-A5A4-FE261131CCE6}"/>
    <cellStyle name="SAPBEXresItem 6 6" xfId="1968" xr:uid="{4ADD000D-2FFD-49D0-9B21-C763531C0303}"/>
    <cellStyle name="SAPBEXresItem 6 7" xfId="8908" xr:uid="{66B2C5E4-BAF6-4ECF-A7C4-641987899145}"/>
    <cellStyle name="SAPBEXresItem 6 8" xfId="1745" xr:uid="{9A379623-6670-48B6-A1B6-6C00F5BBDBFF}"/>
    <cellStyle name="SAPBEXresItem 6 9" xfId="4689" xr:uid="{49E6B1D1-4540-4E8D-8E6D-0E5A17A3E4A7}"/>
    <cellStyle name="SAPBEXresItem 7" xfId="1271" xr:uid="{2FC022F3-F589-4DA7-AAC0-F8AA961177F8}"/>
    <cellStyle name="SAPBEXresItem 7 10" xfId="16346" xr:uid="{37705816-DE9D-4C1B-B1BA-2AEB8E6673BD}"/>
    <cellStyle name="SAPBEXresItem 7 11" xfId="18473" xr:uid="{C2CC8F6F-898D-494B-9690-312692EB04DA}"/>
    <cellStyle name="SAPBEXresItem 7 12" xfId="20419" xr:uid="{07800879-2A5E-47A4-B3D3-8427D24A21FC}"/>
    <cellStyle name="SAPBEXresItem 7 13" xfId="22381" xr:uid="{6C058CE8-CC5A-4D70-8D9A-A2BA29A5A6DA}"/>
    <cellStyle name="SAPBEXresItem 7 14" xfId="24176" xr:uid="{67D5ABE7-D782-4F0D-B2E0-4EFF24D4ECDA}"/>
    <cellStyle name="SAPBEXresItem 7 15" xfId="20760" xr:uid="{036F00A1-4531-41BB-8ADA-B03F3D3F0140}"/>
    <cellStyle name="SAPBEXresItem 7 16" xfId="27155" xr:uid="{CEBD66FD-9906-460F-A3E9-27AF62F66DED}"/>
    <cellStyle name="SAPBEXresItem 7 17" xfId="28941" xr:uid="{4CC48D21-0344-4978-9F10-D88703EB6923}"/>
    <cellStyle name="SAPBEXresItem 7 18" xfId="30705" xr:uid="{DF81D63A-C469-4028-B8E4-EDB36F169727}"/>
    <cellStyle name="SAPBEXresItem 7 19" xfId="32443" xr:uid="{A436199C-D3EF-4599-BD7C-173C5C3C4791}"/>
    <cellStyle name="SAPBEXresItem 7 2" xfId="4272" xr:uid="{415ED47B-322E-4F12-A1B9-18D40A7BECBD}"/>
    <cellStyle name="SAPBEXresItem 7 2 10" xfId="21743" xr:uid="{B867CAD9-CFB9-43CA-8DE1-3B0EC0E2DC6D}"/>
    <cellStyle name="SAPBEXresItem 7 2 11" xfId="23677" xr:uid="{D6E44307-48A3-4DF7-A32C-BF9E373D3107}"/>
    <cellStyle name="SAPBEXresItem 7 2 12" xfId="25379" xr:uid="{3C43AD6E-35DF-49BD-877F-288557F85267}"/>
    <cellStyle name="SAPBEXresItem 7 2 13" xfId="26654" xr:uid="{19CD5FCB-54D8-468E-B3D0-B3862F4AD1CA}"/>
    <cellStyle name="SAPBEXresItem 7 2 14" xfId="28440" xr:uid="{B5BC235B-A467-4D13-BE0C-09FFB1F61024}"/>
    <cellStyle name="SAPBEXresItem 7 2 15" xfId="30206" xr:uid="{F2506361-7F3C-4DEF-859B-0A0A6F8D2EF2}"/>
    <cellStyle name="SAPBEXresItem 7 2 16" xfId="31945" xr:uid="{FC46A557-A4F2-4357-9229-70B1ABADA061}"/>
    <cellStyle name="SAPBEXresItem 7 2 17" xfId="33666" xr:uid="{6A29E394-D23C-43BD-B37C-B75AEBD89F81}"/>
    <cellStyle name="SAPBEXresItem 7 2 18" xfId="35334" xr:uid="{EFC69754-65A8-4134-92A7-FEA7E2C495EE}"/>
    <cellStyle name="SAPBEXresItem 7 2 2" xfId="6353" xr:uid="{FF9AA3C1-C26B-4BBB-AA44-241239B9E952}"/>
    <cellStyle name="SAPBEXresItem 7 2 3" xfId="7844" xr:uid="{E5703ADB-9DA1-4464-8AAE-32B89237F0F9}"/>
    <cellStyle name="SAPBEXresItem 7 2 4" xfId="9695" xr:uid="{2822A3DB-2518-41BD-B996-7BE87B5B578B}"/>
    <cellStyle name="SAPBEXresItem 7 2 5" xfId="11543" xr:uid="{BBD8F18B-1C33-4695-8CEC-319EF3736B20}"/>
    <cellStyle name="SAPBEXresItem 7 2 6" xfId="13554" xr:uid="{EF9B8553-E618-487A-AB58-FB771EE34732}"/>
    <cellStyle name="SAPBEXresItem 7 2 7" xfId="15554" xr:uid="{92372A84-2930-473C-8F7A-078B3DE99FFC}"/>
    <cellStyle name="SAPBEXresItem 7 2 8" xfId="17681" xr:uid="{9C85D9CB-5A64-484A-9FF3-5452DCFDACFA}"/>
    <cellStyle name="SAPBEXresItem 7 2 9" xfId="19806" xr:uid="{8A25AEB6-8300-4A16-876F-77C34D2FD37F}"/>
    <cellStyle name="SAPBEXresItem 7 20" xfId="34160" xr:uid="{F4BEF7D4-D119-4FD2-9603-3F72F452E4D5}"/>
    <cellStyle name="SAPBEXresItem 7 3" xfId="2910" xr:uid="{5179CA6A-898B-4248-BC48-023B77ABF950}"/>
    <cellStyle name="SAPBEXresItem 7 4" xfId="5006" xr:uid="{6BFD2FFD-B3BE-4EAE-B377-45EB1385587D}"/>
    <cellStyle name="SAPBEXresItem 7 5" xfId="2305" xr:uid="{662A382F-0FA3-4157-BB44-0B6FCCB49AE8}"/>
    <cellStyle name="SAPBEXresItem 7 6" xfId="8345" xr:uid="{3B791EC7-69A6-48C8-8674-689B397DCFF5}"/>
    <cellStyle name="SAPBEXresItem 7 7" xfId="10197" xr:uid="{88899E20-226A-4DDF-BE92-A2AB9A83A7B8}"/>
    <cellStyle name="SAPBEXresItem 7 8" xfId="12199" xr:uid="{AE3307AE-96FC-4D97-8CC6-6CF215A99436}"/>
    <cellStyle name="SAPBEXresItem 7 9" xfId="14211" xr:uid="{23634ECF-7F1D-47B0-A3FC-BB639AE035B4}"/>
    <cellStyle name="SAPBEXresItem 8" xfId="1143" xr:uid="{E221ECED-F4B9-4471-B244-E652539CA695}"/>
    <cellStyle name="SAPBEXresItem 8 10" xfId="18345" xr:uid="{2522A3B1-EBA5-4DB2-8AD0-587B7441071F}"/>
    <cellStyle name="SAPBEXresItem 8 11" xfId="20291" xr:uid="{F22D106E-05EA-41D5-BEB2-635003630235}"/>
    <cellStyle name="SAPBEXresItem 8 12" xfId="22253" xr:uid="{3F9EBCE7-C88B-4B09-B657-AE92EF19C52D}"/>
    <cellStyle name="SAPBEXresItem 8 13" xfId="19425" xr:uid="{183C1363-1586-4525-916F-B5313F18B6BB}"/>
    <cellStyle name="SAPBEXresItem 8 14" xfId="25832" xr:uid="{710C57FA-C246-4A24-912E-ECC6D1086FB3}"/>
    <cellStyle name="SAPBEXresItem 8 15" xfId="27628" xr:uid="{A35E9C13-8360-46B9-8AB3-353921D0F478}"/>
    <cellStyle name="SAPBEXresItem 8 16" xfId="29408" xr:uid="{3D8E583E-4B05-4D98-82F2-5AC4A3C43917}"/>
    <cellStyle name="SAPBEXresItem 8 17" xfId="31165" xr:uid="{169D7EAF-75DC-4557-963E-78EFACA5E22D}"/>
    <cellStyle name="SAPBEXresItem 8 18" xfId="32895" xr:uid="{701CC080-4B06-49DD-908E-06137ACEFB4F}"/>
    <cellStyle name="SAPBEXresItem 8 2" xfId="4144" xr:uid="{9AC9E710-1778-4E7F-B7EC-C46BA07AEC65}"/>
    <cellStyle name="SAPBEXresItem 8 2 10" xfId="21615" xr:uid="{2134E635-CA19-41C4-852E-6D209A9AF8DA}"/>
    <cellStyle name="SAPBEXresItem 8 2 11" xfId="23549" xr:uid="{DF590411-CDBF-4CC4-8201-367E847E0FBE}"/>
    <cellStyle name="SAPBEXresItem 8 2 12" xfId="25252" xr:uid="{03FE7D19-C406-428F-8A1D-8F015316C6CC}"/>
    <cellStyle name="SAPBEXresItem 8 2 13" xfId="26526" xr:uid="{709626E6-F1BD-49FB-BA70-2E24E57E57E0}"/>
    <cellStyle name="SAPBEXresItem 8 2 14" xfId="28312" xr:uid="{D1154FCE-D279-4115-9484-D257DA4A454B}"/>
    <cellStyle name="SAPBEXresItem 8 2 15" xfId="30078" xr:uid="{67406FEC-7CF7-4256-9BB0-93E53D8F354A}"/>
    <cellStyle name="SAPBEXresItem 8 2 16" xfId="31817" xr:uid="{F5C5D990-DA1F-4987-8823-FEC7AC109B74}"/>
    <cellStyle name="SAPBEXresItem 8 2 17" xfId="33539" xr:uid="{21AD4D21-0FDF-4E58-8C9B-9D27DAE4EA75}"/>
    <cellStyle name="SAPBEXresItem 8 2 18" xfId="35207" xr:uid="{B2221C4B-CD0B-400E-B68C-12C34B20056C}"/>
    <cellStyle name="SAPBEXresItem 8 2 2" xfId="6225" xr:uid="{752CF999-C1C9-4505-A7BE-D294EE3047FB}"/>
    <cellStyle name="SAPBEXresItem 8 2 3" xfId="7716" xr:uid="{77C3C9AD-53C5-455A-8402-C69FA04D8342}"/>
    <cellStyle name="SAPBEXresItem 8 2 4" xfId="9567" xr:uid="{14BB7898-03BE-4D0E-A751-6CAA6C068DFA}"/>
    <cellStyle name="SAPBEXresItem 8 2 5" xfId="11415" xr:uid="{66FD4C33-F6D8-4F87-AE86-FD77544F14A6}"/>
    <cellStyle name="SAPBEXresItem 8 2 6" xfId="13426" xr:uid="{DB56F220-ADC1-424E-AF6B-2165E1F8A895}"/>
    <cellStyle name="SAPBEXresItem 8 2 7" xfId="15426" xr:uid="{69522DF1-8EE4-40A1-9987-C703EC4327DA}"/>
    <cellStyle name="SAPBEXresItem 8 2 8" xfId="17553" xr:uid="{5F5C1B6E-15DF-4DFE-8BF3-47C2AAAA5775}"/>
    <cellStyle name="SAPBEXresItem 8 2 9" xfId="19678" xr:uid="{57086EE1-C8FA-4F77-AE1D-3C7D72F4CAB7}"/>
    <cellStyle name="SAPBEXresItem 8 3" xfId="2782" xr:uid="{A0547377-9A40-43B0-AC59-41F41627563E}"/>
    <cellStyle name="SAPBEXresItem 8 4" xfId="2482" xr:uid="{B81D2C68-93C6-477A-8011-D0A0DB5FE597}"/>
    <cellStyle name="SAPBEXresItem 8 5" xfId="6972" xr:uid="{E4FF124B-7A8F-4350-A848-23AA3AE8F2D6}"/>
    <cellStyle name="SAPBEXresItem 8 6" xfId="8831" xr:uid="{F3B58719-6CC7-4A2C-B066-54B34F785790}"/>
    <cellStyle name="SAPBEXresItem 8 7" xfId="12071" xr:uid="{DBCA075B-5037-48B0-8033-DAC22F527C27}"/>
    <cellStyle name="SAPBEXresItem 8 8" xfId="14083" xr:uid="{DDE2B903-A7FA-4DCF-BD91-7101114B64A1}"/>
    <cellStyle name="SAPBEXresItem 8 9" xfId="16218" xr:uid="{28CA6E24-F420-40EB-A6D0-8B9E0E8DFE9A}"/>
    <cellStyle name="SAPBEXresItem 9" xfId="3320" xr:uid="{29F42DAC-1441-4D16-9DE7-0AACDFA27521}"/>
    <cellStyle name="SAPBEXresItem 9 10" xfId="20819" xr:uid="{C421A81C-8754-4F96-8954-AE5261F36D3F}"/>
    <cellStyle name="SAPBEXresItem 9 11" xfId="22784" xr:uid="{479C3B04-34D7-493A-BD56-D107C503EAE0}"/>
    <cellStyle name="SAPBEXresItem 9 12" xfId="24439" xr:uid="{CFC257AA-25C6-46D0-855C-A0551DDB3699}"/>
    <cellStyle name="SAPBEXresItem 9 13" xfId="25762" xr:uid="{974C125C-828D-40A5-816F-065EE5E29DC4}"/>
    <cellStyle name="SAPBEXresItem 9 14" xfId="27558" xr:uid="{DF33B1FF-B198-4027-88B5-B1DEE2E8112F}"/>
    <cellStyle name="SAPBEXresItem 9 15" xfId="29341" xr:uid="{7CF57B12-399B-42F2-B7F2-97613525AA20}"/>
    <cellStyle name="SAPBEXresItem 9 16" xfId="31101" xr:uid="{3ABD8CA8-E8AB-4EBE-B14B-DD498DA71DC2}"/>
    <cellStyle name="SAPBEXresItem 9 17" xfId="32834" xr:uid="{0E7068AA-984D-442F-9726-3F5F04D343F5}"/>
    <cellStyle name="SAPBEXresItem 9 18" xfId="34546" xr:uid="{86AB959B-54D4-46B0-BCA4-D2D666120EE8}"/>
    <cellStyle name="SAPBEXresItem 9 2" xfId="5401" xr:uid="{ED00C353-B504-41F9-8497-CBA8886714AB}"/>
    <cellStyle name="SAPBEXresItem 9 3" xfId="6895" xr:uid="{B3EA55B5-F399-4688-A39A-A4F0F8A0CE5A}"/>
    <cellStyle name="SAPBEXresItem 9 4" xfId="8754" xr:uid="{C002A790-A5C1-4877-901E-143329ADF007}"/>
    <cellStyle name="SAPBEXresItem 9 5" xfId="10607" xr:uid="{11822559-BCFD-4EF4-88AA-1E3A29625DDF}"/>
    <cellStyle name="SAPBEXresItem 9 6" xfId="12607" xr:uid="{78EE5800-1551-48BB-BA67-EA7B8873FD94}"/>
    <cellStyle name="SAPBEXresItem 9 7" xfId="14617" xr:uid="{DE532B5B-2474-4D29-9C8C-EF7A241636D4}"/>
    <cellStyle name="SAPBEXresItem 9 8" xfId="16748" xr:uid="{4782D1B5-34D8-4888-B7C1-4344E090D818}"/>
    <cellStyle name="SAPBEXresItem 9 9" xfId="18877" xr:uid="{8CE7C472-2684-4A26-AE0C-7CBB84178918}"/>
    <cellStyle name="SAPBEXresItemX" xfId="595" xr:uid="{307D6BB7-AF11-4E9C-8737-B73AB76A2D0D}"/>
    <cellStyle name="SAPBEXresItemX 10" xfId="13237" xr:uid="{A44CB172-A353-4F24-A048-4116B242FE27}"/>
    <cellStyle name="SAPBEXresItemX 11" xfId="12980" xr:uid="{8D0B9EBB-BF04-4185-9F58-D904717829FE}"/>
    <cellStyle name="SAPBEXresItemX 2" xfId="596" xr:uid="{02DC787D-215D-48AD-B52C-0C58C24DFA61}"/>
    <cellStyle name="SAPBEXresItemX 2 2" xfId="893" xr:uid="{9D182987-47D0-4724-8AC7-944DE1308028}"/>
    <cellStyle name="SAPBEXresItemX 2 2 10" xfId="15975" xr:uid="{A676A84D-EAC8-4A96-BAED-B67176B569B3}"/>
    <cellStyle name="SAPBEXresItemX 2 2 11" xfId="18098" xr:uid="{74AC983D-2EC2-418B-9AF1-DBE0C6C9619C}"/>
    <cellStyle name="SAPBEXresItemX 2 2 12" xfId="17286" xr:uid="{15D82850-F1C2-46C1-9208-0DCC66000A92}"/>
    <cellStyle name="SAPBEXresItemX 2 2 2" xfId="1502" xr:uid="{C696E5E2-9695-4F00-9AB2-61E94ACB64FE}"/>
    <cellStyle name="SAPBEXresItemX 2 2 2 10" xfId="18702" xr:uid="{49D21C0A-1E3F-4688-AB29-C5C87C0B45FC}"/>
    <cellStyle name="SAPBEXresItemX 2 2 2 11" xfId="20649" xr:uid="{E302704D-D90A-4AC2-B830-78D5E23DC7D8}"/>
    <cellStyle name="SAPBEXresItemX 2 2 2 12" xfId="22611" xr:uid="{12E07D59-B1F1-4B18-9BE2-61660E690D67}"/>
    <cellStyle name="SAPBEXresItemX 2 2 2 13" xfId="22946" xr:uid="{E5790283-B34E-4A46-A90C-75A1B3274BFC}"/>
    <cellStyle name="SAPBEXresItemX 2 2 2 14" xfId="27385" xr:uid="{2B15DEB1-6AFD-4F96-9844-339CA2A92E1D}"/>
    <cellStyle name="SAPBEXresItemX 2 2 2 15" xfId="29170" xr:uid="{97473A60-D5B5-4B37-8818-74DD51BC609A}"/>
    <cellStyle name="SAPBEXresItemX 2 2 2 16" xfId="30933" xr:uid="{B72BBA6A-05C9-4D2B-9005-58AD3D100C41}"/>
    <cellStyle name="SAPBEXresItemX 2 2 2 17" xfId="32670" xr:uid="{D94F26BE-887A-4BAC-9516-EA9E4472F413}"/>
    <cellStyle name="SAPBEXresItemX 2 2 2 18" xfId="34386" xr:uid="{D8E2EEAA-8072-4B51-9FBB-86264F05F2DE}"/>
    <cellStyle name="SAPBEXresItemX 2 2 2 2" xfId="4500" xr:uid="{B840B21E-2594-48F7-8517-E3C4ECF1556C}"/>
    <cellStyle name="SAPBEXresItemX 2 2 2 2 10" xfId="21970" xr:uid="{3B9A54E6-4723-4ABE-972C-83C6304B16E2}"/>
    <cellStyle name="SAPBEXresItemX 2 2 2 2 11" xfId="23905" xr:uid="{985F90A3-D05B-4BD2-AD29-3FBBA41E91DB}"/>
    <cellStyle name="SAPBEXresItemX 2 2 2 2 12" xfId="25606" xr:uid="{964716CC-7C4B-4214-80C6-ECDF28434164}"/>
    <cellStyle name="SAPBEXresItemX 2 2 2 2 13" xfId="26882" xr:uid="{B0BF4892-4DAC-42F1-A827-3850508973D4}"/>
    <cellStyle name="SAPBEXresItemX 2 2 2 2 14" xfId="28668" xr:uid="{4803F0CF-61E3-4163-AD19-970D030BA7F1}"/>
    <cellStyle name="SAPBEXresItemX 2 2 2 2 15" xfId="30433" xr:uid="{D39BBB54-F864-4EF9-B9F6-7471376F02E7}"/>
    <cellStyle name="SAPBEXresItemX 2 2 2 2 16" xfId="32172" xr:uid="{1CEC57F4-DD0A-4193-9461-914341482648}"/>
    <cellStyle name="SAPBEXresItemX 2 2 2 2 17" xfId="33892" xr:uid="{43345482-AA05-4574-A373-2E2478B40EB0}"/>
    <cellStyle name="SAPBEXresItemX 2 2 2 2 18" xfId="35560" xr:uid="{450931E1-DA0F-446F-96DA-9E98D2D0B1A8}"/>
    <cellStyle name="SAPBEXresItemX 2 2 2 2 2" xfId="6581" xr:uid="{1EDD0E06-349A-45A3-90B6-4EB6D56B7BF2}"/>
    <cellStyle name="SAPBEXresItemX 2 2 2 2 3" xfId="8071" xr:uid="{5073C132-0572-4E22-A874-52492743EECC}"/>
    <cellStyle name="SAPBEXresItemX 2 2 2 2 4" xfId="9923" xr:uid="{8B48072B-3191-45A9-9346-8CB42D968847}"/>
    <cellStyle name="SAPBEXresItemX 2 2 2 2 5" xfId="11771" xr:uid="{59E77BA5-5B80-4FA2-805D-BD45894AD72C}"/>
    <cellStyle name="SAPBEXresItemX 2 2 2 2 6" xfId="13782" xr:uid="{C18817D0-7926-449C-98C8-BE46164B6642}"/>
    <cellStyle name="SAPBEXresItemX 2 2 2 2 7" xfId="15782" xr:uid="{526C0E03-C93C-4101-BA42-6604459AB70E}"/>
    <cellStyle name="SAPBEXresItemX 2 2 2 2 8" xfId="17909" xr:uid="{CA918766-A434-4077-AE39-7330D46569C8}"/>
    <cellStyle name="SAPBEXresItemX 2 2 2 2 9" xfId="20034" xr:uid="{6E473096-034E-4D2C-B94D-34F788D57C51}"/>
    <cellStyle name="SAPBEXresItemX 2 2 2 3" xfId="3141" xr:uid="{2675ED6D-C51F-4371-B346-F1061B5CEA08}"/>
    <cellStyle name="SAPBEXresItemX 2 2 2 4" xfId="2173" xr:uid="{B8B65AA7-E7AA-4499-9A22-A45A81307877}"/>
    <cellStyle name="SAPBEXresItemX 2 2 2 5" xfId="8575" xr:uid="{AAD8F4DC-99F2-4A9E-8DDD-60B6B19C4716}"/>
    <cellStyle name="SAPBEXresItemX 2 2 2 6" xfId="10428" xr:uid="{EF91DD5C-5CBF-4679-8F43-D3BC45B46C59}"/>
    <cellStyle name="SAPBEXresItemX 2 2 2 7" xfId="12429" xr:uid="{B597A980-8531-416F-844A-74867435BF18}"/>
    <cellStyle name="SAPBEXresItemX 2 2 2 8" xfId="14442" xr:uid="{D5400747-AA09-43D9-AEFF-CECAA3F637E0}"/>
    <cellStyle name="SAPBEXresItemX 2 2 2 9" xfId="16575" xr:uid="{0A2DB475-1966-4B90-85FC-AE1AF9FEC3DD}"/>
    <cellStyle name="SAPBEXresItemX 2 2 3" xfId="1601" xr:uid="{591D5997-502C-4CB2-8A61-6CD2BEC7D130}"/>
    <cellStyle name="SAPBEXresItemX 2 2 3 10" xfId="18800" xr:uid="{EF3A1E38-598D-49F8-AC76-9EF66645CCD7}"/>
    <cellStyle name="SAPBEXresItemX 2 2 3 11" xfId="20744" xr:uid="{2994AA01-9D51-473C-9934-E97953CB6026}"/>
    <cellStyle name="SAPBEXresItemX 2 2 3 12" xfId="22709" xr:uid="{F7886596-B550-4C43-946C-758224C10E85}"/>
    <cellStyle name="SAPBEXresItemX 2 2 3 13" xfId="22164" xr:uid="{02017CB4-972A-4EB8-A87C-BE80D9F2C027}"/>
    <cellStyle name="SAPBEXresItemX 2 2 3 14" xfId="27484" xr:uid="{3A0E2392-117A-4443-A3B6-B79F4392CD6F}"/>
    <cellStyle name="SAPBEXresItemX 2 2 3 15" xfId="29268" xr:uid="{F89F3F85-89F5-4745-8773-FD398B962F20}"/>
    <cellStyle name="SAPBEXresItemX 2 2 3 16" xfId="31030" xr:uid="{C93AABC5-133E-4BD4-87A6-060A79E0FEEF}"/>
    <cellStyle name="SAPBEXresItemX 2 2 3 17" xfId="32765" xr:uid="{C9E47F17-8477-481A-95F2-BDFD55820F72}"/>
    <cellStyle name="SAPBEXresItemX 2 2 3 18" xfId="34480" xr:uid="{EC653127-1E57-4633-B3C9-095CE5AD70C3}"/>
    <cellStyle name="SAPBEXresItemX 2 2 3 2" xfId="4598" xr:uid="{A0B62CC0-6A14-4070-BF93-0184D95951D6}"/>
    <cellStyle name="SAPBEXresItemX 2 2 3 2 10" xfId="22067" xr:uid="{87F0B1F7-F573-4FAE-AE70-18AD53EBAE13}"/>
    <cellStyle name="SAPBEXresItemX 2 2 3 2 11" xfId="24001" xr:uid="{50304B91-46D1-467C-9F79-82B9BE1DCF1D}"/>
    <cellStyle name="SAPBEXresItemX 2 2 3 2 12" xfId="25702" xr:uid="{EB67400B-DB69-48B7-8A5B-79D2C5759FCF}"/>
    <cellStyle name="SAPBEXresItemX 2 2 3 2 13" xfId="26979" xr:uid="{24870121-059C-44D7-8D58-47BF53C91A84}"/>
    <cellStyle name="SAPBEXresItemX 2 2 3 2 14" xfId="28765" xr:uid="{28079666-8D9E-4888-B6A7-E4ED733CD746}"/>
    <cellStyle name="SAPBEXresItemX 2 2 3 2 15" xfId="30529" xr:uid="{44812520-8C0E-4CCD-8645-C09D66F3FD94}"/>
    <cellStyle name="SAPBEXresItemX 2 2 3 2 16" xfId="32268" xr:uid="{CB342C5E-680F-4A6C-B64B-8003B5F69C17}"/>
    <cellStyle name="SAPBEXresItemX 2 2 3 2 17" xfId="33986" xr:uid="{E7D605CA-6707-44EB-A16A-3F1F4F833517}"/>
    <cellStyle name="SAPBEXresItemX 2 2 3 2 18" xfId="35654" xr:uid="{916B6B2A-5765-49B3-82D2-96EBA0352B89}"/>
    <cellStyle name="SAPBEXresItemX 2 2 3 2 2" xfId="6679" xr:uid="{2954D498-29E2-46C5-A16F-C7891CEABC65}"/>
    <cellStyle name="SAPBEXresItemX 2 2 3 2 3" xfId="8169" xr:uid="{148E49CB-5A88-4018-8BB2-93EC12A3A63B}"/>
    <cellStyle name="SAPBEXresItemX 2 2 3 2 4" xfId="10021" xr:uid="{0DE8B5B4-1C1F-4DD7-A3C1-00F5ADAB6AB0}"/>
    <cellStyle name="SAPBEXresItemX 2 2 3 2 5" xfId="11869" xr:uid="{6DE3A655-F0DB-43A2-AF42-BE1E0AF1E18F}"/>
    <cellStyle name="SAPBEXresItemX 2 2 3 2 6" xfId="13880" xr:uid="{4A8E7A43-CA37-47B0-A17F-70A2DB693E7F}"/>
    <cellStyle name="SAPBEXresItemX 2 2 3 2 7" xfId="15879" xr:uid="{199C2C0C-DA8A-4926-B9B7-438141B49B23}"/>
    <cellStyle name="SAPBEXresItemX 2 2 3 2 8" xfId="18007" xr:uid="{C1F90D53-229A-4371-BE47-FE204DD96959}"/>
    <cellStyle name="SAPBEXresItemX 2 2 3 2 9" xfId="20130" xr:uid="{FB994661-9BE0-4619-9E2F-74EB3188F01B}"/>
    <cellStyle name="SAPBEXresItemX 2 2 3 3" xfId="3240" xr:uid="{7DD230FE-E3CF-48D5-B10C-113438CC7E20}"/>
    <cellStyle name="SAPBEXresItemX 2 2 3 4" xfId="6815" xr:uid="{D846EA23-6C48-4882-96C9-8B8FAEB99183}"/>
    <cellStyle name="SAPBEXresItemX 2 2 3 5" xfId="8674" xr:uid="{FAFD39C4-1DF2-4D1A-B4E9-3D009AA797AC}"/>
    <cellStyle name="SAPBEXresItemX 2 2 3 6" xfId="10527" xr:uid="{83F25DC3-F081-494C-B0F8-C4F33973D8AF}"/>
    <cellStyle name="SAPBEXresItemX 2 2 3 7" xfId="12527" xr:uid="{8CFF2960-73F9-42A2-9FFD-05E5249E245D}"/>
    <cellStyle name="SAPBEXresItemX 2 2 3 8" xfId="14541" xr:uid="{F322A27C-4A38-43E7-B5F4-7108C7026B0D}"/>
    <cellStyle name="SAPBEXresItemX 2 2 3 9" xfId="16671" xr:uid="{8F2EC06A-DB3E-4EAD-9849-A05110ABAD84}"/>
    <cellStyle name="SAPBEXresItemX 2 2 4" xfId="3644" xr:uid="{9CA0383B-449B-43F7-8E07-17C101EB8926}"/>
    <cellStyle name="SAPBEXresItemX 2 2 4 10" xfId="21134" xr:uid="{C305CB3E-9026-4084-909F-BEEFB29D1E21}"/>
    <cellStyle name="SAPBEXresItemX 2 2 4 11" xfId="23088" xr:uid="{F28922CA-A7A9-4EE7-9C20-2944E3BFB3D6}"/>
    <cellStyle name="SAPBEXresItemX 2 2 4 12" xfId="24762" xr:uid="{F6087882-B06E-4FE0-949F-CFF955DD21A5}"/>
    <cellStyle name="SAPBEXresItemX 2 2 4 13" xfId="26067" xr:uid="{F538FBE5-2E74-47CA-84AF-84BAC5A061BB}"/>
    <cellStyle name="SAPBEXresItemX 2 2 4 14" xfId="27860" xr:uid="{8FF88B2A-42CA-4631-80E4-ABE532C7F6EC}"/>
    <cellStyle name="SAPBEXresItemX 2 2 4 15" xfId="29633" xr:uid="{194E8B7D-6966-4507-BA08-74E1FF358518}"/>
    <cellStyle name="SAPBEXresItemX 2 2 4 16" xfId="31388" xr:uid="{A35A8ACF-E02B-4051-9217-CAFA7C7A505C}"/>
    <cellStyle name="SAPBEXresItemX 2 2 4 17" xfId="33117" xr:uid="{E13BCAE9-AD98-4DD2-AB2B-CC94CB83F185}"/>
    <cellStyle name="SAPBEXresItemX 2 2 4 18" xfId="34808" xr:uid="{6B2FB4EB-6393-424D-9BBA-FA18491439F7}"/>
    <cellStyle name="SAPBEXresItemX 2 2 4 2" xfId="5725" xr:uid="{98DD95BE-EEDD-4922-9092-7641A32A29C4}"/>
    <cellStyle name="SAPBEXresItemX 2 2 4 3" xfId="7218" xr:uid="{4FF90F7B-A649-44F9-8C18-849E8B334C9C}"/>
    <cellStyle name="SAPBEXresItemX 2 2 4 4" xfId="9075" xr:uid="{E2D6B5A8-21C8-4011-82F4-F6509B485FBC}"/>
    <cellStyle name="SAPBEXresItemX 2 2 4 5" xfId="10927" xr:uid="{22ED382D-5358-4028-A938-FD5AEA46C39C}"/>
    <cellStyle name="SAPBEXresItemX 2 2 4 6" xfId="12927" xr:uid="{124F160E-A389-4A52-BA08-EAC982B173D0}"/>
    <cellStyle name="SAPBEXresItemX 2 2 4 7" xfId="14935" xr:uid="{C80D9CB6-6591-47F2-8316-C6B17B165054}"/>
    <cellStyle name="SAPBEXresItemX 2 2 4 8" xfId="17066" xr:uid="{E187BA91-5D06-4EC6-9DEF-FC8466161095}"/>
    <cellStyle name="SAPBEXresItemX 2 2 4 9" xfId="19192" xr:uid="{70A369F5-94CC-4959-81BC-A4E24BF81C60}"/>
    <cellStyle name="SAPBEXresItemX 2 2 5" xfId="3833" xr:uid="{723C5C37-B3FD-4FD6-B129-81582EA806B6}"/>
    <cellStyle name="SAPBEXresItemX 2 2 5 10" xfId="21320" xr:uid="{94E054AD-0A3D-4BCF-8AB3-84094917A75C}"/>
    <cellStyle name="SAPBEXresItemX 2 2 5 11" xfId="23270" xr:uid="{E4B55444-A92C-4E96-9AD3-468B350FB65C}"/>
    <cellStyle name="SAPBEXresItemX 2 2 5 12" xfId="24950" xr:uid="{D4A9F9A5-614A-4904-BDE9-3DBC30C95A5F}"/>
    <cellStyle name="SAPBEXresItemX 2 2 5 13" xfId="26251" xr:uid="{9B39EDDB-487D-4051-A099-4D6E726A10D1}"/>
    <cellStyle name="SAPBEXresItemX 2 2 5 14" xfId="28043" xr:uid="{E4B50AF0-C948-45B4-91DA-FA11EDDA765E}"/>
    <cellStyle name="SAPBEXresItemX 2 2 5 15" xfId="29813" xr:uid="{37F59DDA-F3FC-4DB8-B1F0-2E3901A4B8D3}"/>
    <cellStyle name="SAPBEXresItemX 2 2 5 16" xfId="31562" xr:uid="{8E3559AC-08B3-47C7-B673-5CEE0FAC1AC3}"/>
    <cellStyle name="SAPBEXresItemX 2 2 5 17" xfId="33289" xr:uid="{FD06FB5F-71A3-4E19-A613-F454CF5CFFC1}"/>
    <cellStyle name="SAPBEXresItemX 2 2 5 18" xfId="34979" xr:uid="{0930D879-BEB3-455F-BF3B-02BFE958C3A0}"/>
    <cellStyle name="SAPBEXresItemX 2 2 5 2" xfId="5914" xr:uid="{D2179531-E8E4-4647-B8BD-489BDB78DE82}"/>
    <cellStyle name="SAPBEXresItemX 2 2 5 3" xfId="7407" xr:uid="{2DFC5E91-F8A1-4B57-8A4D-0AEB9A0284A1}"/>
    <cellStyle name="SAPBEXresItemX 2 2 5 4" xfId="9262" xr:uid="{5AB8C21D-D7F1-45CE-A450-37B9B637F67F}"/>
    <cellStyle name="SAPBEXresItemX 2 2 5 5" xfId="11112" xr:uid="{49269EEA-99D0-4CCA-893A-878173E13C58}"/>
    <cellStyle name="SAPBEXresItemX 2 2 5 6" xfId="13116" xr:uid="{5C22F412-C952-4047-936D-BF760E14B822}"/>
    <cellStyle name="SAPBEXresItemX 2 2 5 7" xfId="15124" xr:uid="{5BDA015A-78FF-463C-B8F3-B8E302E0F85C}"/>
    <cellStyle name="SAPBEXresItemX 2 2 5 8" xfId="17252" xr:uid="{77F25332-B75F-4B53-951B-DBB9419D5F2D}"/>
    <cellStyle name="SAPBEXresItemX 2 2 5 9" xfId="19379" xr:uid="{0B6E0D0E-B2E0-42CF-AD08-74CCAC4346CD}"/>
    <cellStyle name="SAPBEXresItemX 2 2 6" xfId="1961" xr:uid="{E5F8BBA8-4E1E-4B24-B455-40434352F5AC}"/>
    <cellStyle name="SAPBEXresItemX 2 2 7" xfId="7525" xr:uid="{615DCCA6-A4DB-42B3-B5CA-65DD89BB195C}"/>
    <cellStyle name="SAPBEXresItemX 2 2 8" xfId="7535" xr:uid="{1004227E-6AAA-4FF1-814D-342F3AA915FE}"/>
    <cellStyle name="SAPBEXresItemX 2 2 9" xfId="2235" xr:uid="{11625F88-804C-4BC7-A9D5-78E9C46A03B5}"/>
    <cellStyle name="SAPBEXresItemX 2 3" xfId="1277" xr:uid="{8C5954E2-E92C-4A95-8F81-8BB4B17C2EBA}"/>
    <cellStyle name="SAPBEXresItemX 2 3 10" xfId="16352" xr:uid="{3D57B941-DE73-4354-BBD2-B24218626342}"/>
    <cellStyle name="SAPBEXresItemX 2 3 11" xfId="18479" xr:uid="{E2774ED9-672F-4773-B7ED-715C53D084B8}"/>
    <cellStyle name="SAPBEXresItemX 2 3 12" xfId="20425" xr:uid="{6AE303B3-9128-487D-BA93-0B9FB29DF13F}"/>
    <cellStyle name="SAPBEXresItemX 2 3 13" xfId="22387" xr:uid="{67BE539A-5DBE-4960-9C59-2CC467230929}"/>
    <cellStyle name="SAPBEXresItemX 2 3 14" xfId="24182" xr:uid="{0E2432BD-749F-404F-BB84-C14CB7C6845C}"/>
    <cellStyle name="SAPBEXresItemX 2 3 15" xfId="22688" xr:uid="{A43C1E68-9BED-4DD5-B368-EE3267A5864E}"/>
    <cellStyle name="SAPBEXresItemX 2 3 16" xfId="27161" xr:uid="{24248AEC-E7F5-4926-9AA2-7AC3958BA2FE}"/>
    <cellStyle name="SAPBEXresItemX 2 3 17" xfId="28947" xr:uid="{98689611-FAD5-41FC-BDF0-987A0BA0EF38}"/>
    <cellStyle name="SAPBEXresItemX 2 3 18" xfId="30711" xr:uid="{04A7DD23-031D-4275-84CD-21A0920A3EEA}"/>
    <cellStyle name="SAPBEXresItemX 2 3 19" xfId="32449" xr:uid="{C2ED360D-CA94-412D-B049-E5C87943EBF3}"/>
    <cellStyle name="SAPBEXresItemX 2 3 2" xfId="4278" xr:uid="{9D02AC14-052F-4425-9229-DE0D2C953849}"/>
    <cellStyle name="SAPBEXresItemX 2 3 2 10" xfId="21749" xr:uid="{599702F5-1726-4A68-BCF1-251F033F2255}"/>
    <cellStyle name="SAPBEXresItemX 2 3 2 11" xfId="23683" xr:uid="{42AFCDF8-75ED-4FD6-83C0-05CCB2DF811E}"/>
    <cellStyle name="SAPBEXresItemX 2 3 2 12" xfId="25385" xr:uid="{35199936-D639-4E7B-9744-2BA3A1D5B331}"/>
    <cellStyle name="SAPBEXresItemX 2 3 2 13" xfId="26660" xr:uid="{EA0E9AA0-DE30-463D-B195-14B813C5ABBF}"/>
    <cellStyle name="SAPBEXresItemX 2 3 2 14" xfId="28446" xr:uid="{78ECB6F3-A180-4DC6-8D47-B17455FD2A9A}"/>
    <cellStyle name="SAPBEXresItemX 2 3 2 15" xfId="30212" xr:uid="{A1D42921-4DA2-4986-8904-B3AC469342EC}"/>
    <cellStyle name="SAPBEXresItemX 2 3 2 16" xfId="31951" xr:uid="{2D35E5D2-CCA0-4B85-B33B-6A89D1A4A5C1}"/>
    <cellStyle name="SAPBEXresItemX 2 3 2 17" xfId="33672" xr:uid="{6839C773-CEDC-4A09-B4FD-7F152083C68F}"/>
    <cellStyle name="SAPBEXresItemX 2 3 2 18" xfId="35340" xr:uid="{AFC75440-EA43-43B8-A551-13049AFDD751}"/>
    <cellStyle name="SAPBEXresItemX 2 3 2 2" xfId="6359" xr:uid="{BCA55547-4820-45CD-8C0D-9861FB6F5E0C}"/>
    <cellStyle name="SAPBEXresItemX 2 3 2 3" xfId="7850" xr:uid="{AC0BDA94-EAA0-4CD5-9AE9-6EECA2A33E81}"/>
    <cellStyle name="SAPBEXresItemX 2 3 2 4" xfId="9701" xr:uid="{CE7AA72B-1E4D-4827-8551-A9F84D762FB4}"/>
    <cellStyle name="SAPBEXresItemX 2 3 2 5" xfId="11549" xr:uid="{AA428AA0-93FE-4BC8-9BB2-E959A850E750}"/>
    <cellStyle name="SAPBEXresItemX 2 3 2 6" xfId="13560" xr:uid="{E45ED02D-C1A1-4B90-B5B3-CF1758FD584F}"/>
    <cellStyle name="SAPBEXresItemX 2 3 2 7" xfId="15560" xr:uid="{4FC021D2-E169-48D1-8916-309B56419519}"/>
    <cellStyle name="SAPBEXresItemX 2 3 2 8" xfId="17687" xr:uid="{5DB2E714-C640-48A8-84B6-28731A995544}"/>
    <cellStyle name="SAPBEXresItemX 2 3 2 9" xfId="19812" xr:uid="{8592F1AD-26B0-4B81-8A82-C80E0C569B94}"/>
    <cellStyle name="SAPBEXresItemX 2 3 20" xfId="34166" xr:uid="{6232776C-1205-4171-8194-81324C4EAE3A}"/>
    <cellStyle name="SAPBEXresItemX 2 3 3" xfId="2916" xr:uid="{C78A2EB6-8457-4CC8-86C7-19D41BEFB84A}"/>
    <cellStyle name="SAPBEXresItemX 2 3 4" xfId="5012" xr:uid="{DE7AC7D1-00D3-4E96-9962-D96F3C5D721B}"/>
    <cellStyle name="SAPBEXresItemX 2 3 5" xfId="2074" xr:uid="{9E1D7A63-71AB-4CD3-85B5-DC7D2A8DCB64}"/>
    <cellStyle name="SAPBEXresItemX 2 3 6" xfId="8351" xr:uid="{9F7D96AE-11DF-4560-9496-A52ED50435F3}"/>
    <cellStyle name="SAPBEXresItemX 2 3 7" xfId="10203" xr:uid="{D64283E3-0166-46AF-AF37-5DA1060ACF3A}"/>
    <cellStyle name="SAPBEXresItemX 2 3 8" xfId="12205" xr:uid="{BFB979EC-B600-4CE4-8F5C-8B0429A7E3A7}"/>
    <cellStyle name="SAPBEXresItemX 2 3 9" xfId="14217" xr:uid="{355D6E21-F74C-454E-B328-4314E0DEED96}"/>
    <cellStyle name="SAPBEXresItemX 2 4" xfId="1589" xr:uid="{E10DEDF0-80C2-4356-B9E4-90FB054FBE85}"/>
    <cellStyle name="SAPBEXresItemX 2 4 10" xfId="18788" xr:uid="{31CA1DE1-44D9-4609-8043-995C7A7A0AD1}"/>
    <cellStyle name="SAPBEXresItemX 2 4 11" xfId="20733" xr:uid="{CEAB5038-27AE-460E-9C6C-125F85748F7A}"/>
    <cellStyle name="SAPBEXresItemX 2 4 12" xfId="22697" xr:uid="{F256B71E-C32E-4E19-86E0-06CDE865CC9C}"/>
    <cellStyle name="SAPBEXresItemX 2 4 13" xfId="8732" xr:uid="{2FFAB31C-68C4-4D96-96DC-668D68CDD09C}"/>
    <cellStyle name="SAPBEXresItemX 2 4 14" xfId="27472" xr:uid="{38C72D15-6881-4F5B-9ED4-90620345C491}"/>
    <cellStyle name="SAPBEXresItemX 2 4 15" xfId="29256" xr:uid="{F15BC66E-EB79-4099-A718-AB1CB3A5DCE6}"/>
    <cellStyle name="SAPBEXresItemX 2 4 16" xfId="31018" xr:uid="{69ED417B-60BD-4BEA-811D-A68970E8A89D}"/>
    <cellStyle name="SAPBEXresItemX 2 4 17" xfId="32754" xr:uid="{D2D924DE-CC51-4EA1-90EB-F7B0D9F3083D}"/>
    <cellStyle name="SAPBEXresItemX 2 4 18" xfId="34469" xr:uid="{5F2DCF17-210A-4CC0-A4EB-04ABC4FEA5F3}"/>
    <cellStyle name="SAPBEXresItemX 2 4 2" xfId="4586" xr:uid="{AAB719C8-D8B8-41E7-AA1F-6C09647B672F}"/>
    <cellStyle name="SAPBEXresItemX 2 4 2 10" xfId="22055" xr:uid="{5466EDFF-4421-4FB4-A358-02AE25CC6F79}"/>
    <cellStyle name="SAPBEXresItemX 2 4 2 11" xfId="23989" xr:uid="{2AA2B68E-DE8A-442B-9386-280E29DDC56F}"/>
    <cellStyle name="SAPBEXresItemX 2 4 2 12" xfId="25690" xr:uid="{ABE33CA2-3939-4762-A48A-08F89E9779CF}"/>
    <cellStyle name="SAPBEXresItemX 2 4 2 13" xfId="26967" xr:uid="{D0C4801E-9217-4413-81DE-01E1337788B2}"/>
    <cellStyle name="SAPBEXresItemX 2 4 2 14" xfId="28753" xr:uid="{0A73A1FD-6F15-4E83-A9B3-BED710F0E2D0}"/>
    <cellStyle name="SAPBEXresItemX 2 4 2 15" xfId="30517" xr:uid="{11B88587-ADBF-405D-82D8-7A8687364C61}"/>
    <cellStyle name="SAPBEXresItemX 2 4 2 16" xfId="32256" xr:uid="{3FBCD9A2-13C7-48EB-AE42-CA25DE359A5A}"/>
    <cellStyle name="SAPBEXresItemX 2 4 2 17" xfId="33975" xr:uid="{185BE1AE-FCBB-413E-B673-5D0F671B9FA0}"/>
    <cellStyle name="SAPBEXresItemX 2 4 2 18" xfId="35643" xr:uid="{F7646828-3D36-4684-A872-61245C1A90F5}"/>
    <cellStyle name="SAPBEXresItemX 2 4 2 2" xfId="6667" xr:uid="{6B9D78E4-845B-4DF4-9385-A9E8C2EAFFCB}"/>
    <cellStyle name="SAPBEXresItemX 2 4 2 3" xfId="8157" xr:uid="{E5B0A8BB-046F-4FAF-A770-93306B6827F6}"/>
    <cellStyle name="SAPBEXresItemX 2 4 2 4" xfId="10009" xr:uid="{183573BF-74C4-4118-8541-A5BBE5F5DC95}"/>
    <cellStyle name="SAPBEXresItemX 2 4 2 5" xfId="11857" xr:uid="{85CA454A-AD0E-4C29-BC60-CCF8B2162ECB}"/>
    <cellStyle name="SAPBEXresItemX 2 4 2 6" xfId="13868" xr:uid="{85A1E301-2915-4E99-B983-090636342097}"/>
    <cellStyle name="SAPBEXresItemX 2 4 2 7" xfId="15867" xr:uid="{DF1E3E1D-B583-4908-90D5-0202CBBD2A69}"/>
    <cellStyle name="SAPBEXresItemX 2 4 2 8" xfId="17995" xr:uid="{4E407E9F-39F4-4C27-A959-1A37BA900966}"/>
    <cellStyle name="SAPBEXresItemX 2 4 2 9" xfId="20118" xr:uid="{2D9E03CB-F7EF-47EC-9EFF-19CD588AD7DB}"/>
    <cellStyle name="SAPBEXresItemX 2 4 3" xfId="3228" xr:uid="{2067B68A-C4CB-4882-ADD7-92A35429B4B1}"/>
    <cellStyle name="SAPBEXresItemX 2 4 4" xfId="6803" xr:uid="{0BA61DDE-457C-4E56-9E01-B8A55ADF6AA1}"/>
    <cellStyle name="SAPBEXresItemX 2 4 5" xfId="8662" xr:uid="{9B1F70D6-A467-43C4-B2A3-7DDCB822B318}"/>
    <cellStyle name="SAPBEXresItemX 2 4 6" xfId="10515" xr:uid="{31456CF0-07C0-4978-952C-092413A1E46F}"/>
    <cellStyle name="SAPBEXresItemX 2 4 7" xfId="12516" xr:uid="{E9D873E8-E885-4D35-8751-31B295AE23E4}"/>
    <cellStyle name="SAPBEXresItemX 2 4 8" xfId="14529" xr:uid="{5AD5B6EB-DDBB-444C-BBF9-35FAC308C72A}"/>
    <cellStyle name="SAPBEXresItemX 2 4 9" xfId="16659" xr:uid="{49692515-D2B8-4F7E-9369-BC99BBCF263B}"/>
    <cellStyle name="SAPBEXresItemX 2 5" xfId="3687" xr:uid="{EA7130D0-BA1B-4ECF-B81B-A7D877AEC552}"/>
    <cellStyle name="SAPBEXresItemX 2 5 10" xfId="21177" xr:uid="{9FD5AC06-ECEC-4151-850F-FC0631643D0A}"/>
    <cellStyle name="SAPBEXresItemX 2 5 11" xfId="23129" xr:uid="{781FEDD5-0AE6-47D3-885D-9840F2163067}"/>
    <cellStyle name="SAPBEXresItemX 2 5 12" xfId="24805" xr:uid="{EB3665E2-753F-4E0A-A143-E9968BA0CE4C}"/>
    <cellStyle name="SAPBEXresItemX 2 5 13" xfId="26109" xr:uid="{EB6D82D8-03BE-4219-927D-73EE52055C48}"/>
    <cellStyle name="SAPBEXresItemX 2 5 14" xfId="27902" xr:uid="{83F70125-76B5-40A2-A610-0EB5A90DB02A}"/>
    <cellStyle name="SAPBEXresItemX 2 5 15" xfId="29674" xr:uid="{AA23268D-22B4-44C5-AA5C-8DFE03648538}"/>
    <cellStyle name="SAPBEXresItemX 2 5 16" xfId="31428" xr:uid="{1365A368-58B8-4D57-BB0E-DE3782025F85}"/>
    <cellStyle name="SAPBEXresItemX 2 5 17" xfId="33157" xr:uid="{ABF63491-CA18-4A6C-BDFA-333CF3BDD623}"/>
    <cellStyle name="SAPBEXresItemX 2 5 18" xfId="34848" xr:uid="{C78B7FD0-582D-4A5F-93F0-47D6593EE329}"/>
    <cellStyle name="SAPBEXresItemX 2 5 2" xfId="5768" xr:uid="{9A60BFE1-7458-4AF2-B14A-A866A0896951}"/>
    <cellStyle name="SAPBEXresItemX 2 5 3" xfId="7261" xr:uid="{0C8164FB-B1BE-468E-86C8-694AE9BEA1B1}"/>
    <cellStyle name="SAPBEXresItemX 2 5 4" xfId="9118" xr:uid="{50803A02-B7D1-4E0B-9484-F78AB4478853}"/>
    <cellStyle name="SAPBEXresItemX 2 5 5" xfId="10970" xr:uid="{F901EC23-4029-4E3F-B4E1-752833C66D40}"/>
    <cellStyle name="SAPBEXresItemX 2 5 6" xfId="12970" xr:uid="{74E1300B-AAC4-415E-8F94-6DB4EF2EE018}"/>
    <cellStyle name="SAPBEXresItemX 2 5 7" xfId="14978" xr:uid="{39E42E35-0876-4E4D-8FA8-90A3D5B19907}"/>
    <cellStyle name="SAPBEXresItemX 2 5 8" xfId="17109" xr:uid="{9EFE2C77-2488-4A4D-A573-AEBDDDF8D00D}"/>
    <cellStyle name="SAPBEXresItemX 2 5 9" xfId="19235" xr:uid="{C5376204-F3FE-4791-8781-CC0F73F41399}"/>
    <cellStyle name="SAPBEXresItemX 2 6" xfId="12786" xr:uid="{CBA07C05-1C2F-480C-9F17-13908A6459FF}"/>
    <cellStyle name="SAPBEXresItemX 2 7" xfId="13252" xr:uid="{83881D20-592B-42A2-9E20-D2C94C55A78D}"/>
    <cellStyle name="SAPBEXresItemX 3" xfId="597" xr:uid="{5D2FEBD7-D7BB-4267-8964-B5DA13AB1943}"/>
    <cellStyle name="SAPBEXresItemX 3 2" xfId="894" xr:uid="{56C297D9-A5CB-44A7-8BFE-529019A86492}"/>
    <cellStyle name="SAPBEXresItemX 3 2 10" xfId="15976" xr:uid="{7291EE72-822D-422A-92A9-0586D47606CA}"/>
    <cellStyle name="SAPBEXresItemX 3 2 11" xfId="18099" xr:uid="{A1B36606-0547-44B3-9A9B-4F6479B309D1}"/>
    <cellStyle name="SAPBEXresItemX 3 2 12" xfId="19445" xr:uid="{E59BBAB6-C86F-4126-9E23-8984F7BEE846}"/>
    <cellStyle name="SAPBEXresItemX 3 2 2" xfId="1503" xr:uid="{02938443-74A1-4CAA-8BFF-D7A8E4C12BEA}"/>
    <cellStyle name="SAPBEXresItemX 3 2 2 10" xfId="18703" xr:uid="{0BB0EA92-0F3C-4F03-8FFB-DA4568D9FF25}"/>
    <cellStyle name="SAPBEXresItemX 3 2 2 11" xfId="20650" xr:uid="{F68C1247-7C47-49A5-AD75-2B19F3D9A6B6}"/>
    <cellStyle name="SAPBEXresItemX 3 2 2 12" xfId="22612" xr:uid="{182ABECC-58FE-4714-BBBC-548DB256CCEF}"/>
    <cellStyle name="SAPBEXresItemX 3 2 2 13" xfId="8933" xr:uid="{BC01520F-68CF-4007-8E99-254669265C21}"/>
    <cellStyle name="SAPBEXresItemX 3 2 2 14" xfId="27386" xr:uid="{023B2D21-0FE5-4B4F-8706-250034959C47}"/>
    <cellStyle name="SAPBEXresItemX 3 2 2 15" xfId="29171" xr:uid="{B3E35E42-83BF-46F6-9FE6-8F58AF69863E}"/>
    <cellStyle name="SAPBEXresItemX 3 2 2 16" xfId="30934" xr:uid="{77BA3615-7ECD-4B99-9E36-42266EA0008E}"/>
    <cellStyle name="SAPBEXresItemX 3 2 2 17" xfId="32671" xr:uid="{15743609-2778-4917-82B6-FA7DB8C2CEC5}"/>
    <cellStyle name="SAPBEXresItemX 3 2 2 18" xfId="34387" xr:uid="{24FA7CAC-A1D3-4F08-B90D-13066EAA47A6}"/>
    <cellStyle name="SAPBEXresItemX 3 2 2 2" xfId="4501" xr:uid="{30F57CA9-6D67-47A8-9948-F61E16962788}"/>
    <cellStyle name="SAPBEXresItemX 3 2 2 2 10" xfId="21971" xr:uid="{BD52EA18-14B9-403E-85FD-B55CBBB730CF}"/>
    <cellStyle name="SAPBEXresItemX 3 2 2 2 11" xfId="23906" xr:uid="{5EF19651-F38B-4DF5-9347-2F7B499D0D29}"/>
    <cellStyle name="SAPBEXresItemX 3 2 2 2 12" xfId="25607" xr:uid="{A48F8078-CB2B-41AF-A638-8E8224126B70}"/>
    <cellStyle name="SAPBEXresItemX 3 2 2 2 13" xfId="26883" xr:uid="{9A8E1D4F-CCAE-436B-8582-F20CF9609F41}"/>
    <cellStyle name="SAPBEXresItemX 3 2 2 2 14" xfId="28669" xr:uid="{F3DDB1C5-73B4-4B00-92BB-5070D15CD72B}"/>
    <cellStyle name="SAPBEXresItemX 3 2 2 2 15" xfId="30434" xr:uid="{FD4B14CB-2DDF-4CDB-95D8-593C29EF8128}"/>
    <cellStyle name="SAPBEXresItemX 3 2 2 2 16" xfId="32173" xr:uid="{F1449EA0-DD8B-4C71-B4B2-38883A0B9408}"/>
    <cellStyle name="SAPBEXresItemX 3 2 2 2 17" xfId="33893" xr:uid="{0C479299-4217-4BD2-A790-D84D98AA7371}"/>
    <cellStyle name="SAPBEXresItemX 3 2 2 2 18" xfId="35561" xr:uid="{A63D92E0-C695-4304-9D9D-5F345CC57297}"/>
    <cellStyle name="SAPBEXresItemX 3 2 2 2 2" xfId="6582" xr:uid="{6E5304C5-1CAF-4C4A-80E3-B8726DC23145}"/>
    <cellStyle name="SAPBEXresItemX 3 2 2 2 3" xfId="8072" xr:uid="{6A014B36-077C-409F-88C7-849ADFF15D02}"/>
    <cellStyle name="SAPBEXresItemX 3 2 2 2 4" xfId="9924" xr:uid="{91487E90-5B69-43AE-B0E9-FEC6C5DA4579}"/>
    <cellStyle name="SAPBEXresItemX 3 2 2 2 5" xfId="11772" xr:uid="{4FC004D6-C51E-4B8B-9058-832BCC35372C}"/>
    <cellStyle name="SAPBEXresItemX 3 2 2 2 6" xfId="13783" xr:uid="{4FAD799F-1AAA-426E-9494-DD51F75F6F4B}"/>
    <cellStyle name="SAPBEXresItemX 3 2 2 2 7" xfId="15783" xr:uid="{111082AA-F61A-46F1-A8AF-B9A9528FA05F}"/>
    <cellStyle name="SAPBEXresItemX 3 2 2 2 8" xfId="17910" xr:uid="{C2077B67-9E1B-4B76-82C6-CB78464EC8A2}"/>
    <cellStyle name="SAPBEXresItemX 3 2 2 2 9" xfId="20035" xr:uid="{1CA1FADD-017D-46D9-9AFA-D3A8DB950D0E}"/>
    <cellStyle name="SAPBEXresItemX 3 2 2 3" xfId="3142" xr:uid="{85FF2501-20E2-41BD-8B68-4D3F29B5B035}"/>
    <cellStyle name="SAPBEXresItemX 3 2 2 4" xfId="2693" xr:uid="{E9485DAA-7AB5-43EA-826D-06AEAD0E8721}"/>
    <cellStyle name="SAPBEXresItemX 3 2 2 5" xfId="8576" xr:uid="{EBCAB720-1AB9-4AF3-87B7-4B0DAF99FEA7}"/>
    <cellStyle name="SAPBEXresItemX 3 2 2 6" xfId="10429" xr:uid="{88BD2A1B-3F2F-474F-9991-2D75B858868A}"/>
    <cellStyle name="SAPBEXresItemX 3 2 2 7" xfId="12430" xr:uid="{2AFD64AF-EB3A-4122-A738-852DEBBC6AB9}"/>
    <cellStyle name="SAPBEXresItemX 3 2 2 8" xfId="14443" xr:uid="{0BAD7FF3-6E8F-41F4-9740-236ABA36DD43}"/>
    <cellStyle name="SAPBEXresItemX 3 2 2 9" xfId="16576" xr:uid="{1BE5B928-222A-4A60-86AD-455A2491E6D9}"/>
    <cellStyle name="SAPBEXresItemX 3 2 3" xfId="1083" xr:uid="{5CB48310-C485-4D5B-A184-074037695849}"/>
    <cellStyle name="SAPBEXresItemX 3 2 3 10" xfId="18285" xr:uid="{C674EAF7-991A-47E9-A7D7-DEAD5A202961}"/>
    <cellStyle name="SAPBEXresItemX 3 2 3 11" xfId="20231" xr:uid="{7E541AB3-A328-48D6-BA18-181E2CC349C1}"/>
    <cellStyle name="SAPBEXresItemX 3 2 3 12" xfId="22193" xr:uid="{D7506D7C-4857-4BFA-9484-7B04F8375D08}"/>
    <cellStyle name="SAPBEXresItemX 3 2 3 13" xfId="24609" xr:uid="{049104C5-22E8-4B58-AC41-D58787D53E7E}"/>
    <cellStyle name="SAPBEXresItemX 3 2 3 14" xfId="11203" xr:uid="{F5E0F65C-89EB-4D1E-A151-91C04367E170}"/>
    <cellStyle name="SAPBEXresItemX 3 2 3 15" xfId="7458" xr:uid="{799BB40C-AD8E-4C88-B062-CC4D802EA45B}"/>
    <cellStyle name="SAPBEXresItemX 3 2 3 16" xfId="1810" xr:uid="{EDAC833F-F109-4CAC-827A-AEEC9F2ED6E7}"/>
    <cellStyle name="SAPBEXresItemX 3 2 3 17" xfId="22150" xr:uid="{9D2E42CF-E008-46FC-89D9-B72DBA25BDB7}"/>
    <cellStyle name="SAPBEXresItemX 3 2 3 18" xfId="25642" xr:uid="{FBA1918D-F02E-4F99-B794-D85D04B10AB0}"/>
    <cellStyle name="SAPBEXresItemX 3 2 3 2" xfId="4085" xr:uid="{7D32DD8B-F68A-46CC-85AE-103590CF4AEA}"/>
    <cellStyle name="SAPBEXresItemX 3 2 3 2 10" xfId="21556" xr:uid="{92D9CEB1-8971-4CD0-80C8-0FD217910EAB}"/>
    <cellStyle name="SAPBEXresItemX 3 2 3 2 11" xfId="23490" xr:uid="{03CEBB6F-76C2-4C02-AFCA-C7C9D060E700}"/>
    <cellStyle name="SAPBEXresItemX 3 2 3 2 12" xfId="25194" xr:uid="{3F86EFEE-DF94-49A6-BC1A-C9427AE0974F}"/>
    <cellStyle name="SAPBEXresItemX 3 2 3 2 13" xfId="26468" xr:uid="{DDC8FFAC-A637-4D0B-9EF2-FC9DA2146C80}"/>
    <cellStyle name="SAPBEXresItemX 3 2 3 2 14" xfId="28254" xr:uid="{79942C63-2834-4729-AE53-F4F759355042}"/>
    <cellStyle name="SAPBEXresItemX 3 2 3 2 15" xfId="30020" xr:uid="{7059136E-99AF-405E-A230-60A9EA21E14A}"/>
    <cellStyle name="SAPBEXresItemX 3 2 3 2 16" xfId="31759" xr:uid="{6D500C36-1D5E-4CB6-8474-6EEECE99AFF0}"/>
    <cellStyle name="SAPBEXresItemX 3 2 3 2 17" xfId="33481" xr:uid="{87142D95-84DE-43DB-B7D7-98D12F87BA4D}"/>
    <cellStyle name="SAPBEXresItemX 3 2 3 2 18" xfId="35149" xr:uid="{A6CA16AF-6288-4272-BFB8-AA53555BD9AA}"/>
    <cellStyle name="SAPBEXresItemX 3 2 3 2 2" xfId="6166" xr:uid="{642905E4-AB79-42C3-BA6E-D0F869DE2EFE}"/>
    <cellStyle name="SAPBEXresItemX 3 2 3 2 3" xfId="7657" xr:uid="{2CB3AD63-0D66-41EC-B508-28A4AE3EA943}"/>
    <cellStyle name="SAPBEXresItemX 3 2 3 2 4" xfId="9509" xr:uid="{3638620E-94A3-472D-A8CB-E022345C293E}"/>
    <cellStyle name="SAPBEXresItemX 3 2 3 2 5" xfId="11357" xr:uid="{AA64F3E3-194C-49FA-8979-5920C8D92F1B}"/>
    <cellStyle name="SAPBEXresItemX 3 2 3 2 6" xfId="13367" xr:uid="{681B3DC8-1EA9-4BAA-B655-7A04A62DBF9B}"/>
    <cellStyle name="SAPBEXresItemX 3 2 3 2 7" xfId="15367" xr:uid="{CF30BF4F-B17A-40B6-83CA-5BD7FEEC1658}"/>
    <cellStyle name="SAPBEXresItemX 3 2 3 2 8" xfId="17494" xr:uid="{07382800-2553-4AA1-9003-93123270590E}"/>
    <cellStyle name="SAPBEXresItemX 3 2 3 2 9" xfId="19619" xr:uid="{98D36632-72E9-482B-BF92-77F59B62231B}"/>
    <cellStyle name="SAPBEXresItemX 3 2 3 3" xfId="2722" xr:uid="{F1B732A6-1412-4D96-BABB-CFFB622FC6DE}"/>
    <cellStyle name="SAPBEXresItemX 3 2 3 4" xfId="5584" xr:uid="{058FB3D3-13FD-4CB5-A711-7B066C759289}"/>
    <cellStyle name="SAPBEXresItemX 3 2 3 5" xfId="5104" xr:uid="{2F87CD07-8801-43B7-938E-F2260CBEA82B}"/>
    <cellStyle name="SAPBEXresItemX 3 2 3 6" xfId="5340" xr:uid="{BC28EA72-F506-4B18-8FB7-62FB66152148}"/>
    <cellStyle name="SAPBEXresItemX 3 2 3 7" xfId="12012" xr:uid="{02E6CDB0-1584-494D-B897-665143EE7494}"/>
    <cellStyle name="SAPBEXresItemX 3 2 3 8" xfId="14023" xr:uid="{404081BD-E26A-4000-B98A-BE78B9B043B6}"/>
    <cellStyle name="SAPBEXresItemX 3 2 3 9" xfId="16158" xr:uid="{82CBA7C7-B97C-41B4-AB80-AF7D8D4E8235}"/>
    <cellStyle name="SAPBEXresItemX 3 2 4" xfId="3645" xr:uid="{07CE939D-24D5-48E6-B7FF-617AC20C15F4}"/>
    <cellStyle name="SAPBEXresItemX 3 2 4 10" xfId="21135" xr:uid="{16AF4CC1-C4A1-4899-89B5-C172F2D4E8B0}"/>
    <cellStyle name="SAPBEXresItemX 3 2 4 11" xfId="23089" xr:uid="{BEF274AC-F5FC-45AA-B61D-B77607024112}"/>
    <cellStyle name="SAPBEXresItemX 3 2 4 12" xfId="24763" xr:uid="{62FFAE16-43FE-426B-A85C-B083EAEEADA0}"/>
    <cellStyle name="SAPBEXresItemX 3 2 4 13" xfId="26068" xr:uid="{B3BFADB9-8398-4FFD-A553-4EEACCF58303}"/>
    <cellStyle name="SAPBEXresItemX 3 2 4 14" xfId="27861" xr:uid="{0C7C154D-A24A-44D7-B7E5-B9AC9C466D2E}"/>
    <cellStyle name="SAPBEXresItemX 3 2 4 15" xfId="29634" xr:uid="{6376FC2C-B677-4E84-93AB-AAB8003610F1}"/>
    <cellStyle name="SAPBEXresItemX 3 2 4 16" xfId="31389" xr:uid="{412BD4BC-1CEE-485A-BF56-B967E8D3F5ED}"/>
    <cellStyle name="SAPBEXresItemX 3 2 4 17" xfId="33118" xr:uid="{C14595AD-75BB-475B-AF0B-2876FAE1B022}"/>
    <cellStyle name="SAPBEXresItemX 3 2 4 18" xfId="34809" xr:uid="{FF489257-1BDC-4839-9F7F-F2DA903D8A4E}"/>
    <cellStyle name="SAPBEXresItemX 3 2 4 2" xfId="5726" xr:uid="{A4A526F2-8559-4617-8818-A49301A95391}"/>
    <cellStyle name="SAPBEXresItemX 3 2 4 3" xfId="7219" xr:uid="{DAFA7F18-ED62-4EBC-922F-E8574B78D779}"/>
    <cellStyle name="SAPBEXresItemX 3 2 4 4" xfId="9076" xr:uid="{D859EDED-7C58-4A38-B673-E30215BB6E69}"/>
    <cellStyle name="SAPBEXresItemX 3 2 4 5" xfId="10928" xr:uid="{A36B1D7F-AE2B-4177-B283-ACB1B8B52B47}"/>
    <cellStyle name="SAPBEXresItemX 3 2 4 6" xfId="12928" xr:uid="{299AB65A-8652-4926-A6AE-77EE16DA3E2E}"/>
    <cellStyle name="SAPBEXresItemX 3 2 4 7" xfId="14936" xr:uid="{39AFA86B-D667-4EB6-BA0C-FD5CC0D2531D}"/>
    <cellStyle name="SAPBEXresItemX 3 2 4 8" xfId="17067" xr:uid="{573C1697-FBA2-416B-968A-4148F1F7F024}"/>
    <cellStyle name="SAPBEXresItemX 3 2 4 9" xfId="19193" xr:uid="{C0812669-FDA5-449C-8B33-FEB7644FE1FE}"/>
    <cellStyle name="SAPBEXresItemX 3 2 5" xfId="3834" xr:uid="{66A833D8-94DB-4781-88CE-703A51BED8A8}"/>
    <cellStyle name="SAPBEXresItemX 3 2 5 10" xfId="21321" xr:uid="{84FC616E-472F-4530-A7C8-AD25B6E65570}"/>
    <cellStyle name="SAPBEXresItemX 3 2 5 11" xfId="23271" xr:uid="{1A65D4C0-2A4C-4AE7-8659-EC77956B11E6}"/>
    <cellStyle name="SAPBEXresItemX 3 2 5 12" xfId="24951" xr:uid="{27839B20-1EB4-4C48-BD1C-7ADE72CD02FD}"/>
    <cellStyle name="SAPBEXresItemX 3 2 5 13" xfId="26252" xr:uid="{1EC0A9EC-667F-4550-9748-D7F02AD01767}"/>
    <cellStyle name="SAPBEXresItemX 3 2 5 14" xfId="28044" xr:uid="{57E27486-840C-41F5-9CE1-BF3E47F40E65}"/>
    <cellStyle name="SAPBEXresItemX 3 2 5 15" xfId="29814" xr:uid="{889C5C14-1D8E-4207-8C51-B963C0FB3BEB}"/>
    <cellStyle name="SAPBEXresItemX 3 2 5 16" xfId="31563" xr:uid="{CF8298FE-1B4E-4F37-BD4B-A5D72D78A3A8}"/>
    <cellStyle name="SAPBEXresItemX 3 2 5 17" xfId="33290" xr:uid="{29E93779-F1C2-40E9-B631-576C98836183}"/>
    <cellStyle name="SAPBEXresItemX 3 2 5 18" xfId="34980" xr:uid="{02B22124-81E6-4E4E-A0CE-3F4B2F731DC6}"/>
    <cellStyle name="SAPBEXresItemX 3 2 5 2" xfId="5915" xr:uid="{56C54567-3F18-47CE-948C-A0C83EB8240C}"/>
    <cellStyle name="SAPBEXresItemX 3 2 5 3" xfId="7408" xr:uid="{F7454823-F2C9-412A-AB81-D6E3878FB581}"/>
    <cellStyle name="SAPBEXresItemX 3 2 5 4" xfId="9263" xr:uid="{CDEE9D15-F12C-4F74-9BF6-C2CDBB844674}"/>
    <cellStyle name="SAPBEXresItemX 3 2 5 5" xfId="11113" xr:uid="{F131147E-00FE-40E3-A3E1-3970CB4E07F9}"/>
    <cellStyle name="SAPBEXresItemX 3 2 5 6" xfId="13117" xr:uid="{54D8A045-6987-4572-8EB2-9B71B51ADDBA}"/>
    <cellStyle name="SAPBEXresItemX 3 2 5 7" xfId="15125" xr:uid="{51E2F25A-E570-4A90-9F9D-000902E4A62B}"/>
    <cellStyle name="SAPBEXresItemX 3 2 5 8" xfId="17253" xr:uid="{0EF95DF6-DD0B-4A0B-BD8F-F6896AA9E746}"/>
    <cellStyle name="SAPBEXresItemX 3 2 5 9" xfId="19380" xr:uid="{0152ED02-0C4A-43E1-A84C-43E1BC6344A9}"/>
    <cellStyle name="SAPBEXresItemX 3 2 6" xfId="1939" xr:uid="{0D216497-EE1F-4FDF-99B6-2CDB6AD843A3}"/>
    <cellStyle name="SAPBEXresItemX 3 2 7" xfId="5310" xr:uid="{029DB59E-842F-4468-99BF-E3846AA38F49}"/>
    <cellStyle name="SAPBEXresItemX 3 2 8" xfId="5071" xr:uid="{4A072319-38E7-454E-AA08-334845C7DBA0}"/>
    <cellStyle name="SAPBEXresItemX 3 2 9" xfId="1656" xr:uid="{6022AA9B-8F29-4EDC-BA67-0D90E3C3C287}"/>
    <cellStyle name="SAPBEXresItemX 3 3" xfId="1278" xr:uid="{83D813EE-476A-4C74-9A85-D4D5110F7594}"/>
    <cellStyle name="SAPBEXresItemX 3 3 10" xfId="16353" xr:uid="{D9DD2532-67D4-4FAC-BCB8-4380584B9EA0}"/>
    <cellStyle name="SAPBEXresItemX 3 3 11" xfId="18480" xr:uid="{66F1EDF2-C178-4873-83E0-B5605C701292}"/>
    <cellStyle name="SAPBEXresItemX 3 3 12" xfId="20426" xr:uid="{6502D91B-A4E4-46CA-9ECE-9B5819ECDC18}"/>
    <cellStyle name="SAPBEXresItemX 3 3 13" xfId="22388" xr:uid="{55F6E7F8-7D4F-4C8D-B294-A14D8837405C}"/>
    <cellStyle name="SAPBEXresItemX 3 3 14" xfId="24183" xr:uid="{772056E9-179E-4188-88C5-3B49F3AF9F03}"/>
    <cellStyle name="SAPBEXresItemX 3 3 15" xfId="23980" xr:uid="{6F9B67F4-B7D8-416A-A2B0-D82ECECD1DC9}"/>
    <cellStyle name="SAPBEXresItemX 3 3 16" xfId="27162" xr:uid="{8B48AA64-2617-4EFC-A377-60A180368ACB}"/>
    <cellStyle name="SAPBEXresItemX 3 3 17" xfId="28948" xr:uid="{97328055-FEEF-4DD7-90F3-489B7B068316}"/>
    <cellStyle name="SAPBEXresItemX 3 3 18" xfId="30712" xr:uid="{0630643F-B6BD-4595-B78B-1212FF8A33B7}"/>
    <cellStyle name="SAPBEXresItemX 3 3 19" xfId="32450" xr:uid="{CFE3A763-3F67-4FCA-A326-B26682B822FB}"/>
    <cellStyle name="SAPBEXresItemX 3 3 2" xfId="4279" xr:uid="{5D2A8A6D-49F5-4DAC-B70C-65C4711C6F85}"/>
    <cellStyle name="SAPBEXresItemX 3 3 2 10" xfId="21750" xr:uid="{1B8A7519-AF63-4E2E-9A7B-2EFE0DA49F4D}"/>
    <cellStyle name="SAPBEXresItemX 3 3 2 11" xfId="23684" xr:uid="{6D1EA902-F7FA-4831-BFF8-B4950D3989EB}"/>
    <cellStyle name="SAPBEXresItemX 3 3 2 12" xfId="25386" xr:uid="{4B978D33-564F-497D-A508-EAD20E68295B}"/>
    <cellStyle name="SAPBEXresItemX 3 3 2 13" xfId="26661" xr:uid="{446C9FD6-F1F3-4961-951F-382BF816067D}"/>
    <cellStyle name="SAPBEXresItemX 3 3 2 14" xfId="28447" xr:uid="{A84794A6-0385-42FB-8560-ACCE575405AF}"/>
    <cellStyle name="SAPBEXresItemX 3 3 2 15" xfId="30213" xr:uid="{D0DA76BF-8181-4FF7-81F1-46EA9F26F5FD}"/>
    <cellStyle name="SAPBEXresItemX 3 3 2 16" xfId="31952" xr:uid="{FBFF373C-9240-4505-9376-8DF6B623A193}"/>
    <cellStyle name="SAPBEXresItemX 3 3 2 17" xfId="33673" xr:uid="{4B586093-DBAD-4705-B47F-3391D5D210B3}"/>
    <cellStyle name="SAPBEXresItemX 3 3 2 18" xfId="35341" xr:uid="{9E71727A-2ADC-46AF-BA1F-94B04FEB6009}"/>
    <cellStyle name="SAPBEXresItemX 3 3 2 2" xfId="6360" xr:uid="{23734267-761F-4D46-AEA3-BE94873A3BDF}"/>
    <cellStyle name="SAPBEXresItemX 3 3 2 3" xfId="7851" xr:uid="{0ABC2493-D2D0-4F7F-85A9-947DB204B99A}"/>
    <cellStyle name="SAPBEXresItemX 3 3 2 4" xfId="9702" xr:uid="{33DD7ECC-639E-404E-B83C-D9E2996799BE}"/>
    <cellStyle name="SAPBEXresItemX 3 3 2 5" xfId="11550" xr:uid="{EB3A2B32-EF22-49CF-8C65-9C8EC716F295}"/>
    <cellStyle name="SAPBEXresItemX 3 3 2 6" xfId="13561" xr:uid="{116A722D-4AC7-4820-AAC3-8D7980B9A96E}"/>
    <cellStyle name="SAPBEXresItemX 3 3 2 7" xfId="15561" xr:uid="{E7C0B5C9-A2D2-43B0-B8D2-5C2A22736231}"/>
    <cellStyle name="SAPBEXresItemX 3 3 2 8" xfId="17688" xr:uid="{A3C5F46F-FE36-445D-9731-0D87932F2264}"/>
    <cellStyle name="SAPBEXresItemX 3 3 2 9" xfId="19813" xr:uid="{808A561C-0EA7-418B-A8C1-4FFBDC69F496}"/>
    <cellStyle name="SAPBEXresItemX 3 3 20" xfId="34167" xr:uid="{DB8B9C78-AD60-43AF-9AE8-CF765CC9806C}"/>
    <cellStyle name="SAPBEXresItemX 3 3 3" xfId="2917" xr:uid="{70AF8312-647F-4277-A99B-63D033D38C0C}"/>
    <cellStyle name="SAPBEXresItemX 3 3 4" xfId="5013" xr:uid="{2CAA88F5-BB84-4A69-B00E-22923F58B0FD}"/>
    <cellStyle name="SAPBEXresItemX 3 3 5" xfId="1841" xr:uid="{E7108874-8312-4550-939F-93E5541AF7B3}"/>
    <cellStyle name="SAPBEXresItemX 3 3 6" xfId="8352" xr:uid="{8EF4CA20-08C1-44BA-B9BD-0B9281B51566}"/>
    <cellStyle name="SAPBEXresItemX 3 3 7" xfId="10204" xr:uid="{6BBD0868-5018-4023-9461-89E33C77D412}"/>
    <cellStyle name="SAPBEXresItemX 3 3 8" xfId="12206" xr:uid="{93232AF8-4777-44CF-BF90-58FF8D40D89B}"/>
    <cellStyle name="SAPBEXresItemX 3 3 9" xfId="14218" xr:uid="{A15E4ED5-A7F2-4103-8D3E-BDFA1A027FD1}"/>
    <cellStyle name="SAPBEXresItemX 3 4" xfId="967" xr:uid="{D297BE68-4EAE-4462-9F24-076BD81C2ED5}"/>
    <cellStyle name="SAPBEXresItemX 3 4 10" xfId="18171" xr:uid="{8410B9FC-CC80-4624-8F51-84453F48308B}"/>
    <cellStyle name="SAPBEXresItemX 3 4 11" xfId="2442" xr:uid="{9F33C15F-FE66-4AAC-AD82-D566B947FEE6}"/>
    <cellStyle name="SAPBEXresItemX 3 4 12" xfId="21387" xr:uid="{1973ED49-7CAD-4247-8E27-BA572D43A041}"/>
    <cellStyle name="SAPBEXresItemX 3 4 13" xfId="24986" xr:uid="{DB969923-B0F3-4AD6-B525-E2AA5717790F}"/>
    <cellStyle name="SAPBEXresItemX 3 4 14" xfId="24798" xr:uid="{B521B18E-B490-4C2C-9E13-A88438B04962}"/>
    <cellStyle name="SAPBEXresItemX 3 4 15" xfId="16924" xr:uid="{9AAE7289-EFC0-4F63-92A5-F708C1F48EE0}"/>
    <cellStyle name="SAPBEXresItemX 3 4 16" xfId="25925" xr:uid="{BA1BDC73-2FFB-4E8B-A377-50ACE8F117A0}"/>
    <cellStyle name="SAPBEXresItemX 3 4 17" xfId="27718" xr:uid="{E8A49201-02C9-4278-8548-CB0089F64792}"/>
    <cellStyle name="SAPBEXresItemX 3 4 18" xfId="29494" xr:uid="{26A0AE4C-9F8B-4F7B-9E84-D25BD8FBA4EA}"/>
    <cellStyle name="SAPBEXresItemX 3 4 2" xfId="3976" xr:uid="{8C5D26E5-F86D-4FA1-84AB-80DF3A1115F6}"/>
    <cellStyle name="SAPBEXresItemX 3 4 2 10" xfId="21447" xr:uid="{3A382A2F-0D37-488B-BFFF-FAC2A0CE8A36}"/>
    <cellStyle name="SAPBEXresItemX 3 4 2 11" xfId="23381" xr:uid="{E56D3D10-FE0B-4A01-8DE7-235BE9BA777E}"/>
    <cellStyle name="SAPBEXresItemX 3 4 2 12" xfId="25086" xr:uid="{199E75C0-95ED-4B01-BE63-B3809955AE50}"/>
    <cellStyle name="SAPBEXresItemX 3 4 2 13" xfId="26359" xr:uid="{E6028928-4C81-4392-9563-3182C0E30C9A}"/>
    <cellStyle name="SAPBEXresItemX 3 4 2 14" xfId="28145" xr:uid="{016FD3A1-55EE-4B9F-8627-56061D6D6300}"/>
    <cellStyle name="SAPBEXresItemX 3 4 2 15" xfId="29911" xr:uid="{0D5AA083-0C4A-43E1-B22F-549A5CFDB8A8}"/>
    <cellStyle name="SAPBEXresItemX 3 4 2 16" xfId="31650" xr:uid="{10DFCF31-4A68-4D93-9B50-4A34EE639900}"/>
    <cellStyle name="SAPBEXresItemX 3 4 2 17" xfId="33373" xr:uid="{9E4C810A-C5DB-4683-82B5-31D37D71082D}"/>
    <cellStyle name="SAPBEXresItemX 3 4 2 18" xfId="35041" xr:uid="{01BC164E-A51C-41E9-AC9A-7FAAF97F2FBF}"/>
    <cellStyle name="SAPBEXresItemX 3 4 2 2" xfId="6057" xr:uid="{12EBED81-D485-4190-9015-76DD4A6745AE}"/>
    <cellStyle name="SAPBEXresItemX 3 4 2 3" xfId="7548" xr:uid="{3D951FB4-9D9F-4299-972F-FE3F75474620}"/>
    <cellStyle name="SAPBEXresItemX 3 4 2 4" xfId="9400" xr:uid="{53152434-6EF1-4944-ABB5-FC09D40D1C0A}"/>
    <cellStyle name="SAPBEXresItemX 3 4 2 5" xfId="11248" xr:uid="{51B42404-7AC8-48E8-9687-C9C42B7BC250}"/>
    <cellStyle name="SAPBEXresItemX 3 4 2 6" xfId="13258" xr:uid="{384E1967-D819-4973-A611-4B85B1065496}"/>
    <cellStyle name="SAPBEXresItemX 3 4 2 7" xfId="15258" xr:uid="{7914E3DB-6A02-4AF3-858B-38CF29776626}"/>
    <cellStyle name="SAPBEXresItemX 3 4 2 8" xfId="17385" xr:uid="{B19EA749-88F4-488F-9755-F9F9561426BB}"/>
    <cellStyle name="SAPBEXresItemX 3 4 2 9" xfId="19510" xr:uid="{6F7948D1-CEFD-4B26-9E8F-6E92BD0E9A80}"/>
    <cellStyle name="SAPBEXresItemX 3 4 3" xfId="2607" xr:uid="{C27DF44D-E331-4700-94CA-AFDE8ED44C65}"/>
    <cellStyle name="SAPBEXresItemX 3 4 4" xfId="2449" xr:uid="{CD6E2FF9-60EC-45DC-8858-AE9C2B7D9E7D}"/>
    <cellStyle name="SAPBEXresItemX 3 4 5" xfId="2502" xr:uid="{3A8BF627-76D2-43C9-AC4E-7FC4F8BCFD50}"/>
    <cellStyle name="SAPBEXresItemX 3 4 6" xfId="5107" xr:uid="{818FC8F0-28DB-4076-965F-BD6705823884}"/>
    <cellStyle name="SAPBEXresItemX 3 4 7" xfId="11193" xr:uid="{43B73FD7-D1D5-4375-A426-F24D1F7EE8E8}"/>
    <cellStyle name="SAPBEXresItemX 3 4 8" xfId="13198" xr:uid="{E00474E4-4DF9-4C0E-AD8F-732C8375D3F8}"/>
    <cellStyle name="SAPBEXresItemX 3 4 9" xfId="16043" xr:uid="{31163DC3-C13D-411D-856D-B4A9A6A176EB}"/>
    <cellStyle name="SAPBEXresItemX 3 5" xfId="3496" xr:uid="{9EE0D2D7-75BF-4A4C-9025-40C76828311F}"/>
    <cellStyle name="SAPBEXresItemX 3 5 10" xfId="20988" xr:uid="{F9776D4B-3AC0-4D20-AD94-84054070F9C0}"/>
    <cellStyle name="SAPBEXresItemX 3 5 11" xfId="22941" xr:uid="{43266951-8831-4423-A5BB-3427F3AA60A7}"/>
    <cellStyle name="SAPBEXresItemX 3 5 12" xfId="24614" xr:uid="{D7529942-6F4E-40DE-ABB2-B9431ABB22F9}"/>
    <cellStyle name="SAPBEXresItemX 3 5 13" xfId="25921" xr:uid="{DAC8BFDA-5F42-4556-9DDB-A18CA3569BE3}"/>
    <cellStyle name="SAPBEXresItemX 3 5 14" xfId="27714" xr:uid="{816F937E-BCC8-4ED8-8D34-DDCCE08C3281}"/>
    <cellStyle name="SAPBEXresItemX 3 5 15" xfId="29490" xr:uid="{6B3B7E10-94A6-45B8-894B-8693C0039A0B}"/>
    <cellStyle name="SAPBEXresItemX 3 5 16" xfId="31246" xr:uid="{E71E2481-CE4B-42E0-B240-A9CF1E3282CC}"/>
    <cellStyle name="SAPBEXresItemX 3 5 17" xfId="32976" xr:uid="{D5DA24E9-358E-4AA8-B4EF-1E325127ED6C}"/>
    <cellStyle name="SAPBEXresItemX 3 5 18" xfId="34670" xr:uid="{04F21B18-FC38-4781-860B-D67FF7FAA21F}"/>
    <cellStyle name="SAPBEXresItemX 3 5 2" xfId="5577" xr:uid="{3F852E1C-8680-442A-BA54-59E2ABD12A08}"/>
    <cellStyle name="SAPBEXresItemX 3 5 3" xfId="7070" xr:uid="{036A70AB-E3F6-446A-805A-A97F339133BA}"/>
    <cellStyle name="SAPBEXresItemX 3 5 4" xfId="8928" xr:uid="{4339D380-6E71-4169-87A3-BAFD7A565FDF}"/>
    <cellStyle name="SAPBEXresItemX 3 5 5" xfId="10780" xr:uid="{31E40319-A035-499B-BB28-5886B8F01FF5}"/>
    <cellStyle name="SAPBEXresItemX 3 5 6" xfId="12779" xr:uid="{4A406EA6-03D0-4FBF-AD11-BB72148947B8}"/>
    <cellStyle name="SAPBEXresItemX 3 5 7" xfId="14789" xr:uid="{30BB2772-8F26-41F7-8A38-27D0EBC637A8}"/>
    <cellStyle name="SAPBEXresItemX 3 5 8" xfId="16918" xr:uid="{C20610C6-9E00-494D-94CF-8D2B78087CDC}"/>
    <cellStyle name="SAPBEXresItemX 3 5 9" xfId="19047" xr:uid="{EDFC9A29-C77E-45C3-8F41-AF8E3A32B049}"/>
    <cellStyle name="SAPBEXresItemX 3 6" xfId="7051" xr:uid="{6E438E0E-DD7B-4AB5-9F78-1991333C3D45}"/>
    <cellStyle name="SAPBEXresItemX 3 7" xfId="5347" xr:uid="{EF7627A8-264F-4985-B56B-15D738428A08}"/>
    <cellStyle name="SAPBEXresItemX 4" xfId="598" xr:uid="{7467785E-49EC-4928-8BA3-8626914E6A15}"/>
    <cellStyle name="SAPBEXresItemX 4 2" xfId="895" xr:uid="{C78F3719-8691-489B-A7A9-486B6ACFB997}"/>
    <cellStyle name="SAPBEXresItemX 4 2 10" xfId="15977" xr:uid="{28AF7509-9CD0-435B-B1BA-7B7B16972EE0}"/>
    <cellStyle name="SAPBEXresItemX 4 2 11" xfId="18100" xr:uid="{95400633-AF64-4611-8C4F-1324B1BCD3A0}"/>
    <cellStyle name="SAPBEXresItemX 4 2 12" xfId="18913" xr:uid="{F231CDD0-8850-4F3D-A866-67974004296E}"/>
    <cellStyle name="SAPBEXresItemX 4 2 2" xfId="1504" xr:uid="{71F51027-9960-4E71-8E3B-5A0AC30048B0}"/>
    <cellStyle name="SAPBEXresItemX 4 2 2 10" xfId="18704" xr:uid="{D7227AE8-86F0-41E9-B61F-C1128D82B116}"/>
    <cellStyle name="SAPBEXresItemX 4 2 2 11" xfId="20651" xr:uid="{C11E5FAA-5A7A-4862-AC26-56F867D0B78C}"/>
    <cellStyle name="SAPBEXresItemX 4 2 2 12" xfId="22613" xr:uid="{F62CD886-4042-4644-8FEB-044FA7AC18C3}"/>
    <cellStyle name="SAPBEXresItemX 4 2 2 13" xfId="21422" xr:uid="{57B2226B-41CD-408E-8480-6B52DA8A300D}"/>
    <cellStyle name="SAPBEXresItemX 4 2 2 14" xfId="27387" xr:uid="{93F1371E-4DB4-4B0D-9AF0-C3BFAC8D2DA0}"/>
    <cellStyle name="SAPBEXresItemX 4 2 2 15" xfId="29172" xr:uid="{6DDACFFF-EF4B-4866-AFF1-C226911BD67D}"/>
    <cellStyle name="SAPBEXresItemX 4 2 2 16" xfId="30935" xr:uid="{B315AA33-2D95-4422-ADAD-9DA560FE8002}"/>
    <cellStyle name="SAPBEXresItemX 4 2 2 17" xfId="32672" xr:uid="{0BA91B36-78A0-4D96-88C1-01AB7A4AED0D}"/>
    <cellStyle name="SAPBEXresItemX 4 2 2 18" xfId="34388" xr:uid="{53CDF573-8606-43B4-865B-29F375F174E6}"/>
    <cellStyle name="SAPBEXresItemX 4 2 2 2" xfId="4502" xr:uid="{0A3132AE-DD6D-4DF4-B0ED-43D3DD7425D8}"/>
    <cellStyle name="SAPBEXresItemX 4 2 2 2 10" xfId="21972" xr:uid="{8476A68A-0326-4D68-92D3-AB6382B3CB1B}"/>
    <cellStyle name="SAPBEXresItemX 4 2 2 2 11" xfId="23907" xr:uid="{3403EAF3-E64A-4DF5-8BFC-8EA1D00B38C8}"/>
    <cellStyle name="SAPBEXresItemX 4 2 2 2 12" xfId="25608" xr:uid="{040C4349-0BC4-4651-B508-67EF5A760712}"/>
    <cellStyle name="SAPBEXresItemX 4 2 2 2 13" xfId="26884" xr:uid="{E0DF79F1-311E-43B6-9F06-48F771FD00DD}"/>
    <cellStyle name="SAPBEXresItemX 4 2 2 2 14" xfId="28670" xr:uid="{EFB4F97B-1145-44CE-A57F-AABCBC52E9B6}"/>
    <cellStyle name="SAPBEXresItemX 4 2 2 2 15" xfId="30435" xr:uid="{286C41A1-E1FD-4F7A-9455-CB096163644A}"/>
    <cellStyle name="SAPBEXresItemX 4 2 2 2 16" xfId="32174" xr:uid="{E1FBCD1F-B02B-4EE2-A818-EA3670EED827}"/>
    <cellStyle name="SAPBEXresItemX 4 2 2 2 17" xfId="33894" xr:uid="{8C810C22-DE5B-4F0F-903D-26DCFDF18DF9}"/>
    <cellStyle name="SAPBEXresItemX 4 2 2 2 18" xfId="35562" xr:uid="{BDA14C65-D785-4E1F-8CC1-8ABD3EDF1C79}"/>
    <cellStyle name="SAPBEXresItemX 4 2 2 2 2" xfId="6583" xr:uid="{A231489E-1044-4B33-972F-882BE8D2B77C}"/>
    <cellStyle name="SAPBEXresItemX 4 2 2 2 3" xfId="8073" xr:uid="{4F3EEEBA-E7A1-42E9-A2D9-CC46E4C7BB08}"/>
    <cellStyle name="SAPBEXresItemX 4 2 2 2 4" xfId="9925" xr:uid="{3CEBD39F-2887-4752-9C0E-2C4E1A48EBAC}"/>
    <cellStyle name="SAPBEXresItemX 4 2 2 2 5" xfId="11773" xr:uid="{00348272-BCBD-4E89-862B-67BF1D91F46D}"/>
    <cellStyle name="SAPBEXresItemX 4 2 2 2 6" xfId="13784" xr:uid="{74257318-3C1A-4167-99BA-8B1C0B6B8A7C}"/>
    <cellStyle name="SAPBEXresItemX 4 2 2 2 7" xfId="15784" xr:uid="{D2ADEAC5-3D07-4FC6-BEA2-A29B0608AD31}"/>
    <cellStyle name="SAPBEXresItemX 4 2 2 2 8" xfId="17911" xr:uid="{DF36D9E0-F838-4D90-9772-5F1DDB76DC8B}"/>
    <cellStyle name="SAPBEXresItemX 4 2 2 2 9" xfId="20036" xr:uid="{F1151AC5-61DD-4BD6-9C8A-B8948B8CB8A6}"/>
    <cellStyle name="SAPBEXresItemX 4 2 2 3" xfId="3143" xr:uid="{FC4A77D4-73A6-49E1-B693-37453C37C768}"/>
    <cellStyle name="SAPBEXresItemX 4 2 2 4" xfId="5999" xr:uid="{D7FCCD10-314F-4B14-AF6B-4B27B25C5D7C}"/>
    <cellStyle name="SAPBEXresItemX 4 2 2 5" xfId="8577" xr:uid="{464BF8FC-9668-411A-9FA4-2D08892C4E93}"/>
    <cellStyle name="SAPBEXresItemX 4 2 2 6" xfId="10430" xr:uid="{9FC1C38C-909F-4A85-80AA-ADD221E32AC4}"/>
    <cellStyle name="SAPBEXresItemX 4 2 2 7" xfId="12431" xr:uid="{57D026C1-0777-4233-ACD9-E29A64E04BC6}"/>
    <cellStyle name="SAPBEXresItemX 4 2 2 8" xfId="14444" xr:uid="{48D7F19D-9433-4144-895E-82DD50499AEE}"/>
    <cellStyle name="SAPBEXresItemX 4 2 2 9" xfId="16577" xr:uid="{715B4A9A-EE0F-4A19-9B39-FBB8811752CA}"/>
    <cellStyle name="SAPBEXresItemX 4 2 3" xfId="1019" xr:uid="{BFD0E316-83C0-4BEB-84D6-C2DE3A70F628}"/>
    <cellStyle name="SAPBEXresItemX 4 2 3 10" xfId="18221" xr:uid="{4EAC9AAD-AE3C-4C8B-BB72-D4815F607365}"/>
    <cellStyle name="SAPBEXresItemX 4 2 3 11" xfId="12702" xr:uid="{543B2B19-89E7-4137-9F7F-716FD721F17C}"/>
    <cellStyle name="SAPBEXresItemX 4 2 3 12" xfId="22130" xr:uid="{656A536F-6F01-40A7-BF55-9ED7E2F5AFDA}"/>
    <cellStyle name="SAPBEXresItemX 4 2 3 13" xfId="24998" xr:uid="{E92C870F-1E41-4999-BDDC-C341C2D9C92C}"/>
    <cellStyle name="SAPBEXresItemX 4 2 3 14" xfId="15240" xr:uid="{AF6DF2DE-A4ED-494C-919A-3A3C8871F92C}"/>
    <cellStyle name="SAPBEXresItemX 4 2 3 15" xfId="16129" xr:uid="{6EB90198-8548-4670-8E1D-983F29F3F731}"/>
    <cellStyle name="SAPBEXresItemX 4 2 3 16" xfId="24221" xr:uid="{1A03EF79-F920-4B0B-A126-E543E6D7E27A}"/>
    <cellStyle name="SAPBEXresItemX 4 2 3 17" xfId="24356" xr:uid="{6939A0DF-807B-4853-89D5-ABB1D9F8629B}"/>
    <cellStyle name="SAPBEXresItemX 4 2 3 18" xfId="7455" xr:uid="{E587BAB2-6644-4F2D-9C6C-816908CF7D96}"/>
    <cellStyle name="SAPBEXresItemX 4 2 3 2" xfId="4026" xr:uid="{366384E2-000C-47FD-AAE1-5416F4B1A636}"/>
    <cellStyle name="SAPBEXresItemX 4 2 3 2 10" xfId="21497" xr:uid="{DE7452ED-E809-4D08-BCB8-17E787AC9294}"/>
    <cellStyle name="SAPBEXresItemX 4 2 3 2 11" xfId="23431" xr:uid="{DF9382B1-40C6-4620-946A-E7CCC8EAAF9D}"/>
    <cellStyle name="SAPBEXresItemX 4 2 3 2 12" xfId="25136" xr:uid="{50EBD635-7C9B-4A81-AB3A-758C4CF42B78}"/>
    <cellStyle name="SAPBEXresItemX 4 2 3 2 13" xfId="26409" xr:uid="{2ACC4A99-7DAC-40D6-8592-C801D0C2A351}"/>
    <cellStyle name="SAPBEXresItemX 4 2 3 2 14" xfId="28195" xr:uid="{1D9C10F7-5A79-4275-A06C-C263A275926C}"/>
    <cellStyle name="SAPBEXresItemX 4 2 3 2 15" xfId="29961" xr:uid="{DD7E4C72-B1DC-4D87-A24B-2484081A47EA}"/>
    <cellStyle name="SAPBEXresItemX 4 2 3 2 16" xfId="31700" xr:uid="{3F5E98C4-FE4C-437B-9D54-6188C158D92B}"/>
    <cellStyle name="SAPBEXresItemX 4 2 3 2 17" xfId="33423" xr:uid="{8202BA08-9CBB-478F-BD96-6DCD30174762}"/>
    <cellStyle name="SAPBEXresItemX 4 2 3 2 18" xfId="35091" xr:uid="{99A150FC-03C1-4AEA-8410-B91B9269B892}"/>
    <cellStyle name="SAPBEXresItemX 4 2 3 2 2" xfId="6107" xr:uid="{FFF73861-3B28-409D-B34F-8589F1F5A490}"/>
    <cellStyle name="SAPBEXresItemX 4 2 3 2 3" xfId="7598" xr:uid="{D187C8E5-B580-4C1D-88A8-170FA68C29AA}"/>
    <cellStyle name="SAPBEXresItemX 4 2 3 2 4" xfId="9450" xr:uid="{95F616E6-47EB-48D0-8635-7D9DFC8E65C7}"/>
    <cellStyle name="SAPBEXresItemX 4 2 3 2 5" xfId="11298" xr:uid="{C9A69780-1D17-4613-BE44-6BBC3706FE25}"/>
    <cellStyle name="SAPBEXresItemX 4 2 3 2 6" xfId="13308" xr:uid="{DE5B2C9F-BD68-4897-8C45-8547650D573D}"/>
    <cellStyle name="SAPBEXresItemX 4 2 3 2 7" xfId="15308" xr:uid="{233CB553-5878-4E05-B2ED-7818B16BE7AC}"/>
    <cellStyle name="SAPBEXresItemX 4 2 3 2 8" xfId="17435" xr:uid="{79C0EF3D-F136-4B5D-A36F-D58BF47CB74E}"/>
    <cellStyle name="SAPBEXresItemX 4 2 3 2 9" xfId="19560" xr:uid="{FD5C3BAF-527A-4F4C-830E-9AF4E756335D}"/>
    <cellStyle name="SAPBEXresItemX 4 2 3 3" xfId="2659" xr:uid="{34C440FD-1FAF-468D-AB81-BCCC75CEFCE3}"/>
    <cellStyle name="SAPBEXresItemX 4 2 3 4" xfId="2258" xr:uid="{863AC0BD-47E2-4127-8FB8-BAF9B3B28555}"/>
    <cellStyle name="SAPBEXresItemX 4 2 3 5" xfId="4955" xr:uid="{7A209982-3609-4AA3-9572-520833038499}"/>
    <cellStyle name="SAPBEXresItemX 4 2 3 6" xfId="5780" xr:uid="{BD77B0A2-5807-4227-A820-32E1B52437B1}"/>
    <cellStyle name="SAPBEXresItemX 4 2 3 7" xfId="11948" xr:uid="{EA3C2C55-5482-417C-B053-5CF394C52462}"/>
    <cellStyle name="SAPBEXresItemX 4 2 3 8" xfId="13959" xr:uid="{34C98E66-F740-4405-BFA0-89C15B4A3BDC}"/>
    <cellStyle name="SAPBEXresItemX 4 2 3 9" xfId="16095" xr:uid="{33C04680-F14A-4E53-93F8-4B67BF95387B}"/>
    <cellStyle name="SAPBEXresItemX 4 2 4" xfId="3646" xr:uid="{8F5C2C40-4BD2-4760-8585-4F047A0D710C}"/>
    <cellStyle name="SAPBEXresItemX 4 2 4 10" xfId="21136" xr:uid="{4E020C1E-A215-4AA9-86FA-BB8CB3E60B81}"/>
    <cellStyle name="SAPBEXresItemX 4 2 4 11" xfId="23090" xr:uid="{B4FEB560-6175-4BA5-951B-232977B4B607}"/>
    <cellStyle name="SAPBEXresItemX 4 2 4 12" xfId="24764" xr:uid="{2D7503BA-C0D1-4110-9865-40B7B2FC2F7E}"/>
    <cellStyle name="SAPBEXresItemX 4 2 4 13" xfId="26069" xr:uid="{5EE211E9-AD61-4063-8A33-B34F24EDCA72}"/>
    <cellStyle name="SAPBEXresItemX 4 2 4 14" xfId="27862" xr:uid="{6C272847-7EB9-46CE-861F-708A5B5CB054}"/>
    <cellStyle name="SAPBEXresItemX 4 2 4 15" xfId="29635" xr:uid="{0DF1424E-A021-4038-9C9B-61E3386C9D2E}"/>
    <cellStyle name="SAPBEXresItemX 4 2 4 16" xfId="31390" xr:uid="{D6E06488-43E2-497E-A658-6E984B9AF33D}"/>
    <cellStyle name="SAPBEXresItemX 4 2 4 17" xfId="33119" xr:uid="{6A85CF91-F7EB-441A-B785-4CF95DC55865}"/>
    <cellStyle name="SAPBEXresItemX 4 2 4 18" xfId="34810" xr:uid="{32DA36CA-F0AF-4EC1-8404-2425CED95790}"/>
    <cellStyle name="SAPBEXresItemX 4 2 4 2" xfId="5727" xr:uid="{9ECE4BF9-9DA6-482B-9880-98A7DE5F1309}"/>
    <cellStyle name="SAPBEXresItemX 4 2 4 3" xfId="7220" xr:uid="{896A044E-4E6A-491F-AF9B-33A44AF7677A}"/>
    <cellStyle name="SAPBEXresItemX 4 2 4 4" xfId="9077" xr:uid="{EFBD4245-9306-40B4-B9A9-C1731DA6B704}"/>
    <cellStyle name="SAPBEXresItemX 4 2 4 5" xfId="10929" xr:uid="{59F6DB92-D71D-44A7-99F5-A17413498C3F}"/>
    <cellStyle name="SAPBEXresItemX 4 2 4 6" xfId="12929" xr:uid="{A0F4331E-E328-4536-9A12-250144282D6F}"/>
    <cellStyle name="SAPBEXresItemX 4 2 4 7" xfId="14937" xr:uid="{D90502B0-EC7A-4D68-B2CA-1E49AAF3BD42}"/>
    <cellStyle name="SAPBEXresItemX 4 2 4 8" xfId="17068" xr:uid="{985CE39D-E280-4885-9BF7-BA79ADEBD96C}"/>
    <cellStyle name="SAPBEXresItemX 4 2 4 9" xfId="19194" xr:uid="{9BD7FAF0-1244-47FC-9439-BCA26134AA35}"/>
    <cellStyle name="SAPBEXresItemX 4 2 5" xfId="3835" xr:uid="{73AC1A6C-50C6-4A30-963D-17EF266A6FAB}"/>
    <cellStyle name="SAPBEXresItemX 4 2 5 10" xfId="21322" xr:uid="{CD8526F0-9E58-4996-9A90-45AFABC0B65C}"/>
    <cellStyle name="SAPBEXresItemX 4 2 5 11" xfId="23272" xr:uid="{40578592-C1D6-4AE0-8D54-94D8001F6ED0}"/>
    <cellStyle name="SAPBEXresItemX 4 2 5 12" xfId="24952" xr:uid="{629FCF35-AA83-4778-A470-D0D68257832D}"/>
    <cellStyle name="SAPBEXresItemX 4 2 5 13" xfId="26253" xr:uid="{366E1310-8369-4046-979D-1D01A8CE2709}"/>
    <cellStyle name="SAPBEXresItemX 4 2 5 14" xfId="28045" xr:uid="{A002CC06-32A0-44DA-97FB-6F6E08AFF024}"/>
    <cellStyle name="SAPBEXresItemX 4 2 5 15" xfId="29815" xr:uid="{77386F23-D5F1-40AC-AF7D-B9689197D02A}"/>
    <cellStyle name="SAPBEXresItemX 4 2 5 16" xfId="31564" xr:uid="{A5473E75-D432-4F74-B43F-D7CCD6C1C05F}"/>
    <cellStyle name="SAPBEXresItemX 4 2 5 17" xfId="33291" xr:uid="{A60177E0-249D-4784-8856-C3122831F7EA}"/>
    <cellStyle name="SAPBEXresItemX 4 2 5 18" xfId="34981" xr:uid="{77AA6717-6430-475C-A826-E73E7634C2ED}"/>
    <cellStyle name="SAPBEXresItemX 4 2 5 2" xfId="5916" xr:uid="{461A4F36-882B-4163-A76F-57069D97BE3C}"/>
    <cellStyle name="SAPBEXresItemX 4 2 5 3" xfId="7409" xr:uid="{C751F00D-4CCA-4474-AC4F-2E561F08D744}"/>
    <cellStyle name="SAPBEXresItemX 4 2 5 4" xfId="9264" xr:uid="{F4BC0DFC-E26F-4F24-A043-31906AE83561}"/>
    <cellStyle name="SAPBEXresItemX 4 2 5 5" xfId="11114" xr:uid="{2635D696-120F-4F74-BF3D-1CB71FAE1259}"/>
    <cellStyle name="SAPBEXresItemX 4 2 5 6" xfId="13118" xr:uid="{C1EBFE32-B3F0-4B53-B72D-661372BB7C9C}"/>
    <cellStyle name="SAPBEXresItemX 4 2 5 7" xfId="15126" xr:uid="{DEDF39CA-E713-4C30-8B82-64B4009C9096}"/>
    <cellStyle name="SAPBEXresItemX 4 2 5 8" xfId="17254" xr:uid="{EE243245-68CE-442B-9F1F-FE0550DAF2E5}"/>
    <cellStyle name="SAPBEXresItemX 4 2 5 9" xfId="19381" xr:uid="{D675DD48-E656-4D68-AA25-99D3A0925956}"/>
    <cellStyle name="SAPBEXresItemX 4 2 6" xfId="1976" xr:uid="{8E2EBF66-8BEE-4CFF-9A88-6795AA30DB6C}"/>
    <cellStyle name="SAPBEXresItemX 4 2 7" xfId="2238" xr:uid="{92E92BAA-7837-49AD-8DE6-09EA900717F5}"/>
    <cellStyle name="SAPBEXresItemX 4 2 8" xfId="2194" xr:uid="{4C8DBC6B-56C0-4E94-91C0-AE8E1FEA27F0}"/>
    <cellStyle name="SAPBEXresItemX 4 2 9" xfId="1791" xr:uid="{553DEACA-6E1B-4DCF-A42C-DE5886CB77D9}"/>
    <cellStyle name="SAPBEXresItemX 4 3" xfId="1279" xr:uid="{8EC213F1-587B-4981-B230-85AE5DDC6A9D}"/>
    <cellStyle name="SAPBEXresItemX 4 3 10" xfId="16354" xr:uid="{87D89F80-1AA6-4676-A664-2455F3BF187C}"/>
    <cellStyle name="SAPBEXresItemX 4 3 11" xfId="18481" xr:uid="{0C12AC44-B108-4B3B-B356-CEAE3334F173}"/>
    <cellStyle name="SAPBEXresItemX 4 3 12" xfId="20427" xr:uid="{12BE5806-1935-4454-BF6C-8C7F5ED92E4A}"/>
    <cellStyle name="SAPBEXresItemX 4 3 13" xfId="22389" xr:uid="{7B6F99E4-E808-4BE7-89CA-AB62364691F4}"/>
    <cellStyle name="SAPBEXresItemX 4 3 14" xfId="24184" xr:uid="{E216059C-D261-42DA-85E2-95ED37353583}"/>
    <cellStyle name="SAPBEXresItemX 4 3 15" xfId="16029" xr:uid="{27349136-8FDF-42A5-A6D7-C70647B37FD2}"/>
    <cellStyle name="SAPBEXresItemX 4 3 16" xfId="27163" xr:uid="{BA9DEF49-9435-43F1-BF99-50330AF24260}"/>
    <cellStyle name="SAPBEXresItemX 4 3 17" xfId="28949" xr:uid="{D129DF12-261F-431B-8E70-93EB82B4D375}"/>
    <cellStyle name="SAPBEXresItemX 4 3 18" xfId="30713" xr:uid="{399E88FF-C651-4B64-AD20-EFD3CEC56F1A}"/>
    <cellStyle name="SAPBEXresItemX 4 3 19" xfId="32451" xr:uid="{68C61F72-E860-4707-ADD2-4C9FAC0D3C97}"/>
    <cellStyle name="SAPBEXresItemX 4 3 2" xfId="4280" xr:uid="{988EE4CD-2EFB-414B-894D-8EE19BF48A20}"/>
    <cellStyle name="SAPBEXresItemX 4 3 2 10" xfId="21751" xr:uid="{9EFA3779-87C5-4EB3-9286-8C951FA3A63F}"/>
    <cellStyle name="SAPBEXresItemX 4 3 2 11" xfId="23685" xr:uid="{54E2EA55-E26E-480D-8452-B263B18428A9}"/>
    <cellStyle name="SAPBEXresItemX 4 3 2 12" xfId="25387" xr:uid="{E57023AD-FE66-4D89-A3D3-C9C57C4E4CCB}"/>
    <cellStyle name="SAPBEXresItemX 4 3 2 13" xfId="26662" xr:uid="{7285E85F-27C0-4DD2-B13E-8635F806D30A}"/>
    <cellStyle name="SAPBEXresItemX 4 3 2 14" xfId="28448" xr:uid="{BE85D972-7BB0-4D24-817F-07755125FCCB}"/>
    <cellStyle name="SAPBEXresItemX 4 3 2 15" xfId="30214" xr:uid="{724D5D64-50C3-4970-9D8C-2C38F7589459}"/>
    <cellStyle name="SAPBEXresItemX 4 3 2 16" xfId="31953" xr:uid="{F05F904D-2CAE-456C-8900-C46BCA89B9AA}"/>
    <cellStyle name="SAPBEXresItemX 4 3 2 17" xfId="33674" xr:uid="{B450546C-989C-4C51-819C-AEBD79FE619F}"/>
    <cellStyle name="SAPBEXresItemX 4 3 2 18" xfId="35342" xr:uid="{22CA9949-4105-4D4A-B261-044F0A9BD62E}"/>
    <cellStyle name="SAPBEXresItemX 4 3 2 2" xfId="6361" xr:uid="{88B313A6-BA59-417B-AE75-FCD980BF7BB9}"/>
    <cellStyle name="SAPBEXresItemX 4 3 2 3" xfId="7852" xr:uid="{68437A3D-9D37-494F-9D69-5E58B06AD9DD}"/>
    <cellStyle name="SAPBEXresItemX 4 3 2 4" xfId="9703" xr:uid="{6065458D-F789-4636-BEFE-F9B3D1D15F41}"/>
    <cellStyle name="SAPBEXresItemX 4 3 2 5" xfId="11551" xr:uid="{798B9D8A-177D-40F7-9A1A-C3F7A236DC68}"/>
    <cellStyle name="SAPBEXresItemX 4 3 2 6" xfId="13562" xr:uid="{42DD0142-039A-4299-8D50-DF29421681B1}"/>
    <cellStyle name="SAPBEXresItemX 4 3 2 7" xfId="15562" xr:uid="{F29CFA1A-C639-4391-A921-53E7C2E77F8B}"/>
    <cellStyle name="SAPBEXresItemX 4 3 2 8" xfId="17689" xr:uid="{BC21BC7E-34F1-44A2-AFC9-0FFD8F18B13E}"/>
    <cellStyle name="SAPBEXresItemX 4 3 2 9" xfId="19814" xr:uid="{82E71272-AA46-4885-BFF8-7A6DB3472E25}"/>
    <cellStyle name="SAPBEXresItemX 4 3 20" xfId="34168" xr:uid="{595D0874-E53B-4A57-BD75-511544B135F7}"/>
    <cellStyle name="SAPBEXresItemX 4 3 3" xfId="2918" xr:uid="{09C285BF-B289-4477-9B3F-5E1938BF8A0E}"/>
    <cellStyle name="SAPBEXresItemX 4 3 4" xfId="5014" xr:uid="{99EE71BD-BDEB-474B-9AC0-F84B5A788C4F}"/>
    <cellStyle name="SAPBEXresItemX 4 3 5" xfId="6050" xr:uid="{1F28A50A-50EF-488E-A702-B61487C4B5C3}"/>
    <cellStyle name="SAPBEXresItemX 4 3 6" xfId="8353" xr:uid="{34D124E5-AF7D-4E59-9F5E-70BEE3268100}"/>
    <cellStyle name="SAPBEXresItemX 4 3 7" xfId="10205" xr:uid="{E30ECF8D-8721-4F58-B0EC-C571C6317B31}"/>
    <cellStyle name="SAPBEXresItemX 4 3 8" xfId="12207" xr:uid="{48BBD8AA-D7D6-4E15-B893-0DDC70B91AD2}"/>
    <cellStyle name="SAPBEXresItemX 4 3 9" xfId="14219" xr:uid="{944AA9C6-3AE1-44EC-A3D5-8B6F9C163602}"/>
    <cellStyle name="SAPBEXresItemX 4 4" xfId="1212" xr:uid="{24D063E7-829A-4F9E-A509-37C904E1F804}"/>
    <cellStyle name="SAPBEXresItemX 4 4 10" xfId="18414" xr:uid="{BE541AFB-6A96-4F3E-B696-BE13BDD551C9}"/>
    <cellStyle name="SAPBEXresItemX 4 4 11" xfId="20360" xr:uid="{B19EFE97-75EC-4A6B-BB35-2CF881DD1152}"/>
    <cellStyle name="SAPBEXresItemX 4 4 12" xfId="22322" xr:uid="{C49AE1DA-B991-42FD-B962-B09A817D8A69}"/>
    <cellStyle name="SAPBEXresItemX 4 4 13" xfId="10759" xr:uid="{545F4427-7CA4-44C4-8B39-C3CC5ADB6193}"/>
    <cellStyle name="SAPBEXresItemX 4 4 14" xfId="27096" xr:uid="{7BC998C4-1511-4F35-9420-388078333F24}"/>
    <cellStyle name="SAPBEXresItemX 4 4 15" xfId="28882" xr:uid="{F69A6B7E-2A5B-4141-900E-C55F229B6CB9}"/>
    <cellStyle name="SAPBEXresItemX 4 4 16" xfId="30646" xr:uid="{3752055E-D380-49CC-A372-E6EEEBF32BA6}"/>
    <cellStyle name="SAPBEXresItemX 4 4 17" xfId="32384" xr:uid="{739B2B73-7F07-4F26-8E8D-2D2537382F4D}"/>
    <cellStyle name="SAPBEXresItemX 4 4 18" xfId="34101" xr:uid="{A62CA0C3-04F0-4614-B897-99184B8E43B9}"/>
    <cellStyle name="SAPBEXresItemX 4 4 2" xfId="4213" xr:uid="{89C371BE-1F10-48DD-BE12-F3B383889BFD}"/>
    <cellStyle name="SAPBEXresItemX 4 4 2 10" xfId="21684" xr:uid="{48129C48-1D81-462E-90C5-C166749E2756}"/>
    <cellStyle name="SAPBEXresItemX 4 4 2 11" xfId="23618" xr:uid="{A94D7DC0-9437-48BC-BE18-0BE6C2FF194F}"/>
    <cellStyle name="SAPBEXresItemX 4 4 2 12" xfId="25320" xr:uid="{FDED7006-D851-438B-8C1C-7D00082F4A1A}"/>
    <cellStyle name="SAPBEXresItemX 4 4 2 13" xfId="26595" xr:uid="{1CFD9427-C135-4CD4-B84F-C3F3A3BA9912}"/>
    <cellStyle name="SAPBEXresItemX 4 4 2 14" xfId="28381" xr:uid="{510DB856-85E6-40E7-A14D-F5CE053A72CC}"/>
    <cellStyle name="SAPBEXresItemX 4 4 2 15" xfId="30147" xr:uid="{0E2FE64F-606F-490B-941D-72849DD9CA22}"/>
    <cellStyle name="SAPBEXresItemX 4 4 2 16" xfId="31886" xr:uid="{8B30E816-A0F1-42FD-887F-99EDA9DD5EF7}"/>
    <cellStyle name="SAPBEXresItemX 4 4 2 17" xfId="33607" xr:uid="{3CAF2167-0F26-476B-8CCB-33B24C547E2F}"/>
    <cellStyle name="SAPBEXresItemX 4 4 2 18" xfId="35275" xr:uid="{A30CA864-A529-462B-9BCA-8E6B4BE70F7C}"/>
    <cellStyle name="SAPBEXresItemX 4 4 2 2" xfId="6294" xr:uid="{521DAB23-EF0B-4D5A-89E6-425F6E67EDC8}"/>
    <cellStyle name="SAPBEXresItemX 4 4 2 3" xfId="7785" xr:uid="{91A2D4ED-E788-4817-AAFA-F0FC60132311}"/>
    <cellStyle name="SAPBEXresItemX 4 4 2 4" xfId="9636" xr:uid="{E8A55317-4D4D-4E79-9C09-26C0071F6742}"/>
    <cellStyle name="SAPBEXresItemX 4 4 2 5" xfId="11484" xr:uid="{7D9860A8-1EF1-48A9-BC72-01C61B934035}"/>
    <cellStyle name="SAPBEXresItemX 4 4 2 6" xfId="13495" xr:uid="{AB7F2E4A-CA53-4152-A74D-E5BF06F30A49}"/>
    <cellStyle name="SAPBEXresItemX 4 4 2 7" xfId="15495" xr:uid="{DF489495-461E-4DAF-B191-090D63986AED}"/>
    <cellStyle name="SAPBEXresItemX 4 4 2 8" xfId="17622" xr:uid="{4C16F73F-4962-4C86-97A1-E8760CF89883}"/>
    <cellStyle name="SAPBEXresItemX 4 4 2 9" xfId="19747" xr:uid="{3C68E842-4A6E-4399-B7E8-45E11A6372B5}"/>
    <cellStyle name="SAPBEXresItemX 4 4 3" xfId="2851" xr:uid="{DCA589C4-A01B-47EE-8EEF-467EEEC8F042}"/>
    <cellStyle name="SAPBEXresItemX 4 4 4" xfId="2413" xr:uid="{030F6BBF-C049-43CD-9421-4A8175E1E96A}"/>
    <cellStyle name="SAPBEXresItemX 4 4 5" xfId="8286" xr:uid="{25C511DC-3C64-4A59-82D7-A2A17EFF6BF6}"/>
    <cellStyle name="SAPBEXresItemX 4 4 6" xfId="10138" xr:uid="{3A1505FE-545E-4BC0-B70B-113D3AFA5A78}"/>
    <cellStyle name="SAPBEXresItemX 4 4 7" xfId="12140" xr:uid="{580AA2F4-88F0-4529-85A6-693D759A9CA3}"/>
    <cellStyle name="SAPBEXresItemX 4 4 8" xfId="14152" xr:uid="{8593C026-0FB0-46B1-B8D6-CE18A1F81560}"/>
    <cellStyle name="SAPBEXresItemX 4 4 9" xfId="16287" xr:uid="{855E532C-C449-43C1-8F61-237FB5505733}"/>
    <cellStyle name="SAPBEXresItemX 4 5" xfId="3319" xr:uid="{8BBBEF85-AA73-4280-8A3F-C4721BE786D6}"/>
    <cellStyle name="SAPBEXresItemX 4 5 10" xfId="20818" xr:uid="{EBAF2173-BDA5-4222-99BB-7615BE542EE0}"/>
    <cellStyle name="SAPBEXresItemX 4 5 11" xfId="22783" xr:uid="{36EFCF00-A005-4998-9220-5E111B8EF6D6}"/>
    <cellStyle name="SAPBEXresItemX 4 5 12" xfId="24438" xr:uid="{CD6C2C05-F627-4E3A-9747-172335B9A9C7}"/>
    <cellStyle name="SAPBEXresItemX 4 5 13" xfId="25761" xr:uid="{8A2CC4C4-3CB4-4515-8329-FE0D7F98A24E}"/>
    <cellStyle name="SAPBEXresItemX 4 5 14" xfId="27557" xr:uid="{D5EABB9F-468F-4A6E-BCAE-B1E1C2F97EA6}"/>
    <cellStyle name="SAPBEXresItemX 4 5 15" xfId="29340" xr:uid="{8264FACC-3254-49DC-B031-E2469691EB8C}"/>
    <cellStyle name="SAPBEXresItemX 4 5 16" xfId="31100" xr:uid="{53A81508-712E-4E11-B614-12919C740F20}"/>
    <cellStyle name="SAPBEXresItemX 4 5 17" xfId="32833" xr:uid="{CF75645F-31A3-4476-AD20-3D07FC2322D8}"/>
    <cellStyle name="SAPBEXresItemX 4 5 18" xfId="34545" xr:uid="{436F6E03-D51A-43BC-B97C-76CEA7599694}"/>
    <cellStyle name="SAPBEXresItemX 4 5 2" xfId="5400" xr:uid="{6D686286-D705-47D0-8F4D-6A4C70DC75BA}"/>
    <cellStyle name="SAPBEXresItemX 4 5 3" xfId="6894" xr:uid="{F2EB4F12-4157-4D65-AD37-82E549956981}"/>
    <cellStyle name="SAPBEXresItemX 4 5 4" xfId="8753" xr:uid="{97CA3D9A-AEC3-4AF2-8C4F-18A57D1B45E8}"/>
    <cellStyle name="SAPBEXresItemX 4 5 5" xfId="10606" xr:uid="{24134B99-6138-4916-ABB5-A1CB926BC27C}"/>
    <cellStyle name="SAPBEXresItemX 4 5 6" xfId="12606" xr:uid="{873EB70F-1612-4824-B75F-F6D12D1D4422}"/>
    <cellStyle name="SAPBEXresItemX 4 5 7" xfId="14616" xr:uid="{411E228E-BFF9-4692-89AA-FD950643AD68}"/>
    <cellStyle name="SAPBEXresItemX 4 5 8" xfId="16747" xr:uid="{30F899C0-0B08-4331-B752-817C9B3E6258}"/>
    <cellStyle name="SAPBEXresItemX 4 5 9" xfId="18876" xr:uid="{E6CDFC9C-3E35-49BD-876E-F8000A9338C1}"/>
    <cellStyle name="SAPBEXresItemX 4 6" xfId="10761" xr:uid="{6CCE9D4E-4389-405A-B49D-144968CC5E4B}"/>
    <cellStyle name="SAPBEXresItemX 4 7" xfId="1818" xr:uid="{D9A89798-BC6B-4C23-B1BD-8ACA42C70A5A}"/>
    <cellStyle name="SAPBEXresItemX 5" xfId="599" xr:uid="{D3C1F621-8D52-4B26-8A9F-DBACE79C1F62}"/>
    <cellStyle name="SAPBEXresItemX 5 2" xfId="896" xr:uid="{8C64087E-F21A-48AA-8796-F0AEED70E37C}"/>
    <cellStyle name="SAPBEXresItemX 5 2 10" xfId="15978" xr:uid="{9CBEF661-465A-4EBC-A6D5-7ECF00AD5A92}"/>
    <cellStyle name="SAPBEXresItemX 5 2 11" xfId="18101" xr:uid="{94DAC9EB-6398-4627-A1BD-0C6F01E13419}"/>
    <cellStyle name="SAPBEXresItemX 5 2 12" xfId="19496" xr:uid="{4F05E71E-0A63-4AD8-9FC2-B599B999CB66}"/>
    <cellStyle name="SAPBEXresItemX 5 2 2" xfId="1505" xr:uid="{9DAF1853-F0ED-454B-97A9-864E17AE9101}"/>
    <cellStyle name="SAPBEXresItemX 5 2 2 10" xfId="18705" xr:uid="{F41D6BBD-9E4D-462D-AC8F-E00B70D78047}"/>
    <cellStyle name="SAPBEXresItemX 5 2 2 11" xfId="20652" xr:uid="{D4A69F8B-40A5-441A-BCB0-A2319A7BBF60}"/>
    <cellStyle name="SAPBEXresItemX 5 2 2 12" xfId="22614" xr:uid="{69B1DF32-2BE0-45A9-B742-D296AF652593}"/>
    <cellStyle name="SAPBEXresItemX 5 2 2 13" xfId="22816" xr:uid="{FBFA40B8-566C-4DC4-8F7C-8ACC5B0C6A29}"/>
    <cellStyle name="SAPBEXresItemX 5 2 2 14" xfId="27388" xr:uid="{BE0EDD5E-FC54-4024-8771-E431D66149E0}"/>
    <cellStyle name="SAPBEXresItemX 5 2 2 15" xfId="29173" xr:uid="{92D76F06-12E4-4B1D-8DEE-9CBA29433276}"/>
    <cellStyle name="SAPBEXresItemX 5 2 2 16" xfId="30936" xr:uid="{4E41DCE4-3DA9-4DAA-A85C-32055D4B6FB7}"/>
    <cellStyle name="SAPBEXresItemX 5 2 2 17" xfId="32673" xr:uid="{2951A7D2-753D-4D0F-AC48-C8EF6E665A70}"/>
    <cellStyle name="SAPBEXresItemX 5 2 2 18" xfId="34389" xr:uid="{77FEBC1C-3C2A-4B6C-9737-96CD64355218}"/>
    <cellStyle name="SAPBEXresItemX 5 2 2 2" xfId="4503" xr:uid="{43FD82B0-6A29-43C0-8523-676C9127B2F8}"/>
    <cellStyle name="SAPBEXresItemX 5 2 2 2 10" xfId="21973" xr:uid="{1A54B122-F586-4E3A-BEA7-B31D4564B378}"/>
    <cellStyle name="SAPBEXresItemX 5 2 2 2 11" xfId="23908" xr:uid="{66CCE3E1-D8A6-4C17-B7E3-EA7D40C07771}"/>
    <cellStyle name="SAPBEXresItemX 5 2 2 2 12" xfId="25609" xr:uid="{CA943E0C-0F3E-454E-89AC-09FA39071E76}"/>
    <cellStyle name="SAPBEXresItemX 5 2 2 2 13" xfId="26885" xr:uid="{ECF2A397-46E0-477E-9635-E34B93BD9510}"/>
    <cellStyle name="SAPBEXresItemX 5 2 2 2 14" xfId="28671" xr:uid="{CF0B35F0-7C02-419E-9D75-CD43E06D05BF}"/>
    <cellStyle name="SAPBEXresItemX 5 2 2 2 15" xfId="30436" xr:uid="{BF093257-BB15-431C-96D0-258652420DD6}"/>
    <cellStyle name="SAPBEXresItemX 5 2 2 2 16" xfId="32175" xr:uid="{8248A5A1-29BC-41C7-B832-AAB6B6ED6250}"/>
    <cellStyle name="SAPBEXresItemX 5 2 2 2 17" xfId="33895" xr:uid="{9B792B9A-5932-4FA4-9C69-8E4871AFB460}"/>
    <cellStyle name="SAPBEXresItemX 5 2 2 2 18" xfId="35563" xr:uid="{4A041E17-62AA-45FA-A6FF-5DD02A7C937C}"/>
    <cellStyle name="SAPBEXresItemX 5 2 2 2 2" xfId="6584" xr:uid="{23189933-03B2-4089-A6BC-8B7B249B4BBA}"/>
    <cellStyle name="SAPBEXresItemX 5 2 2 2 3" xfId="8074" xr:uid="{56C3A8E9-8B9D-44F3-9174-77B4ED173C69}"/>
    <cellStyle name="SAPBEXresItemX 5 2 2 2 4" xfId="9926" xr:uid="{B719482C-8A57-42BB-BF4B-0ED9680209D9}"/>
    <cellStyle name="SAPBEXresItemX 5 2 2 2 5" xfId="11774" xr:uid="{F9F2BC4A-400E-4A2E-8323-E7FFBFF6A567}"/>
    <cellStyle name="SAPBEXresItemX 5 2 2 2 6" xfId="13785" xr:uid="{3FECDB2A-35E1-425E-AD82-E69333607F6C}"/>
    <cellStyle name="SAPBEXresItemX 5 2 2 2 7" xfId="15785" xr:uid="{C65FE821-A5B8-433B-936C-38AB93366724}"/>
    <cellStyle name="SAPBEXresItemX 5 2 2 2 8" xfId="17912" xr:uid="{9D8DDBBF-EADB-44F1-9A12-870627311076}"/>
    <cellStyle name="SAPBEXresItemX 5 2 2 2 9" xfId="20037" xr:uid="{29ED6BE4-BFDA-4677-AD42-9D60C395211B}"/>
    <cellStyle name="SAPBEXresItemX 5 2 2 3" xfId="3144" xr:uid="{2CF26C78-6741-45B0-8DA2-16776CEBB0AE}"/>
    <cellStyle name="SAPBEXresItemX 5 2 2 4" xfId="5489" xr:uid="{9511EB58-AEE6-416F-83DF-BDA560231F14}"/>
    <cellStyle name="SAPBEXresItemX 5 2 2 5" xfId="8578" xr:uid="{353EBAEA-5F58-450A-A707-66A928BD7891}"/>
    <cellStyle name="SAPBEXresItemX 5 2 2 6" xfId="10431" xr:uid="{4EA20E7E-6B85-4BF6-9FFC-7E8F8935119D}"/>
    <cellStyle name="SAPBEXresItemX 5 2 2 7" xfId="12432" xr:uid="{0BD04111-979E-44E4-8BA6-F56CB498AD5F}"/>
    <cellStyle name="SAPBEXresItemX 5 2 2 8" xfId="14445" xr:uid="{D99A6F67-B039-4B57-AD27-22736E48C90C}"/>
    <cellStyle name="SAPBEXresItemX 5 2 2 9" xfId="16578" xr:uid="{FAF77DA0-4BF5-4AD5-A47E-5E1079213813}"/>
    <cellStyle name="SAPBEXresItemX 5 2 3" xfId="1020" xr:uid="{5AF3B2D5-835E-4CE8-982F-5B6BE8A7AFDA}"/>
    <cellStyle name="SAPBEXresItemX 5 2 3 10" xfId="18222" xr:uid="{280AC935-EFEF-42AD-80A8-2361B61390F5}"/>
    <cellStyle name="SAPBEXresItemX 5 2 3 11" xfId="19460" xr:uid="{9EA23E02-0268-43A6-8474-5B3B11BB68F8}"/>
    <cellStyle name="SAPBEXresItemX 5 2 3 12" xfId="22131" xr:uid="{68846DB8-65AD-4FED-879C-3F1529DD7C97}"/>
    <cellStyle name="SAPBEXresItemX 5 2 3 13" xfId="8846" xr:uid="{68BCC01E-BC1F-440D-85E4-11F38D34D381}"/>
    <cellStyle name="SAPBEXresItemX 5 2 3 14" xfId="21357" xr:uid="{ADD51EBA-73F9-4320-9C25-5B84B697A811}"/>
    <cellStyle name="SAPBEXresItemX 5 2 3 15" xfId="26285" xr:uid="{46F735CD-1C52-49D2-8110-0CD1E729CD57}"/>
    <cellStyle name="SAPBEXresItemX 5 2 3 16" xfId="28077" xr:uid="{494F2C81-6AAD-419B-ACBB-50F6B6CBEB65}"/>
    <cellStyle name="SAPBEXresItemX 5 2 3 17" xfId="29847" xr:uid="{27139D8E-309F-4A39-9A71-5CE565075B77}"/>
    <cellStyle name="SAPBEXresItemX 5 2 3 18" xfId="31596" xr:uid="{67CD6BCD-5073-4BD0-A9E6-4F8DEA928E30}"/>
    <cellStyle name="SAPBEXresItemX 5 2 3 2" xfId="4027" xr:uid="{B6CC42C1-50A5-4EF3-A44B-7BDCBB23249C}"/>
    <cellStyle name="SAPBEXresItemX 5 2 3 2 10" xfId="21498" xr:uid="{F7934E2D-98A7-4BC1-B645-8971307927D1}"/>
    <cellStyle name="SAPBEXresItemX 5 2 3 2 11" xfId="23432" xr:uid="{B46C5D47-4AD0-4657-B433-7044494ABCF8}"/>
    <cellStyle name="SAPBEXresItemX 5 2 3 2 12" xfId="25137" xr:uid="{02D98C37-E011-4132-99E2-07395A99993A}"/>
    <cellStyle name="SAPBEXresItemX 5 2 3 2 13" xfId="26410" xr:uid="{75490B16-4C17-418C-AF90-AC0A1C9A514E}"/>
    <cellStyle name="SAPBEXresItemX 5 2 3 2 14" xfId="28196" xr:uid="{4BEC1CB6-7424-474B-9986-7DAF3D621C3B}"/>
    <cellStyle name="SAPBEXresItemX 5 2 3 2 15" xfId="29962" xr:uid="{D146900C-C566-4BCC-8145-728F5AE91D8C}"/>
    <cellStyle name="SAPBEXresItemX 5 2 3 2 16" xfId="31701" xr:uid="{EFC6F653-895A-4891-A8E7-DF1C180C5FC0}"/>
    <cellStyle name="SAPBEXresItemX 5 2 3 2 17" xfId="33424" xr:uid="{18439CA6-27DC-46D6-A18A-186C4D393390}"/>
    <cellStyle name="SAPBEXresItemX 5 2 3 2 18" xfId="35092" xr:uid="{7A640103-619D-448F-A113-E6092A0D33F5}"/>
    <cellStyle name="SAPBEXresItemX 5 2 3 2 2" xfId="6108" xr:uid="{76E33018-E419-4270-9663-1E4FB50DE9C8}"/>
    <cellStyle name="SAPBEXresItemX 5 2 3 2 3" xfId="7599" xr:uid="{5A41A78D-692E-409D-B140-86F906849996}"/>
    <cellStyle name="SAPBEXresItemX 5 2 3 2 4" xfId="9451" xr:uid="{697E0188-1760-4000-941F-593D9559F6DF}"/>
    <cellStyle name="SAPBEXresItemX 5 2 3 2 5" xfId="11299" xr:uid="{999D71C6-FBE5-4EDA-AEC7-E35F2613E777}"/>
    <cellStyle name="SAPBEXresItemX 5 2 3 2 6" xfId="13309" xr:uid="{7CD07730-6F70-4133-8552-8A7AE91720CB}"/>
    <cellStyle name="SAPBEXresItemX 5 2 3 2 7" xfId="15309" xr:uid="{F9B08651-9F71-4242-B57D-DE5807A23ADE}"/>
    <cellStyle name="SAPBEXresItemX 5 2 3 2 8" xfId="17436" xr:uid="{080C25BA-A5DA-4341-B031-861F94479722}"/>
    <cellStyle name="SAPBEXresItemX 5 2 3 2 9" xfId="19561" xr:uid="{11A861C0-F531-4DC7-B7FD-5E6AE288105E}"/>
    <cellStyle name="SAPBEXresItemX 5 2 3 3" xfId="2660" xr:uid="{92C3221C-8743-4989-B4A1-FC1A5F21A4DB}"/>
    <cellStyle name="SAPBEXresItemX 5 2 3 4" xfId="2552" xr:uid="{52AD916C-29BA-4457-AA71-49923B4625F6}"/>
    <cellStyle name="SAPBEXresItemX 5 2 3 5" xfId="1913" xr:uid="{F022C958-83BB-4C11-8D3D-62373564B653}"/>
    <cellStyle name="SAPBEXresItemX 5 2 3 6" xfId="7442" xr:uid="{F4479016-FD04-4886-9BA7-B37C2D78EF9F}"/>
    <cellStyle name="SAPBEXresItemX 5 2 3 7" xfId="11949" xr:uid="{4B50263B-0750-4273-8B70-853DBA80146D}"/>
    <cellStyle name="SAPBEXresItemX 5 2 3 8" xfId="13960" xr:uid="{60F86D54-6B96-4EC0-997C-541E9A7BC3EF}"/>
    <cellStyle name="SAPBEXresItemX 5 2 3 9" xfId="16096" xr:uid="{5E036C5D-DEE6-4A61-BBA2-F50AE07DD7E8}"/>
    <cellStyle name="SAPBEXresItemX 5 2 4" xfId="3647" xr:uid="{1BFBDAD2-DF14-4F58-9196-EFBF901DDA75}"/>
    <cellStyle name="SAPBEXresItemX 5 2 4 10" xfId="21137" xr:uid="{3300E47D-A8FF-489A-8D8E-F4A6C2E3D925}"/>
    <cellStyle name="SAPBEXresItemX 5 2 4 11" xfId="23091" xr:uid="{54A82BE5-921F-49C3-BA66-C7E24AF9F7CE}"/>
    <cellStyle name="SAPBEXresItemX 5 2 4 12" xfId="24765" xr:uid="{89758FC9-E638-4260-8AC1-46476490EB1E}"/>
    <cellStyle name="SAPBEXresItemX 5 2 4 13" xfId="26070" xr:uid="{4F7B48D5-7989-4FE3-A514-6B5D3E38F40F}"/>
    <cellStyle name="SAPBEXresItemX 5 2 4 14" xfId="27863" xr:uid="{CB998B95-92C5-4F70-92C5-A40711316AFA}"/>
    <cellStyle name="SAPBEXresItemX 5 2 4 15" xfId="29636" xr:uid="{E01D4655-28F9-4E65-BC63-44D4C2750857}"/>
    <cellStyle name="SAPBEXresItemX 5 2 4 16" xfId="31391" xr:uid="{68D6B5A5-ADC4-42FE-9FB6-5BCD339673A1}"/>
    <cellStyle name="SAPBEXresItemX 5 2 4 17" xfId="33120" xr:uid="{705AE05C-D36D-40E0-9105-48601A79CE2E}"/>
    <cellStyle name="SAPBEXresItemX 5 2 4 18" xfId="34811" xr:uid="{8A573A1B-8D35-4437-B4E2-F1FE4564A391}"/>
    <cellStyle name="SAPBEXresItemX 5 2 4 2" xfId="5728" xr:uid="{3339FB19-87F5-422A-ACD2-7F577CB362D1}"/>
    <cellStyle name="SAPBEXresItemX 5 2 4 3" xfId="7221" xr:uid="{ABA9D2BC-468E-4D87-ACE9-0C27FF0B16C8}"/>
    <cellStyle name="SAPBEXresItemX 5 2 4 4" xfId="9078" xr:uid="{F18ED439-AF7E-4C36-919C-3263D4620FFA}"/>
    <cellStyle name="SAPBEXresItemX 5 2 4 5" xfId="10930" xr:uid="{4868916C-1ED9-4A28-B881-9424C1E09699}"/>
    <cellStyle name="SAPBEXresItemX 5 2 4 6" xfId="12930" xr:uid="{8C1A9F4E-D26A-41F1-9703-AE4649E52519}"/>
    <cellStyle name="SAPBEXresItemX 5 2 4 7" xfId="14938" xr:uid="{9F6FE174-CE35-4DFF-8097-E6D44F3CCA02}"/>
    <cellStyle name="SAPBEXresItemX 5 2 4 8" xfId="17069" xr:uid="{5B549B75-1DF1-4D64-BCA0-2F14EC70EA57}"/>
    <cellStyle name="SAPBEXresItemX 5 2 4 9" xfId="19195" xr:uid="{C05C9965-D266-4998-984F-033ABBC754F2}"/>
    <cellStyle name="SAPBEXresItemX 5 2 5" xfId="3836" xr:uid="{E23B49F2-35C2-47D8-9425-0C03F8C1F912}"/>
    <cellStyle name="SAPBEXresItemX 5 2 5 10" xfId="21323" xr:uid="{F5283AD3-4F5A-4B7C-B671-62134B187476}"/>
    <cellStyle name="SAPBEXresItemX 5 2 5 11" xfId="23273" xr:uid="{C354584F-63FD-4204-9AC0-3536BF6D9650}"/>
    <cellStyle name="SAPBEXresItemX 5 2 5 12" xfId="24953" xr:uid="{64BC6A52-3E13-4658-91B0-957ACC1DD3CC}"/>
    <cellStyle name="SAPBEXresItemX 5 2 5 13" xfId="26254" xr:uid="{479009B7-F24F-49A1-BB2F-8B3DE8BA7CF6}"/>
    <cellStyle name="SAPBEXresItemX 5 2 5 14" xfId="28046" xr:uid="{273DBB68-B0BC-4EB3-A414-D79B7AC9FCB0}"/>
    <cellStyle name="SAPBEXresItemX 5 2 5 15" xfId="29816" xr:uid="{9833A7C0-CAEA-45B8-9658-DE9CBE8F7EC5}"/>
    <cellStyle name="SAPBEXresItemX 5 2 5 16" xfId="31565" xr:uid="{9D9E1453-FB2D-46FC-862D-E5E64DD49574}"/>
    <cellStyle name="SAPBEXresItemX 5 2 5 17" xfId="33292" xr:uid="{A2DE53CF-1F15-4DD0-B3E9-F02BEB49C195}"/>
    <cellStyle name="SAPBEXresItemX 5 2 5 18" xfId="34982" xr:uid="{191E2635-E350-44F0-A778-614F5E9192F6}"/>
    <cellStyle name="SAPBEXresItemX 5 2 5 2" xfId="5917" xr:uid="{E9FFEF5B-7F22-4EF2-B683-9A2A9824362E}"/>
    <cellStyle name="SAPBEXresItemX 5 2 5 3" xfId="7410" xr:uid="{8432A6D4-F349-4DD3-9133-A6E632B30E73}"/>
    <cellStyle name="SAPBEXresItemX 5 2 5 4" xfId="9265" xr:uid="{262BD419-9902-46CC-B116-D6430465479D}"/>
    <cellStyle name="SAPBEXresItemX 5 2 5 5" xfId="11115" xr:uid="{DADC188D-F9CD-41BA-9A78-89F199D349AC}"/>
    <cellStyle name="SAPBEXresItemX 5 2 5 6" xfId="13119" xr:uid="{19FA6FF8-BA22-4C0F-9FDA-83A70A04348E}"/>
    <cellStyle name="SAPBEXresItemX 5 2 5 7" xfId="15127" xr:uid="{07F965E4-0C1A-49DB-BE9C-B85763A3D662}"/>
    <cellStyle name="SAPBEXresItemX 5 2 5 8" xfId="17255" xr:uid="{05EF13E4-735C-45ED-8096-C877C0FA2397}"/>
    <cellStyle name="SAPBEXresItemX 5 2 5 9" xfId="19382" xr:uid="{E5D993E1-B7B8-486F-9596-1202FA0E4A7B}"/>
    <cellStyle name="SAPBEXresItemX 5 2 6" xfId="1958" xr:uid="{4B8BDD07-EFCE-49E2-A2FC-7BEB8233C962}"/>
    <cellStyle name="SAPBEXresItemX 5 2 7" xfId="4731" xr:uid="{74D4EF93-F5FC-4962-8614-38DC5F31EC3D}"/>
    <cellStyle name="SAPBEXresItemX 5 2 8" xfId="7254" xr:uid="{A329840B-B42F-42F1-998F-1D03DD8766BD}"/>
    <cellStyle name="SAPBEXresItemX 5 2 9" xfId="1782" xr:uid="{C9F74331-1291-4EE3-AECD-B246B63F7EB6}"/>
    <cellStyle name="SAPBEXresItemX 5 3" xfId="1280" xr:uid="{7B5EFD6E-E7C0-4D59-9CF9-FE8B17E993A6}"/>
    <cellStyle name="SAPBEXresItemX 5 3 10" xfId="16355" xr:uid="{CF7C1B56-A305-4B8F-BC79-E986011A8042}"/>
    <cellStyle name="SAPBEXresItemX 5 3 11" xfId="18482" xr:uid="{7BD296FB-2E58-4492-8E65-8CBF7ACE06EF}"/>
    <cellStyle name="SAPBEXresItemX 5 3 12" xfId="20428" xr:uid="{62585B73-1E61-4F5F-B690-A5A409BF7E3E}"/>
    <cellStyle name="SAPBEXresItemX 5 3 13" xfId="22390" xr:uid="{E672C833-DF94-4C93-B0C4-5E13AAFB3CB0}"/>
    <cellStyle name="SAPBEXresItemX 5 3 14" xfId="24185" xr:uid="{023FC4C5-613F-4CF3-B408-C398BDBB147D}"/>
    <cellStyle name="SAPBEXresItemX 5 3 15" xfId="4838" xr:uid="{889DED62-3613-45D5-BFDF-0FBC260FD304}"/>
    <cellStyle name="SAPBEXresItemX 5 3 16" xfId="27164" xr:uid="{7FE89D4F-2F4A-4FD2-B51D-D68E0E22AD5B}"/>
    <cellStyle name="SAPBEXresItemX 5 3 17" xfId="28950" xr:uid="{2592024C-548D-4C77-BA2F-6124199AF5EC}"/>
    <cellStyle name="SAPBEXresItemX 5 3 18" xfId="30714" xr:uid="{AF367CAF-F3B2-4EB9-A5E8-5F7B9304E9D4}"/>
    <cellStyle name="SAPBEXresItemX 5 3 19" xfId="32452" xr:uid="{32F40F5B-61C3-481D-9D66-EBE62CA4EA6E}"/>
    <cellStyle name="SAPBEXresItemX 5 3 2" xfId="4281" xr:uid="{3105C961-B3EC-4EF5-AA6A-56071E7A03A0}"/>
    <cellStyle name="SAPBEXresItemX 5 3 2 10" xfId="21752" xr:uid="{482EB395-7DA7-4502-8E1A-D4704B63AA2D}"/>
    <cellStyle name="SAPBEXresItemX 5 3 2 11" xfId="23686" xr:uid="{F42C6DED-ADB5-42F6-842B-37B495B79C53}"/>
    <cellStyle name="SAPBEXresItemX 5 3 2 12" xfId="25388" xr:uid="{E9A6C3C2-9FBC-46A4-B9D9-D0FC2B74C3BA}"/>
    <cellStyle name="SAPBEXresItemX 5 3 2 13" xfId="26663" xr:uid="{76E0B666-CA16-4F29-A16A-1DCB22574302}"/>
    <cellStyle name="SAPBEXresItemX 5 3 2 14" xfId="28449" xr:uid="{57C43BE3-6D8E-42F3-8EDD-F506891CB325}"/>
    <cellStyle name="SAPBEXresItemX 5 3 2 15" xfId="30215" xr:uid="{EEA78376-EB9C-4C70-9EA1-1C94687F20C0}"/>
    <cellStyle name="SAPBEXresItemX 5 3 2 16" xfId="31954" xr:uid="{10E90A91-90F6-4CA4-BEBE-A020D4F5D772}"/>
    <cellStyle name="SAPBEXresItemX 5 3 2 17" xfId="33675" xr:uid="{0A23C421-8CFE-494E-86EC-E7819681DF20}"/>
    <cellStyle name="SAPBEXresItemX 5 3 2 18" xfId="35343" xr:uid="{F4EBEF46-7882-46E1-90C9-4EB5882DF419}"/>
    <cellStyle name="SAPBEXresItemX 5 3 2 2" xfId="6362" xr:uid="{37448AB8-E7B2-4934-BEEF-59762CE2A0FA}"/>
    <cellStyle name="SAPBEXresItemX 5 3 2 3" xfId="7853" xr:uid="{2103E076-8234-4095-870B-EFC71E624A8C}"/>
    <cellStyle name="SAPBEXresItemX 5 3 2 4" xfId="9704" xr:uid="{FC67819D-B99D-4A72-B8A5-1C5C8BAC1380}"/>
    <cellStyle name="SAPBEXresItemX 5 3 2 5" xfId="11552" xr:uid="{5F6536E6-F382-4409-B6DD-0CA608B668F4}"/>
    <cellStyle name="SAPBEXresItemX 5 3 2 6" xfId="13563" xr:uid="{6CDDF7F3-354F-4A3D-BF39-2D8460D17FE4}"/>
    <cellStyle name="SAPBEXresItemX 5 3 2 7" xfId="15563" xr:uid="{13FC179D-F842-4A8C-A3B0-54A9591B3988}"/>
    <cellStyle name="SAPBEXresItemX 5 3 2 8" xfId="17690" xr:uid="{D2FB6F11-92CB-470C-A3EC-24709FFC62D7}"/>
    <cellStyle name="SAPBEXresItemX 5 3 2 9" xfId="19815" xr:uid="{6D475FB8-4321-4A69-87E4-F9514DABBE84}"/>
    <cellStyle name="SAPBEXresItemX 5 3 20" xfId="34169" xr:uid="{409E60A8-F48B-49CE-BBD7-6BAC62145FA1}"/>
    <cellStyle name="SAPBEXresItemX 5 3 3" xfId="2919" xr:uid="{7BBD6790-4D7E-4DC4-8448-3A772DCE6086}"/>
    <cellStyle name="SAPBEXresItemX 5 3 4" xfId="5015" xr:uid="{4EB45E99-2529-4279-BCAC-F65462C184C0}"/>
    <cellStyle name="SAPBEXresItemX 5 3 5" xfId="5776" xr:uid="{45432115-BC73-4B70-900E-80C8178759F5}"/>
    <cellStyle name="SAPBEXresItemX 5 3 6" xfId="8354" xr:uid="{8D10DFA1-040C-4F51-845F-6947A7D18539}"/>
    <cellStyle name="SAPBEXresItemX 5 3 7" xfId="10206" xr:uid="{0A842105-9478-4C09-BC2B-94C6E02EA9EC}"/>
    <cellStyle name="SAPBEXresItemX 5 3 8" xfId="12208" xr:uid="{231423B3-5A9A-4A17-B05C-DCC2B36348B1}"/>
    <cellStyle name="SAPBEXresItemX 5 3 9" xfId="14220" xr:uid="{6717B120-C361-4DF0-A11D-FA0506A1EB25}"/>
    <cellStyle name="SAPBEXresItemX 5 4" xfId="1213" xr:uid="{27AA042F-1C6E-4449-B984-264F525051F0}"/>
    <cellStyle name="SAPBEXresItemX 5 4 10" xfId="18415" xr:uid="{7A6B1469-788F-41B9-8FC5-63DA89383F57}"/>
    <cellStyle name="SAPBEXresItemX 5 4 11" xfId="20361" xr:uid="{69DA67C1-16F5-4D4A-91D4-59485DEE6A81}"/>
    <cellStyle name="SAPBEXresItemX 5 4 12" xfId="22323" xr:uid="{300A3EC5-DC67-4753-A790-8DD58FD70AAD}"/>
    <cellStyle name="SAPBEXresItemX 5 4 13" xfId="21192" xr:uid="{1E2E6131-CFF7-4225-8BD0-4D2CD81321C1}"/>
    <cellStyle name="SAPBEXresItemX 5 4 14" xfId="27097" xr:uid="{5E21CF2F-0F44-4D41-B5F3-AFD9F12161FA}"/>
    <cellStyle name="SAPBEXresItemX 5 4 15" xfId="28883" xr:uid="{69914296-93A8-4D9C-8654-A773624BB7B5}"/>
    <cellStyle name="SAPBEXresItemX 5 4 16" xfId="30647" xr:uid="{47398672-CFF4-4240-9D56-EAB36E9F8027}"/>
    <cellStyle name="SAPBEXresItemX 5 4 17" xfId="32385" xr:uid="{434BDBBE-1856-4AE8-9063-A23C45277A21}"/>
    <cellStyle name="SAPBEXresItemX 5 4 18" xfId="34102" xr:uid="{3A3ED128-8A4A-4B47-9BDE-2B7AC96F12DD}"/>
    <cellStyle name="SAPBEXresItemX 5 4 2" xfId="4214" xr:uid="{EE4833E0-85C1-42DD-80B9-4AD6F0DF8A61}"/>
    <cellStyle name="SAPBEXresItemX 5 4 2 10" xfId="21685" xr:uid="{71D0A46E-9D01-45A5-B06A-DB56F7A146B5}"/>
    <cellStyle name="SAPBEXresItemX 5 4 2 11" xfId="23619" xr:uid="{81EDBD60-A5E8-4499-AC4D-41F8E93233B0}"/>
    <cellStyle name="SAPBEXresItemX 5 4 2 12" xfId="25321" xr:uid="{AC39A439-E491-4AE5-9CCF-4FA591131881}"/>
    <cellStyle name="SAPBEXresItemX 5 4 2 13" xfId="26596" xr:uid="{510786A7-A18B-4760-81F9-B225B8C5DF3F}"/>
    <cellStyle name="SAPBEXresItemX 5 4 2 14" xfId="28382" xr:uid="{07659C73-837D-4A2D-B34A-B1B42B80C0A2}"/>
    <cellStyle name="SAPBEXresItemX 5 4 2 15" xfId="30148" xr:uid="{058649F9-BAC0-4FC9-A0FD-AC84808EDD46}"/>
    <cellStyle name="SAPBEXresItemX 5 4 2 16" xfId="31887" xr:uid="{3D29EAD1-F788-4F10-998A-95B3E5F786C6}"/>
    <cellStyle name="SAPBEXresItemX 5 4 2 17" xfId="33608" xr:uid="{1EA3FE4A-0868-44CD-9772-564FA057047F}"/>
    <cellStyle name="SAPBEXresItemX 5 4 2 18" xfId="35276" xr:uid="{01B359FD-5A9F-48F2-9475-75D8BEA4D715}"/>
    <cellStyle name="SAPBEXresItemX 5 4 2 2" xfId="6295" xr:uid="{C278AE2C-AD62-4018-B28B-5D345EC67C79}"/>
    <cellStyle name="SAPBEXresItemX 5 4 2 3" xfId="7786" xr:uid="{54B1AA6F-8111-48DB-8B76-2DDA7B834681}"/>
    <cellStyle name="SAPBEXresItemX 5 4 2 4" xfId="9637" xr:uid="{7A3A322F-AB9D-4042-9B2E-A946E5BBAC21}"/>
    <cellStyle name="SAPBEXresItemX 5 4 2 5" xfId="11485" xr:uid="{0032C53D-1FA0-44F4-BAF6-A786E4B40343}"/>
    <cellStyle name="SAPBEXresItemX 5 4 2 6" xfId="13496" xr:uid="{887B5973-6248-4FEF-A782-48E05F6925AC}"/>
    <cellStyle name="SAPBEXresItemX 5 4 2 7" xfId="15496" xr:uid="{788825F2-4E78-4D32-B7B2-67E12343603E}"/>
    <cellStyle name="SAPBEXresItemX 5 4 2 8" xfId="17623" xr:uid="{6BBF8049-24BF-4657-9711-500FD1A65324}"/>
    <cellStyle name="SAPBEXresItemX 5 4 2 9" xfId="19748" xr:uid="{95EBACA7-BA70-4C10-AEC2-1B659532821A}"/>
    <cellStyle name="SAPBEXresItemX 5 4 3" xfId="2852" xr:uid="{25B69C75-24F5-442C-A109-A549E2D5558C}"/>
    <cellStyle name="SAPBEXresItemX 5 4 4" xfId="2115" xr:uid="{CCA32331-D71B-48AE-B1C0-3E6D367597A5}"/>
    <cellStyle name="SAPBEXresItemX 5 4 5" xfId="8287" xr:uid="{C8FA5F17-DBF4-452E-BA0C-57922075DDDC}"/>
    <cellStyle name="SAPBEXresItemX 5 4 6" xfId="10139" xr:uid="{804EF8AF-10BB-41D3-BD55-85F5748D19A3}"/>
    <cellStyle name="SAPBEXresItemX 5 4 7" xfId="12141" xr:uid="{C36E811C-1305-4F06-A353-E5C1C9E265C4}"/>
    <cellStyle name="SAPBEXresItemX 5 4 8" xfId="14153" xr:uid="{D00BE980-8104-4185-A94C-582CC13A5412}"/>
    <cellStyle name="SAPBEXresItemX 5 4 9" xfId="16288" xr:uid="{E000BFC4-D628-4AF3-AF76-3D53C51BBE56}"/>
    <cellStyle name="SAPBEXresItemX 5 5" xfId="3686" xr:uid="{BB473D8D-59FB-4827-A911-4B1A9D53D0EE}"/>
    <cellStyle name="SAPBEXresItemX 5 5 10" xfId="21176" xr:uid="{781C1496-49FC-4058-A140-2ABC1F02D2CA}"/>
    <cellStyle name="SAPBEXresItemX 5 5 11" xfId="23128" xr:uid="{7222868C-606B-4162-AA1D-B01AD3BF14EE}"/>
    <cellStyle name="SAPBEXresItemX 5 5 12" xfId="24804" xr:uid="{C4766F3B-6750-4996-B1D0-C83790284CAC}"/>
    <cellStyle name="SAPBEXresItemX 5 5 13" xfId="26108" xr:uid="{8A0C0FD7-8843-4D40-943D-121B2628D603}"/>
    <cellStyle name="SAPBEXresItemX 5 5 14" xfId="27901" xr:uid="{05FC262C-1515-48C9-B159-14286D70D6E9}"/>
    <cellStyle name="SAPBEXresItemX 5 5 15" xfId="29673" xr:uid="{27FB72C9-AF1C-419F-9A5B-78E70A9C0127}"/>
    <cellStyle name="SAPBEXresItemX 5 5 16" xfId="31427" xr:uid="{2C9CF225-DC71-4E26-816B-4970E6487894}"/>
    <cellStyle name="SAPBEXresItemX 5 5 17" xfId="33156" xr:uid="{A1E6D2E5-4129-45E4-AADE-C6DDF54CFAAE}"/>
    <cellStyle name="SAPBEXresItemX 5 5 18" xfId="34847" xr:uid="{32CC48D5-5D33-4848-8F73-9BB9C691F0F9}"/>
    <cellStyle name="SAPBEXresItemX 5 5 2" xfId="5767" xr:uid="{190E55CB-37B2-47B6-8A27-54F015F1995B}"/>
    <cellStyle name="SAPBEXresItemX 5 5 3" xfId="7260" xr:uid="{D6A88433-BA15-49D1-AF2F-0C3ADB9B5259}"/>
    <cellStyle name="SAPBEXresItemX 5 5 4" xfId="9117" xr:uid="{48664193-5824-41C6-A876-CD9728A56816}"/>
    <cellStyle name="SAPBEXresItemX 5 5 5" xfId="10969" xr:uid="{9A83A791-C81E-4BC3-A12E-0C768861B6FD}"/>
    <cellStyle name="SAPBEXresItemX 5 5 6" xfId="12969" xr:uid="{A81B52CA-B6FD-4D74-A383-C7DAA7FA0C47}"/>
    <cellStyle name="SAPBEXresItemX 5 5 7" xfId="14977" xr:uid="{CA8BE265-B73C-4647-8AEA-C9F6C153A2E2}"/>
    <cellStyle name="SAPBEXresItemX 5 5 8" xfId="17108" xr:uid="{79C0BBD9-CAF1-4D66-B05B-5B892D3E78D1}"/>
    <cellStyle name="SAPBEXresItemX 5 5 9" xfId="19234" xr:uid="{1B19AE42-632B-407F-BBE0-996BA7EEC3AE}"/>
    <cellStyle name="SAPBEXresItemX 5 6" xfId="13177" xr:uid="{1071B4BA-220A-47CE-8170-476278912ACC}"/>
    <cellStyle name="SAPBEXresItemX 5 7" xfId="7494" xr:uid="{A8B889C3-AC10-40EB-B99D-42D4164983F7}"/>
    <cellStyle name="SAPBEXresItemX 6" xfId="892" xr:uid="{6A1FDC05-3C24-467E-B549-043B14B72414}"/>
    <cellStyle name="SAPBEXresItemX 6 10" xfId="15974" xr:uid="{AC0B9418-8FDE-4CB0-B867-357FB510704B}"/>
    <cellStyle name="SAPBEXresItemX 6 11" xfId="18097" xr:uid="{93CA71EB-7967-4FF5-AA97-EA41E4C9FAFB}"/>
    <cellStyle name="SAPBEXresItemX 6 12" xfId="17309" xr:uid="{BF2CA5AC-7CEA-4938-9449-A05B94BC1B34}"/>
    <cellStyle name="SAPBEXresItemX 6 2" xfId="1501" xr:uid="{05A5E8A4-C797-493C-8576-4FDCF4A8543C}"/>
    <cellStyle name="SAPBEXresItemX 6 2 10" xfId="18701" xr:uid="{D1236E10-73FE-4CD3-9B31-35AD57CD9DB4}"/>
    <cellStyle name="SAPBEXresItemX 6 2 11" xfId="20648" xr:uid="{FA368296-D6F9-42FC-BD15-7076DBD2457A}"/>
    <cellStyle name="SAPBEXresItemX 6 2 12" xfId="22610" xr:uid="{50697667-37A5-4408-AD2D-42D72D805AED}"/>
    <cellStyle name="SAPBEXresItemX 6 2 13" xfId="7463" xr:uid="{3B809E4F-E7C7-4474-9405-E1529B71562B}"/>
    <cellStyle name="SAPBEXresItemX 6 2 14" xfId="27384" xr:uid="{D3A1A1E7-4642-4877-A9F1-A46162B6D72D}"/>
    <cellStyle name="SAPBEXresItemX 6 2 15" xfId="29169" xr:uid="{7D05D51F-6FDC-45B6-B76E-F4790AFDF738}"/>
    <cellStyle name="SAPBEXresItemX 6 2 16" xfId="30932" xr:uid="{6752803D-F7CD-43F7-9E49-41F9D50EDE29}"/>
    <cellStyle name="SAPBEXresItemX 6 2 17" xfId="32669" xr:uid="{B540C270-01C6-4157-9372-78D31C2B56DA}"/>
    <cellStyle name="SAPBEXresItemX 6 2 18" xfId="34385" xr:uid="{B16A9C39-67AB-4C6C-96F6-BD793D8DAC70}"/>
    <cellStyle name="SAPBEXresItemX 6 2 2" xfId="4499" xr:uid="{A2CDC665-BDD5-42D8-96C8-4DEE3ADB9AC8}"/>
    <cellStyle name="SAPBEXresItemX 6 2 2 10" xfId="21969" xr:uid="{8ADB6550-C18F-4686-ADAE-892AE83F04FC}"/>
    <cellStyle name="SAPBEXresItemX 6 2 2 11" xfId="23904" xr:uid="{D003E644-FF3B-401B-BDA0-DF0F608AC455}"/>
    <cellStyle name="SAPBEXresItemX 6 2 2 12" xfId="25605" xr:uid="{925E1CB0-EA33-4D20-8CC1-C95B0408BC66}"/>
    <cellStyle name="SAPBEXresItemX 6 2 2 13" xfId="26881" xr:uid="{F2DE9AA7-5E19-44AA-B110-FC4F4EAC0D91}"/>
    <cellStyle name="SAPBEXresItemX 6 2 2 14" xfId="28667" xr:uid="{DD27C8F0-787C-46F5-9616-D65F4BFBF497}"/>
    <cellStyle name="SAPBEXresItemX 6 2 2 15" xfId="30432" xr:uid="{C2A0C9AF-E08B-4021-8818-EB2ACAA04163}"/>
    <cellStyle name="SAPBEXresItemX 6 2 2 16" xfId="32171" xr:uid="{8E72F8D9-9366-490D-BE02-7658F7DF55E2}"/>
    <cellStyle name="SAPBEXresItemX 6 2 2 17" xfId="33891" xr:uid="{C755F0E1-1517-4059-AA71-D9B39EF03E7F}"/>
    <cellStyle name="SAPBEXresItemX 6 2 2 18" xfId="35559" xr:uid="{7106FA54-92AF-4788-91FE-E526A64B2DF3}"/>
    <cellStyle name="SAPBEXresItemX 6 2 2 2" xfId="6580" xr:uid="{9DFC9E61-7D14-4472-A5E3-CA99E1B022D9}"/>
    <cellStyle name="SAPBEXresItemX 6 2 2 3" xfId="8070" xr:uid="{DA33FDE8-7646-4393-8124-51BF0ACF9F58}"/>
    <cellStyle name="SAPBEXresItemX 6 2 2 4" xfId="9922" xr:uid="{BD6BC71F-848B-4EB0-80A4-2BA60F1C352B}"/>
    <cellStyle name="SAPBEXresItemX 6 2 2 5" xfId="11770" xr:uid="{D1D4EB83-FAA2-4E2F-A2E9-ED7A6A5776DF}"/>
    <cellStyle name="SAPBEXresItemX 6 2 2 6" xfId="13781" xr:uid="{7714B0C8-CA15-4D29-8F45-F8EB926905FB}"/>
    <cellStyle name="SAPBEXresItemX 6 2 2 7" xfId="15781" xr:uid="{181253B4-BCDA-480C-9841-D1910640F1A4}"/>
    <cellStyle name="SAPBEXresItemX 6 2 2 8" xfId="17908" xr:uid="{A0B55D51-890B-4705-8331-48CEE74105CC}"/>
    <cellStyle name="SAPBEXresItemX 6 2 2 9" xfId="20033" xr:uid="{2CEBADAD-B21B-42C1-B858-FF2250B96938}"/>
    <cellStyle name="SAPBEXresItemX 6 2 3" xfId="3140" xr:uid="{448D6E0F-D3D7-4159-92E1-009A9A561EBA}"/>
    <cellStyle name="SAPBEXresItemX 6 2 4" xfId="5469" xr:uid="{0A95E840-BCF7-471E-838D-E951C2A6CA3E}"/>
    <cellStyle name="SAPBEXresItemX 6 2 5" xfId="8574" xr:uid="{8A3B5B7C-BA48-41F6-8AF3-0601AA626F8B}"/>
    <cellStyle name="SAPBEXresItemX 6 2 6" xfId="10427" xr:uid="{3B8FFA74-E84E-4392-853E-011C92D7462B}"/>
    <cellStyle name="SAPBEXresItemX 6 2 7" xfId="12428" xr:uid="{E0444AD9-D8F4-4BA9-8241-09C7601EF27D}"/>
    <cellStyle name="SAPBEXresItemX 6 2 8" xfId="14441" xr:uid="{B86D51E8-3F69-4D8B-8C39-AEFBDD0A989E}"/>
    <cellStyle name="SAPBEXresItemX 6 2 9" xfId="16574" xr:uid="{88EB872E-D1B8-492F-8707-36C67FE39BCB}"/>
    <cellStyle name="SAPBEXresItemX 6 3" xfId="1052" xr:uid="{5FAD6249-FA95-43F7-A94C-96F4D59CF5F0}"/>
    <cellStyle name="SAPBEXresItemX 6 3 10" xfId="18254" xr:uid="{1EDFBCF5-5664-4079-A98B-319D94FB29E8}"/>
    <cellStyle name="SAPBEXresItemX 6 3 11" xfId="20200" xr:uid="{5C030EB6-74BC-423F-B310-C6DA2DF0CADE}"/>
    <cellStyle name="SAPBEXresItemX 6 3 12" xfId="22162" xr:uid="{E6C9D46C-BCE8-4F7D-8C93-7150C54A1601}"/>
    <cellStyle name="SAPBEXresItemX 6 3 13" xfId="24812" xr:uid="{CC3B9E4F-E0B0-42B4-B976-3096926899A0}"/>
    <cellStyle name="SAPBEXresItemX 6 3 14" xfId="23133" xr:uid="{F545004F-44B7-493C-8025-5ED18D48D164}"/>
    <cellStyle name="SAPBEXresItemX 6 3 15" xfId="17306" xr:uid="{BC5C754C-E03F-4E89-8513-3EBCA96C4E3C}"/>
    <cellStyle name="SAPBEXresItemX 6 3 16" xfId="24362" xr:uid="{DCEB82D6-8222-4302-B855-AE9637752254}"/>
    <cellStyle name="SAPBEXresItemX 6 3 17" xfId="22188" xr:uid="{00310C2F-8BF3-476E-B4B2-C8C50704B7B5}"/>
    <cellStyle name="SAPBEXresItemX 6 3 18" xfId="20221" xr:uid="{0D7557BD-C9DB-45CA-9092-F5D586ADFF64}"/>
    <cellStyle name="SAPBEXresItemX 6 3 2" xfId="4057" xr:uid="{9C7E84D0-F0B8-412B-8A56-C2694F8F7EA4}"/>
    <cellStyle name="SAPBEXresItemX 6 3 2 10" xfId="21528" xr:uid="{87BCF45C-1254-49C0-BBDD-2B6EDEF0EC85}"/>
    <cellStyle name="SAPBEXresItemX 6 3 2 11" xfId="23462" xr:uid="{0AF4108E-B1FF-4132-91AC-55C0032CB5AB}"/>
    <cellStyle name="SAPBEXresItemX 6 3 2 12" xfId="25167" xr:uid="{FFF491D9-F76F-4DD9-BAC5-9E834F1BEDC8}"/>
    <cellStyle name="SAPBEXresItemX 6 3 2 13" xfId="26440" xr:uid="{E6A4FF5B-FC11-4B71-ACBA-5DFCB447D3BB}"/>
    <cellStyle name="SAPBEXresItemX 6 3 2 14" xfId="28226" xr:uid="{F1FFDC97-89E3-436A-A368-B5777A47BFD4}"/>
    <cellStyle name="SAPBEXresItemX 6 3 2 15" xfId="29992" xr:uid="{5792CB1F-AE37-4010-8A23-CFC6B64EFD44}"/>
    <cellStyle name="SAPBEXresItemX 6 3 2 16" xfId="31731" xr:uid="{3F721938-6308-4F8A-A782-721AA3A5F027}"/>
    <cellStyle name="SAPBEXresItemX 6 3 2 17" xfId="33454" xr:uid="{A9C23F03-DD66-4E05-8566-9417B50562B1}"/>
    <cellStyle name="SAPBEXresItemX 6 3 2 18" xfId="35122" xr:uid="{B2F38859-AFCE-450D-AAAE-F11594EF2F60}"/>
    <cellStyle name="SAPBEXresItemX 6 3 2 2" xfId="6138" xr:uid="{B51ABC93-3AC2-46EC-B181-05A000928329}"/>
    <cellStyle name="SAPBEXresItemX 6 3 2 3" xfId="7629" xr:uid="{5C1033AD-900F-4169-8205-9033AFD35685}"/>
    <cellStyle name="SAPBEXresItemX 6 3 2 4" xfId="9481" xr:uid="{3A758EEF-0A33-40E2-AD70-AC5A8BC3EDAC}"/>
    <cellStyle name="SAPBEXresItemX 6 3 2 5" xfId="11329" xr:uid="{9A53F22B-29E1-4C24-AC59-50CEF4186AC4}"/>
    <cellStyle name="SAPBEXresItemX 6 3 2 6" xfId="13339" xr:uid="{FF75C170-DC34-46BB-AA0F-FE1B8867E6EF}"/>
    <cellStyle name="SAPBEXresItemX 6 3 2 7" xfId="15339" xr:uid="{26C00EE7-B9FE-4904-B5C5-F96BB49E2486}"/>
    <cellStyle name="SAPBEXresItemX 6 3 2 8" xfId="17466" xr:uid="{7E8E8636-95A7-44E0-B86F-037795779701}"/>
    <cellStyle name="SAPBEXresItemX 6 3 2 9" xfId="19591" xr:uid="{293DC00A-A87E-483F-B2BC-E4338F286928}"/>
    <cellStyle name="SAPBEXresItemX 6 3 3" xfId="2691" xr:uid="{38919605-A2BA-45D3-8A0A-1CE849CE632C}"/>
    <cellStyle name="SAPBEXresItemX 6 3 4" xfId="2063" xr:uid="{68CF963E-C3EB-492F-8D4F-6460C44E2426}"/>
    <cellStyle name="SAPBEXresItemX 6 3 5" xfId="1787" xr:uid="{66BC1048-29EE-4BB4-8D01-412DC344E976}"/>
    <cellStyle name="SAPBEXresItemX 6 3 6" xfId="5170" xr:uid="{92A0582B-A04A-4482-BE9B-03225FE4A344}"/>
    <cellStyle name="SAPBEXresItemX 6 3 7" xfId="11981" xr:uid="{84988517-DC99-4A84-95DE-716E05A80886}"/>
    <cellStyle name="SAPBEXresItemX 6 3 8" xfId="13992" xr:uid="{8BA2F036-5AC4-4DDE-BAD9-506CCCCFC37D}"/>
    <cellStyle name="SAPBEXresItemX 6 3 9" xfId="16127" xr:uid="{31B5DE33-28FD-4D95-B47C-3DF2DAC4BF3C}"/>
    <cellStyle name="SAPBEXresItemX 6 4" xfId="3643" xr:uid="{8C26B76A-C0B8-4BE9-9EBB-7D6361DECD7D}"/>
    <cellStyle name="SAPBEXresItemX 6 4 10" xfId="21133" xr:uid="{33014924-671D-49F2-BDE8-5F457BE6ABE0}"/>
    <cellStyle name="SAPBEXresItemX 6 4 11" xfId="23087" xr:uid="{FA915F3B-20A2-47EB-80F2-212BC7DF2529}"/>
    <cellStyle name="SAPBEXresItemX 6 4 12" xfId="24761" xr:uid="{89418F75-2221-4A7F-8EC1-14AC934D54C9}"/>
    <cellStyle name="SAPBEXresItemX 6 4 13" xfId="26066" xr:uid="{D5884D05-B6D8-44D6-974C-6EC8A397C62F}"/>
    <cellStyle name="SAPBEXresItemX 6 4 14" xfId="27859" xr:uid="{5DA33F3D-B8D7-4B52-9D4B-3BC9306ED7CC}"/>
    <cellStyle name="SAPBEXresItemX 6 4 15" xfId="29632" xr:uid="{4DD98FEB-28D9-47DD-8488-834B6EDC0E59}"/>
    <cellStyle name="SAPBEXresItemX 6 4 16" xfId="31387" xr:uid="{B8EAD7C4-7501-481A-A9D6-36EE61D5E6A5}"/>
    <cellStyle name="SAPBEXresItemX 6 4 17" xfId="33116" xr:uid="{104BDBA3-59FA-4995-944A-C87C78C91677}"/>
    <cellStyle name="SAPBEXresItemX 6 4 18" xfId="34807" xr:uid="{501F1A4D-C017-456D-9393-19A5D8AA66A4}"/>
    <cellStyle name="SAPBEXresItemX 6 4 2" xfId="5724" xr:uid="{09E1B7FE-73AA-461B-AD82-A6C5C639E448}"/>
    <cellStyle name="SAPBEXresItemX 6 4 3" xfId="7217" xr:uid="{B9EE3FC3-4C79-4152-AF70-A18AED51EAA9}"/>
    <cellStyle name="SAPBEXresItemX 6 4 4" xfId="9074" xr:uid="{3C7C4A57-DF35-495F-87A7-DF76F08E168A}"/>
    <cellStyle name="SAPBEXresItemX 6 4 5" xfId="10926" xr:uid="{95F17A76-916F-4204-B00E-63970463BF22}"/>
    <cellStyle name="SAPBEXresItemX 6 4 6" xfId="12926" xr:uid="{CB9776D0-266A-493C-A453-CA3399965503}"/>
    <cellStyle name="SAPBEXresItemX 6 4 7" xfId="14934" xr:uid="{E301C809-6276-47FE-8EC4-0B1A48876117}"/>
    <cellStyle name="SAPBEXresItemX 6 4 8" xfId="17065" xr:uid="{AEC3AD38-0F2C-4B3D-B948-4C9190F11C77}"/>
    <cellStyle name="SAPBEXresItemX 6 4 9" xfId="19191" xr:uid="{49E3BB91-9BC0-4ABA-91BC-94CB7049FD86}"/>
    <cellStyle name="SAPBEXresItemX 6 5" xfId="3832" xr:uid="{E8CE4BEC-13A1-4429-BA7D-0FE70029611D}"/>
    <cellStyle name="SAPBEXresItemX 6 5 10" xfId="21319" xr:uid="{2B4C9D2D-7FA3-4899-B64F-11D92EDED930}"/>
    <cellStyle name="SAPBEXresItemX 6 5 11" xfId="23269" xr:uid="{5F47C1DF-2BB6-4C55-B6E3-FA96E8CD0D15}"/>
    <cellStyle name="SAPBEXresItemX 6 5 12" xfId="24949" xr:uid="{104FBA67-03CC-48A4-918E-739407CE234D}"/>
    <cellStyle name="SAPBEXresItemX 6 5 13" xfId="26250" xr:uid="{53E628DD-9D56-436B-92B1-28DA149CF4EA}"/>
    <cellStyle name="SAPBEXresItemX 6 5 14" xfId="28042" xr:uid="{E682ADE1-BE5D-45EC-91B6-18130357FEA6}"/>
    <cellStyle name="SAPBEXresItemX 6 5 15" xfId="29812" xr:uid="{1EA51446-ACE6-43CD-AE67-8EE64F5A9AFE}"/>
    <cellStyle name="SAPBEXresItemX 6 5 16" xfId="31561" xr:uid="{74F35710-AB9E-48C8-A4F6-2C321F254548}"/>
    <cellStyle name="SAPBEXresItemX 6 5 17" xfId="33288" xr:uid="{745B55F3-E3D0-4A55-A07F-20AEC4726245}"/>
    <cellStyle name="SAPBEXresItemX 6 5 18" xfId="34978" xr:uid="{E0F56537-D071-4E6F-95C8-7E5E0D3E309E}"/>
    <cellStyle name="SAPBEXresItemX 6 5 2" xfId="5913" xr:uid="{CEBDC202-BE79-4B5D-85FA-526B6A9D6600}"/>
    <cellStyle name="SAPBEXresItemX 6 5 3" xfId="7406" xr:uid="{B9A53B4A-1938-4954-9524-A0A9919ADF77}"/>
    <cellStyle name="SAPBEXresItemX 6 5 4" xfId="9261" xr:uid="{B0EEB16D-5228-40E6-9C2D-C35DE0816D3B}"/>
    <cellStyle name="SAPBEXresItemX 6 5 5" xfId="11111" xr:uid="{F6A8BD26-CC63-4612-90B0-04433E0CE071}"/>
    <cellStyle name="SAPBEXresItemX 6 5 6" xfId="13115" xr:uid="{5A85E95B-2730-4138-BCA3-38CF490276C9}"/>
    <cellStyle name="SAPBEXresItemX 6 5 7" xfId="15123" xr:uid="{8E95CA5C-4939-4C45-BE2D-E0433ECA18F4}"/>
    <cellStyle name="SAPBEXresItemX 6 5 8" xfId="17251" xr:uid="{7DF3B448-E00D-409C-A74B-AA6D305B3587}"/>
    <cellStyle name="SAPBEXresItemX 6 5 9" xfId="19378" xr:uid="{79A30CED-873F-41E5-A2F4-6B66D0C6B3AD}"/>
    <cellStyle name="SAPBEXresItemX 6 6" xfId="1943" xr:uid="{0E0BD5D9-AF13-41BB-AC03-55D0D0723296}"/>
    <cellStyle name="SAPBEXresItemX 6 7" xfId="5277" xr:uid="{DFBD2FD3-03C1-40ED-A689-C9DCA2091205}"/>
    <cellStyle name="SAPBEXresItemX 6 8" xfId="2090" xr:uid="{0FE48B77-15C5-4043-91B2-DF3F2BF6DFDB}"/>
    <cellStyle name="SAPBEXresItemX 6 9" xfId="5224" xr:uid="{6C590487-6BDB-4D18-AED2-614CCA9345D2}"/>
    <cellStyle name="SAPBEXresItemX 7" xfId="1276" xr:uid="{0A973642-CFE7-496A-BB2A-205A26F0DC0B}"/>
    <cellStyle name="SAPBEXresItemX 7 10" xfId="16351" xr:uid="{3243116B-EC63-447C-897A-B659A48336ED}"/>
    <cellStyle name="SAPBEXresItemX 7 11" xfId="18478" xr:uid="{18362B04-5FE0-4BB3-899C-F3DB97AA3A89}"/>
    <cellStyle name="SAPBEXresItemX 7 12" xfId="20424" xr:uid="{65621964-3119-4E21-AA9B-26F2E6BC922A}"/>
    <cellStyle name="SAPBEXresItemX 7 13" xfId="22386" xr:uid="{3339CEA5-BF76-4E6F-AD30-2FC12622239D}"/>
    <cellStyle name="SAPBEXresItemX 7 14" xfId="24181" xr:uid="{237D23A3-9F35-4B14-993F-D9E71848E278}"/>
    <cellStyle name="SAPBEXresItemX 7 15" xfId="15249" xr:uid="{6F521596-E6E1-4155-ADFB-6DB35F31406D}"/>
    <cellStyle name="SAPBEXresItemX 7 16" xfId="27160" xr:uid="{7891DA1D-0AB6-4A2B-B602-1288505C2740}"/>
    <cellStyle name="SAPBEXresItemX 7 17" xfId="28946" xr:uid="{F2EE6949-552D-4F84-9782-A8DFCFFC17F6}"/>
    <cellStyle name="SAPBEXresItemX 7 18" xfId="30710" xr:uid="{708FC7F1-E89E-4C4C-9022-A34D1379A618}"/>
    <cellStyle name="SAPBEXresItemX 7 19" xfId="32448" xr:uid="{93C51E15-9455-4811-9358-70D28167FF31}"/>
    <cellStyle name="SAPBEXresItemX 7 2" xfId="4277" xr:uid="{826E5B00-7D31-407C-A6E9-91549E53EE62}"/>
    <cellStyle name="SAPBEXresItemX 7 2 10" xfId="21748" xr:uid="{728E5DC9-A254-4F2C-87AC-9BC800257B58}"/>
    <cellStyle name="SAPBEXresItemX 7 2 11" xfId="23682" xr:uid="{EE53DEFF-177E-444D-B149-5413235BA24E}"/>
    <cellStyle name="SAPBEXresItemX 7 2 12" xfId="25384" xr:uid="{7401D15A-2210-4741-9E9F-7AD5B5050EF3}"/>
    <cellStyle name="SAPBEXresItemX 7 2 13" xfId="26659" xr:uid="{8CCCDD7F-A02A-4ECE-8DE7-F496888D298C}"/>
    <cellStyle name="SAPBEXresItemX 7 2 14" xfId="28445" xr:uid="{AC613A64-3CF1-4786-84BB-40C2B58F34E1}"/>
    <cellStyle name="SAPBEXresItemX 7 2 15" xfId="30211" xr:uid="{618D2BF2-DACB-4511-A175-F603299502D1}"/>
    <cellStyle name="SAPBEXresItemX 7 2 16" xfId="31950" xr:uid="{2B441844-3B9F-4488-B25D-127DFF4BEA3A}"/>
    <cellStyle name="SAPBEXresItemX 7 2 17" xfId="33671" xr:uid="{098F5263-EC1A-47C3-8250-6C502C7C3A99}"/>
    <cellStyle name="SAPBEXresItemX 7 2 18" xfId="35339" xr:uid="{463F4E50-B4B6-4AF6-BEF6-D60EC0CC9E30}"/>
    <cellStyle name="SAPBEXresItemX 7 2 2" xfId="6358" xr:uid="{E5024697-F767-4E13-854C-1B8711F502D5}"/>
    <cellStyle name="SAPBEXresItemX 7 2 3" xfId="7849" xr:uid="{9178CD21-7AB1-445B-A215-33D5BE4B454A}"/>
    <cellStyle name="SAPBEXresItemX 7 2 4" xfId="9700" xr:uid="{36741950-0776-49B2-A703-B0B3E3017DA4}"/>
    <cellStyle name="SAPBEXresItemX 7 2 5" xfId="11548" xr:uid="{BFD9D352-43D0-4747-9E84-D90B2AFFDF31}"/>
    <cellStyle name="SAPBEXresItemX 7 2 6" xfId="13559" xr:uid="{43E41C65-7175-48C2-AE57-D4689F217B9A}"/>
    <cellStyle name="SAPBEXresItemX 7 2 7" xfId="15559" xr:uid="{A94B4B1D-9AD7-4B99-9220-F6CC688188A8}"/>
    <cellStyle name="SAPBEXresItemX 7 2 8" xfId="17686" xr:uid="{7176A4A7-B332-4D97-A7AB-6189BAF17D76}"/>
    <cellStyle name="SAPBEXresItemX 7 2 9" xfId="19811" xr:uid="{6512FBE3-DF1F-4B3F-BDC1-53E706F904CA}"/>
    <cellStyle name="SAPBEXresItemX 7 20" xfId="34165" xr:uid="{46C9FB73-46F3-466C-B942-B99FB3439887}"/>
    <cellStyle name="SAPBEXresItemX 7 3" xfId="2915" xr:uid="{47E89AEC-5A4C-44A7-B873-954327C00E1B}"/>
    <cellStyle name="SAPBEXresItemX 7 4" xfId="5011" xr:uid="{4C4788CE-4D58-4785-9C81-C83013FBF5D9}"/>
    <cellStyle name="SAPBEXresItemX 7 5" xfId="4685" xr:uid="{1F5F6BD3-B873-455F-BA86-FB1E8F133E0A}"/>
    <cellStyle name="SAPBEXresItemX 7 6" xfId="8350" xr:uid="{E1D4DE6C-517C-4103-B2EC-C641CAD0635B}"/>
    <cellStyle name="SAPBEXresItemX 7 7" xfId="10202" xr:uid="{7BB57A53-FA74-4F35-BE96-7FB2A427B053}"/>
    <cellStyle name="SAPBEXresItemX 7 8" xfId="12204" xr:uid="{EB15C16F-7D0E-4F38-BEB9-241C0EB05C2A}"/>
    <cellStyle name="SAPBEXresItemX 7 9" xfId="14216" xr:uid="{E081D4AD-9E4B-4AEC-88CB-CC6FB630B460}"/>
    <cellStyle name="SAPBEXresItemX 8" xfId="1101" xr:uid="{A36A3388-FF61-430F-93F7-36A6484CEE3C}"/>
    <cellStyle name="SAPBEXresItemX 8 10" xfId="18303" xr:uid="{C7C41588-187D-4277-8EB3-EEA650305D05}"/>
    <cellStyle name="SAPBEXresItemX 8 11" xfId="20249" xr:uid="{B0A01582-EE12-45F9-9B94-AB5DAAED4B7B}"/>
    <cellStyle name="SAPBEXresItemX 8 12" xfId="22211" xr:uid="{5831ECFC-6E03-4DE3-ACE7-0E6A6BA59FD5}"/>
    <cellStyle name="SAPBEXresItemX 8 13" xfId="18970" xr:uid="{10FD03B6-753F-4DB4-B5BB-F9C8BBD44422}"/>
    <cellStyle name="SAPBEXresItemX 8 14" xfId="23310" xr:uid="{81B9F661-F06C-4795-9A3D-04F0DCE9CD23}"/>
    <cellStyle name="SAPBEXresItemX 8 15" xfId="14650" xr:uid="{82B25544-4B4F-493D-9042-02E05DC56B78}"/>
    <cellStyle name="SAPBEXresItemX 8 16" xfId="27483" xr:uid="{FD41A93D-CF3A-4C24-82CB-13FA92520707}"/>
    <cellStyle name="SAPBEXresItemX 8 17" xfId="29267" xr:uid="{F98D074E-7006-4A4D-91CA-8383F4B4F20B}"/>
    <cellStyle name="SAPBEXresItemX 8 18" xfId="31029" xr:uid="{4C2C4855-7282-4AB6-ACD0-E6221BF53F85}"/>
    <cellStyle name="SAPBEXresItemX 8 2" xfId="4103" xr:uid="{1DB22FEF-5754-4E4D-8660-68660989BE2B}"/>
    <cellStyle name="SAPBEXresItemX 8 2 10" xfId="21574" xr:uid="{B4D6FD62-65D2-4823-8350-FF678694288D}"/>
    <cellStyle name="SAPBEXresItemX 8 2 11" xfId="23508" xr:uid="{46945409-67BE-49ED-BB16-2B5AB1D583B9}"/>
    <cellStyle name="SAPBEXresItemX 8 2 12" xfId="25212" xr:uid="{CB066752-B60D-4CFF-9E60-135C3731E4A9}"/>
    <cellStyle name="SAPBEXresItemX 8 2 13" xfId="26486" xr:uid="{5FCACA3A-54AC-4CCD-90A2-0D8A404808AE}"/>
    <cellStyle name="SAPBEXresItemX 8 2 14" xfId="28272" xr:uid="{04A3723F-25B3-44C7-A0E0-7083C6377BEB}"/>
    <cellStyle name="SAPBEXresItemX 8 2 15" xfId="30038" xr:uid="{73612994-2EA4-49FB-912B-297EAB529923}"/>
    <cellStyle name="SAPBEXresItemX 8 2 16" xfId="31777" xr:uid="{86FDFC29-9164-4D84-8B3D-5DDCBE035C76}"/>
    <cellStyle name="SAPBEXresItemX 8 2 17" xfId="33499" xr:uid="{7DCA752D-89CB-4874-B444-46715D541700}"/>
    <cellStyle name="SAPBEXresItemX 8 2 18" xfId="35167" xr:uid="{FCB67DEC-1588-45B6-A8D6-7A174C9BED88}"/>
    <cellStyle name="SAPBEXresItemX 8 2 2" xfId="6184" xr:uid="{7705F270-44B8-4221-9D24-6422FC6B9576}"/>
    <cellStyle name="SAPBEXresItemX 8 2 3" xfId="7675" xr:uid="{4641729A-DE99-400A-86F8-1FCC7E290C53}"/>
    <cellStyle name="SAPBEXresItemX 8 2 4" xfId="9527" xr:uid="{381DE9DB-D081-42C3-A432-31CB7594C856}"/>
    <cellStyle name="SAPBEXresItemX 8 2 5" xfId="11375" xr:uid="{89B4C8F7-5D65-40CB-8B60-2331748D1F9D}"/>
    <cellStyle name="SAPBEXresItemX 8 2 6" xfId="13385" xr:uid="{3E9D3B54-2944-47C8-92BA-37C944117F76}"/>
    <cellStyle name="SAPBEXresItemX 8 2 7" xfId="15385" xr:uid="{2D4650B3-5ED0-4594-A5B0-64F0A3399170}"/>
    <cellStyle name="SAPBEXresItemX 8 2 8" xfId="17512" xr:uid="{FA09F3EA-1539-4EE9-8F5B-B57C9DA51D51}"/>
    <cellStyle name="SAPBEXresItemX 8 2 9" xfId="19637" xr:uid="{EA028AB7-2C4B-45EB-B62F-9BD2469C014D}"/>
    <cellStyle name="SAPBEXresItemX 8 3" xfId="2740" xr:uid="{B7B69464-02D3-4D07-B035-A23D4B4EFF12}"/>
    <cellStyle name="SAPBEXresItemX 8 4" xfId="2288" xr:uid="{2A846E30-D946-4491-9360-90FDF13D0640}"/>
    <cellStyle name="SAPBEXresItemX 8 5" xfId="5215" xr:uid="{D0F93A76-9521-4B70-9449-EBC4B373AD14}"/>
    <cellStyle name="SAPBEXresItemX 8 6" xfId="6814" xr:uid="{141F637E-3F64-4215-8437-C9F9595722EF}"/>
    <cellStyle name="SAPBEXresItemX 8 7" xfId="12030" xr:uid="{1BB23765-6D18-460F-89E9-C62F3D666125}"/>
    <cellStyle name="SAPBEXresItemX 8 8" xfId="14041" xr:uid="{DD301D55-8154-4E1C-A4A9-28DC17528E67}"/>
    <cellStyle name="SAPBEXresItemX 8 9" xfId="16176" xr:uid="{ADCB30A7-BAF9-44C0-A6D2-A329FE2A8500}"/>
    <cellStyle name="SAPBEXresItemX 9" xfId="3428" xr:uid="{603CEF82-AF1F-45EB-AA06-2A1B24A51002}"/>
    <cellStyle name="SAPBEXresItemX 9 10" xfId="20922" xr:uid="{CC77D681-4A9E-4A23-8170-C8756B505835}"/>
    <cellStyle name="SAPBEXresItemX 9 11" xfId="22876" xr:uid="{0708517C-2A05-459F-A6CD-AAF1E0044D03}"/>
    <cellStyle name="SAPBEXresItemX 9 12" xfId="24547" xr:uid="{6BD13229-6A20-486D-BD19-C6C376F14750}"/>
    <cellStyle name="SAPBEXresItemX 9 13" xfId="25858" xr:uid="{991BE7B1-CE05-429F-9438-5D908E6CD908}"/>
    <cellStyle name="SAPBEXresItemX 9 14" xfId="27654" xr:uid="{9A2D06F0-29A3-4F3E-9716-0BBED6F5ED73}"/>
    <cellStyle name="SAPBEXresItemX 9 15" xfId="29430" xr:uid="{5EBEC13E-2788-40A7-AD68-443211EC7B10}"/>
    <cellStyle name="SAPBEXresItemX 9 16" xfId="31186" xr:uid="{9E4C44AD-8FB3-445E-BC78-558596B27327}"/>
    <cellStyle name="SAPBEXresItemX 9 17" xfId="32916" xr:uid="{2A66C273-D4D8-42E1-814A-CE612BFB093D}"/>
    <cellStyle name="SAPBEXresItemX 9 18" xfId="34611" xr:uid="{C6F31E6A-1F47-42A4-A81B-0376FFFDFD60}"/>
    <cellStyle name="SAPBEXresItemX 9 2" xfId="5509" xr:uid="{A8CBBF56-DB83-4C3C-A146-74CB12BE8338}"/>
    <cellStyle name="SAPBEXresItemX 9 3" xfId="7002" xr:uid="{2EA29666-3950-4CC0-9C92-95ED964E9C04}"/>
    <cellStyle name="SAPBEXresItemX 9 4" xfId="8861" xr:uid="{4F3F546C-9EB0-4AD7-97B3-A2D1CEFA7554}"/>
    <cellStyle name="SAPBEXresItemX 9 5" xfId="10713" xr:uid="{B6929177-3CD7-4D3D-BEAA-528CECFCCE74}"/>
    <cellStyle name="SAPBEXresItemX 9 6" xfId="12712" xr:uid="{9AEF1A68-75AF-46D6-92F2-F64E46D24107}"/>
    <cellStyle name="SAPBEXresItemX 9 7" xfId="14723" xr:uid="{D38172B6-A793-43D3-8C72-09C10C34924B}"/>
    <cellStyle name="SAPBEXresItemX 9 8" xfId="16850" xr:uid="{725AF789-5D76-4944-9776-3E12BC4F4F14}"/>
    <cellStyle name="SAPBEXresItemX 9 9" xfId="18980" xr:uid="{1EF5AB74-EBA5-4F5A-9D25-AB5FD426974D}"/>
    <cellStyle name="SAPBEXstdData" xfId="600" xr:uid="{F1258F01-164B-40EF-914E-20B18DD1F2B4}"/>
    <cellStyle name="SAPBEXstdData 10" xfId="12636" xr:uid="{C5B51A0B-CD90-4747-BBC6-F1DA6AB5F7FD}"/>
    <cellStyle name="SAPBEXstdData 11" xfId="1749" xr:uid="{D9A28092-4DE4-4E90-A748-F20F3E6179FE}"/>
    <cellStyle name="SAPBEXstdData 2" xfId="601" xr:uid="{79EAF90A-1CB4-4A19-A68F-7B10B4FF35E0}"/>
    <cellStyle name="SAPBEXstdData 2 2" xfId="898" xr:uid="{74B08EC3-78AF-4D34-A4BD-FE0423B88014}"/>
    <cellStyle name="SAPBEXstdData 2 2 10" xfId="15980" xr:uid="{4F6E32F2-620B-481A-985F-1C7E5660793B}"/>
    <cellStyle name="SAPBEXstdData 2 2 11" xfId="18103" xr:uid="{E4EBC200-0DAD-418D-97BA-02D1BDC04CF4}"/>
    <cellStyle name="SAPBEXstdData 2 2 12" xfId="15208" xr:uid="{CCF98136-BECF-4307-B656-73DC997C81F2}"/>
    <cellStyle name="SAPBEXstdData 2 2 2" xfId="1507" xr:uid="{4ADF320B-97BF-4A1E-AB0B-61E6FD78DD7A}"/>
    <cellStyle name="SAPBEXstdData 2 2 2 10" xfId="18707" xr:uid="{136607F8-9C1D-4D8F-92E6-2387558A1770}"/>
    <cellStyle name="SAPBEXstdData 2 2 2 11" xfId="20654" xr:uid="{77B13AC1-80DA-4FB2-B10F-E5D705EC395E}"/>
    <cellStyle name="SAPBEXstdData 2 2 2 12" xfId="22616" xr:uid="{1D77F953-4C05-4684-81CA-E900D6F8A899}"/>
    <cellStyle name="SAPBEXstdData 2 2 2 13" xfId="8782" xr:uid="{737CD90C-4735-4AF9-939D-D284130821BB}"/>
    <cellStyle name="SAPBEXstdData 2 2 2 14" xfId="27390" xr:uid="{3EE73454-65DD-4741-A4D9-4F24A1399E01}"/>
    <cellStyle name="SAPBEXstdData 2 2 2 15" xfId="29175" xr:uid="{F52CAA10-19DD-416F-A024-DE1E7E1FB5E5}"/>
    <cellStyle name="SAPBEXstdData 2 2 2 16" xfId="30938" xr:uid="{69EF5FE0-F9F2-4351-8C15-E9B7ED179151}"/>
    <cellStyle name="SAPBEXstdData 2 2 2 17" xfId="32675" xr:uid="{277668EC-3DB2-4A5C-B31C-BA89B9B73EB2}"/>
    <cellStyle name="SAPBEXstdData 2 2 2 18" xfId="34391" xr:uid="{401E6704-5D61-4AF8-8090-351078BC7824}"/>
    <cellStyle name="SAPBEXstdData 2 2 2 2" xfId="4505" xr:uid="{0A6D5917-23C6-4638-A4A2-ABCF446378E0}"/>
    <cellStyle name="SAPBEXstdData 2 2 2 2 10" xfId="21975" xr:uid="{9C3FF6CA-4403-49E3-9367-880FF4429467}"/>
    <cellStyle name="SAPBEXstdData 2 2 2 2 11" xfId="23910" xr:uid="{49772CFD-BFBB-4A53-B2F3-D8103CD39A64}"/>
    <cellStyle name="SAPBEXstdData 2 2 2 2 12" xfId="25611" xr:uid="{253AE9FE-CCAB-4BBB-87F7-DEF5BD51F6B8}"/>
    <cellStyle name="SAPBEXstdData 2 2 2 2 13" xfId="26887" xr:uid="{79150491-45E6-41D5-8700-4F9D27EC46C2}"/>
    <cellStyle name="SAPBEXstdData 2 2 2 2 14" xfId="28673" xr:uid="{FC201E42-1C8F-4250-8AAB-4D84173BC864}"/>
    <cellStyle name="SAPBEXstdData 2 2 2 2 15" xfId="30438" xr:uid="{B37236BA-47A9-496E-B469-40B2552EC176}"/>
    <cellStyle name="SAPBEXstdData 2 2 2 2 16" xfId="32177" xr:uid="{B87CB843-D240-4F86-A3BE-C95CA1878FF9}"/>
    <cellStyle name="SAPBEXstdData 2 2 2 2 17" xfId="33897" xr:uid="{1BDFD345-2B03-44BA-8E5F-37DA82B09AFE}"/>
    <cellStyle name="SAPBEXstdData 2 2 2 2 18" xfId="35565" xr:uid="{0A6FF97F-E699-4F39-B503-37BF743A4524}"/>
    <cellStyle name="SAPBEXstdData 2 2 2 2 2" xfId="6586" xr:uid="{0AC703F3-351B-44A0-AEB9-8E99D3A575B6}"/>
    <cellStyle name="SAPBEXstdData 2 2 2 2 3" xfId="8076" xr:uid="{39AAC99F-A89C-409B-9A52-7E56D4135660}"/>
    <cellStyle name="SAPBEXstdData 2 2 2 2 4" xfId="9928" xr:uid="{51C99F5B-EDEA-4C54-BC94-63028A926CD5}"/>
    <cellStyle name="SAPBEXstdData 2 2 2 2 5" xfId="11776" xr:uid="{40EED78E-D609-435B-961D-E400CCEE5CE6}"/>
    <cellStyle name="SAPBEXstdData 2 2 2 2 6" xfId="13787" xr:uid="{859691A3-0F96-4AC4-A076-A1972B32CC00}"/>
    <cellStyle name="SAPBEXstdData 2 2 2 2 7" xfId="15787" xr:uid="{823C1D11-4BB3-47B4-BA1D-CAEA583FF0A0}"/>
    <cellStyle name="SAPBEXstdData 2 2 2 2 8" xfId="17914" xr:uid="{89F7C19A-EDEE-4D57-A1D0-70538CE64095}"/>
    <cellStyle name="SAPBEXstdData 2 2 2 2 9" xfId="20039" xr:uid="{F33A96E9-99B1-415B-AA26-676F2D2E9BF8}"/>
    <cellStyle name="SAPBEXstdData 2 2 2 3" xfId="3146" xr:uid="{71A38979-F846-470B-BE29-362746A176D0}"/>
    <cellStyle name="SAPBEXstdData 2 2 2 4" xfId="2180" xr:uid="{06376B3F-7AA9-4748-BE2F-61F8578C3002}"/>
    <cellStyle name="SAPBEXstdData 2 2 2 5" xfId="8580" xr:uid="{6744EDEA-B43D-46FB-AE52-C2252216BF81}"/>
    <cellStyle name="SAPBEXstdData 2 2 2 6" xfId="10433" xr:uid="{028E68AC-35DA-4081-94E8-A48F3393DC93}"/>
    <cellStyle name="SAPBEXstdData 2 2 2 7" xfId="12434" xr:uid="{10663F03-96CB-4761-855A-6EAC1B3FAD7B}"/>
    <cellStyle name="SAPBEXstdData 2 2 2 8" xfId="14447" xr:uid="{6D79DBFD-3E27-4255-B925-1C8D10C3FDF2}"/>
    <cellStyle name="SAPBEXstdData 2 2 2 9" xfId="16580" xr:uid="{ADE581CF-81AD-43F8-93BF-1E33457BDACE}"/>
    <cellStyle name="SAPBEXstdData 2 2 3" xfId="1363" xr:uid="{7876EFE9-81B4-4F48-BD40-1EB2D28251D0}"/>
    <cellStyle name="SAPBEXstdData 2 2 3 10" xfId="18563" xr:uid="{61AC4A1C-4FA3-4356-9C9D-97448DF07C7F}"/>
    <cellStyle name="SAPBEXstdData 2 2 3 11" xfId="20510" xr:uid="{64E2E694-F7C0-4D4B-85AB-879BEE1A91F2}"/>
    <cellStyle name="SAPBEXstdData 2 2 3 12" xfId="22472" xr:uid="{B7AD5B38-5218-4900-A1B7-351DC815127C}"/>
    <cellStyle name="SAPBEXstdData 2 2 3 13" xfId="18967" xr:uid="{C9F309A1-13EA-4D49-9942-00D814CF1D39}"/>
    <cellStyle name="SAPBEXstdData 2 2 3 14" xfId="27246" xr:uid="{2F1352AF-FB69-45D5-AC80-BFBF11F031D4}"/>
    <cellStyle name="SAPBEXstdData 2 2 3 15" xfId="29031" xr:uid="{737193CE-0137-4740-B445-1F21A682A6AC}"/>
    <cellStyle name="SAPBEXstdData 2 2 3 16" xfId="30794" xr:uid="{8477513D-1622-46BE-9468-69D733FC6F61}"/>
    <cellStyle name="SAPBEXstdData 2 2 3 17" xfId="32532" xr:uid="{D10A8997-C310-40B2-B06F-A50AEDB1ECC5}"/>
    <cellStyle name="SAPBEXstdData 2 2 3 18" xfId="34248" xr:uid="{A3FEECDD-DBF0-4334-A9EB-F430A888378B}"/>
    <cellStyle name="SAPBEXstdData 2 2 3 2" xfId="4361" xr:uid="{87877E07-B126-4270-AED7-627E8EFB5491}"/>
    <cellStyle name="SAPBEXstdData 2 2 3 2 10" xfId="21832" xr:uid="{46C66889-EC09-480C-BBC2-0017B2BFCEB5}"/>
    <cellStyle name="SAPBEXstdData 2 2 3 2 11" xfId="23766" xr:uid="{EDC61494-0DE9-489C-AC26-FBF7FB6765B4}"/>
    <cellStyle name="SAPBEXstdData 2 2 3 2 12" xfId="25468" xr:uid="{57546B16-BC8E-4AD7-903C-8F6841AD4F5F}"/>
    <cellStyle name="SAPBEXstdData 2 2 3 2 13" xfId="26743" xr:uid="{61D69F68-EDA8-4C32-82A1-A1D6EFF9D753}"/>
    <cellStyle name="SAPBEXstdData 2 2 3 2 14" xfId="28529" xr:uid="{CC995AD6-4A9F-49A0-9809-EB244348EAC4}"/>
    <cellStyle name="SAPBEXstdData 2 2 3 2 15" xfId="30294" xr:uid="{CCACF79F-BB59-41A7-807E-BAC84826688B}"/>
    <cellStyle name="SAPBEXstdData 2 2 3 2 16" xfId="32033" xr:uid="{3896AF86-A066-4649-AFF6-960835D0BCE6}"/>
    <cellStyle name="SAPBEXstdData 2 2 3 2 17" xfId="33754" xr:uid="{601B8D6B-0BC8-4CDE-95E9-FAA301034693}"/>
    <cellStyle name="SAPBEXstdData 2 2 3 2 18" xfId="35422" xr:uid="{A6CE9DEB-9385-4210-9ADE-C617CE8126A2}"/>
    <cellStyle name="SAPBEXstdData 2 2 3 2 2" xfId="6442" xr:uid="{8DC2C1EC-E997-4E6C-8233-7BBF0F1DE557}"/>
    <cellStyle name="SAPBEXstdData 2 2 3 2 3" xfId="7932" xr:uid="{9A9DFE25-0A5C-4504-A8A5-B60A86317AC7}"/>
    <cellStyle name="SAPBEXstdData 2 2 3 2 4" xfId="9784" xr:uid="{2F5A087F-BBDE-43DF-A0AC-D1424D9D822D}"/>
    <cellStyle name="SAPBEXstdData 2 2 3 2 5" xfId="11632" xr:uid="{824DED9B-FA03-485A-B9F9-A1D5D76B9477}"/>
    <cellStyle name="SAPBEXstdData 2 2 3 2 6" xfId="13643" xr:uid="{26F8E003-F182-4B73-896C-D2D258EA22CE}"/>
    <cellStyle name="SAPBEXstdData 2 2 3 2 7" xfId="15643" xr:uid="{CCF2DB6C-68FA-4C6D-999E-544C8A87A88E}"/>
    <cellStyle name="SAPBEXstdData 2 2 3 2 8" xfId="17770" xr:uid="{5C70A785-A85E-412D-994E-AF7EDEBF88DA}"/>
    <cellStyle name="SAPBEXstdData 2 2 3 2 9" xfId="19895" xr:uid="{CA389BDB-EAD3-4AB9-BE6F-4E9739082505}"/>
    <cellStyle name="SAPBEXstdData 2 2 3 3" xfId="3002" xr:uid="{5C36968A-BB23-4251-A86F-C9DA4181DB53}"/>
    <cellStyle name="SAPBEXstdData 2 2 3 4" xfId="1994" xr:uid="{770EB4A8-3316-460F-B205-9CAF7868AE52}"/>
    <cellStyle name="SAPBEXstdData 2 2 3 5" xfId="8436" xr:uid="{AE19E1B0-BC42-4EC6-BC3C-94D28B85A499}"/>
    <cellStyle name="SAPBEXstdData 2 2 3 6" xfId="10289" xr:uid="{891F83FF-F456-4BAC-B813-BEB842AA4363}"/>
    <cellStyle name="SAPBEXstdData 2 2 3 7" xfId="12291" xr:uid="{FA25DE5C-B085-43D6-827D-0550B4742311}"/>
    <cellStyle name="SAPBEXstdData 2 2 3 8" xfId="14303" xr:uid="{6FC7A284-11D4-48B1-B5E6-796A3AC94E0A}"/>
    <cellStyle name="SAPBEXstdData 2 2 3 9" xfId="16436" xr:uid="{42F936CC-11E7-475E-AE8E-D38319599868}"/>
    <cellStyle name="SAPBEXstdData 2 2 4" xfId="3649" xr:uid="{9185CC41-51B0-44AA-B8FB-B13B22C51321}"/>
    <cellStyle name="SAPBEXstdData 2 2 4 10" xfId="21139" xr:uid="{A62037E4-79B9-4149-A290-3C49361671D4}"/>
    <cellStyle name="SAPBEXstdData 2 2 4 11" xfId="23093" xr:uid="{B8851B6D-6DF2-4793-AC36-D81EBD034746}"/>
    <cellStyle name="SAPBEXstdData 2 2 4 12" xfId="24767" xr:uid="{D1D2BC11-71AB-4791-A5BB-A0009DD4C8B9}"/>
    <cellStyle name="SAPBEXstdData 2 2 4 13" xfId="26072" xr:uid="{6542D8F8-DDA9-4A82-811B-72C692FBF308}"/>
    <cellStyle name="SAPBEXstdData 2 2 4 14" xfId="27865" xr:uid="{A530B424-87F1-4828-84F5-E9FE0C64C7EB}"/>
    <cellStyle name="SAPBEXstdData 2 2 4 15" xfId="29638" xr:uid="{F91407E3-C1EA-4D75-915F-EBFB3DFA448F}"/>
    <cellStyle name="SAPBEXstdData 2 2 4 16" xfId="31393" xr:uid="{82036486-062C-4441-BE27-F44B17927F3C}"/>
    <cellStyle name="SAPBEXstdData 2 2 4 17" xfId="33122" xr:uid="{0CF066A3-4B8C-4B9C-9734-B2A055A5CA0F}"/>
    <cellStyle name="SAPBEXstdData 2 2 4 18" xfId="34813" xr:uid="{F56B4EF3-F995-482F-944C-B6E769BE942B}"/>
    <cellStyle name="SAPBEXstdData 2 2 4 2" xfId="5730" xr:uid="{63D3EB0C-D354-43BA-A81B-C80D06D71EEC}"/>
    <cellStyle name="SAPBEXstdData 2 2 4 3" xfId="7223" xr:uid="{C77D3A8E-2F8B-42E8-9232-7C22B151C906}"/>
    <cellStyle name="SAPBEXstdData 2 2 4 4" xfId="9080" xr:uid="{21E7A54A-637E-4A7C-9907-6D3B95708F14}"/>
    <cellStyle name="SAPBEXstdData 2 2 4 5" xfId="10932" xr:uid="{5EFF9F70-20C4-45BE-937E-667CD93EF32E}"/>
    <cellStyle name="SAPBEXstdData 2 2 4 6" xfId="12932" xr:uid="{11C3EC56-86B0-40A8-A215-DB5B9C37DC20}"/>
    <cellStyle name="SAPBEXstdData 2 2 4 7" xfId="14940" xr:uid="{C3135575-D449-4EA4-A5EE-2E1F0E6C3212}"/>
    <cellStyle name="SAPBEXstdData 2 2 4 8" xfId="17071" xr:uid="{FDD49A09-42E6-49C9-8F5F-681E96E38129}"/>
    <cellStyle name="SAPBEXstdData 2 2 4 9" xfId="19197" xr:uid="{9399C826-11E5-4CBB-8565-BD5AE517EFE9}"/>
    <cellStyle name="SAPBEXstdData 2 2 5" xfId="3838" xr:uid="{591978CA-60BD-4F71-A88E-6AACFDEC3FA2}"/>
    <cellStyle name="SAPBEXstdData 2 2 5 10" xfId="21325" xr:uid="{923A3CB5-35E2-4219-B106-293E749FA92F}"/>
    <cellStyle name="SAPBEXstdData 2 2 5 11" xfId="23275" xr:uid="{1DF48D4D-58EB-452B-905D-DE385ACA306D}"/>
    <cellStyle name="SAPBEXstdData 2 2 5 12" xfId="24955" xr:uid="{5EA52FC4-2F30-4399-9949-5563C3AA8D17}"/>
    <cellStyle name="SAPBEXstdData 2 2 5 13" xfId="26256" xr:uid="{6DD495CC-08B2-4D02-915C-BA1B5D907215}"/>
    <cellStyle name="SAPBEXstdData 2 2 5 14" xfId="28048" xr:uid="{BE425E02-DD3D-41A7-A4F0-ACDA146BD182}"/>
    <cellStyle name="SAPBEXstdData 2 2 5 15" xfId="29818" xr:uid="{5F6AE30F-6B2B-468D-B01D-4C1528AA8695}"/>
    <cellStyle name="SAPBEXstdData 2 2 5 16" xfId="31567" xr:uid="{CA13E114-C838-481D-987C-7BD7D467FFDE}"/>
    <cellStyle name="SAPBEXstdData 2 2 5 17" xfId="33294" xr:uid="{2DAC7012-D85E-49EF-B670-CF37F4EB7472}"/>
    <cellStyle name="SAPBEXstdData 2 2 5 18" xfId="34984" xr:uid="{A764884C-B574-4797-91AF-7C33F438D6D5}"/>
    <cellStyle name="SAPBEXstdData 2 2 5 2" xfId="5919" xr:uid="{C93F366A-7596-402F-AC7B-12496D2FC1B3}"/>
    <cellStyle name="SAPBEXstdData 2 2 5 3" xfId="7412" xr:uid="{F69A4B7B-5A3A-4D5B-8B94-1A8BEF4CC5F6}"/>
    <cellStyle name="SAPBEXstdData 2 2 5 4" xfId="9267" xr:uid="{13AFC392-B2AF-48FD-93FE-53266384C576}"/>
    <cellStyle name="SAPBEXstdData 2 2 5 5" xfId="11117" xr:uid="{E655BADF-6E21-4798-8396-8C4C609ABE49}"/>
    <cellStyle name="SAPBEXstdData 2 2 5 6" xfId="13121" xr:uid="{67B4C2C3-F0B1-40FE-A37B-738D4BFEAF78}"/>
    <cellStyle name="SAPBEXstdData 2 2 5 7" xfId="15129" xr:uid="{B0EE345B-B67F-4021-B79A-AA876146894B}"/>
    <cellStyle name="SAPBEXstdData 2 2 5 8" xfId="17257" xr:uid="{65BCBA96-3724-431C-90A5-DB8046D8DBA2}"/>
    <cellStyle name="SAPBEXstdData 2 2 5 9" xfId="19384" xr:uid="{11ABAD49-EAD4-4F81-A7A4-1396F0FD3F24}"/>
    <cellStyle name="SAPBEXstdData 2 2 6" xfId="1950" xr:uid="{40EF38B4-380D-4227-B8C7-C333345DE6DF}"/>
    <cellStyle name="SAPBEXstdData 2 2 7" xfId="4716" xr:uid="{1447FE32-439E-4CAA-86FD-217B688EACE0}"/>
    <cellStyle name="SAPBEXstdData 2 2 8" xfId="5223" xr:uid="{3E6F2F4C-C952-429C-B84F-87F5D29678A5}"/>
    <cellStyle name="SAPBEXstdData 2 2 9" xfId="5060" xr:uid="{EDE2B5A0-09EF-4A45-AD66-36DAB7A1C17C}"/>
    <cellStyle name="SAPBEXstdData 2 3" xfId="1282" xr:uid="{A3CA95E6-5956-4D75-B637-3BFACAA65338}"/>
    <cellStyle name="SAPBEXstdData 2 3 10" xfId="16357" xr:uid="{3D0E33D4-0BB5-4CF8-B77B-9819C0728CB6}"/>
    <cellStyle name="SAPBEXstdData 2 3 11" xfId="18484" xr:uid="{EB518132-597B-4E34-AEDE-5C3F04678CFA}"/>
    <cellStyle name="SAPBEXstdData 2 3 12" xfId="20430" xr:uid="{F36E317A-A9B9-45F6-BC14-63724E96F4D3}"/>
    <cellStyle name="SAPBEXstdData 2 3 13" xfId="22392" xr:uid="{9E478FFC-4A7E-45D2-A75E-E78CB508DA7D}"/>
    <cellStyle name="SAPBEXstdData 2 3 14" xfId="24187" xr:uid="{C397FE42-4DBA-40A7-B191-B1223A3BEF90}"/>
    <cellStyle name="SAPBEXstdData 2 3 15" xfId="22948" xr:uid="{C63838FC-7310-41ED-9939-CBB78F38FB1C}"/>
    <cellStyle name="SAPBEXstdData 2 3 16" xfId="27166" xr:uid="{9BA43487-844E-4B36-AA9D-ED161CE67919}"/>
    <cellStyle name="SAPBEXstdData 2 3 17" xfId="28952" xr:uid="{FAB68AB6-044C-4B57-BB7C-C10B582B25CF}"/>
    <cellStyle name="SAPBEXstdData 2 3 18" xfId="30716" xr:uid="{EBEBCBBF-DA9B-4E5F-8ECC-6C8460D50ABD}"/>
    <cellStyle name="SAPBEXstdData 2 3 19" xfId="32454" xr:uid="{FE02F933-EABA-4AB9-B585-5B96D3727932}"/>
    <cellStyle name="SAPBEXstdData 2 3 2" xfId="4283" xr:uid="{D7E23A6C-A06D-452D-A139-E1480A8B10D7}"/>
    <cellStyle name="SAPBEXstdData 2 3 2 10" xfId="21754" xr:uid="{DB37F35C-6357-44D2-A0CF-2040B54A8445}"/>
    <cellStyle name="SAPBEXstdData 2 3 2 11" xfId="23688" xr:uid="{FF15525F-7782-4486-86A2-558E54B965A5}"/>
    <cellStyle name="SAPBEXstdData 2 3 2 12" xfId="25390" xr:uid="{7D6C4987-264F-4067-ADEC-DD022B5954D7}"/>
    <cellStyle name="SAPBEXstdData 2 3 2 13" xfId="26665" xr:uid="{85C4AB81-A0AC-4485-B8FE-A367BD8FE949}"/>
    <cellStyle name="SAPBEXstdData 2 3 2 14" xfId="28451" xr:uid="{682AD2E3-3A48-4879-BEB1-F07F8FB66FFD}"/>
    <cellStyle name="SAPBEXstdData 2 3 2 15" xfId="30217" xr:uid="{E7A05E26-6AF4-467B-B567-434A2C4A4848}"/>
    <cellStyle name="SAPBEXstdData 2 3 2 16" xfId="31956" xr:uid="{90129AE2-0C34-45D4-A533-93754E046B7F}"/>
    <cellStyle name="SAPBEXstdData 2 3 2 17" xfId="33677" xr:uid="{2D658F1D-2A06-4837-9DFE-6600A5E22684}"/>
    <cellStyle name="SAPBEXstdData 2 3 2 18" xfId="35345" xr:uid="{38FDACC0-6652-43CC-A632-748A33D6AF95}"/>
    <cellStyle name="SAPBEXstdData 2 3 2 2" xfId="6364" xr:uid="{715DA17E-0D55-4342-97DC-8F4B9DCE17D5}"/>
    <cellStyle name="SAPBEXstdData 2 3 2 3" xfId="7855" xr:uid="{75679106-E333-43B1-862E-01CE2DA44EAC}"/>
    <cellStyle name="SAPBEXstdData 2 3 2 4" xfId="9706" xr:uid="{8CAA949F-416F-4FB3-BF3E-4D337ABF6B20}"/>
    <cellStyle name="SAPBEXstdData 2 3 2 5" xfId="11554" xr:uid="{806383F7-CCAF-41DF-8CE9-36878C5009DF}"/>
    <cellStyle name="SAPBEXstdData 2 3 2 6" xfId="13565" xr:uid="{6C79745C-DB39-415F-BFB3-FC0ABD9A2029}"/>
    <cellStyle name="SAPBEXstdData 2 3 2 7" xfId="15565" xr:uid="{DCF5833E-BAD6-4A55-9FB8-7679C30E80D5}"/>
    <cellStyle name="SAPBEXstdData 2 3 2 8" xfId="17692" xr:uid="{E372A9BE-B05A-43FD-BED2-32BFA0CCB890}"/>
    <cellStyle name="SAPBEXstdData 2 3 2 9" xfId="19817" xr:uid="{7D6A73F1-24A9-4211-B942-8D0547BE21DA}"/>
    <cellStyle name="SAPBEXstdData 2 3 20" xfId="34171" xr:uid="{B1B3A113-AB29-4193-B77F-40A839DAC15C}"/>
    <cellStyle name="SAPBEXstdData 2 3 3" xfId="2921" xr:uid="{CAAF42B0-7B4A-4CD6-8ADC-AE47C877BAD4}"/>
    <cellStyle name="SAPBEXstdData 2 3 4" xfId="5017" xr:uid="{9A8EBAB3-6E9C-483E-83D8-2226BBA4952E}"/>
    <cellStyle name="SAPBEXstdData 2 3 5" xfId="5783" xr:uid="{D52F1D9E-6149-42E9-9889-F8F9F6933D5F}"/>
    <cellStyle name="SAPBEXstdData 2 3 6" xfId="8356" xr:uid="{818C1162-6879-4FE5-9475-4A0C26DFEB7F}"/>
    <cellStyle name="SAPBEXstdData 2 3 7" xfId="10208" xr:uid="{D8133F30-ADD6-4486-B90A-C4C00961A790}"/>
    <cellStyle name="SAPBEXstdData 2 3 8" xfId="12210" xr:uid="{CBCAA948-9A7F-4033-AE6E-0AB521259334}"/>
    <cellStyle name="SAPBEXstdData 2 3 9" xfId="14222" xr:uid="{61A0643F-FB75-410C-9947-0C6DB41B1B24}"/>
    <cellStyle name="SAPBEXstdData 2 4" xfId="1220" xr:uid="{76FCEE66-2FCA-4721-AA4B-68594721F3B6}"/>
    <cellStyle name="SAPBEXstdData 2 4 10" xfId="18422" xr:uid="{3F8F44E3-F6D0-45E9-AA5D-67E0A63F0522}"/>
    <cellStyle name="SAPBEXstdData 2 4 11" xfId="20368" xr:uid="{B2DD474C-6076-43D7-8277-069661E34AC5}"/>
    <cellStyle name="SAPBEXstdData 2 4 12" xfId="22330" xr:uid="{37ACFAB9-F141-4465-91E4-61F2691FD14B}"/>
    <cellStyle name="SAPBEXstdData 2 4 13" xfId="15190" xr:uid="{88D171D6-3D69-4FA5-BFA0-F93033213E5E}"/>
    <cellStyle name="SAPBEXstdData 2 4 14" xfId="27104" xr:uid="{5AE9245F-BE3B-4579-AC0F-952E33BE3D45}"/>
    <cellStyle name="SAPBEXstdData 2 4 15" xfId="28890" xr:uid="{8AE24F5A-9098-4C32-AB1A-1214F1809C38}"/>
    <cellStyle name="SAPBEXstdData 2 4 16" xfId="30654" xr:uid="{1680F086-8EB0-4D1F-9A06-AD0ACA6796AD}"/>
    <cellStyle name="SAPBEXstdData 2 4 17" xfId="32392" xr:uid="{D7B09655-2C1F-4615-9A45-44D65DA0882C}"/>
    <cellStyle name="SAPBEXstdData 2 4 18" xfId="34109" xr:uid="{173D52C3-FA54-4969-891C-69461A3B1E79}"/>
    <cellStyle name="SAPBEXstdData 2 4 2" xfId="4221" xr:uid="{6E0F3785-5759-4211-8560-E6C2E86598DF}"/>
    <cellStyle name="SAPBEXstdData 2 4 2 10" xfId="21692" xr:uid="{140AB453-2C2C-4D92-8048-C13441EA9295}"/>
    <cellStyle name="SAPBEXstdData 2 4 2 11" xfId="23626" xr:uid="{4DD68409-86F2-4F3A-814C-531810FA30D6}"/>
    <cellStyle name="SAPBEXstdData 2 4 2 12" xfId="25328" xr:uid="{21CE54C2-26BB-419C-A7C6-368C108560EC}"/>
    <cellStyle name="SAPBEXstdData 2 4 2 13" xfId="26603" xr:uid="{259BCAF4-5911-4C9F-9665-2C104CC343FA}"/>
    <cellStyle name="SAPBEXstdData 2 4 2 14" xfId="28389" xr:uid="{A34D98B0-0406-4A09-8BD4-C6C4A2DB341C}"/>
    <cellStyle name="SAPBEXstdData 2 4 2 15" xfId="30155" xr:uid="{F86CF1CF-9045-48C7-B327-1436C06621E0}"/>
    <cellStyle name="SAPBEXstdData 2 4 2 16" xfId="31894" xr:uid="{64A9C80F-EDAB-44E4-B105-674E6E444D0D}"/>
    <cellStyle name="SAPBEXstdData 2 4 2 17" xfId="33615" xr:uid="{EC1DADDF-31B6-4772-BE84-53F061226E95}"/>
    <cellStyle name="SAPBEXstdData 2 4 2 18" xfId="35283" xr:uid="{3E9CAFBF-370F-4F3C-B13F-A2D34B5B0053}"/>
    <cellStyle name="SAPBEXstdData 2 4 2 2" xfId="6302" xr:uid="{A599D6DE-D6BD-4B77-918A-746C5147DE28}"/>
    <cellStyle name="SAPBEXstdData 2 4 2 3" xfId="7793" xr:uid="{9612E524-D0D3-4F46-9F2E-7F4C21714419}"/>
    <cellStyle name="SAPBEXstdData 2 4 2 4" xfId="9644" xr:uid="{78C1B677-DB57-4671-996D-C9C39527A2B1}"/>
    <cellStyle name="SAPBEXstdData 2 4 2 5" xfId="11492" xr:uid="{FF60A85D-54BF-4B09-AD8E-80FBEDCE95DE}"/>
    <cellStyle name="SAPBEXstdData 2 4 2 6" xfId="13503" xr:uid="{E2698229-09DA-4D5F-9A3D-B42DCA5E386D}"/>
    <cellStyle name="SAPBEXstdData 2 4 2 7" xfId="15503" xr:uid="{4634808D-948C-41CF-8846-A5434DCC3541}"/>
    <cellStyle name="SAPBEXstdData 2 4 2 8" xfId="17630" xr:uid="{3D241815-7194-4CFF-A896-F261D1FE1D4C}"/>
    <cellStyle name="SAPBEXstdData 2 4 2 9" xfId="19755" xr:uid="{D554CC80-0558-412D-8D87-3FD9607855B3}"/>
    <cellStyle name="SAPBEXstdData 2 4 3" xfId="2859" xr:uid="{0E90F4CE-0E6C-4EF0-A0BE-AD976B19BD68}"/>
    <cellStyle name="SAPBEXstdData 2 4 4" xfId="5269" xr:uid="{82955150-3E08-429C-A9B5-173B65B91C41}"/>
    <cellStyle name="SAPBEXstdData 2 4 5" xfId="8294" xr:uid="{FDBED0B6-5732-4AA0-8B4B-5C2B8386739F}"/>
    <cellStyle name="SAPBEXstdData 2 4 6" xfId="10146" xr:uid="{73894931-9C8E-417F-B9A8-2CA634DD039E}"/>
    <cellStyle name="SAPBEXstdData 2 4 7" xfId="12148" xr:uid="{C422DBDF-7D96-45A5-96D7-1D6D1EF1DED0}"/>
    <cellStyle name="SAPBEXstdData 2 4 8" xfId="14160" xr:uid="{8464E1F8-E805-47C7-A295-0D688A96C09A}"/>
    <cellStyle name="SAPBEXstdData 2 4 9" xfId="16295" xr:uid="{26D6D8DB-6EAC-4BAA-A294-6D47F46F231D}"/>
    <cellStyle name="SAPBEXstdData 2 5" xfId="3315" xr:uid="{C3342F38-9DB2-4FF6-8F4B-EFD1C505B3D3}"/>
    <cellStyle name="SAPBEXstdData 2 5 10" xfId="20814" xr:uid="{AFFE045C-51F8-4F59-8D33-BB1789DF0EB6}"/>
    <cellStyle name="SAPBEXstdData 2 5 11" xfId="22779" xr:uid="{4BB1835F-C144-4085-9AE5-E83EC665BF9D}"/>
    <cellStyle name="SAPBEXstdData 2 5 12" xfId="24434" xr:uid="{5D08DD2D-24C1-4E2F-8DE3-A994660ED5E6}"/>
    <cellStyle name="SAPBEXstdData 2 5 13" xfId="25757" xr:uid="{8300CFE0-BE99-4E1B-A475-7E39220C1B6D}"/>
    <cellStyle name="SAPBEXstdData 2 5 14" xfId="27553" xr:uid="{F8351131-7919-4ED1-A209-D8B9AE9D23CD}"/>
    <cellStyle name="SAPBEXstdData 2 5 15" xfId="29336" xr:uid="{9FC332A3-8F0F-40D4-8BDF-87A719ACDBFE}"/>
    <cellStyle name="SAPBEXstdData 2 5 16" xfId="31096" xr:uid="{A9D9A220-3138-4810-B89F-7AD04580D70E}"/>
    <cellStyle name="SAPBEXstdData 2 5 17" xfId="32830" xr:uid="{974E65C3-76AA-468C-BED6-88C675EE0BD7}"/>
    <cellStyle name="SAPBEXstdData 2 5 18" xfId="34543" xr:uid="{291ACE2E-B4FA-47AE-AA97-30191CC6A784}"/>
    <cellStyle name="SAPBEXstdData 2 5 2" xfId="5396" xr:uid="{0D636532-EAEC-421D-9DCD-BFD83155F812}"/>
    <cellStyle name="SAPBEXstdData 2 5 3" xfId="6890" xr:uid="{DAFDB3B0-F70C-42E3-AEC3-98D37A65AFB9}"/>
    <cellStyle name="SAPBEXstdData 2 5 4" xfId="8749" xr:uid="{CB82A965-6CA1-4AAF-90F6-BEC2085C96F6}"/>
    <cellStyle name="SAPBEXstdData 2 5 5" xfId="10602" xr:uid="{C46F05D7-6D33-4D8B-A0A3-81AAEF31CB27}"/>
    <cellStyle name="SAPBEXstdData 2 5 6" xfId="12602" xr:uid="{7E4F2EC2-8E98-42EA-B0AB-70D4566AABA7}"/>
    <cellStyle name="SAPBEXstdData 2 5 7" xfId="14613" xr:uid="{1D93E4A6-6333-4361-9287-483A9E03A73C}"/>
    <cellStyle name="SAPBEXstdData 2 5 8" xfId="16743" xr:uid="{126DB670-DDC2-4F19-B8CD-A850E98445BA}"/>
    <cellStyle name="SAPBEXstdData 2 5 9" xfId="18872" xr:uid="{1F45FC61-1BFC-47EC-B0C0-55657B3521E6}"/>
    <cellStyle name="SAPBEXstdData 2 6" xfId="13235" xr:uid="{A8D6ECBB-9145-44F7-8802-DCB7514D5E30}"/>
    <cellStyle name="SAPBEXstdData 2 7" xfId="11968" xr:uid="{EA7D68B7-D79A-4917-AF4D-FA21A936D13E}"/>
    <cellStyle name="SAPBEXstdData 3" xfId="602" xr:uid="{14638E5A-517C-487D-AC9A-466F01F6C2F2}"/>
    <cellStyle name="SAPBEXstdData 3 2" xfId="899" xr:uid="{A3F0DC18-72D4-4A58-AD24-4631060712E2}"/>
    <cellStyle name="SAPBEXstdData 3 2 10" xfId="15981" xr:uid="{1036977A-EC72-41F3-9C81-45A624109BF1}"/>
    <cellStyle name="SAPBEXstdData 3 2 11" xfId="18104" xr:uid="{B13F3309-117C-4248-9039-FFB9F1839CEC}"/>
    <cellStyle name="SAPBEXstdData 3 2 12" xfId="19447" xr:uid="{300741E5-3FCA-413D-AD73-185A6B22D03C}"/>
    <cellStyle name="SAPBEXstdData 3 2 2" xfId="1508" xr:uid="{FFC98511-E3BD-4CCA-BD2C-F7D1B5BDA0A5}"/>
    <cellStyle name="SAPBEXstdData 3 2 2 10" xfId="18708" xr:uid="{1594DBE1-0803-4E72-ADAA-8655CB9C3DBB}"/>
    <cellStyle name="SAPBEXstdData 3 2 2 11" xfId="20655" xr:uid="{55FA394F-6EDC-4C26-9CF7-584A543FA75E}"/>
    <cellStyle name="SAPBEXstdData 3 2 2 12" xfId="22617" xr:uid="{4E02617E-1E93-4AC6-B4A1-D7D7F73B7919}"/>
    <cellStyle name="SAPBEXstdData 3 2 2 13" xfId="25013" xr:uid="{A3C5B822-3787-4BD5-A5E0-CA1FDB077995}"/>
    <cellStyle name="SAPBEXstdData 3 2 2 14" xfId="27391" xr:uid="{28DED4F6-A448-4299-94CC-E95110335A87}"/>
    <cellStyle name="SAPBEXstdData 3 2 2 15" xfId="29176" xr:uid="{81CA95BF-EFAC-47D5-8E09-173663644001}"/>
    <cellStyle name="SAPBEXstdData 3 2 2 16" xfId="30939" xr:uid="{0DCA63A8-0DB7-40D9-B545-F7EEA00BCA22}"/>
    <cellStyle name="SAPBEXstdData 3 2 2 17" xfId="32676" xr:uid="{8D6CFF42-A69F-423A-8595-D923138B1923}"/>
    <cellStyle name="SAPBEXstdData 3 2 2 18" xfId="34392" xr:uid="{357B4EA2-930D-4817-92F9-17FBF90577CA}"/>
    <cellStyle name="SAPBEXstdData 3 2 2 2" xfId="4506" xr:uid="{72735AB0-4D42-4B8A-BD28-B30073277E86}"/>
    <cellStyle name="SAPBEXstdData 3 2 2 2 10" xfId="21976" xr:uid="{2FEC6875-02EE-403E-9BBF-7410228B23AC}"/>
    <cellStyle name="SAPBEXstdData 3 2 2 2 11" xfId="23911" xr:uid="{940E7B31-ECF1-4211-BFDF-C698D4F3B311}"/>
    <cellStyle name="SAPBEXstdData 3 2 2 2 12" xfId="25612" xr:uid="{4406D9DF-BF7C-48D1-B5F0-296C82B79B53}"/>
    <cellStyle name="SAPBEXstdData 3 2 2 2 13" xfId="26888" xr:uid="{B795E4E5-9726-4CA4-B45C-807EB176915D}"/>
    <cellStyle name="SAPBEXstdData 3 2 2 2 14" xfId="28674" xr:uid="{875FC57F-4BD7-4506-8301-01FA3D7B344B}"/>
    <cellStyle name="SAPBEXstdData 3 2 2 2 15" xfId="30439" xr:uid="{205E5044-976E-49D5-A92A-12094057AEB3}"/>
    <cellStyle name="SAPBEXstdData 3 2 2 2 16" xfId="32178" xr:uid="{08B52781-C6C1-477B-8252-54AE417D2821}"/>
    <cellStyle name="SAPBEXstdData 3 2 2 2 17" xfId="33898" xr:uid="{892FF801-4E79-471B-90B3-CE3F0A117CB5}"/>
    <cellStyle name="SAPBEXstdData 3 2 2 2 18" xfId="35566" xr:uid="{AFDFF36C-C206-43A7-B811-34E7ADB7BFA1}"/>
    <cellStyle name="SAPBEXstdData 3 2 2 2 2" xfId="6587" xr:uid="{D88C3F7A-7E85-4A03-ABFC-3F68A0AAD899}"/>
    <cellStyle name="SAPBEXstdData 3 2 2 2 3" xfId="8077" xr:uid="{89EABF41-12C4-4F8A-9CA3-6F8B88ACCA94}"/>
    <cellStyle name="SAPBEXstdData 3 2 2 2 4" xfId="9929" xr:uid="{D056373F-7ABE-41CF-B8E8-0AB1D9A17475}"/>
    <cellStyle name="SAPBEXstdData 3 2 2 2 5" xfId="11777" xr:uid="{0EDF0F78-CAF9-4DDB-8C92-FAE47098911C}"/>
    <cellStyle name="SAPBEXstdData 3 2 2 2 6" xfId="13788" xr:uid="{F0AB6DA5-90CC-4BDE-8653-10785005F421}"/>
    <cellStyle name="SAPBEXstdData 3 2 2 2 7" xfId="15788" xr:uid="{8012F479-F3B5-45E7-AC82-1DA019A58186}"/>
    <cellStyle name="SAPBEXstdData 3 2 2 2 8" xfId="17915" xr:uid="{418D55F8-852C-42AE-8E54-369E30D2BA8F}"/>
    <cellStyle name="SAPBEXstdData 3 2 2 2 9" xfId="20040" xr:uid="{7ED704F2-4CC3-4441-86EF-C4E4A5D644CC}"/>
    <cellStyle name="SAPBEXstdData 3 2 2 3" xfId="3147" xr:uid="{E1C93A06-1ECA-499F-A8B9-ED5F853BECC4}"/>
    <cellStyle name="SAPBEXstdData 3 2 2 4" xfId="5998" xr:uid="{9B535278-BD13-4743-9691-711201859A19}"/>
    <cellStyle name="SAPBEXstdData 3 2 2 5" xfId="8581" xr:uid="{A7AE7A30-A00F-42CB-889D-07FBA763610F}"/>
    <cellStyle name="SAPBEXstdData 3 2 2 6" xfId="10434" xr:uid="{C1E94AE0-3DC6-4261-9FE9-47B6A0FFB610}"/>
    <cellStyle name="SAPBEXstdData 3 2 2 7" xfId="12435" xr:uid="{F35CF171-BC2E-4AE3-8917-33697C11877D}"/>
    <cellStyle name="SAPBEXstdData 3 2 2 8" xfId="14448" xr:uid="{F2CFA9EC-3049-41B2-8D4A-0C35EABB1340}"/>
    <cellStyle name="SAPBEXstdData 3 2 2 9" xfId="16581" xr:uid="{D726530C-FEF2-454B-82AA-67630F9F7417}"/>
    <cellStyle name="SAPBEXstdData 3 2 3" xfId="1044" xr:uid="{0E426711-B73E-4257-9B8E-C78E95DCEFA5}"/>
    <cellStyle name="SAPBEXstdData 3 2 3 10" xfId="18246" xr:uid="{351010BE-1528-456C-BB75-86BE8C3EEDE4}"/>
    <cellStyle name="SAPBEXstdData 3 2 3 11" xfId="20192" xr:uid="{F56B5853-E7E2-472E-8C79-E8330B2870F3}"/>
    <cellStyle name="SAPBEXstdData 3 2 3 12" xfId="22154" xr:uid="{AC2E9F59-0678-4EA2-B7A7-318E14378377}"/>
    <cellStyle name="SAPBEXstdData 3 2 3 13" xfId="24411" xr:uid="{547AC724-21D8-4841-8C45-92A2513DE851}"/>
    <cellStyle name="SAPBEXstdData 3 2 3 14" xfId="24375" xr:uid="{C724181B-544B-4F17-8B50-76159BEF2840}"/>
    <cellStyle name="SAPBEXstdData 3 2 3 15" xfId="8917" xr:uid="{4EB8F599-A592-495D-97CF-71DAB463021B}"/>
    <cellStyle name="SAPBEXstdData 3 2 3 16" xfId="21183" xr:uid="{BC3374CD-F9FE-484F-A5A0-7C80D245A822}"/>
    <cellStyle name="SAPBEXstdData 3 2 3 17" xfId="18779" xr:uid="{04A5B6DC-B922-41FB-B334-706C73DBED06}"/>
    <cellStyle name="SAPBEXstdData 3 2 3 18" xfId="2019" xr:uid="{C5AA3D6D-2038-4CF3-8F99-92A31139A7DF}"/>
    <cellStyle name="SAPBEXstdData 3 2 3 2" xfId="4049" xr:uid="{60FFE91C-F06D-4FF2-BCBD-B22C328E4F1E}"/>
    <cellStyle name="SAPBEXstdData 3 2 3 2 10" xfId="21520" xr:uid="{C703BB5A-19C8-492B-83E3-EEF2A0507335}"/>
    <cellStyle name="SAPBEXstdData 3 2 3 2 11" xfId="23454" xr:uid="{A2CD24C7-650D-41E8-8B91-9AD022D0B2AC}"/>
    <cellStyle name="SAPBEXstdData 3 2 3 2 12" xfId="25159" xr:uid="{D7798B83-5E2A-4BFC-9922-36C0FB25535D}"/>
    <cellStyle name="SAPBEXstdData 3 2 3 2 13" xfId="26432" xr:uid="{5159CC71-5BE9-4939-8285-4BD52DB0C8CC}"/>
    <cellStyle name="SAPBEXstdData 3 2 3 2 14" xfId="28218" xr:uid="{17912930-91E2-44E4-9055-E1FE5171CA9A}"/>
    <cellStyle name="SAPBEXstdData 3 2 3 2 15" xfId="29984" xr:uid="{8808D136-1C1B-4F81-B076-32369FCA80C9}"/>
    <cellStyle name="SAPBEXstdData 3 2 3 2 16" xfId="31723" xr:uid="{DD47B1E8-AFC7-4903-A45B-F81518847D1C}"/>
    <cellStyle name="SAPBEXstdData 3 2 3 2 17" xfId="33446" xr:uid="{926F43FF-7156-41E9-8575-49DD98E13E8D}"/>
    <cellStyle name="SAPBEXstdData 3 2 3 2 18" xfId="35114" xr:uid="{659EF9C8-7C51-4295-B3F8-E2740686D938}"/>
    <cellStyle name="SAPBEXstdData 3 2 3 2 2" xfId="6130" xr:uid="{8BB7F772-D496-430E-B7FC-724EB92FD82A}"/>
    <cellStyle name="SAPBEXstdData 3 2 3 2 3" xfId="7621" xr:uid="{FA8E3AC2-44FC-4E3F-A91E-0C287A8A3157}"/>
    <cellStyle name="SAPBEXstdData 3 2 3 2 4" xfId="9473" xr:uid="{EB23884B-11B2-4A0A-B188-540C598F354E}"/>
    <cellStyle name="SAPBEXstdData 3 2 3 2 5" xfId="11321" xr:uid="{CA1C4EBC-DAAD-4561-B7C4-A9D47CE66419}"/>
    <cellStyle name="SAPBEXstdData 3 2 3 2 6" xfId="13331" xr:uid="{62B76CE5-6CD2-469F-AC25-36BE4882D045}"/>
    <cellStyle name="SAPBEXstdData 3 2 3 2 7" xfId="15331" xr:uid="{1117C05A-A6B7-448B-A04B-B2121E4A76B5}"/>
    <cellStyle name="SAPBEXstdData 3 2 3 2 8" xfId="17458" xr:uid="{D9409583-AA34-4EA5-ABF4-EF61A0A1CAD6}"/>
    <cellStyle name="SAPBEXstdData 3 2 3 2 9" xfId="19583" xr:uid="{DA754436-5692-42B9-B447-7A229798EA2E}"/>
    <cellStyle name="SAPBEXstdData 3 2 3 3" xfId="2683" xr:uid="{5635B59D-A801-4A7E-BB7F-C0977B485B0A}"/>
    <cellStyle name="SAPBEXstdData 3 2 3 4" xfId="2219" xr:uid="{2A6414A4-EF83-46D2-8F55-61AC00ADD8AB}"/>
    <cellStyle name="SAPBEXstdData 3 2 3 5" xfId="5192" xr:uid="{6AE4D4D8-B5DB-4A50-8AC1-C625DC19C560}"/>
    <cellStyle name="SAPBEXstdData 3 2 3 6" xfId="5262" xr:uid="{197B2C2C-6F0B-4207-A43F-719CD345C537}"/>
    <cellStyle name="SAPBEXstdData 3 2 3 7" xfId="11973" xr:uid="{181B5F60-D186-4CBF-922A-026F082FE7EC}"/>
    <cellStyle name="SAPBEXstdData 3 2 3 8" xfId="13984" xr:uid="{59B8605A-BD1F-42B6-AB40-3761A9E18D1F}"/>
    <cellStyle name="SAPBEXstdData 3 2 3 9" xfId="16119" xr:uid="{4193F295-F4BF-4EDB-B852-0E6897E2F7BF}"/>
    <cellStyle name="SAPBEXstdData 3 2 4" xfId="3650" xr:uid="{99ADCAE6-EFF6-4D19-93FC-550168821A1F}"/>
    <cellStyle name="SAPBEXstdData 3 2 4 10" xfId="21140" xr:uid="{8EAD2648-7E19-4479-B9A7-E0A90ED23AD0}"/>
    <cellStyle name="SAPBEXstdData 3 2 4 11" xfId="23094" xr:uid="{99EF0944-0689-4FB2-9866-C165D16306E0}"/>
    <cellStyle name="SAPBEXstdData 3 2 4 12" xfId="24768" xr:uid="{528A4B44-498B-428C-BAFC-C93AC9D972B3}"/>
    <cellStyle name="SAPBEXstdData 3 2 4 13" xfId="26073" xr:uid="{7672F045-04EA-4BE4-BF27-360849B3698E}"/>
    <cellStyle name="SAPBEXstdData 3 2 4 14" xfId="27866" xr:uid="{CAC1E70A-4578-4C61-B373-E3ABD2B129BD}"/>
    <cellStyle name="SAPBEXstdData 3 2 4 15" xfId="29639" xr:uid="{823884B4-AAF8-428D-96A1-CEF1551B1DAB}"/>
    <cellStyle name="SAPBEXstdData 3 2 4 16" xfId="31394" xr:uid="{CF9E77F6-ABFD-49F5-8FBC-1D441D3CA186}"/>
    <cellStyle name="SAPBEXstdData 3 2 4 17" xfId="33123" xr:uid="{6022DD7E-C10E-41C5-987B-9727A0F06A25}"/>
    <cellStyle name="SAPBEXstdData 3 2 4 18" xfId="34814" xr:uid="{B11AE708-1B3C-4A94-A9DE-0020123AAEFE}"/>
    <cellStyle name="SAPBEXstdData 3 2 4 2" xfId="5731" xr:uid="{C7302D19-AA5F-4A71-93F9-D466A9E0E6BB}"/>
    <cellStyle name="SAPBEXstdData 3 2 4 3" xfId="7224" xr:uid="{969AE9E9-147F-46DA-8BA6-34FA84B13044}"/>
    <cellStyle name="SAPBEXstdData 3 2 4 4" xfId="9081" xr:uid="{FB35C06A-5CA3-449B-AEDC-7781A1B43DCC}"/>
    <cellStyle name="SAPBEXstdData 3 2 4 5" xfId="10933" xr:uid="{74846760-26F8-46C4-9F7D-E73EFB643BCC}"/>
    <cellStyle name="SAPBEXstdData 3 2 4 6" xfId="12933" xr:uid="{0EE963E2-23E2-4D96-91B2-51860452788A}"/>
    <cellStyle name="SAPBEXstdData 3 2 4 7" xfId="14941" xr:uid="{689C64F7-3045-4A06-9D7C-9EBC1861CD89}"/>
    <cellStyle name="SAPBEXstdData 3 2 4 8" xfId="17072" xr:uid="{98381A21-1597-4B90-8D39-A0D5592A4460}"/>
    <cellStyle name="SAPBEXstdData 3 2 4 9" xfId="19198" xr:uid="{BC2315BF-ED69-411F-82D8-E937E62B06CF}"/>
    <cellStyle name="SAPBEXstdData 3 2 5" xfId="3839" xr:uid="{4FB95B98-B2FF-4826-8927-3D82F407BDB5}"/>
    <cellStyle name="SAPBEXstdData 3 2 5 10" xfId="21326" xr:uid="{51EABC1D-2C81-4615-9307-325843812925}"/>
    <cellStyle name="SAPBEXstdData 3 2 5 11" xfId="23276" xr:uid="{D510754D-686E-4C28-946E-9F4856B7E5E1}"/>
    <cellStyle name="SAPBEXstdData 3 2 5 12" xfId="24956" xr:uid="{46570CE9-068D-4535-A770-002C57EC487B}"/>
    <cellStyle name="SAPBEXstdData 3 2 5 13" xfId="26257" xr:uid="{BC2CBF8B-DA1E-49AA-8E76-99BFB12EADFC}"/>
    <cellStyle name="SAPBEXstdData 3 2 5 14" xfId="28049" xr:uid="{3064A332-1F25-40A9-BCCE-5708230198AB}"/>
    <cellStyle name="SAPBEXstdData 3 2 5 15" xfId="29819" xr:uid="{AE630ACE-DF7C-4982-BFF7-2C33CADCE0FF}"/>
    <cellStyle name="SAPBEXstdData 3 2 5 16" xfId="31568" xr:uid="{32C5F990-3D5F-43E3-A36A-3DB185D56844}"/>
    <cellStyle name="SAPBEXstdData 3 2 5 17" xfId="33295" xr:uid="{60B07075-8F0C-445D-B5E6-245FA85C65B1}"/>
    <cellStyle name="SAPBEXstdData 3 2 5 18" xfId="34985" xr:uid="{ED27D928-17B8-4928-B434-517AC1845C5B}"/>
    <cellStyle name="SAPBEXstdData 3 2 5 2" xfId="5920" xr:uid="{CDB90AB5-48CE-4D16-9715-DE395C8D6D23}"/>
    <cellStyle name="SAPBEXstdData 3 2 5 3" xfId="7413" xr:uid="{0BAAFE00-C5CF-466B-922A-5326C45D7D7F}"/>
    <cellStyle name="SAPBEXstdData 3 2 5 4" xfId="9268" xr:uid="{9EE71D9B-D42E-49E2-A978-43B33304839B}"/>
    <cellStyle name="SAPBEXstdData 3 2 5 5" xfId="11118" xr:uid="{00961A28-775E-4223-A1E2-D8AD3CAAA09F}"/>
    <cellStyle name="SAPBEXstdData 3 2 5 6" xfId="13122" xr:uid="{79A27A94-97FD-4F42-896B-B68F3441AC4F}"/>
    <cellStyle name="SAPBEXstdData 3 2 5 7" xfId="15130" xr:uid="{1F109497-CDA3-4AA4-87C7-E14AA87063F5}"/>
    <cellStyle name="SAPBEXstdData 3 2 5 8" xfId="17258" xr:uid="{CADDC6C2-8580-465D-8167-FB14CB88828B}"/>
    <cellStyle name="SAPBEXstdData 3 2 5 9" xfId="19385" xr:uid="{760BA6CC-6379-4243-8D2D-573579CFDD91}"/>
    <cellStyle name="SAPBEXstdData 3 2 6" xfId="1946" xr:uid="{83FF3770-BD4B-4991-8119-7974127FEB66}"/>
    <cellStyle name="SAPBEXstdData 3 2 7" xfId="5172" xr:uid="{2845D70C-BB40-42C0-BB60-CAC48AF5AD49}"/>
    <cellStyle name="SAPBEXstdData 3 2 8" xfId="1655" xr:uid="{6AEB656C-72DD-4E3D-A523-8EA86E9F365D}"/>
    <cellStyle name="SAPBEXstdData 3 2 9" xfId="10582" xr:uid="{66F5625F-4E2E-4440-A79D-4DB99F5C5AB4}"/>
    <cellStyle name="SAPBEXstdData 3 3" xfId="1283" xr:uid="{D3523200-97B1-45CF-B03F-2DF44FF9ECF3}"/>
    <cellStyle name="SAPBEXstdData 3 3 10" xfId="16358" xr:uid="{A5F2AFEF-A607-498F-B26E-9A97AC1727C4}"/>
    <cellStyle name="SAPBEXstdData 3 3 11" xfId="18485" xr:uid="{FEFAA132-B4E5-4DA4-ADA9-F71400EC08B9}"/>
    <cellStyle name="SAPBEXstdData 3 3 12" xfId="20431" xr:uid="{B3D6DE52-A0D4-4217-9B88-3FF9FDE8BA98}"/>
    <cellStyle name="SAPBEXstdData 3 3 13" xfId="22393" xr:uid="{9957B421-B238-4B02-BB79-EA5E23946610}"/>
    <cellStyle name="SAPBEXstdData 3 3 14" xfId="24188" xr:uid="{E9DCECA0-F8A5-49AF-ADE2-8586F552F327}"/>
    <cellStyle name="SAPBEXstdData 3 3 15" xfId="21374" xr:uid="{2617FD11-ADDD-461F-B69D-BE607FFBD119}"/>
    <cellStyle name="SAPBEXstdData 3 3 16" xfId="27167" xr:uid="{4ED946F7-FB9E-4980-A958-AD2D76C0FC02}"/>
    <cellStyle name="SAPBEXstdData 3 3 17" xfId="28953" xr:uid="{2E735BED-E251-45B4-B854-BFB12ACC4C8E}"/>
    <cellStyle name="SAPBEXstdData 3 3 18" xfId="30717" xr:uid="{E98B00DE-66D7-4DA3-94D1-4CCD2ED8CD0B}"/>
    <cellStyle name="SAPBEXstdData 3 3 19" xfId="32455" xr:uid="{064C5592-F1A3-477D-A633-04EC511A6B9E}"/>
    <cellStyle name="SAPBEXstdData 3 3 2" xfId="4284" xr:uid="{F8F7B025-91F6-4BF2-B77A-8907F08C869B}"/>
    <cellStyle name="SAPBEXstdData 3 3 2 10" xfId="21755" xr:uid="{EE5809E3-DA7E-4CFF-A42B-0856494176DB}"/>
    <cellStyle name="SAPBEXstdData 3 3 2 11" xfId="23689" xr:uid="{F5F6E978-CC3A-4A0C-8444-91F64C473304}"/>
    <cellStyle name="SAPBEXstdData 3 3 2 12" xfId="25391" xr:uid="{6A919C6C-3C04-48BF-8521-AF4FD26BEA6C}"/>
    <cellStyle name="SAPBEXstdData 3 3 2 13" xfId="26666" xr:uid="{5DD1625A-3A09-42AD-B6DD-B72468B3CD1B}"/>
    <cellStyle name="SAPBEXstdData 3 3 2 14" xfId="28452" xr:uid="{F5DF8375-9304-45C6-A7F6-82E0B0CBE4AE}"/>
    <cellStyle name="SAPBEXstdData 3 3 2 15" xfId="30218" xr:uid="{73154208-C420-4CDB-ACF6-310ACA529926}"/>
    <cellStyle name="SAPBEXstdData 3 3 2 16" xfId="31957" xr:uid="{117113F1-8E9A-4DD2-AD51-5CC37E3702FB}"/>
    <cellStyle name="SAPBEXstdData 3 3 2 17" xfId="33678" xr:uid="{7AB15FE7-1239-40D7-94BA-BA84B2655428}"/>
    <cellStyle name="SAPBEXstdData 3 3 2 18" xfId="35346" xr:uid="{44F2A667-32E1-45CE-A3C4-1EEAAD98F982}"/>
    <cellStyle name="SAPBEXstdData 3 3 2 2" xfId="6365" xr:uid="{5ABA9755-7EC1-4029-8E2F-9F485C7C7D09}"/>
    <cellStyle name="SAPBEXstdData 3 3 2 3" xfId="7856" xr:uid="{52AF62B5-FCF4-4756-88B2-CCBA3B6A0FB0}"/>
    <cellStyle name="SAPBEXstdData 3 3 2 4" xfId="9707" xr:uid="{DA580E13-2E91-48BF-BFDA-DE3C4FAF6E16}"/>
    <cellStyle name="SAPBEXstdData 3 3 2 5" xfId="11555" xr:uid="{9DA16B15-E0CF-44F1-88BA-E4D4BDEB5A2F}"/>
    <cellStyle name="SAPBEXstdData 3 3 2 6" xfId="13566" xr:uid="{FFE427B3-133E-4875-8B98-372E4B485A02}"/>
    <cellStyle name="SAPBEXstdData 3 3 2 7" xfId="15566" xr:uid="{4257CDA3-648B-4B98-9217-9DE411F9D9B2}"/>
    <cellStyle name="SAPBEXstdData 3 3 2 8" xfId="17693" xr:uid="{57B3DD72-3B54-4663-B972-AA44774790E4}"/>
    <cellStyle name="SAPBEXstdData 3 3 2 9" xfId="19818" xr:uid="{5C30AFD8-14FB-4170-8A77-E4FFE3C9ACE7}"/>
    <cellStyle name="SAPBEXstdData 3 3 20" xfId="34172" xr:uid="{26C544EF-258D-44CC-BD97-2AF6392F4B77}"/>
    <cellStyle name="SAPBEXstdData 3 3 3" xfId="2922" xr:uid="{AB997421-14E5-4AA6-BD7D-A6F939E65336}"/>
    <cellStyle name="SAPBEXstdData 3 3 4" xfId="5018" xr:uid="{00C50E7D-6FCC-40D6-A284-93139C928D67}"/>
    <cellStyle name="SAPBEXstdData 3 3 5" xfId="5965" xr:uid="{C99DD3FA-E7E1-4704-86D7-29A64C103F85}"/>
    <cellStyle name="SAPBEXstdData 3 3 6" xfId="8357" xr:uid="{5BBD3965-1E5F-4F96-81AA-F1C237436A87}"/>
    <cellStyle name="SAPBEXstdData 3 3 7" xfId="10209" xr:uid="{23FD4116-3381-4136-933A-B5A07CFF7338}"/>
    <cellStyle name="SAPBEXstdData 3 3 8" xfId="12211" xr:uid="{611D5A5D-656E-40CF-BAD8-006B38265C46}"/>
    <cellStyle name="SAPBEXstdData 3 3 9" xfId="14223" xr:uid="{F6C6697E-87C0-449D-B755-E1A455755804}"/>
    <cellStyle name="SAPBEXstdData 3 4" xfId="1301" xr:uid="{066615B5-98BF-4155-906E-86E05E0562BE}"/>
    <cellStyle name="SAPBEXstdData 3 4 10" xfId="18503" xr:uid="{5AF8CE25-706E-4656-AFE4-1FB30C0221FB}"/>
    <cellStyle name="SAPBEXstdData 3 4 11" xfId="20449" xr:uid="{CFB0D5E6-65B8-4D3A-ADAC-120B0B76B4E1}"/>
    <cellStyle name="SAPBEXstdData 3 4 12" xfId="22411" xr:uid="{AF116446-733A-49B2-ADDB-50BEE0021A00}"/>
    <cellStyle name="SAPBEXstdData 3 4 13" xfId="15252" xr:uid="{6A5F671C-F3D1-4D81-A56F-912625A3C7BF}"/>
    <cellStyle name="SAPBEXstdData 3 4 14" xfId="27185" xr:uid="{B5E02E74-7ED6-43BC-9998-45C3A9F61CA5}"/>
    <cellStyle name="SAPBEXstdData 3 4 15" xfId="28971" xr:uid="{B7A2ACF1-0B2B-4D8B-9A4B-FA3C9B10721E}"/>
    <cellStyle name="SAPBEXstdData 3 4 16" xfId="30735" xr:uid="{753AB5DF-6465-43EB-BC16-617C68E08B33}"/>
    <cellStyle name="SAPBEXstdData 3 4 17" xfId="32473" xr:uid="{0D5D72AE-F60A-4E3F-BFEF-0FFB98337E8C}"/>
    <cellStyle name="SAPBEXstdData 3 4 18" xfId="34190" xr:uid="{324D0E81-D64E-43EE-B2EB-9061355E3B09}"/>
    <cellStyle name="SAPBEXstdData 3 4 2" xfId="4302" xr:uid="{5AE32EDE-3F34-4874-B153-13384C928B13}"/>
    <cellStyle name="SAPBEXstdData 3 4 2 10" xfId="21773" xr:uid="{E551A01F-9D39-4B78-BD7E-9A5135CBE6D7}"/>
    <cellStyle name="SAPBEXstdData 3 4 2 11" xfId="23707" xr:uid="{D51D95B0-13D9-4B4A-9E4F-29196EB9592F}"/>
    <cellStyle name="SAPBEXstdData 3 4 2 12" xfId="25409" xr:uid="{306D0915-8775-4EAB-B85D-BDE2F5DC6153}"/>
    <cellStyle name="SAPBEXstdData 3 4 2 13" xfId="26684" xr:uid="{0D8D418E-5005-4AE2-9C6E-175F880DC351}"/>
    <cellStyle name="SAPBEXstdData 3 4 2 14" xfId="28470" xr:uid="{5A80E3A0-EDD3-4239-98AC-91B77AE4E06E}"/>
    <cellStyle name="SAPBEXstdData 3 4 2 15" xfId="30236" xr:uid="{01908E8D-9FE7-4EAB-9F98-E7ED12C0D58C}"/>
    <cellStyle name="SAPBEXstdData 3 4 2 16" xfId="31975" xr:uid="{908F4DAE-56EF-46E0-947C-A3E30CD0196F}"/>
    <cellStyle name="SAPBEXstdData 3 4 2 17" xfId="33696" xr:uid="{11123312-616A-4C2B-A85F-4D0702555D8E}"/>
    <cellStyle name="SAPBEXstdData 3 4 2 18" xfId="35364" xr:uid="{B0119730-5189-47A3-A990-D88E376B1D9E}"/>
    <cellStyle name="SAPBEXstdData 3 4 2 2" xfId="6383" xr:uid="{B421BA02-C970-47E9-930A-E6780344417D}"/>
    <cellStyle name="SAPBEXstdData 3 4 2 3" xfId="7874" xr:uid="{9FFF5D3C-C3EB-456E-BFAB-A964061345F0}"/>
    <cellStyle name="SAPBEXstdData 3 4 2 4" xfId="9725" xr:uid="{512557C2-76A0-46C1-95B1-277E85C65ABE}"/>
    <cellStyle name="SAPBEXstdData 3 4 2 5" xfId="11573" xr:uid="{EB01F0DB-9240-4C92-AEC2-0995C4F47B86}"/>
    <cellStyle name="SAPBEXstdData 3 4 2 6" xfId="13584" xr:uid="{C9F7D63C-C2FD-4A52-9DA3-23D6EBBDFBA8}"/>
    <cellStyle name="SAPBEXstdData 3 4 2 7" xfId="15584" xr:uid="{1DB11AD3-2FBB-45B0-A982-4041C781310D}"/>
    <cellStyle name="SAPBEXstdData 3 4 2 8" xfId="17711" xr:uid="{627DFD42-BBA9-41C2-9B97-A37C0D9DD938}"/>
    <cellStyle name="SAPBEXstdData 3 4 2 9" xfId="19836" xr:uid="{A5255443-421B-4BEC-9B66-34EC0EE9F862}"/>
    <cellStyle name="SAPBEXstdData 3 4 3" xfId="2940" xr:uid="{A497D5CD-D8CF-4FA1-BBF6-F6E877756F1F}"/>
    <cellStyle name="SAPBEXstdData 3 4 4" xfId="2309" xr:uid="{A8C6E1FE-F7C9-4353-8B72-FC4FC6A5DA46}"/>
    <cellStyle name="SAPBEXstdData 3 4 5" xfId="8375" xr:uid="{C4900103-E13E-4B07-9AC6-669FCE73C58B}"/>
    <cellStyle name="SAPBEXstdData 3 4 6" xfId="10227" xr:uid="{81DBBCDB-5D88-4E56-A946-CCF4B00F3F54}"/>
    <cellStyle name="SAPBEXstdData 3 4 7" xfId="12229" xr:uid="{C18E7397-D9A8-49E9-A9E8-2E99B8B34505}"/>
    <cellStyle name="SAPBEXstdData 3 4 8" xfId="14241" xr:uid="{303F859A-52E8-46CC-99F2-80834ABF773B}"/>
    <cellStyle name="SAPBEXstdData 3 4 9" xfId="16376" xr:uid="{16E35839-7BA0-4A85-B267-D007EE27EC41}"/>
    <cellStyle name="SAPBEXstdData 3 5" xfId="3690" xr:uid="{7EDC7176-E95C-4596-BF24-8A962F75B361}"/>
    <cellStyle name="SAPBEXstdData 3 5 10" xfId="21180" xr:uid="{B1586325-09FF-423B-A436-C9F17896FF34}"/>
    <cellStyle name="SAPBEXstdData 3 5 11" xfId="23132" xr:uid="{6DE37D1D-7527-4B9D-A4DB-31B8C00B1264}"/>
    <cellStyle name="SAPBEXstdData 3 5 12" xfId="24808" xr:uid="{7C22081F-9C74-45EF-89BD-3C878E6DD98F}"/>
    <cellStyle name="SAPBEXstdData 3 5 13" xfId="26112" xr:uid="{2D2070C4-3EA4-4AEF-BC6D-2A76CE809E55}"/>
    <cellStyle name="SAPBEXstdData 3 5 14" xfId="27905" xr:uid="{F1DD8DA3-3139-4608-8589-BA2C568D5558}"/>
    <cellStyle name="SAPBEXstdData 3 5 15" xfId="29677" xr:uid="{96C648E8-07A8-4F4E-B77E-25A371F0FDA8}"/>
    <cellStyle name="SAPBEXstdData 3 5 16" xfId="31431" xr:uid="{0720FDBC-EC6D-44E7-A4BD-DFDDCAD0915F}"/>
    <cellStyle name="SAPBEXstdData 3 5 17" xfId="33160" xr:uid="{A81A9C3E-80BA-4BF7-9721-308C26733383}"/>
    <cellStyle name="SAPBEXstdData 3 5 18" xfId="34851" xr:uid="{56F90333-B5C3-4ABC-ACC0-AB92737C7708}"/>
    <cellStyle name="SAPBEXstdData 3 5 2" xfId="5771" xr:uid="{91562B61-6476-443F-8072-D4B57BC91187}"/>
    <cellStyle name="SAPBEXstdData 3 5 3" xfId="7264" xr:uid="{1AA72AB6-991A-44A4-8BD1-0BE3BDC0DE3D}"/>
    <cellStyle name="SAPBEXstdData 3 5 4" xfId="9121" xr:uid="{0E6692E9-242E-47BB-8F38-BC1F480556CF}"/>
    <cellStyle name="SAPBEXstdData 3 5 5" xfId="10973" xr:uid="{CCD7DD04-5BC7-4D08-B4A8-9DE53AA44406}"/>
    <cellStyle name="SAPBEXstdData 3 5 6" xfId="12973" xr:uid="{275BE725-EE6E-4DD1-AAAF-09F646BA2457}"/>
    <cellStyle name="SAPBEXstdData 3 5 7" xfId="14981" xr:uid="{AC1C8010-16E4-45B0-9F13-1E215C878F63}"/>
    <cellStyle name="SAPBEXstdData 3 5 8" xfId="17112" xr:uid="{37BFDE28-C627-4234-A5AB-687A1EA319B5}"/>
    <cellStyle name="SAPBEXstdData 3 5 9" xfId="19238" xr:uid="{16163DD5-1068-49AC-81B4-59E40D01D2B5}"/>
    <cellStyle name="SAPBEXstdData 3 6" xfId="12784" xr:uid="{02A95FB9-97B7-40C7-911D-E9BDB9028EBF}"/>
    <cellStyle name="SAPBEXstdData 3 7" xfId="1780" xr:uid="{311562D9-8B9E-4BE6-B13D-ABF766286322}"/>
    <cellStyle name="SAPBEXstdData 4" xfId="603" xr:uid="{B1E86424-BED1-4405-9E57-988E8A4751AB}"/>
    <cellStyle name="SAPBEXstdData 4 2" xfId="900" xr:uid="{6F618A83-3870-428E-AA6E-92C15135E363}"/>
    <cellStyle name="SAPBEXstdData 4 2 10" xfId="15982" xr:uid="{C4DDDF71-8E20-4218-8354-268217F5CB61}"/>
    <cellStyle name="SAPBEXstdData 4 2 11" xfId="18105" xr:uid="{93857CB1-3095-48A8-A7A3-807D47F5CA54}"/>
    <cellStyle name="SAPBEXstdData 4 2 12" xfId="18915" xr:uid="{40B163C3-2CEA-4464-A80A-5D4DEB615ACF}"/>
    <cellStyle name="SAPBEXstdData 4 2 2" xfId="1509" xr:uid="{3E140C6F-0F99-4C68-AF0B-D3328A649887}"/>
    <cellStyle name="SAPBEXstdData 4 2 2 10" xfId="18709" xr:uid="{E17DBEEE-224C-473D-BD74-CC0739A34D85}"/>
    <cellStyle name="SAPBEXstdData 4 2 2 11" xfId="20656" xr:uid="{3F4FF843-277F-43BA-8005-1A7BDEB6C342}"/>
    <cellStyle name="SAPBEXstdData 4 2 2 12" xfId="22618" xr:uid="{4BB6F350-E7AD-421C-BF2E-448E9F1FD764}"/>
    <cellStyle name="SAPBEXstdData 4 2 2 13" xfId="24474" xr:uid="{AE19E7FE-8A2D-4961-9D78-2572732D1144}"/>
    <cellStyle name="SAPBEXstdData 4 2 2 14" xfId="27392" xr:uid="{8455BDC8-53C6-4BEC-A052-AA5721D2EA86}"/>
    <cellStyle name="SAPBEXstdData 4 2 2 15" xfId="29177" xr:uid="{C5900A12-46F4-4C8E-BD85-0EF4DCBBA35B}"/>
    <cellStyle name="SAPBEXstdData 4 2 2 16" xfId="30940" xr:uid="{BD9F9A55-8424-4A02-A5B6-A6F0194FC0E4}"/>
    <cellStyle name="SAPBEXstdData 4 2 2 17" xfId="32677" xr:uid="{4E0BDA06-BA19-4DA8-AEA0-531C63B796FD}"/>
    <cellStyle name="SAPBEXstdData 4 2 2 18" xfId="34393" xr:uid="{61BA771B-1927-49E8-914D-8D0C62B576D5}"/>
    <cellStyle name="SAPBEXstdData 4 2 2 2" xfId="4507" xr:uid="{668430BC-2B40-4F6B-9630-856DB8EE2427}"/>
    <cellStyle name="SAPBEXstdData 4 2 2 2 10" xfId="21977" xr:uid="{979EE613-A012-450C-A151-507CC891956F}"/>
    <cellStyle name="SAPBEXstdData 4 2 2 2 11" xfId="23912" xr:uid="{94FE4D44-A736-4BD1-8C28-6AF6C1E11812}"/>
    <cellStyle name="SAPBEXstdData 4 2 2 2 12" xfId="25613" xr:uid="{F2B6FC20-D8A4-4C5A-88F7-8F80EFC66638}"/>
    <cellStyle name="SAPBEXstdData 4 2 2 2 13" xfId="26889" xr:uid="{E3BA4573-4BA2-4DA7-BA4D-D689C81C8803}"/>
    <cellStyle name="SAPBEXstdData 4 2 2 2 14" xfId="28675" xr:uid="{C62D3BB9-3D6B-492D-88D4-1A953FD29AD8}"/>
    <cellStyle name="SAPBEXstdData 4 2 2 2 15" xfId="30440" xr:uid="{CB4D493D-83B0-42E7-BF82-9264BBC34A81}"/>
    <cellStyle name="SAPBEXstdData 4 2 2 2 16" xfId="32179" xr:uid="{0D8D76EF-FA27-47C4-AAFC-6E5531594D59}"/>
    <cellStyle name="SAPBEXstdData 4 2 2 2 17" xfId="33899" xr:uid="{5122F7E0-CDBD-4B30-843F-CD3C353D7536}"/>
    <cellStyle name="SAPBEXstdData 4 2 2 2 18" xfId="35567" xr:uid="{CE549811-6B0F-4849-8C75-654AAB71CC48}"/>
    <cellStyle name="SAPBEXstdData 4 2 2 2 2" xfId="6588" xr:uid="{22474ED0-C590-42D0-9AA9-E792823C03ED}"/>
    <cellStyle name="SAPBEXstdData 4 2 2 2 3" xfId="8078" xr:uid="{768CD68E-F9C6-4362-8B27-A7DBE10A36EA}"/>
    <cellStyle name="SAPBEXstdData 4 2 2 2 4" xfId="9930" xr:uid="{20E9D76F-B274-40BC-AB29-561FBA20B496}"/>
    <cellStyle name="SAPBEXstdData 4 2 2 2 5" xfId="11778" xr:uid="{ADA88303-A7C4-41CA-BAA9-7D24325F8F24}"/>
    <cellStyle name="SAPBEXstdData 4 2 2 2 6" xfId="13789" xr:uid="{149676CE-6C65-45A7-8D8C-0AFD7DDDDD81}"/>
    <cellStyle name="SAPBEXstdData 4 2 2 2 7" xfId="15789" xr:uid="{C5BD48B1-4DB6-4BFF-BA42-C716540B435E}"/>
    <cellStyle name="SAPBEXstdData 4 2 2 2 8" xfId="17916" xr:uid="{CD77A9CD-091D-40A6-A974-48897BDCA9C4}"/>
    <cellStyle name="SAPBEXstdData 4 2 2 2 9" xfId="20041" xr:uid="{40D6B356-1894-40CB-93CB-CE8C81428D46}"/>
    <cellStyle name="SAPBEXstdData 4 2 2 3" xfId="3148" xr:uid="{92F4790D-A231-4964-B5C3-22891B1EB519}"/>
    <cellStyle name="SAPBEXstdData 4 2 2 4" xfId="5480" xr:uid="{FB77C6D0-BDA9-4F16-BF19-F9A28EAE5E4F}"/>
    <cellStyle name="SAPBEXstdData 4 2 2 5" xfId="8582" xr:uid="{C551CF81-C926-46B2-A568-B14D1B24C196}"/>
    <cellStyle name="SAPBEXstdData 4 2 2 6" xfId="10435" xr:uid="{613D97BF-0DB9-45C0-B4B0-C5AE7CB9764A}"/>
    <cellStyle name="SAPBEXstdData 4 2 2 7" xfId="12436" xr:uid="{A8D69C13-34C7-4338-8527-4510EF264A1D}"/>
    <cellStyle name="SAPBEXstdData 4 2 2 8" xfId="14449" xr:uid="{E7494D23-1D00-4101-91B6-41FA425C2FEE}"/>
    <cellStyle name="SAPBEXstdData 4 2 2 9" xfId="16582" xr:uid="{CF12EF2E-BEFC-473B-B527-82E90BF1C5F4}"/>
    <cellStyle name="SAPBEXstdData 4 2 3" xfId="1041" xr:uid="{7B766541-95D3-4D15-AD06-E1ECEA8C2A5C}"/>
    <cellStyle name="SAPBEXstdData 4 2 3 10" xfId="18243" xr:uid="{5DE9177A-D1A3-4717-A9F1-7F5D798132F4}"/>
    <cellStyle name="SAPBEXstdData 4 2 3 11" xfId="20189" xr:uid="{49595B75-3503-4867-9A63-B7BBB94CFB44}"/>
    <cellStyle name="SAPBEXstdData 4 2 3 12" xfId="22151" xr:uid="{D8D3BFA0-6986-40E3-8EBB-AC2200B8C4EA}"/>
    <cellStyle name="SAPBEXstdData 4 2 3 13" xfId="20847" xr:uid="{013860B4-4D3B-4E7F-B529-E8BF5AA53F8F}"/>
    <cellStyle name="SAPBEXstdData 4 2 3 14" xfId="20909" xr:uid="{7B07B1B8-035B-4484-8D1E-3E7B7D217C7A}"/>
    <cellStyle name="SAPBEXstdData 4 2 3 15" xfId="24397" xr:uid="{211F343A-F49B-4AD4-A54E-2700FA05A394}"/>
    <cellStyle name="SAPBEXstdData 4 2 3 16" xfId="18523" xr:uid="{7653CC85-2D09-4CC2-A316-2BFBE8E060FC}"/>
    <cellStyle name="SAPBEXstdData 4 2 3 17" xfId="24229" xr:uid="{85F52295-F84E-4464-BDEA-22781B766024}"/>
    <cellStyle name="SAPBEXstdData 4 2 3 18" xfId="5974" xr:uid="{3D6E8962-6B45-4BDE-92D2-80438703A0CD}"/>
    <cellStyle name="SAPBEXstdData 4 2 3 2" xfId="4046" xr:uid="{85EADC0F-DF12-4595-A70F-84208E1542C7}"/>
    <cellStyle name="SAPBEXstdData 4 2 3 2 10" xfId="21517" xr:uid="{C31C4143-D521-41F8-AFAD-85B14B4EC9B4}"/>
    <cellStyle name="SAPBEXstdData 4 2 3 2 11" xfId="23451" xr:uid="{49CD199D-EBEC-4B5A-9200-B69157E5917B}"/>
    <cellStyle name="SAPBEXstdData 4 2 3 2 12" xfId="25156" xr:uid="{F4A57982-AD7F-49EB-AE99-34BCB40E3854}"/>
    <cellStyle name="SAPBEXstdData 4 2 3 2 13" xfId="26429" xr:uid="{C7281314-05BE-4F19-BC73-DB0930E8372C}"/>
    <cellStyle name="SAPBEXstdData 4 2 3 2 14" xfId="28215" xr:uid="{A8C65800-DFBF-44BA-A821-83F76FC96B37}"/>
    <cellStyle name="SAPBEXstdData 4 2 3 2 15" xfId="29981" xr:uid="{B2252489-D3A3-4603-85B3-335AE782A2FF}"/>
    <cellStyle name="SAPBEXstdData 4 2 3 2 16" xfId="31720" xr:uid="{D720F773-5DE7-4E2E-A571-7A3B433C93C4}"/>
    <cellStyle name="SAPBEXstdData 4 2 3 2 17" xfId="33443" xr:uid="{139D6320-5A2A-466B-B1BB-C72315C7BDC1}"/>
    <cellStyle name="SAPBEXstdData 4 2 3 2 18" xfId="35111" xr:uid="{3E995D6E-8CE0-44A3-B8C3-EB5F0C2A95B9}"/>
    <cellStyle name="SAPBEXstdData 4 2 3 2 2" xfId="6127" xr:uid="{53ACF1FC-61E3-4899-8DBE-8125493AF880}"/>
    <cellStyle name="SAPBEXstdData 4 2 3 2 3" xfId="7618" xr:uid="{7005B535-B45A-4AB1-BFBC-29270B70940B}"/>
    <cellStyle name="SAPBEXstdData 4 2 3 2 4" xfId="9470" xr:uid="{E54F9333-C040-4BD1-90B6-1C7C7E2FC5E2}"/>
    <cellStyle name="SAPBEXstdData 4 2 3 2 5" xfId="11318" xr:uid="{A64528F6-4BB3-4B03-BB48-2B9DDDCAC7F1}"/>
    <cellStyle name="SAPBEXstdData 4 2 3 2 6" xfId="13328" xr:uid="{E9E5AE88-5CEA-45A3-8C2C-9FE7E4D940DB}"/>
    <cellStyle name="SAPBEXstdData 4 2 3 2 7" xfId="15328" xr:uid="{3FA237D1-3717-4710-8457-5EB9EA3438A2}"/>
    <cellStyle name="SAPBEXstdData 4 2 3 2 8" xfId="17455" xr:uid="{2AD0801A-38BA-4475-8EC5-917CB764A484}"/>
    <cellStyle name="SAPBEXstdData 4 2 3 2 9" xfId="19580" xr:uid="{F0183569-3524-4C9F-B5C0-C6EA0C185140}"/>
    <cellStyle name="SAPBEXstdData 4 2 3 3" xfId="2680" xr:uid="{6F267256-C170-4FA6-A932-25E59A897535}"/>
    <cellStyle name="SAPBEXstdData 4 2 3 4" xfId="2266" xr:uid="{69C7D5FD-630D-4099-B5EF-54553E722807}"/>
    <cellStyle name="SAPBEXstdData 4 2 3 5" xfId="5118" xr:uid="{25158E6E-117B-4485-A43A-EB39F231FF61}"/>
    <cellStyle name="SAPBEXstdData 4 2 3 6" xfId="1710" xr:uid="{49F11935-DE8E-4FB9-A287-2FCD90234157}"/>
    <cellStyle name="SAPBEXstdData 4 2 3 7" xfId="11970" xr:uid="{6A8F29FB-78F8-43A5-A2C5-F045FDFAD3B1}"/>
    <cellStyle name="SAPBEXstdData 4 2 3 8" xfId="13981" xr:uid="{2EAF3111-8C2A-45DB-9D9E-F98B21620DFF}"/>
    <cellStyle name="SAPBEXstdData 4 2 3 9" xfId="16116" xr:uid="{8EB4D34C-AE65-4E68-B215-BE92ADE0DD93}"/>
    <cellStyle name="SAPBEXstdData 4 2 4" xfId="3651" xr:uid="{ABB9D8F3-DC55-4EA0-B3BA-C033F2FF6AE8}"/>
    <cellStyle name="SAPBEXstdData 4 2 4 10" xfId="21141" xr:uid="{0DA25F84-C8BF-4766-8E78-91E38E018BF7}"/>
    <cellStyle name="SAPBEXstdData 4 2 4 11" xfId="23095" xr:uid="{E4F55B66-1912-406E-A671-FA0F180F6000}"/>
    <cellStyle name="SAPBEXstdData 4 2 4 12" xfId="24769" xr:uid="{3B30D004-03E5-4584-A35A-16BE222F4E56}"/>
    <cellStyle name="SAPBEXstdData 4 2 4 13" xfId="26074" xr:uid="{AA6428B3-4C89-4899-8589-E412B3087D36}"/>
    <cellStyle name="SAPBEXstdData 4 2 4 14" xfId="27867" xr:uid="{27CC4B7F-EB36-478F-ABB9-0EE323CB6BC4}"/>
    <cellStyle name="SAPBEXstdData 4 2 4 15" xfId="29640" xr:uid="{F03290E2-9B51-40CF-BCBA-5184FD894F56}"/>
    <cellStyle name="SAPBEXstdData 4 2 4 16" xfId="31395" xr:uid="{829B0652-05A7-4F2B-9D08-EBACBF15B281}"/>
    <cellStyle name="SAPBEXstdData 4 2 4 17" xfId="33124" xr:uid="{80D0F6AC-9964-4028-8572-4F7D8CD90E36}"/>
    <cellStyle name="SAPBEXstdData 4 2 4 18" xfId="34815" xr:uid="{6D0C6376-256C-41CC-A017-47FAE1C3D497}"/>
    <cellStyle name="SAPBEXstdData 4 2 4 2" xfId="5732" xr:uid="{B0761120-E194-401D-8C03-0FD10BA19A8E}"/>
    <cellStyle name="SAPBEXstdData 4 2 4 3" xfId="7225" xr:uid="{8C030778-AD8A-4A3B-B232-56D6ADF487D1}"/>
    <cellStyle name="SAPBEXstdData 4 2 4 4" xfId="9082" xr:uid="{67A0816D-36EA-4854-9011-4289903B6353}"/>
    <cellStyle name="SAPBEXstdData 4 2 4 5" xfId="10934" xr:uid="{930A76AF-038D-4E0B-86F7-0F421E2FF360}"/>
    <cellStyle name="SAPBEXstdData 4 2 4 6" xfId="12934" xr:uid="{1E15917A-97E4-48BF-BB4C-0DDE5A31C48F}"/>
    <cellStyle name="SAPBEXstdData 4 2 4 7" xfId="14942" xr:uid="{52E06AE5-D72A-4D97-9E1C-6564EC67FF91}"/>
    <cellStyle name="SAPBEXstdData 4 2 4 8" xfId="17073" xr:uid="{73443DAA-7CEA-4F96-88D7-A7B02178CBEE}"/>
    <cellStyle name="SAPBEXstdData 4 2 4 9" xfId="19199" xr:uid="{4824D4B1-2182-4817-934F-5DF3222DF184}"/>
    <cellStyle name="SAPBEXstdData 4 2 5" xfId="3840" xr:uid="{F8008A89-3C1F-4253-8DA6-4F9A93D2FE13}"/>
    <cellStyle name="SAPBEXstdData 4 2 5 10" xfId="21327" xr:uid="{AA61D86A-0655-41D3-B5DB-B1001B74E4BD}"/>
    <cellStyle name="SAPBEXstdData 4 2 5 11" xfId="23277" xr:uid="{7F169A32-B235-4F3B-AECA-3CEEE4A760AF}"/>
    <cellStyle name="SAPBEXstdData 4 2 5 12" xfId="24957" xr:uid="{74FC07EA-7A69-402A-839F-8C55AA7D356A}"/>
    <cellStyle name="SAPBEXstdData 4 2 5 13" xfId="26258" xr:uid="{22F2766B-1E1E-4293-BFB9-F0A4BFF4BA22}"/>
    <cellStyle name="SAPBEXstdData 4 2 5 14" xfId="28050" xr:uid="{A254F6A1-DA23-42AE-A1ED-64BE8A248A02}"/>
    <cellStyle name="SAPBEXstdData 4 2 5 15" xfId="29820" xr:uid="{6614F686-BB2A-42EE-BDC8-18103258E750}"/>
    <cellStyle name="SAPBEXstdData 4 2 5 16" xfId="31569" xr:uid="{6739DE0B-9E85-47C7-9499-E0BD58D6A00F}"/>
    <cellStyle name="SAPBEXstdData 4 2 5 17" xfId="33296" xr:uid="{26D91A90-69A5-47AD-9C59-6477E02150A7}"/>
    <cellStyle name="SAPBEXstdData 4 2 5 18" xfId="34986" xr:uid="{FB2792A3-223C-442E-926D-E2DBC05C22B9}"/>
    <cellStyle name="SAPBEXstdData 4 2 5 2" xfId="5921" xr:uid="{F910D2DB-9462-4842-8721-6475724C4DB0}"/>
    <cellStyle name="SAPBEXstdData 4 2 5 3" xfId="7414" xr:uid="{506D2A1A-C3F0-4B80-BFB9-A4F90ABE815A}"/>
    <cellStyle name="SAPBEXstdData 4 2 5 4" xfId="9269" xr:uid="{9E164D92-CEFF-41BB-A712-84BCEE0B0090}"/>
    <cellStyle name="SAPBEXstdData 4 2 5 5" xfId="11119" xr:uid="{9DE9B867-160D-4F9E-9CF9-60D91FC16943}"/>
    <cellStyle name="SAPBEXstdData 4 2 5 6" xfId="13123" xr:uid="{E04A9C3E-ECFF-439B-8B8B-22DF3E22D890}"/>
    <cellStyle name="SAPBEXstdData 4 2 5 7" xfId="15131" xr:uid="{28939A7D-6D87-4426-B7CC-8D56E5A39247}"/>
    <cellStyle name="SAPBEXstdData 4 2 5 8" xfId="17259" xr:uid="{3441966B-6344-4185-8C71-0E54836E499D}"/>
    <cellStyle name="SAPBEXstdData 4 2 5 9" xfId="19386" xr:uid="{59EF4CF4-4C34-4E5B-A1BE-D98C90F4E629}"/>
    <cellStyle name="SAPBEXstdData 4 2 6" xfId="1942" xr:uid="{FE6EAE52-B51D-4F18-A1A9-67ADEFDF6096}"/>
    <cellStyle name="SAPBEXstdData 4 2 7" xfId="2099" xr:uid="{75FAABDB-8FD0-40BF-9BBA-18159BB20B24}"/>
    <cellStyle name="SAPBEXstdData 4 2 8" xfId="2147" xr:uid="{56AD45A6-8E2C-42D9-BA5E-B8F769355A11}"/>
    <cellStyle name="SAPBEXstdData 4 2 9" xfId="10585" xr:uid="{4C437601-5DED-4EF6-B1A0-CCB795D70B95}"/>
    <cellStyle name="SAPBEXstdData 4 3" xfId="1284" xr:uid="{99119FC3-9CB5-4481-9DCB-DC2C248B0664}"/>
    <cellStyle name="SAPBEXstdData 4 3 10" xfId="16359" xr:uid="{FBAA36FC-E903-4FE0-A37A-8B05A63A104B}"/>
    <cellStyle name="SAPBEXstdData 4 3 11" xfId="18486" xr:uid="{71856728-4856-4C1B-92A9-1C1D8B48B548}"/>
    <cellStyle name="SAPBEXstdData 4 3 12" xfId="20432" xr:uid="{451BAB2C-B042-4878-9045-C3C365867D35}"/>
    <cellStyle name="SAPBEXstdData 4 3 13" xfId="22394" xr:uid="{9B404ADA-C714-44A2-9808-4C789921F51E}"/>
    <cellStyle name="SAPBEXstdData 4 3 14" xfId="24189" xr:uid="{5694547D-1D13-4BA4-9E17-44541E2B8C3C}"/>
    <cellStyle name="SAPBEXstdData 4 3 15" xfId="15168" xr:uid="{5C65F8BB-7AFA-4D14-9A8C-7ABE030BD790}"/>
    <cellStyle name="SAPBEXstdData 4 3 16" xfId="27168" xr:uid="{F0D38A59-17FA-48BF-A0E5-E28EA33955D2}"/>
    <cellStyle name="SAPBEXstdData 4 3 17" xfId="28954" xr:uid="{9909933F-7C13-4F59-B133-5D4D5512D58E}"/>
    <cellStyle name="SAPBEXstdData 4 3 18" xfId="30718" xr:uid="{53911775-B737-46E5-B266-088DBE58FBA5}"/>
    <cellStyle name="SAPBEXstdData 4 3 19" xfId="32456" xr:uid="{EF7C707E-7332-494E-A198-3DE0AF64D2AA}"/>
    <cellStyle name="SAPBEXstdData 4 3 2" xfId="4285" xr:uid="{3E845C0C-02E3-4B93-B994-679DE42EA371}"/>
    <cellStyle name="SAPBEXstdData 4 3 2 10" xfId="21756" xr:uid="{259354DD-57FC-447C-83B7-301FB4C0F44F}"/>
    <cellStyle name="SAPBEXstdData 4 3 2 11" xfId="23690" xr:uid="{BE22146D-DDB7-4D9D-B3B6-4127C4994A43}"/>
    <cellStyle name="SAPBEXstdData 4 3 2 12" xfId="25392" xr:uid="{0DAF9C72-EF26-44C0-9B34-288482797F1A}"/>
    <cellStyle name="SAPBEXstdData 4 3 2 13" xfId="26667" xr:uid="{C308F74D-E54F-48FB-AD45-B2C01E495568}"/>
    <cellStyle name="SAPBEXstdData 4 3 2 14" xfId="28453" xr:uid="{14F56293-A031-4730-BCC0-848F2BE3C730}"/>
    <cellStyle name="SAPBEXstdData 4 3 2 15" xfId="30219" xr:uid="{33FEEF88-8B0D-4B2E-A406-E3639810BA63}"/>
    <cellStyle name="SAPBEXstdData 4 3 2 16" xfId="31958" xr:uid="{055BE156-C9A7-4552-BB89-94092F10E2A4}"/>
    <cellStyle name="SAPBEXstdData 4 3 2 17" xfId="33679" xr:uid="{6649737E-A421-4771-A626-D77425D30304}"/>
    <cellStyle name="SAPBEXstdData 4 3 2 18" xfId="35347" xr:uid="{8A984161-6074-4B8B-AD31-9F4B658A5DBA}"/>
    <cellStyle name="SAPBEXstdData 4 3 2 2" xfId="6366" xr:uid="{8DC5A5FB-F0FA-4EFC-9985-465EB8F3CF0A}"/>
    <cellStyle name="SAPBEXstdData 4 3 2 3" xfId="7857" xr:uid="{078BBFAE-CB24-4557-830F-D0EFE6826D02}"/>
    <cellStyle name="SAPBEXstdData 4 3 2 4" xfId="9708" xr:uid="{9E736F02-2D45-47BA-B6A8-5B38DA2D495C}"/>
    <cellStyle name="SAPBEXstdData 4 3 2 5" xfId="11556" xr:uid="{1BE560B8-D977-4EF5-81CD-2297BD82256D}"/>
    <cellStyle name="SAPBEXstdData 4 3 2 6" xfId="13567" xr:uid="{A9625CDD-424F-400D-A6F1-E9DE58E19E86}"/>
    <cellStyle name="SAPBEXstdData 4 3 2 7" xfId="15567" xr:uid="{FF6E4F20-EC6A-4467-869C-FA5893BBA4A7}"/>
    <cellStyle name="SAPBEXstdData 4 3 2 8" xfId="17694" xr:uid="{A8553818-BA3C-47DF-A84A-2197B829A46A}"/>
    <cellStyle name="SAPBEXstdData 4 3 2 9" xfId="19819" xr:uid="{882489F8-22CF-4546-B31A-75412BC6A905}"/>
    <cellStyle name="SAPBEXstdData 4 3 20" xfId="34173" xr:uid="{1DCEEBA4-45E9-41BC-8E84-8BC4C1D2CBBA}"/>
    <cellStyle name="SAPBEXstdData 4 3 3" xfId="2923" xr:uid="{65A73FB8-2498-47D9-91E8-C796D8C6E79A}"/>
    <cellStyle name="SAPBEXstdData 4 3 4" xfId="5019" xr:uid="{38B5CDDF-24D0-47B8-B2E2-346A1D876860}"/>
    <cellStyle name="SAPBEXstdData 4 3 5" xfId="2333" xr:uid="{FE7AF601-D735-4188-B606-49C769D14F41}"/>
    <cellStyle name="SAPBEXstdData 4 3 6" xfId="8358" xr:uid="{16CC61E9-49E7-4CCA-BC26-F582FCC5CFD9}"/>
    <cellStyle name="SAPBEXstdData 4 3 7" xfId="10210" xr:uid="{7C6A7C4D-6B0B-4489-934E-7A59FEE822EC}"/>
    <cellStyle name="SAPBEXstdData 4 3 8" xfId="12212" xr:uid="{BCEBFEA6-02BC-4A55-8902-4268DD01F235}"/>
    <cellStyle name="SAPBEXstdData 4 3 9" xfId="14224" xr:uid="{C40B969B-C215-4C28-B905-22D0D70FCE99}"/>
    <cellStyle name="SAPBEXstdData 4 4" xfId="1065" xr:uid="{12ABB909-2538-4DDD-9881-8B4A21CAF9CF}"/>
    <cellStyle name="SAPBEXstdData 4 4 10" xfId="18267" xr:uid="{CC2EE293-063C-4B13-941E-9D2891E4E1F7}"/>
    <cellStyle name="SAPBEXstdData 4 4 11" xfId="20213" xr:uid="{24964C39-9127-412C-AFAA-B8F133B360AA}"/>
    <cellStyle name="SAPBEXstdData 4 4 12" xfId="22175" xr:uid="{5FF39EAB-A57C-4AAD-9A8C-C655F53BD50A}"/>
    <cellStyle name="SAPBEXstdData 4 4 13" xfId="20908" xr:uid="{B2F5EE16-B440-430E-8FFB-2DB39269F16F}"/>
    <cellStyle name="SAPBEXstdData 4 4 14" xfId="18808" xr:uid="{996D062F-8844-432C-8006-413DFE123F3E}"/>
    <cellStyle name="SAPBEXstdData 4 4 15" xfId="16031" xr:uid="{33D6198B-9E92-4C9F-9168-87461FF626AF}"/>
    <cellStyle name="SAPBEXstdData 4 4 16" xfId="24366" xr:uid="{539E916C-D163-4906-881A-B62C7DDB437F}"/>
    <cellStyle name="SAPBEXstdData 4 4 17" xfId="26958" xr:uid="{7B99D90E-AF31-4065-9518-8BC54FFF36BD}"/>
    <cellStyle name="SAPBEXstdData 4 4 18" xfId="28744" xr:uid="{7990C0C3-F3F4-4379-8650-FA51CBAE41B9}"/>
    <cellStyle name="SAPBEXstdData 4 4 2" xfId="4069" xr:uid="{242AF671-64B7-4E51-AE56-B1C98EBC09D1}"/>
    <cellStyle name="SAPBEXstdData 4 4 2 10" xfId="21540" xr:uid="{2A087831-22FD-4796-B935-25EDC3E51167}"/>
    <cellStyle name="SAPBEXstdData 4 4 2 11" xfId="23474" xr:uid="{4073349C-1147-44F3-A08A-ECD9725F7CBE}"/>
    <cellStyle name="SAPBEXstdData 4 4 2 12" xfId="25178" xr:uid="{5D5F6B23-8D67-466E-A3AD-8FD7C1991885}"/>
    <cellStyle name="SAPBEXstdData 4 4 2 13" xfId="26452" xr:uid="{28489633-0B4B-4A3D-A76D-812818FF73A1}"/>
    <cellStyle name="SAPBEXstdData 4 4 2 14" xfId="28238" xr:uid="{7903D34F-7300-4500-9DFA-6B7201F0E7F4}"/>
    <cellStyle name="SAPBEXstdData 4 4 2 15" xfId="30004" xr:uid="{284D9C6C-F357-4E8A-8920-ED042BD337A6}"/>
    <cellStyle name="SAPBEXstdData 4 4 2 16" xfId="31743" xr:uid="{D872DF74-4B7A-4E0B-AD56-C2AA36FB32FB}"/>
    <cellStyle name="SAPBEXstdData 4 4 2 17" xfId="33465" xr:uid="{25BB6303-E800-46E5-BD53-FE45E0971F19}"/>
    <cellStyle name="SAPBEXstdData 4 4 2 18" xfId="35133" xr:uid="{1689009E-66D5-4940-BAA6-E428A04C1ABF}"/>
    <cellStyle name="SAPBEXstdData 4 4 2 2" xfId="6150" xr:uid="{28722CE7-FF64-480D-9A07-C28FCC9ABFFD}"/>
    <cellStyle name="SAPBEXstdData 4 4 2 3" xfId="7641" xr:uid="{8142617F-EAFD-47AE-A5A2-B05CB9CE61AE}"/>
    <cellStyle name="SAPBEXstdData 4 4 2 4" xfId="9493" xr:uid="{90260A5F-F8F0-43D9-9F09-DD0C3F575922}"/>
    <cellStyle name="SAPBEXstdData 4 4 2 5" xfId="11341" xr:uid="{AE07057C-20E4-42F6-AA70-A02C00103897}"/>
    <cellStyle name="SAPBEXstdData 4 4 2 6" xfId="13351" xr:uid="{22C0391F-7B00-4F12-B069-AA006058ECB1}"/>
    <cellStyle name="SAPBEXstdData 4 4 2 7" xfId="15351" xr:uid="{95F1BB82-564F-47CA-93DB-F0AFBAD3A826}"/>
    <cellStyle name="SAPBEXstdData 4 4 2 8" xfId="17478" xr:uid="{129F4AD0-02A9-4622-AE95-9B46497121B1}"/>
    <cellStyle name="SAPBEXstdData 4 4 2 9" xfId="19603" xr:uid="{E74C69CF-5C78-4DAB-ACF0-74828D2DA178}"/>
    <cellStyle name="SAPBEXstdData 4 4 3" xfId="2704" xr:uid="{84A101FF-8005-4D13-AF0D-ADA11137802C}"/>
    <cellStyle name="SAPBEXstdData 4 4 4" xfId="2558" xr:uid="{E64D9782-62DA-4245-9D53-DDC83ECB7866}"/>
    <cellStyle name="SAPBEXstdData 4 4 5" xfId="1786" xr:uid="{E283F0AE-6ED0-4C5B-AC55-03995EC317CA}"/>
    <cellStyle name="SAPBEXstdData 4 4 6" xfId="2101" xr:uid="{D6F651D6-8F1D-4FA0-A1DD-7790CABC11E9}"/>
    <cellStyle name="SAPBEXstdData 4 4 7" xfId="11994" xr:uid="{ADFE5376-12BF-4239-B80A-E6BAB871AF95}"/>
    <cellStyle name="SAPBEXstdData 4 4 8" xfId="14005" xr:uid="{2FB533E7-EF7A-439B-90CA-15C46FD6A86A}"/>
    <cellStyle name="SAPBEXstdData 4 4 9" xfId="16140" xr:uid="{61FD93AD-6E93-49D3-A8E2-D2D70078141B}"/>
    <cellStyle name="SAPBEXstdData 4 5" xfId="3684" xr:uid="{DF33A430-E669-4B66-AB39-C3499C43DC14}"/>
    <cellStyle name="SAPBEXstdData 4 5 10" xfId="21174" xr:uid="{5C9C95A8-1C25-40E4-9BDD-676255F24B5A}"/>
    <cellStyle name="SAPBEXstdData 4 5 11" xfId="23126" xr:uid="{57A62FC6-DC7F-4BFD-BBCC-9BA1C135FD1C}"/>
    <cellStyle name="SAPBEXstdData 4 5 12" xfId="24802" xr:uid="{49499CF0-EB33-40A0-906C-2222BD3045BF}"/>
    <cellStyle name="SAPBEXstdData 4 5 13" xfId="26106" xr:uid="{51FD56F5-AF20-4AC1-9348-E591A2C02C67}"/>
    <cellStyle name="SAPBEXstdData 4 5 14" xfId="27899" xr:uid="{B5163B59-997F-4A5F-B199-7B00D9F17CD3}"/>
    <cellStyle name="SAPBEXstdData 4 5 15" xfId="29671" xr:uid="{B247B476-3844-4956-89F2-7013FCA4558E}"/>
    <cellStyle name="SAPBEXstdData 4 5 16" xfId="31425" xr:uid="{1BDEC4A7-544E-410A-998C-CE1048E62305}"/>
    <cellStyle name="SAPBEXstdData 4 5 17" xfId="33154" xr:uid="{6BD90028-AC2E-440F-B231-63A842A51CD8}"/>
    <cellStyle name="SAPBEXstdData 4 5 18" xfId="34845" xr:uid="{BC9214DF-55E6-4216-9948-2E0BDB87FA53}"/>
    <cellStyle name="SAPBEXstdData 4 5 2" xfId="5765" xr:uid="{135F6433-2A7B-48C9-ADFE-8182D05F0EFD}"/>
    <cellStyle name="SAPBEXstdData 4 5 3" xfId="7258" xr:uid="{4F1773EA-AA00-4A65-90A7-0E55BB3B10E2}"/>
    <cellStyle name="SAPBEXstdData 4 5 4" xfId="9115" xr:uid="{BC747BE0-9900-4E49-8A25-24DA4C2A467E}"/>
    <cellStyle name="SAPBEXstdData 4 5 5" xfId="10967" xr:uid="{622CA5B6-556D-442D-8557-3372CE4340E3}"/>
    <cellStyle name="SAPBEXstdData 4 5 6" xfId="12967" xr:uid="{071C74BA-2114-4FEF-931A-CE2AB68A08CE}"/>
    <cellStyle name="SAPBEXstdData 4 5 7" xfId="14975" xr:uid="{F3B04664-9C7C-437D-9017-949F8CB68154}"/>
    <cellStyle name="SAPBEXstdData 4 5 8" xfId="17106" xr:uid="{7783CA2A-D288-42EC-80ED-8E931370C5DC}"/>
    <cellStyle name="SAPBEXstdData 4 5 9" xfId="19232" xr:uid="{74B1A74C-15D1-452F-B23B-08949D5157CF}"/>
    <cellStyle name="SAPBEXstdData 4 6" xfId="4843" xr:uid="{D1A62366-F011-4562-B94E-5AD567BA935A}"/>
    <cellStyle name="SAPBEXstdData 4 7" xfId="12283" xr:uid="{48F802AD-F994-4BD5-B5D0-9D937B9E238D}"/>
    <cellStyle name="SAPBEXstdData 5" xfId="604" xr:uid="{B312B345-549F-495D-A6DF-2EF1D248BFDB}"/>
    <cellStyle name="SAPBEXstdData 5 2" xfId="901" xr:uid="{23A04029-0666-4016-893D-3773AD63B67B}"/>
    <cellStyle name="SAPBEXstdData 5 2 10" xfId="15983" xr:uid="{ADB324CD-951C-4886-B723-4E3DD569B610}"/>
    <cellStyle name="SAPBEXstdData 5 2 11" xfId="18106" xr:uid="{EEF652F0-6DC2-4651-B098-C85A7152890F}"/>
    <cellStyle name="SAPBEXstdData 5 2 12" xfId="19497" xr:uid="{658CD17F-63CB-4C2E-9194-B717816B1F26}"/>
    <cellStyle name="SAPBEXstdData 5 2 2" xfId="1510" xr:uid="{600E7A14-9624-4DF2-BBB6-1B1DF150EA99}"/>
    <cellStyle name="SAPBEXstdData 5 2 2 10" xfId="18710" xr:uid="{8F83F6C3-CE18-4CC3-B6FE-7A42535C5FE1}"/>
    <cellStyle name="SAPBEXstdData 5 2 2 11" xfId="20657" xr:uid="{73E80341-DB5B-4F79-8010-BCF3BD8858BD}"/>
    <cellStyle name="SAPBEXstdData 5 2 2 12" xfId="22619" xr:uid="{7D0964E8-10D1-4C04-9ABA-98F7DDDCE2B1}"/>
    <cellStyle name="SAPBEXstdData 5 2 2 13" xfId="25068" xr:uid="{28EE4570-7427-4EAC-9907-0B9E7576F687}"/>
    <cellStyle name="SAPBEXstdData 5 2 2 14" xfId="27393" xr:uid="{76816D9F-958B-4B43-845F-027872327643}"/>
    <cellStyle name="SAPBEXstdData 5 2 2 15" xfId="29178" xr:uid="{C6483A73-012A-4098-9AE0-4E5111FC69B4}"/>
    <cellStyle name="SAPBEXstdData 5 2 2 16" xfId="30941" xr:uid="{0D78A93C-0C35-42FD-AB34-D4187DE4361E}"/>
    <cellStyle name="SAPBEXstdData 5 2 2 17" xfId="32678" xr:uid="{21CB54C1-4A5B-4CDC-8E93-ADF09E122376}"/>
    <cellStyle name="SAPBEXstdData 5 2 2 18" xfId="34394" xr:uid="{AD3464BB-7E10-4EFE-9B87-ACFBD3EA15BF}"/>
    <cellStyle name="SAPBEXstdData 5 2 2 2" xfId="4508" xr:uid="{081FFF33-2B27-41B5-AE34-6C214973C06C}"/>
    <cellStyle name="SAPBEXstdData 5 2 2 2 10" xfId="21978" xr:uid="{D3EF47FA-432B-4C16-ABF1-9403B7901E14}"/>
    <cellStyle name="SAPBEXstdData 5 2 2 2 11" xfId="23913" xr:uid="{1460F8FD-BB98-48AD-B940-94FA9EC01BF1}"/>
    <cellStyle name="SAPBEXstdData 5 2 2 2 12" xfId="25614" xr:uid="{2C16FB24-5187-44F1-8513-F72642ADC660}"/>
    <cellStyle name="SAPBEXstdData 5 2 2 2 13" xfId="26890" xr:uid="{FA37C08D-865A-4EB7-A54A-6CC409217BF6}"/>
    <cellStyle name="SAPBEXstdData 5 2 2 2 14" xfId="28676" xr:uid="{5FD962F8-270E-4B2C-B0EF-1F1F3D44EC99}"/>
    <cellStyle name="SAPBEXstdData 5 2 2 2 15" xfId="30441" xr:uid="{AC9DD394-E771-451D-86BE-3DA46958D207}"/>
    <cellStyle name="SAPBEXstdData 5 2 2 2 16" xfId="32180" xr:uid="{BF216042-038D-4497-B648-4BEB44AFBD7C}"/>
    <cellStyle name="SAPBEXstdData 5 2 2 2 17" xfId="33900" xr:uid="{83C6EF89-D5F1-48B6-8502-D575C2FD13F2}"/>
    <cellStyle name="SAPBEXstdData 5 2 2 2 18" xfId="35568" xr:uid="{452AEFCA-908E-419C-9FB6-43F91820DF2A}"/>
    <cellStyle name="SAPBEXstdData 5 2 2 2 2" xfId="6589" xr:uid="{82522950-5F41-4C50-8A10-1C1814C923AA}"/>
    <cellStyle name="SAPBEXstdData 5 2 2 2 3" xfId="8079" xr:uid="{6EB003C1-F2E7-4447-B42F-31B1B634E1AE}"/>
    <cellStyle name="SAPBEXstdData 5 2 2 2 4" xfId="9931" xr:uid="{C53CC6F7-B2F3-4216-A566-3587235462C4}"/>
    <cellStyle name="SAPBEXstdData 5 2 2 2 5" xfId="11779" xr:uid="{2C226ADA-ED6D-4DA3-A75F-ED1205770565}"/>
    <cellStyle name="SAPBEXstdData 5 2 2 2 6" xfId="13790" xr:uid="{9B55DAEE-B7CE-43B7-80BC-72886905AC47}"/>
    <cellStyle name="SAPBEXstdData 5 2 2 2 7" xfId="15790" xr:uid="{888DDC70-3A41-4BF9-A36E-C96604E78322}"/>
    <cellStyle name="SAPBEXstdData 5 2 2 2 8" xfId="17917" xr:uid="{96AD8844-CA25-4BEE-BC60-AA6AE7C46B80}"/>
    <cellStyle name="SAPBEXstdData 5 2 2 2 9" xfId="20042" xr:uid="{BC3143BE-0559-4D51-AF6B-D79A9F9A886A}"/>
    <cellStyle name="SAPBEXstdData 5 2 2 3" xfId="3149" xr:uid="{99474E4B-42CC-4890-A685-1F10782DFF2F}"/>
    <cellStyle name="SAPBEXstdData 5 2 2 4" xfId="2463" xr:uid="{335BE25E-4CD6-41FF-8640-C8C6AAAD811B}"/>
    <cellStyle name="SAPBEXstdData 5 2 2 5" xfId="8583" xr:uid="{445FF184-44D2-4D92-B683-8D605D0E2340}"/>
    <cellStyle name="SAPBEXstdData 5 2 2 6" xfId="10436" xr:uid="{D8082877-BBDD-4C5C-AB74-0BA14EC59281}"/>
    <cellStyle name="SAPBEXstdData 5 2 2 7" xfId="12437" xr:uid="{72CAB7C2-EF73-45B7-B1A9-9F359F2D3352}"/>
    <cellStyle name="SAPBEXstdData 5 2 2 8" xfId="14450" xr:uid="{444353F6-F49C-4A2B-A7AF-CFD57CD89D2E}"/>
    <cellStyle name="SAPBEXstdData 5 2 2 9" xfId="16583" xr:uid="{38C8B35E-372A-4120-999E-8EDB16F4A05A}"/>
    <cellStyle name="SAPBEXstdData 5 2 3" xfId="998" xr:uid="{CA3C58B5-29A1-4FF0-ABA8-3BDEFD40979E}"/>
    <cellStyle name="SAPBEXstdData 5 2 3 10" xfId="18200" xr:uid="{D3E5D46F-9A6D-47F8-B2C3-9182D4216C96}"/>
    <cellStyle name="SAPBEXstdData 5 2 3 11" xfId="11178" xr:uid="{B4D67046-DF3A-406A-B072-3D226BE5F24F}"/>
    <cellStyle name="SAPBEXstdData 5 2 3 12" xfId="17289" xr:uid="{2D320607-336E-420C-B05F-D9DADCAF9418}"/>
    <cellStyle name="SAPBEXstdData 5 2 3 13" xfId="21378" xr:uid="{BD1A8EB8-F16C-4F82-B88B-C695550ED2EB}"/>
    <cellStyle name="SAPBEXstdData 5 2 3 14" xfId="2070" xr:uid="{E8DCF5AE-B8CB-419D-9037-EDBEC2F2C903}"/>
    <cellStyle name="SAPBEXstdData 5 2 3 15" xfId="24349" xr:uid="{BD4C8B25-43E3-4CA1-B34D-13175D1FC7E8}"/>
    <cellStyle name="SAPBEXstdData 5 2 3 16" xfId="24124" xr:uid="{14BAB450-EC9B-42F9-960F-8CF7343905C3}"/>
    <cellStyle name="SAPBEXstdData 5 2 3 17" xfId="16745" xr:uid="{D3C91C07-0F19-4819-AA40-B754D3C9762B}"/>
    <cellStyle name="SAPBEXstdData 5 2 3 18" xfId="26352" xr:uid="{2E363617-79AE-4B9C-9E12-481532D098AA}"/>
    <cellStyle name="SAPBEXstdData 5 2 3 2" xfId="4006" xr:uid="{12A9325D-C2B5-4CE9-95CD-EB386EF293F7}"/>
    <cellStyle name="SAPBEXstdData 5 2 3 2 10" xfId="21477" xr:uid="{05C35198-CE17-4585-B72A-B6BFD9B1AFC4}"/>
    <cellStyle name="SAPBEXstdData 5 2 3 2 11" xfId="23411" xr:uid="{8C83C5C5-41A9-43FC-ABF9-59F3C31B2C6F}"/>
    <cellStyle name="SAPBEXstdData 5 2 3 2 12" xfId="25116" xr:uid="{78E4CF5D-2997-4D0A-A717-0F51728BC079}"/>
    <cellStyle name="SAPBEXstdData 5 2 3 2 13" xfId="26389" xr:uid="{639CC3DA-A504-47FE-8346-C9E4173CDA2B}"/>
    <cellStyle name="SAPBEXstdData 5 2 3 2 14" xfId="28175" xr:uid="{2461474B-FF48-4BF7-BB68-30EE5111C12A}"/>
    <cellStyle name="SAPBEXstdData 5 2 3 2 15" xfId="29941" xr:uid="{E8B5384E-B898-4DEE-82ED-A046AC9E1895}"/>
    <cellStyle name="SAPBEXstdData 5 2 3 2 16" xfId="31680" xr:uid="{3EE504A0-08B7-4C10-9EA2-4A09BAB99DD9}"/>
    <cellStyle name="SAPBEXstdData 5 2 3 2 17" xfId="33403" xr:uid="{81AC2754-8707-4B3D-8B6F-5014D5B79FB8}"/>
    <cellStyle name="SAPBEXstdData 5 2 3 2 18" xfId="35071" xr:uid="{6B7A7028-11F9-44BF-AA10-B39E2E6BD9EE}"/>
    <cellStyle name="SAPBEXstdData 5 2 3 2 2" xfId="6087" xr:uid="{8CB0F1B5-22D7-4A8D-B0A0-09E381B07018}"/>
    <cellStyle name="SAPBEXstdData 5 2 3 2 3" xfId="7578" xr:uid="{CB255DE0-ED35-4F9B-AF6C-7B7DD1669429}"/>
    <cellStyle name="SAPBEXstdData 5 2 3 2 4" xfId="9430" xr:uid="{A4CB5AC8-EE1B-4C16-8954-308497AA461C}"/>
    <cellStyle name="SAPBEXstdData 5 2 3 2 5" xfId="11278" xr:uid="{C1C51024-22CD-40F5-BEF9-283780DB8889}"/>
    <cellStyle name="SAPBEXstdData 5 2 3 2 6" xfId="13288" xr:uid="{6BC4FA53-A326-478B-B44A-A7BC620578B7}"/>
    <cellStyle name="SAPBEXstdData 5 2 3 2 7" xfId="15288" xr:uid="{6402803C-FE62-4B1E-8766-E4927C35C593}"/>
    <cellStyle name="SAPBEXstdData 5 2 3 2 8" xfId="17415" xr:uid="{5C6CF1F6-9205-43DF-AD45-B0B632650162}"/>
    <cellStyle name="SAPBEXstdData 5 2 3 2 9" xfId="19540" xr:uid="{FAA2BA9C-ABB4-4159-A106-94AA98A6C13B}"/>
    <cellStyle name="SAPBEXstdData 5 2 3 3" xfId="2638" xr:uid="{3C35FCAC-C299-46CE-B045-906C33AD94F3}"/>
    <cellStyle name="SAPBEXstdData 5 2 3 4" xfId="1726" xr:uid="{5C501CF0-65F4-4805-94A3-42B2FC54A39F}"/>
    <cellStyle name="SAPBEXstdData 5 2 3 5" xfId="2651" xr:uid="{878C1942-8599-47F3-92C4-170CCD99ACBB}"/>
    <cellStyle name="SAPBEXstdData 5 2 3 6" xfId="2679" xr:uid="{BC71A22E-12D3-4CFE-AC41-1C1C0F16EFFA}"/>
    <cellStyle name="SAPBEXstdData 5 2 3 7" xfId="11927" xr:uid="{28B721D2-6BAD-48FB-AA7F-25525F336FD8}"/>
    <cellStyle name="SAPBEXstdData 5 2 3 8" xfId="13938" xr:uid="{E7FD660D-7443-42ED-A9AF-F1B2F323BF79}"/>
    <cellStyle name="SAPBEXstdData 5 2 3 9" xfId="16074" xr:uid="{0F289040-79DE-427A-BC98-D54246F8F6E9}"/>
    <cellStyle name="SAPBEXstdData 5 2 4" xfId="3652" xr:uid="{D113B814-F275-4955-A35D-5F4F75B9EDAC}"/>
    <cellStyle name="SAPBEXstdData 5 2 4 10" xfId="21142" xr:uid="{4952059D-08E6-4282-9F9F-C79340131EA8}"/>
    <cellStyle name="SAPBEXstdData 5 2 4 11" xfId="23096" xr:uid="{E58D1771-9DB0-4FA4-82BD-DC4DA1546973}"/>
    <cellStyle name="SAPBEXstdData 5 2 4 12" xfId="24770" xr:uid="{C2A0BC03-4BB5-4D77-8C27-D57A3BD23296}"/>
    <cellStyle name="SAPBEXstdData 5 2 4 13" xfId="26075" xr:uid="{CBB8E591-DC71-4A3E-978D-50D6870BD89E}"/>
    <cellStyle name="SAPBEXstdData 5 2 4 14" xfId="27868" xr:uid="{FA82CBEA-0903-4FFE-9FDA-DDE3D00A2DB5}"/>
    <cellStyle name="SAPBEXstdData 5 2 4 15" xfId="29641" xr:uid="{D8E56937-C68D-49BA-877C-805E0B3B2660}"/>
    <cellStyle name="SAPBEXstdData 5 2 4 16" xfId="31396" xr:uid="{1378F007-7003-402A-9AE6-4745BA38D17C}"/>
    <cellStyle name="SAPBEXstdData 5 2 4 17" xfId="33125" xr:uid="{C0B1A6BB-4E65-4EF7-95DB-E872B6232AE2}"/>
    <cellStyle name="SAPBEXstdData 5 2 4 18" xfId="34816" xr:uid="{FE42816D-8753-4E15-A5BE-8F60DA53AF4A}"/>
    <cellStyle name="SAPBEXstdData 5 2 4 2" xfId="5733" xr:uid="{7CA6721F-942D-4A95-B1AD-7992899F5C7A}"/>
    <cellStyle name="SAPBEXstdData 5 2 4 3" xfId="7226" xr:uid="{990F8F72-3CED-46D8-98DD-2BA3473912F1}"/>
    <cellStyle name="SAPBEXstdData 5 2 4 4" xfId="9083" xr:uid="{92B8CF3E-1DDF-4930-9C3D-C8CD014954E6}"/>
    <cellStyle name="SAPBEXstdData 5 2 4 5" xfId="10935" xr:uid="{B13E96C2-DB7E-4195-AFA4-6A9BEBCAB8A0}"/>
    <cellStyle name="SAPBEXstdData 5 2 4 6" xfId="12935" xr:uid="{AA14964A-F636-4682-A279-B2848DC00E67}"/>
    <cellStyle name="SAPBEXstdData 5 2 4 7" xfId="14943" xr:uid="{BF0C3D94-5CF2-43CB-BA85-B7446546E6CD}"/>
    <cellStyle name="SAPBEXstdData 5 2 4 8" xfId="17074" xr:uid="{3582EEC0-74F1-4CFA-B903-778AC551ACCB}"/>
    <cellStyle name="SAPBEXstdData 5 2 4 9" xfId="19200" xr:uid="{309A5851-D916-422D-A046-41D92149836D}"/>
    <cellStyle name="SAPBEXstdData 5 2 5" xfId="3841" xr:uid="{193C23CC-29E2-48BC-9C3A-B48A31413C9C}"/>
    <cellStyle name="SAPBEXstdData 5 2 5 10" xfId="21328" xr:uid="{8FDB0E4B-253B-4EE6-A4C3-F930227DBC5A}"/>
    <cellStyle name="SAPBEXstdData 5 2 5 11" xfId="23278" xr:uid="{4EC81BD4-916A-4AE3-9D4E-D9B7304BC9A1}"/>
    <cellStyle name="SAPBEXstdData 5 2 5 12" xfId="24958" xr:uid="{B8E7906C-CE82-4CBC-A2B8-FB740D820397}"/>
    <cellStyle name="SAPBEXstdData 5 2 5 13" xfId="26259" xr:uid="{60612615-5B82-42A6-B81F-8A64F6912C63}"/>
    <cellStyle name="SAPBEXstdData 5 2 5 14" xfId="28051" xr:uid="{7400E136-EDC6-4026-93FE-2283D29F42EF}"/>
    <cellStyle name="SAPBEXstdData 5 2 5 15" xfId="29821" xr:uid="{DBC6945A-B265-4477-B4AF-01DBD847287E}"/>
    <cellStyle name="SAPBEXstdData 5 2 5 16" xfId="31570" xr:uid="{E451A151-0EED-49B8-A553-82645DB0EE54}"/>
    <cellStyle name="SAPBEXstdData 5 2 5 17" xfId="33297" xr:uid="{8EF2BD47-6FAF-4B74-B8D0-C88C553104DA}"/>
    <cellStyle name="SAPBEXstdData 5 2 5 18" xfId="34987" xr:uid="{1BF3CE74-2A8C-4B70-A5AA-F421C498A66D}"/>
    <cellStyle name="SAPBEXstdData 5 2 5 2" xfId="5922" xr:uid="{76616F2C-0DB8-4CA4-A0A5-EC66834F56B2}"/>
    <cellStyle name="SAPBEXstdData 5 2 5 3" xfId="7415" xr:uid="{7F917C6E-FE6D-4074-82A1-1F0F2F83B63D}"/>
    <cellStyle name="SAPBEXstdData 5 2 5 4" xfId="9270" xr:uid="{1E298338-8497-4AB0-A158-14A1F2319F1E}"/>
    <cellStyle name="SAPBEXstdData 5 2 5 5" xfId="11120" xr:uid="{1DC02CD5-3423-42BC-A391-F30C630E9739}"/>
    <cellStyle name="SAPBEXstdData 5 2 5 6" xfId="13124" xr:uid="{5F0FCB80-6D6A-4334-8727-9D53C6A86648}"/>
    <cellStyle name="SAPBEXstdData 5 2 5 7" xfId="15132" xr:uid="{AD17F55C-E369-4A5D-9397-71759FD0D7F6}"/>
    <cellStyle name="SAPBEXstdData 5 2 5 8" xfId="17260" xr:uid="{5D9285A0-8FD2-474A-95EE-87EE69E0D2B5}"/>
    <cellStyle name="SAPBEXstdData 5 2 5 9" xfId="19387" xr:uid="{3E9330BF-C63E-4F53-AB1F-9D7B377F6615}"/>
    <cellStyle name="SAPBEXstdData 5 2 6" xfId="1938" xr:uid="{B36B5A0D-7833-455E-95AC-CC6E14057B27}"/>
    <cellStyle name="SAPBEXstdData 5 2 7" xfId="4720" xr:uid="{5C6226B8-73C2-4CD0-AB80-C968344179B2}"/>
    <cellStyle name="SAPBEXstdData 5 2 8" xfId="5225" xr:uid="{E0D91CB8-9EFB-410D-B6B4-93804609A31F}"/>
    <cellStyle name="SAPBEXstdData 5 2 9" xfId="10763" xr:uid="{6EA88885-B3E4-472D-8007-A49803E56BC3}"/>
    <cellStyle name="SAPBEXstdData 5 3" xfId="1285" xr:uid="{7E90C688-93AF-426E-8CAA-4EEAEA57ADE9}"/>
    <cellStyle name="SAPBEXstdData 5 3 10" xfId="16360" xr:uid="{8748935D-6E80-41BC-BCE3-64F453780EAD}"/>
    <cellStyle name="SAPBEXstdData 5 3 11" xfId="18487" xr:uid="{9B63DF20-E032-4654-8FA8-E84AEA3B3CD5}"/>
    <cellStyle name="SAPBEXstdData 5 3 12" xfId="20433" xr:uid="{0D0D49EB-E6BE-490E-8D51-FEEA2D7BEC91}"/>
    <cellStyle name="SAPBEXstdData 5 3 13" xfId="22395" xr:uid="{903886F2-5FC7-4473-897E-879D42B7A14B}"/>
    <cellStyle name="SAPBEXstdData 5 3 14" xfId="24190" xr:uid="{89AB187D-5222-44BA-8057-4866D773B00A}"/>
    <cellStyle name="SAPBEXstdData 5 3 15" xfId="13251" xr:uid="{ED32FCE0-0552-49AE-9308-5DD660F6629E}"/>
    <cellStyle name="SAPBEXstdData 5 3 16" xfId="27169" xr:uid="{62226312-BC65-42AA-83AC-CBBC1E093C2C}"/>
    <cellStyle name="SAPBEXstdData 5 3 17" xfId="28955" xr:uid="{AAB7311E-1EC1-444E-9D6A-171DCF67031D}"/>
    <cellStyle name="SAPBEXstdData 5 3 18" xfId="30719" xr:uid="{4B081837-6378-4268-8CBD-EE7D6761B5FD}"/>
    <cellStyle name="SAPBEXstdData 5 3 19" xfId="32457" xr:uid="{5ECD4490-FE5C-453F-A407-B30CF6F0F67F}"/>
    <cellStyle name="SAPBEXstdData 5 3 2" xfId="4286" xr:uid="{42117933-D6C7-4CBE-8F6A-F40AF913FBC6}"/>
    <cellStyle name="SAPBEXstdData 5 3 2 10" xfId="21757" xr:uid="{2EA10BBF-478A-4731-9981-41041C1616F2}"/>
    <cellStyle name="SAPBEXstdData 5 3 2 11" xfId="23691" xr:uid="{BF0FF39D-0A1B-4986-872F-0584AEB80769}"/>
    <cellStyle name="SAPBEXstdData 5 3 2 12" xfId="25393" xr:uid="{A1DA26C3-0EFE-490D-8B6D-279DA31BAB48}"/>
    <cellStyle name="SAPBEXstdData 5 3 2 13" xfId="26668" xr:uid="{4D0FB3E4-DE9A-4C01-B0E0-574CE127B2F7}"/>
    <cellStyle name="SAPBEXstdData 5 3 2 14" xfId="28454" xr:uid="{98AB5D11-F371-4B36-8506-8DA6D3567F9E}"/>
    <cellStyle name="SAPBEXstdData 5 3 2 15" xfId="30220" xr:uid="{2C6B8CA9-3B20-46FC-8242-6C999F84EB89}"/>
    <cellStyle name="SAPBEXstdData 5 3 2 16" xfId="31959" xr:uid="{04D54925-4A9D-4D54-A892-ED908613CC53}"/>
    <cellStyle name="SAPBEXstdData 5 3 2 17" xfId="33680" xr:uid="{A9A9C61C-AA64-4EC8-93B4-5DADFB9A5612}"/>
    <cellStyle name="SAPBEXstdData 5 3 2 18" xfId="35348" xr:uid="{E1246CC2-307C-4674-9B30-8388AC561EAF}"/>
    <cellStyle name="SAPBEXstdData 5 3 2 2" xfId="6367" xr:uid="{BCD7638C-A06C-4CCF-9030-FDB8CF8CD45D}"/>
    <cellStyle name="SAPBEXstdData 5 3 2 3" xfId="7858" xr:uid="{93E254B3-24E3-4AE3-9083-2E7088E470B3}"/>
    <cellStyle name="SAPBEXstdData 5 3 2 4" xfId="9709" xr:uid="{2DAB7F2F-8A41-43FB-9228-B42BFB5590D3}"/>
    <cellStyle name="SAPBEXstdData 5 3 2 5" xfId="11557" xr:uid="{427CCDE5-9DDC-43EA-8DF0-56DDFB8A4456}"/>
    <cellStyle name="SAPBEXstdData 5 3 2 6" xfId="13568" xr:uid="{965F00AD-E8B8-4B9B-9F16-66D83CA730A4}"/>
    <cellStyle name="SAPBEXstdData 5 3 2 7" xfId="15568" xr:uid="{90146BB5-BAE3-43D8-8B6F-ACD094BF6231}"/>
    <cellStyle name="SAPBEXstdData 5 3 2 8" xfId="17695" xr:uid="{97C95C5E-0783-47BE-AEF1-B82658A63FD7}"/>
    <cellStyle name="SAPBEXstdData 5 3 2 9" xfId="19820" xr:uid="{3DB88986-9945-46E3-97DE-3A90463149F7}"/>
    <cellStyle name="SAPBEXstdData 5 3 20" xfId="34174" xr:uid="{A1B15613-5229-4BA4-89DF-5D80DE386635}"/>
    <cellStyle name="SAPBEXstdData 5 3 3" xfId="2924" xr:uid="{889DE8A6-6C76-48AC-BD35-88317CF23C82}"/>
    <cellStyle name="SAPBEXstdData 5 3 4" xfId="5020" xr:uid="{2B99CA70-0E70-4C23-BD5E-EF0683947E40}"/>
    <cellStyle name="SAPBEXstdData 5 3 5" xfId="4683" xr:uid="{EA501FA3-6B26-4912-AAA7-6E34B2B756F3}"/>
    <cellStyle name="SAPBEXstdData 5 3 6" xfId="8359" xr:uid="{C3500560-49A5-4227-8514-39451F3F6DBC}"/>
    <cellStyle name="SAPBEXstdData 5 3 7" xfId="10211" xr:uid="{5BDF5198-EC5D-42D2-B33D-09C08F551B0D}"/>
    <cellStyle name="SAPBEXstdData 5 3 8" xfId="12213" xr:uid="{C371FBF2-3408-4527-9DC9-07660AD9A801}"/>
    <cellStyle name="SAPBEXstdData 5 3 9" xfId="14225" xr:uid="{A6A149F5-D3A7-49F7-98C6-2702780CAA0E}"/>
    <cellStyle name="SAPBEXstdData 5 4" xfId="1587" xr:uid="{C7F74E78-D885-4A66-8855-1BF54F9ED613}"/>
    <cellStyle name="SAPBEXstdData 5 4 10" xfId="18786" xr:uid="{AC9B6BCF-D6D5-4D71-98C9-C06BBA6E9772}"/>
    <cellStyle name="SAPBEXstdData 5 4 11" xfId="20731" xr:uid="{D1AF0F92-60CC-4656-9984-A28C43DCE80D}"/>
    <cellStyle name="SAPBEXstdData 5 4 12" xfId="22695" xr:uid="{D6BCBD3F-04DF-4D48-A4A2-E2F06AC4702D}"/>
    <cellStyle name="SAPBEXstdData 5 4 13" xfId="17116" xr:uid="{A3F47ABF-E12D-4115-978A-8FA988FE2D03}"/>
    <cellStyle name="SAPBEXstdData 5 4 14" xfId="27470" xr:uid="{B90980A3-6242-4C2B-A9EB-51131C746B84}"/>
    <cellStyle name="SAPBEXstdData 5 4 15" xfId="29254" xr:uid="{C9873AC7-FD95-4D0B-A895-62E8EF18BC83}"/>
    <cellStyle name="SAPBEXstdData 5 4 16" xfId="31016" xr:uid="{4BB6849D-023F-4346-95C2-B88D37D55EA7}"/>
    <cellStyle name="SAPBEXstdData 5 4 17" xfId="32752" xr:uid="{CCB5FE00-12FB-4B9B-8816-75C6151D993F}"/>
    <cellStyle name="SAPBEXstdData 5 4 18" xfId="34467" xr:uid="{7290398A-0AF0-4D4D-BD3F-FAE92576B0F1}"/>
    <cellStyle name="SAPBEXstdData 5 4 2" xfId="4584" xr:uid="{EE7DDFB9-C4A1-4E49-9287-B75938CE81A8}"/>
    <cellStyle name="SAPBEXstdData 5 4 2 10" xfId="22053" xr:uid="{0F8B058A-B631-43CE-B5C1-7D0A6D7ABB7A}"/>
    <cellStyle name="SAPBEXstdData 5 4 2 11" xfId="23987" xr:uid="{F87E017B-F949-4E14-BCF1-FA7FD24ED550}"/>
    <cellStyle name="SAPBEXstdData 5 4 2 12" xfId="25688" xr:uid="{BDAA6792-AEBE-4ADD-A745-D5259399E802}"/>
    <cellStyle name="SAPBEXstdData 5 4 2 13" xfId="26965" xr:uid="{3114654D-7555-40C2-A197-5A7730469443}"/>
    <cellStyle name="SAPBEXstdData 5 4 2 14" xfId="28751" xr:uid="{CC49985F-A9C1-4491-A1D9-84FBAF969713}"/>
    <cellStyle name="SAPBEXstdData 5 4 2 15" xfId="30515" xr:uid="{C7021D1E-84E5-4BB6-8FC5-61078C992716}"/>
    <cellStyle name="SAPBEXstdData 5 4 2 16" xfId="32254" xr:uid="{06D81D0C-3F8A-4FF2-A11C-F8DB77E86813}"/>
    <cellStyle name="SAPBEXstdData 5 4 2 17" xfId="33973" xr:uid="{24F2A969-3DAA-48D4-B9C2-0EFDFD93E64D}"/>
    <cellStyle name="SAPBEXstdData 5 4 2 18" xfId="35641" xr:uid="{85C5E235-555B-4711-8345-949F941C82BB}"/>
    <cellStyle name="SAPBEXstdData 5 4 2 2" xfId="6665" xr:uid="{35E384D6-0F81-4ECA-AB43-5F0772F9F04E}"/>
    <cellStyle name="SAPBEXstdData 5 4 2 3" xfId="8155" xr:uid="{964F14C2-6949-4007-8324-5AF7D6553C5F}"/>
    <cellStyle name="SAPBEXstdData 5 4 2 4" xfId="10007" xr:uid="{9058B084-B0E3-4B0D-8FCD-D0B7609DE0F2}"/>
    <cellStyle name="SAPBEXstdData 5 4 2 5" xfId="11855" xr:uid="{7C60EF23-EC0F-4B5C-82F7-6FC95F24AC02}"/>
    <cellStyle name="SAPBEXstdData 5 4 2 6" xfId="13866" xr:uid="{2E01C9E5-FEF4-4849-9D33-873483611D52}"/>
    <cellStyle name="SAPBEXstdData 5 4 2 7" xfId="15865" xr:uid="{F9914E0A-DFD3-4AAD-85A4-A96A52974CB2}"/>
    <cellStyle name="SAPBEXstdData 5 4 2 8" xfId="17993" xr:uid="{30EBAF8D-84E8-4636-80E5-1D8FA809DE31}"/>
    <cellStyle name="SAPBEXstdData 5 4 2 9" xfId="20116" xr:uid="{B2CFA206-E448-4F6E-89FD-45A1E29948F3}"/>
    <cellStyle name="SAPBEXstdData 5 4 3" xfId="3226" xr:uid="{A6ACD8CE-21B6-43C4-8E61-ACE6856BCB1F}"/>
    <cellStyle name="SAPBEXstdData 5 4 4" xfId="6801" xr:uid="{3B662682-2830-43B1-B72C-60700C00ACC8}"/>
    <cellStyle name="SAPBEXstdData 5 4 5" xfId="8660" xr:uid="{48FD2DAA-DD59-4559-9446-FDE45E09E927}"/>
    <cellStyle name="SAPBEXstdData 5 4 6" xfId="10513" xr:uid="{DFDD77C1-6EA5-427D-9BB5-B309CF13B0D0}"/>
    <cellStyle name="SAPBEXstdData 5 4 7" xfId="12514" xr:uid="{8879DDA0-0569-4F5A-8F6E-F9723B36BD20}"/>
    <cellStyle name="SAPBEXstdData 5 4 8" xfId="14527" xr:uid="{771A994E-F94A-459F-844F-FA1DFA71A1B4}"/>
    <cellStyle name="SAPBEXstdData 5 4 9" xfId="16657" xr:uid="{DD68902E-6AB3-44A1-98A3-991B7C39FCF8}"/>
    <cellStyle name="SAPBEXstdData 5 5" xfId="3489" xr:uid="{3060F725-CEF9-43CF-A3A9-EB5306B9B0AB}"/>
    <cellStyle name="SAPBEXstdData 5 5 10" xfId="20981" xr:uid="{FD57FB14-9F4D-4D19-8301-7D90D767A0F7}"/>
    <cellStyle name="SAPBEXstdData 5 5 11" xfId="22934" xr:uid="{0CD9DA87-95B7-4C34-95FC-8D933DE3EEC2}"/>
    <cellStyle name="SAPBEXstdData 5 5 12" xfId="24607" xr:uid="{831900C8-8267-4794-BF13-9BD0DC916EA4}"/>
    <cellStyle name="SAPBEXstdData 5 5 13" xfId="25914" xr:uid="{41B4CEDF-E52D-473E-B178-34DD9DB0CB47}"/>
    <cellStyle name="SAPBEXstdData 5 5 14" xfId="27708" xr:uid="{EF2B2C3E-0E88-4D84-AD41-3BEDE289553E}"/>
    <cellStyle name="SAPBEXstdData 5 5 15" xfId="29484" xr:uid="{FEE2B334-9F9F-4E63-ABAA-12BDCA4062AE}"/>
    <cellStyle name="SAPBEXstdData 5 5 16" xfId="31240" xr:uid="{0DFEDB33-08F7-41D8-90C6-6617B5397685}"/>
    <cellStyle name="SAPBEXstdData 5 5 17" xfId="32970" xr:uid="{585173DC-952F-4BC8-8BE1-632B21453BB1}"/>
    <cellStyle name="SAPBEXstdData 5 5 18" xfId="34665" xr:uid="{C4FF9B77-E379-4CA1-92B3-9EF4E20D3333}"/>
    <cellStyle name="SAPBEXstdData 5 5 2" xfId="5570" xr:uid="{4C0E6613-4DCF-4449-8AD9-1A121900A512}"/>
    <cellStyle name="SAPBEXstdData 5 5 3" xfId="7063" xr:uid="{8431E1DC-B39A-499C-A31D-773AC443319B}"/>
    <cellStyle name="SAPBEXstdData 5 5 4" xfId="8921" xr:uid="{1B28EE67-1A8A-49AF-82E1-6F10D931B81B}"/>
    <cellStyle name="SAPBEXstdData 5 5 5" xfId="10774" xr:uid="{E9DDE8F1-83DC-4265-88F9-49BEA35C7D2C}"/>
    <cellStyle name="SAPBEXstdData 5 5 6" xfId="12772" xr:uid="{65FCB2BF-A766-44A0-A4B5-D60332B15454}"/>
    <cellStyle name="SAPBEXstdData 5 5 7" xfId="14783" xr:uid="{A28A2236-EF98-487B-B92F-62A3388CE8E1}"/>
    <cellStyle name="SAPBEXstdData 5 5 8" xfId="16911" xr:uid="{3D105C5D-CF6C-493D-8B6D-8F8344FCD0B4}"/>
    <cellStyle name="SAPBEXstdData 5 5 9" xfId="19040" xr:uid="{81A41EF4-3B97-495F-A5DD-A0E4A6186DB9}"/>
    <cellStyle name="SAPBEXstdData 5 6" xfId="2992" xr:uid="{8BBCF9FB-239F-4C53-B0C6-303E7CE9F13B}"/>
    <cellStyle name="SAPBEXstdData 5 7" xfId="12579" xr:uid="{6DEDC183-5ED0-4459-9CCA-A052FE060357}"/>
    <cellStyle name="SAPBEXstdData 6" xfId="897" xr:uid="{770D3C1B-FBD5-4B60-8877-F45073B3F111}"/>
    <cellStyle name="SAPBEXstdData 6 10" xfId="15979" xr:uid="{1AA83F6A-BEDC-4793-BA55-1A6C7620B2E1}"/>
    <cellStyle name="SAPBEXstdData 6 11" xfId="18102" xr:uid="{EB4BB5CD-DCDD-4C93-A245-F0021972672C}"/>
    <cellStyle name="SAPBEXstdData 6 12" xfId="19056" xr:uid="{61BCD395-95DD-4444-905C-A6D33D5BA60D}"/>
    <cellStyle name="SAPBEXstdData 6 2" xfId="1506" xr:uid="{5BA5CA67-5EED-4F27-B92C-B6FE566DCBF5}"/>
    <cellStyle name="SAPBEXstdData 6 2 10" xfId="18706" xr:uid="{F111E43E-2A75-4839-843A-81388204D15A}"/>
    <cellStyle name="SAPBEXstdData 6 2 11" xfId="20653" xr:uid="{09B35D63-CCF9-4A3F-AD18-AED33284D1A2}"/>
    <cellStyle name="SAPBEXstdData 6 2 12" xfId="22615" xr:uid="{E378E27F-6B22-4F76-A500-FD844CF87999}"/>
    <cellStyle name="SAPBEXstdData 6 2 13" xfId="17333" xr:uid="{A1F3AEAC-E646-4AFD-B2BC-3508FB3D8030}"/>
    <cellStyle name="SAPBEXstdData 6 2 14" xfId="27389" xr:uid="{BF333C33-6ED0-440C-8854-940989FA8CF5}"/>
    <cellStyle name="SAPBEXstdData 6 2 15" xfId="29174" xr:uid="{1A117FB6-E3F4-4BFB-BA3A-CAFE303D6E3D}"/>
    <cellStyle name="SAPBEXstdData 6 2 16" xfId="30937" xr:uid="{B007D14B-DC82-485D-98A1-6C6B066B760C}"/>
    <cellStyle name="SAPBEXstdData 6 2 17" xfId="32674" xr:uid="{676030E0-4913-4036-8FF8-C3CA471B68A0}"/>
    <cellStyle name="SAPBEXstdData 6 2 18" xfId="34390" xr:uid="{C4A53CB7-E8C4-47D0-B2F5-591DDDE8E318}"/>
    <cellStyle name="SAPBEXstdData 6 2 2" xfId="4504" xr:uid="{51E28D10-9038-4C64-A295-955CDC460FD2}"/>
    <cellStyle name="SAPBEXstdData 6 2 2 10" xfId="21974" xr:uid="{E3437035-1ADC-410B-AC3A-EE39685AE327}"/>
    <cellStyle name="SAPBEXstdData 6 2 2 11" xfId="23909" xr:uid="{761EC0F7-1EA8-41FA-B8AE-433101C8157B}"/>
    <cellStyle name="SAPBEXstdData 6 2 2 12" xfId="25610" xr:uid="{6C0F7AAF-57C7-4488-B2DB-A5220DCE4E83}"/>
    <cellStyle name="SAPBEXstdData 6 2 2 13" xfId="26886" xr:uid="{F879BC72-87CC-434E-A253-6600128EBEE6}"/>
    <cellStyle name="SAPBEXstdData 6 2 2 14" xfId="28672" xr:uid="{1ADEB3D8-6F73-49C1-AADE-E5E49946BA8F}"/>
    <cellStyle name="SAPBEXstdData 6 2 2 15" xfId="30437" xr:uid="{06997642-8211-4CCE-8D5C-EE592A52C779}"/>
    <cellStyle name="SAPBEXstdData 6 2 2 16" xfId="32176" xr:uid="{022A5B1C-25D9-4A52-8FE0-0CCC6CAE90CA}"/>
    <cellStyle name="SAPBEXstdData 6 2 2 17" xfId="33896" xr:uid="{0FAE10F5-EFF7-4915-84AD-995AF1EF9AA2}"/>
    <cellStyle name="SAPBEXstdData 6 2 2 18" xfId="35564" xr:uid="{18126B52-5CA7-4C73-8D1C-0F77369C3928}"/>
    <cellStyle name="SAPBEXstdData 6 2 2 2" xfId="6585" xr:uid="{5E27F975-2F0C-4C01-B16B-2180788E4081}"/>
    <cellStyle name="SAPBEXstdData 6 2 2 3" xfId="8075" xr:uid="{C351774E-9A2D-40AE-8A34-97FA2986F3F9}"/>
    <cellStyle name="SAPBEXstdData 6 2 2 4" xfId="9927" xr:uid="{6CAE2427-14C0-43E2-9A41-E318D609D1D4}"/>
    <cellStyle name="SAPBEXstdData 6 2 2 5" xfId="11775" xr:uid="{B1D9F521-45DE-4209-A314-C3923BA66853}"/>
    <cellStyle name="SAPBEXstdData 6 2 2 6" xfId="13786" xr:uid="{549B51BF-E9F4-4177-963A-92B9409BA28B}"/>
    <cellStyle name="SAPBEXstdData 6 2 2 7" xfId="15786" xr:uid="{073D9064-FC70-4F96-AF10-72169A3CE91D}"/>
    <cellStyle name="SAPBEXstdData 6 2 2 8" xfId="17913" xr:uid="{A723F034-80A9-4CBC-A9A9-50E948858532}"/>
    <cellStyle name="SAPBEXstdData 6 2 2 9" xfId="20038" xr:uid="{58DB518D-D047-447C-A39F-97B3F7B74070}"/>
    <cellStyle name="SAPBEXstdData 6 2 3" xfId="3145" xr:uid="{4F62CCFB-E3E9-4535-B34B-49FB6A22510E}"/>
    <cellStyle name="SAPBEXstdData 6 2 4" xfId="2155" xr:uid="{CBAE99BC-B7C2-48E4-AA7C-0B0C64D94C7E}"/>
    <cellStyle name="SAPBEXstdData 6 2 5" xfId="8579" xr:uid="{81369A4F-BB58-46D4-96FA-080BB1D34BB1}"/>
    <cellStyle name="SAPBEXstdData 6 2 6" xfId="10432" xr:uid="{01751218-AD0F-4735-BB00-B2182525555E}"/>
    <cellStyle name="SAPBEXstdData 6 2 7" xfId="12433" xr:uid="{FF660607-A34E-402F-9A33-72037F64FF67}"/>
    <cellStyle name="SAPBEXstdData 6 2 8" xfId="14446" xr:uid="{669D5E8D-70DF-4D75-829B-AA21D296F23B}"/>
    <cellStyle name="SAPBEXstdData 6 2 9" xfId="16579" xr:uid="{DFCD50BB-FDB5-4D40-8A25-02CE86AF9D9F}"/>
    <cellStyle name="SAPBEXstdData 6 3" xfId="991" xr:uid="{527A57EA-6C9A-4DC3-B562-47296FFB708F}"/>
    <cellStyle name="SAPBEXstdData 6 3 10" xfId="18193" xr:uid="{7CDFACDF-B22F-44EC-AD7F-1EE5B60BB782}"/>
    <cellStyle name="SAPBEXstdData 6 3 11" xfId="17335" xr:uid="{EF9D9DE0-CADD-4468-8830-7AB77C2AB20E}"/>
    <cellStyle name="SAPBEXstdData 6 3 12" xfId="21384" xr:uid="{01BC28C6-7F2E-4300-A93E-5A6BA47058F0}"/>
    <cellStyle name="SAPBEXstdData 6 3 13" xfId="24531" xr:uid="{4DE89CF0-25D8-4B84-8F1B-E841CA82C83A}"/>
    <cellStyle name="SAPBEXstdData 6 3 14" xfId="26340" xr:uid="{762F1CBB-12F4-405B-8C99-F4DACF6E6F39}"/>
    <cellStyle name="SAPBEXstdData 6 3 15" xfId="28127" xr:uid="{2AF0D9D2-8B8F-47EB-B150-539AAB793E66}"/>
    <cellStyle name="SAPBEXstdData 6 3 16" xfId="29894" xr:uid="{EE535D08-C733-4BFE-AAD6-AE78D0D4E4FA}"/>
    <cellStyle name="SAPBEXstdData 6 3 17" xfId="31637" xr:uid="{C6BA21D6-34D1-4A71-BF4D-AB22B1559BB9}"/>
    <cellStyle name="SAPBEXstdData 6 3 18" xfId="33361" xr:uid="{F65C151E-09E7-4E7E-A452-C80BA78F242B}"/>
    <cellStyle name="SAPBEXstdData 6 3 2" xfId="3999" xr:uid="{4C585B4D-99C1-439A-B2DF-E9C1CB724497}"/>
    <cellStyle name="SAPBEXstdData 6 3 2 10" xfId="21470" xr:uid="{4FD22B1F-6D38-4EEC-B291-CBB99BC34C04}"/>
    <cellStyle name="SAPBEXstdData 6 3 2 11" xfId="23404" xr:uid="{B1B0899D-C882-485E-BFD3-1D01E7688FB5}"/>
    <cellStyle name="SAPBEXstdData 6 3 2 12" xfId="25109" xr:uid="{AE0FBB81-BAA0-4712-B499-F9E0F05124BE}"/>
    <cellStyle name="SAPBEXstdData 6 3 2 13" xfId="26382" xr:uid="{EC103CB7-D225-4E58-A60E-C38ACED6A517}"/>
    <cellStyle name="SAPBEXstdData 6 3 2 14" xfId="28168" xr:uid="{16FC1B01-B75A-4F40-B453-EA965E207A2D}"/>
    <cellStyle name="SAPBEXstdData 6 3 2 15" xfId="29934" xr:uid="{BC8EFDC6-7BE7-423F-B34D-4C49C9410F3D}"/>
    <cellStyle name="SAPBEXstdData 6 3 2 16" xfId="31673" xr:uid="{FACE2A0D-9B08-4B98-B2E0-EA5914489BCB}"/>
    <cellStyle name="SAPBEXstdData 6 3 2 17" xfId="33396" xr:uid="{79142CC6-481C-4332-BE2C-8F840DE18392}"/>
    <cellStyle name="SAPBEXstdData 6 3 2 18" xfId="35064" xr:uid="{598AC63C-D084-4656-AEB2-D8F48CEF7A88}"/>
    <cellStyle name="SAPBEXstdData 6 3 2 2" xfId="6080" xr:uid="{9185A042-F5C5-4FA2-AD4F-DB97B7BDB7F1}"/>
    <cellStyle name="SAPBEXstdData 6 3 2 3" xfId="7571" xr:uid="{64686FD9-5101-4E98-BFA0-7617789D89F1}"/>
    <cellStyle name="SAPBEXstdData 6 3 2 4" xfId="9423" xr:uid="{69C9F3C5-0383-43D5-8636-D58519D67399}"/>
    <cellStyle name="SAPBEXstdData 6 3 2 5" xfId="11271" xr:uid="{06F3EA0C-7BD2-4061-864D-9ECA2562E454}"/>
    <cellStyle name="SAPBEXstdData 6 3 2 6" xfId="13281" xr:uid="{FC897C25-E873-4E1B-A261-05D28A0CE88B}"/>
    <cellStyle name="SAPBEXstdData 6 3 2 7" xfId="15281" xr:uid="{F99E5153-E0CA-40F2-9316-EEA6B074149E}"/>
    <cellStyle name="SAPBEXstdData 6 3 2 8" xfId="17408" xr:uid="{74D52126-B30E-47D2-941A-F25092FEA96F}"/>
    <cellStyle name="SAPBEXstdData 6 3 2 9" xfId="19533" xr:uid="{E3A0C4E8-3828-4E86-AB65-DB6842403743}"/>
    <cellStyle name="SAPBEXstdData 6 3 3" xfId="2631" xr:uid="{92C6661C-5246-4FC6-BF15-80BA192FCB61}"/>
    <cellStyle name="SAPBEXstdData 6 3 4" xfId="2509" xr:uid="{A2A420C1-0749-423C-8576-F962BA8C4E0A}"/>
    <cellStyle name="SAPBEXstdData 6 3 5" xfId="7521" xr:uid="{AD84F56F-BCCC-4D4D-A89F-64D10C6DAC96}"/>
    <cellStyle name="SAPBEXstdData 6 3 6" xfId="9375" xr:uid="{2D214B62-9783-4F8A-804F-6BFB35F401D0}"/>
    <cellStyle name="SAPBEXstdData 6 3 7" xfId="11920" xr:uid="{5A02709D-59DA-4D96-9803-50DC76423376}"/>
    <cellStyle name="SAPBEXstdData 6 3 8" xfId="13931" xr:uid="{4FD163A2-C48F-4C86-91DC-474DC1276A78}"/>
    <cellStyle name="SAPBEXstdData 6 3 9" xfId="16067" xr:uid="{42EEFDDB-F0B0-46DB-81D0-5E2A56A16E86}"/>
    <cellStyle name="SAPBEXstdData 6 4" xfId="3648" xr:uid="{5615A82F-9D7C-41B9-A704-674A0D0C662F}"/>
    <cellStyle name="SAPBEXstdData 6 4 10" xfId="21138" xr:uid="{8C4DBEE1-7137-4047-B97D-F7561A9CB8B9}"/>
    <cellStyle name="SAPBEXstdData 6 4 11" xfId="23092" xr:uid="{1A6B3E51-AE74-4CA9-BD0A-8B01DC76CE5F}"/>
    <cellStyle name="SAPBEXstdData 6 4 12" xfId="24766" xr:uid="{E627480A-3883-46D9-82C1-4DF2B372ADD6}"/>
    <cellStyle name="SAPBEXstdData 6 4 13" xfId="26071" xr:uid="{644B2CC0-60D6-451F-9EF5-BFC575F0A7D3}"/>
    <cellStyle name="SAPBEXstdData 6 4 14" xfId="27864" xr:uid="{5FDE66D3-F6C9-45FC-90E1-09F09A49097F}"/>
    <cellStyle name="SAPBEXstdData 6 4 15" xfId="29637" xr:uid="{D3EE32F1-AF4F-4109-8678-A24C89CBA9A2}"/>
    <cellStyle name="SAPBEXstdData 6 4 16" xfId="31392" xr:uid="{5BA48FB2-FED2-4687-B59A-BEEF432D6B38}"/>
    <cellStyle name="SAPBEXstdData 6 4 17" xfId="33121" xr:uid="{DEA12C5A-0681-444F-BA5D-47F41B1568D5}"/>
    <cellStyle name="SAPBEXstdData 6 4 18" xfId="34812" xr:uid="{1EE498B9-4884-43EE-9C68-8BC616883BCF}"/>
    <cellStyle name="SAPBEXstdData 6 4 2" xfId="5729" xr:uid="{DD33AC50-CBCE-4EB5-B538-4CFD7BFC1041}"/>
    <cellStyle name="SAPBEXstdData 6 4 3" xfId="7222" xr:uid="{737EF209-45EE-4792-A3BA-FB025CA89869}"/>
    <cellStyle name="SAPBEXstdData 6 4 4" xfId="9079" xr:uid="{D1C97F96-3EB5-42BD-A3B1-32190158DE8C}"/>
    <cellStyle name="SAPBEXstdData 6 4 5" xfId="10931" xr:uid="{D5FE83AE-4AE1-4DC5-917B-14F5BB5E74FC}"/>
    <cellStyle name="SAPBEXstdData 6 4 6" xfId="12931" xr:uid="{D3262642-CB5D-46E9-BB92-109D5E28D2CA}"/>
    <cellStyle name="SAPBEXstdData 6 4 7" xfId="14939" xr:uid="{2B1633BB-4B3B-4EA9-B6CA-8A79109BE2CE}"/>
    <cellStyle name="SAPBEXstdData 6 4 8" xfId="17070" xr:uid="{B4E4230F-F8E4-4A09-8AB2-D526A1D4AE84}"/>
    <cellStyle name="SAPBEXstdData 6 4 9" xfId="19196" xr:uid="{7C26ED11-EEC6-4E55-A552-CC151B5543D6}"/>
    <cellStyle name="SAPBEXstdData 6 5" xfId="3837" xr:uid="{5EE4A43A-E1CF-4A5E-A5CE-8C00B87B5E53}"/>
    <cellStyle name="SAPBEXstdData 6 5 10" xfId="21324" xr:uid="{F96737F1-C627-469B-8F12-30B8797C4B21}"/>
    <cellStyle name="SAPBEXstdData 6 5 11" xfId="23274" xr:uid="{ABE97ACD-347B-4A73-8C8B-B6FD4C39F6A2}"/>
    <cellStyle name="SAPBEXstdData 6 5 12" xfId="24954" xr:uid="{66C4B2C1-B210-44FE-A96A-99BA761DAAAF}"/>
    <cellStyle name="SAPBEXstdData 6 5 13" xfId="26255" xr:uid="{11892C73-45E7-4D8D-8CB6-3A0170CD1E71}"/>
    <cellStyle name="SAPBEXstdData 6 5 14" xfId="28047" xr:uid="{647BD7E2-FFE6-4C78-97EE-C80B056F6B52}"/>
    <cellStyle name="SAPBEXstdData 6 5 15" xfId="29817" xr:uid="{85DD28AF-4C08-4044-ACAF-B06F243AC88B}"/>
    <cellStyle name="SAPBEXstdData 6 5 16" xfId="31566" xr:uid="{D014D44A-260E-43A0-9712-29694A4A0067}"/>
    <cellStyle name="SAPBEXstdData 6 5 17" xfId="33293" xr:uid="{DF1E04F5-2C1E-466A-9665-E11090881969}"/>
    <cellStyle name="SAPBEXstdData 6 5 18" xfId="34983" xr:uid="{9F6C6A04-AA76-4D01-B908-AEE8C0FF6857}"/>
    <cellStyle name="SAPBEXstdData 6 5 2" xfId="5918" xr:uid="{91C2E4DD-D45F-4D56-B2E5-FA30196CD2A9}"/>
    <cellStyle name="SAPBEXstdData 6 5 3" xfId="7411" xr:uid="{ADD304FA-755F-4F37-AFEC-B28D823C44F6}"/>
    <cellStyle name="SAPBEXstdData 6 5 4" xfId="9266" xr:uid="{D9806F08-E715-49F5-A384-CC455E218ABB}"/>
    <cellStyle name="SAPBEXstdData 6 5 5" xfId="11116" xr:uid="{2E09C87B-EA8C-4C17-B9D1-662B632FADB8}"/>
    <cellStyle name="SAPBEXstdData 6 5 6" xfId="13120" xr:uid="{1B0A6A17-A4BA-4991-9526-7CBA22B2D12E}"/>
    <cellStyle name="SAPBEXstdData 6 5 7" xfId="15128" xr:uid="{487D6365-9BB6-4613-8E5C-1C4D154DA2FF}"/>
    <cellStyle name="SAPBEXstdData 6 5 8" xfId="17256" xr:uid="{3FFD48BE-6316-40BC-8992-6234C60A7E7D}"/>
    <cellStyle name="SAPBEXstdData 6 5 9" xfId="19383" xr:uid="{84D0A3DC-3247-4191-BEFD-D544967EACD2}"/>
    <cellStyle name="SAPBEXstdData 6 6" xfId="1954" xr:uid="{4AAE4BDA-52EC-44C2-8CF7-1844A372AAFB}"/>
    <cellStyle name="SAPBEXstdData 6 7" xfId="5244" xr:uid="{0E0DAD65-5D73-4AEE-BCED-12964D05190C}"/>
    <cellStyle name="SAPBEXstdData 6 8" xfId="2367" xr:uid="{A23560B2-6C09-4B36-A496-E7FF58D93790}"/>
    <cellStyle name="SAPBEXstdData 6 9" xfId="4839" xr:uid="{6E244128-9F9A-412D-8D0E-1EE07A660255}"/>
    <cellStyle name="SAPBEXstdData 7" xfId="1281" xr:uid="{B18F0DA4-6D7E-4B68-B955-56BECFA5F873}"/>
    <cellStyle name="SAPBEXstdData 7 10" xfId="16356" xr:uid="{B40455F9-0461-4117-A80C-925B363A4051}"/>
    <cellStyle name="SAPBEXstdData 7 11" xfId="18483" xr:uid="{9A47E7B3-532F-497C-8562-64D2C6F40470}"/>
    <cellStyle name="SAPBEXstdData 7 12" xfId="20429" xr:uid="{D3273F07-EB64-4CDB-9C94-026CAA52B5DA}"/>
    <cellStyle name="SAPBEXstdData 7 13" xfId="22391" xr:uid="{42279CD5-43E1-4B50-BA1B-020267CA2D4C}"/>
    <cellStyle name="SAPBEXstdData 7 14" xfId="24186" xr:uid="{FF0EF8E6-A0BD-4157-89FE-3D1B678B34B8}"/>
    <cellStyle name="SAPBEXstdData 7 15" xfId="16725" xr:uid="{59040C04-070D-4AE4-A6A3-453210EC557C}"/>
    <cellStyle name="SAPBEXstdData 7 16" xfId="27165" xr:uid="{F0A60425-4440-4EE2-A39C-E6982C53E3BE}"/>
    <cellStyle name="SAPBEXstdData 7 17" xfId="28951" xr:uid="{429150FB-4CBA-4726-81F8-3589068E638E}"/>
    <cellStyle name="SAPBEXstdData 7 18" xfId="30715" xr:uid="{932225BB-AE71-422F-A724-C8BD149A0C53}"/>
    <cellStyle name="SAPBEXstdData 7 19" xfId="32453" xr:uid="{E03366AB-08F9-4265-96C3-36D9CBF84CE2}"/>
    <cellStyle name="SAPBEXstdData 7 2" xfId="4282" xr:uid="{75452FBC-593F-4F63-AB6E-95FF45D987C2}"/>
    <cellStyle name="SAPBEXstdData 7 2 10" xfId="21753" xr:uid="{059DE3AF-6A20-43C1-9D38-41249E07B4F4}"/>
    <cellStyle name="SAPBEXstdData 7 2 11" xfId="23687" xr:uid="{071ADD76-23EF-40E0-8D12-7E57EB1A44BE}"/>
    <cellStyle name="SAPBEXstdData 7 2 12" xfId="25389" xr:uid="{09F96EC9-D041-46DC-8A9B-2C72852E3241}"/>
    <cellStyle name="SAPBEXstdData 7 2 13" xfId="26664" xr:uid="{871E5A47-A02E-4B58-A6F2-383B3077DD45}"/>
    <cellStyle name="SAPBEXstdData 7 2 14" xfId="28450" xr:uid="{59B71FF1-518C-423A-B21B-F13258D3EC51}"/>
    <cellStyle name="SAPBEXstdData 7 2 15" xfId="30216" xr:uid="{652D9B2B-F8C3-4EAB-B273-E2B2B128091D}"/>
    <cellStyle name="SAPBEXstdData 7 2 16" xfId="31955" xr:uid="{4E1D0E3F-9BD1-43AF-85B6-EE1E0E10128E}"/>
    <cellStyle name="SAPBEXstdData 7 2 17" xfId="33676" xr:uid="{648BDD1A-C4A2-43E0-9368-5EAFD1C954B9}"/>
    <cellStyle name="SAPBEXstdData 7 2 18" xfId="35344" xr:uid="{60C2DE22-5E06-496D-B112-E373DA39217C}"/>
    <cellStyle name="SAPBEXstdData 7 2 2" xfId="6363" xr:uid="{22B9F418-C798-4A31-9168-63FDE9C1C5A6}"/>
    <cellStyle name="SAPBEXstdData 7 2 3" xfId="7854" xr:uid="{4EFF00AC-4B36-4EA6-A2A7-2195D3F17D6B}"/>
    <cellStyle name="SAPBEXstdData 7 2 4" xfId="9705" xr:uid="{0D79C51A-F18D-44F2-A912-4972485C531F}"/>
    <cellStyle name="SAPBEXstdData 7 2 5" xfId="11553" xr:uid="{08217F04-9713-490F-9C41-EAA85BA9B403}"/>
    <cellStyle name="SAPBEXstdData 7 2 6" xfId="13564" xr:uid="{3F227DD8-ED4B-49A9-9D10-568E0AB7BAF2}"/>
    <cellStyle name="SAPBEXstdData 7 2 7" xfId="15564" xr:uid="{0589354B-0DE5-462B-B9D0-22918056A0F6}"/>
    <cellStyle name="SAPBEXstdData 7 2 8" xfId="17691" xr:uid="{659FCD22-5C70-4101-88CD-096D21B0622E}"/>
    <cellStyle name="SAPBEXstdData 7 2 9" xfId="19816" xr:uid="{821E799C-4359-469A-8252-60209A5C3316}"/>
    <cellStyle name="SAPBEXstdData 7 20" xfId="34170" xr:uid="{D63D1554-A024-4E72-ABB9-5780085A9F4E}"/>
    <cellStyle name="SAPBEXstdData 7 3" xfId="2920" xr:uid="{E3E3B631-8463-4316-9E2C-6C4B4224C22A}"/>
    <cellStyle name="SAPBEXstdData 7 4" xfId="5016" xr:uid="{ED401EB1-4240-4C89-BFCC-2F7F0408E6C4}"/>
    <cellStyle name="SAPBEXstdData 7 5" xfId="4699" xr:uid="{64E9E7B3-9021-440A-9C5D-10802675E8DD}"/>
    <cellStyle name="SAPBEXstdData 7 6" xfId="8355" xr:uid="{5D76FF0F-9457-4ABC-A517-CCDE0EFF71A0}"/>
    <cellStyle name="SAPBEXstdData 7 7" xfId="10207" xr:uid="{2DA7F6FB-F096-482E-A163-634BDD18925F}"/>
    <cellStyle name="SAPBEXstdData 7 8" xfId="12209" xr:uid="{3E7671B4-1AA9-424A-A3A7-DBD279D125D7}"/>
    <cellStyle name="SAPBEXstdData 7 9" xfId="14221" xr:uid="{0C4C00E8-AE91-44A3-87AD-8CCDE4326500}"/>
    <cellStyle name="SAPBEXstdData 8" xfId="1219" xr:uid="{E5FB8E29-7300-426C-A4EB-76281A9E0D43}"/>
    <cellStyle name="SAPBEXstdData 8 10" xfId="18421" xr:uid="{B257DE50-F166-4162-B89A-30D0BF872BAB}"/>
    <cellStyle name="SAPBEXstdData 8 11" xfId="20367" xr:uid="{D95E71E5-44B4-4FDA-A49D-22E3E838BA09}"/>
    <cellStyle name="SAPBEXstdData 8 12" xfId="22329" xr:uid="{ED625D5F-7F21-4913-9B74-75E830BB4932}"/>
    <cellStyle name="SAPBEXstdData 8 13" xfId="18522" xr:uid="{509C6810-C1BE-4C0E-A9EA-9DA656544687}"/>
    <cellStyle name="SAPBEXstdData 8 14" xfId="27103" xr:uid="{3E3522F9-BB88-4B6E-9F49-606C2BF4A03A}"/>
    <cellStyle name="SAPBEXstdData 8 15" xfId="28889" xr:uid="{E1288893-8941-4195-AD3B-82671E298558}"/>
    <cellStyle name="SAPBEXstdData 8 16" xfId="30653" xr:uid="{232984B6-33E9-4B37-A22F-E838FA3AA38F}"/>
    <cellStyle name="SAPBEXstdData 8 17" xfId="32391" xr:uid="{192C2B05-F65D-48BC-AAB5-964C8DB8398E}"/>
    <cellStyle name="SAPBEXstdData 8 18" xfId="34108" xr:uid="{DC0E2696-8C1D-484E-8BE9-A3FEAC95DF1A}"/>
    <cellStyle name="SAPBEXstdData 8 2" xfId="4220" xr:uid="{53F00D73-77D6-4704-9F82-F73DF4AE1853}"/>
    <cellStyle name="SAPBEXstdData 8 2 10" xfId="21691" xr:uid="{0DA5A481-8F47-4043-920D-593D23FA72B8}"/>
    <cellStyle name="SAPBEXstdData 8 2 11" xfId="23625" xr:uid="{519C474C-3E82-43C2-AFB1-EC69B6342ABA}"/>
    <cellStyle name="SAPBEXstdData 8 2 12" xfId="25327" xr:uid="{DA02C896-215C-4CC3-AB00-23BE3F57E532}"/>
    <cellStyle name="SAPBEXstdData 8 2 13" xfId="26602" xr:uid="{1F0E088D-22A0-4FEC-BBAC-BB84455CB96B}"/>
    <cellStyle name="SAPBEXstdData 8 2 14" xfId="28388" xr:uid="{A3B87EB7-C565-499D-87C3-647469FD99E8}"/>
    <cellStyle name="SAPBEXstdData 8 2 15" xfId="30154" xr:uid="{9E318A4F-0EC5-416C-A129-84FDE72155FF}"/>
    <cellStyle name="SAPBEXstdData 8 2 16" xfId="31893" xr:uid="{53DC55BF-D9D6-4DC4-95D7-55ADF005FEA7}"/>
    <cellStyle name="SAPBEXstdData 8 2 17" xfId="33614" xr:uid="{A0A7595B-9ED2-4F9E-81E8-02BE4292E065}"/>
    <cellStyle name="SAPBEXstdData 8 2 18" xfId="35282" xr:uid="{349D3BAD-625E-41A1-92A4-EFB380E0F0C4}"/>
    <cellStyle name="SAPBEXstdData 8 2 2" xfId="6301" xr:uid="{31FAFCF3-43AB-4562-A290-8552F15395DE}"/>
    <cellStyle name="SAPBEXstdData 8 2 3" xfId="7792" xr:uid="{1E479DED-4D77-4EA5-A38B-72388F0D58D1}"/>
    <cellStyle name="SAPBEXstdData 8 2 4" xfId="9643" xr:uid="{790066C0-6F41-4896-988E-E914408986C0}"/>
    <cellStyle name="SAPBEXstdData 8 2 5" xfId="11491" xr:uid="{24C5856D-648D-4795-AF15-5DFE849F04DC}"/>
    <cellStyle name="SAPBEXstdData 8 2 6" xfId="13502" xr:uid="{84C6BC19-BED1-4556-B45C-BD2A2E72D28E}"/>
    <cellStyle name="SAPBEXstdData 8 2 7" xfId="15502" xr:uid="{11759925-5329-4511-864F-2481792A44A3}"/>
    <cellStyle name="SAPBEXstdData 8 2 8" xfId="17629" xr:uid="{2C2B7998-F304-4324-A3BE-CB9D41665F24}"/>
    <cellStyle name="SAPBEXstdData 8 2 9" xfId="19754" xr:uid="{1C7A16A3-EE46-4EC5-844F-B890FE8F2090}"/>
    <cellStyle name="SAPBEXstdData 8 3" xfId="2858" xr:uid="{33CECE75-20FD-4230-87F0-35C4147B9264}"/>
    <cellStyle name="SAPBEXstdData 8 4" xfId="2116" xr:uid="{819FFBB3-DD7E-45A9-BF62-20CD74712D18}"/>
    <cellStyle name="SAPBEXstdData 8 5" xfId="8293" xr:uid="{71B4DCBE-F141-43E6-851A-C6CBD0C21E17}"/>
    <cellStyle name="SAPBEXstdData 8 6" xfId="10145" xr:uid="{94CAB491-B03B-408B-A72E-C5A3B28CC3A5}"/>
    <cellStyle name="SAPBEXstdData 8 7" xfId="12147" xr:uid="{8F130160-BBE8-4180-9FE1-9F51BE9D4DA6}"/>
    <cellStyle name="SAPBEXstdData 8 8" xfId="14159" xr:uid="{1969DBE2-017D-40D2-85ED-250ED1123777}"/>
    <cellStyle name="SAPBEXstdData 8 9" xfId="16294" xr:uid="{B1ACBEB3-8C47-4070-87E2-567AC7B4FEAB}"/>
    <cellStyle name="SAPBEXstdData 9" xfId="3492" xr:uid="{5AF77853-B461-4091-970C-D8D457992F17}"/>
    <cellStyle name="SAPBEXstdData 9 10" xfId="20984" xr:uid="{58E6B13A-C737-4FD4-B2B5-ADCA5FC17345}"/>
    <cellStyle name="SAPBEXstdData 9 11" xfId="22937" xr:uid="{8E1CFD68-7EC7-451E-95D5-BB083D6340E5}"/>
    <cellStyle name="SAPBEXstdData 9 12" xfId="24610" xr:uid="{8426B3CF-B9FD-4CFD-B9F0-59556AD07C96}"/>
    <cellStyle name="SAPBEXstdData 9 13" xfId="25917" xr:uid="{423A5517-052D-4D4A-A637-19698177E73B}"/>
    <cellStyle name="SAPBEXstdData 9 14" xfId="27710" xr:uid="{D7F595A8-7BDD-484C-B728-63709584BC3C}"/>
    <cellStyle name="SAPBEXstdData 9 15" xfId="29486" xr:uid="{0DD60A08-0AB2-4934-A92A-696283C55F0E}"/>
    <cellStyle name="SAPBEXstdData 9 16" xfId="31242" xr:uid="{E9ED36C2-48C9-4BE9-9B62-9B3A7C1DF245}"/>
    <cellStyle name="SAPBEXstdData 9 17" xfId="32972" xr:uid="{0DCFFA6D-C239-4C91-A314-09A3995711D8}"/>
    <cellStyle name="SAPBEXstdData 9 18" xfId="34667" xr:uid="{0428D1B2-C218-4C65-998A-D22D9C8284AE}"/>
    <cellStyle name="SAPBEXstdData 9 2" xfId="5573" xr:uid="{AD13C9F2-5F84-414D-ABFB-5EBAEFFA2261}"/>
    <cellStyle name="SAPBEXstdData 9 3" xfId="7066" xr:uid="{82319378-BC72-40E2-BFB7-9DC2C64CC5BD}"/>
    <cellStyle name="SAPBEXstdData 9 4" xfId="8924" xr:uid="{B7301C8E-3BBB-4F0E-95EB-F784338F1491}"/>
    <cellStyle name="SAPBEXstdData 9 5" xfId="10776" xr:uid="{F2CFE75E-9EF9-4F6F-87C8-E654E892D477}"/>
    <cellStyle name="SAPBEXstdData 9 6" xfId="12775" xr:uid="{1BCF4001-4F3F-41F1-A516-A7557215F202}"/>
    <cellStyle name="SAPBEXstdData 9 7" xfId="14785" xr:uid="{6EE1A233-BA00-4F2B-8E95-F7400F78EAD7}"/>
    <cellStyle name="SAPBEXstdData 9 8" xfId="16914" xr:uid="{9BC03BB7-4245-4D77-A12C-F129A2EF058A}"/>
    <cellStyle name="SAPBEXstdData 9 9" xfId="19043" xr:uid="{FBFE895E-A6AD-4DBF-BB9A-1F203FA296D4}"/>
    <cellStyle name="SAPBEXstdDataEmph" xfId="605" xr:uid="{7320CA32-905D-4721-BD6A-F6B92FEF499C}"/>
    <cellStyle name="SAPBEXstdDataEmph 10" xfId="5337" xr:uid="{AA1BD39B-3F1A-49E3-8571-2731A5DB7492}"/>
    <cellStyle name="SAPBEXstdDataEmph 11" xfId="15175" xr:uid="{AF2C4613-803C-4084-9DEF-53672E47A11B}"/>
    <cellStyle name="SAPBEXstdDataEmph 2" xfId="606" xr:uid="{E78A185D-D968-4D06-BCE1-95A2C4D02983}"/>
    <cellStyle name="SAPBEXstdDataEmph 2 2" xfId="903" xr:uid="{73AB6A6D-4EDD-4ECA-9647-7B26CEFEF9C1}"/>
    <cellStyle name="SAPBEXstdDataEmph 2 2 10" xfId="15985" xr:uid="{1B9C0500-3B52-4D0D-95A0-9FC964C0C634}"/>
    <cellStyle name="SAPBEXstdDataEmph 2 2 11" xfId="18108" xr:uid="{64B9AB0D-5198-49F4-BBDE-21DB9DCC6992}"/>
    <cellStyle name="SAPBEXstdDataEmph 2 2 12" xfId="16775" xr:uid="{6516E215-75BA-413C-8025-AE5BACA85EA2}"/>
    <cellStyle name="SAPBEXstdDataEmph 2 2 2" xfId="1512" xr:uid="{997A7903-F065-4EF6-9E80-8E0A5B02AB92}"/>
    <cellStyle name="SAPBEXstdDataEmph 2 2 2 10" xfId="18712" xr:uid="{240BD69F-DB60-43DE-95ED-0A53F3B74FB7}"/>
    <cellStyle name="SAPBEXstdDataEmph 2 2 2 11" xfId="20659" xr:uid="{F0662BB6-DAE7-4955-A66B-E9AEF666B9F1}"/>
    <cellStyle name="SAPBEXstdDataEmph 2 2 2 12" xfId="22621" xr:uid="{2314AE91-3A05-4F62-BD84-C714D0D1EE0F}"/>
    <cellStyle name="SAPBEXstdDataEmph 2 2 2 13" xfId="5309" xr:uid="{16F22B67-CF9C-492D-8461-CA0A2D1AB26D}"/>
    <cellStyle name="SAPBEXstdDataEmph 2 2 2 14" xfId="27395" xr:uid="{4DA1C27F-4A18-4439-947D-78F688B60054}"/>
    <cellStyle name="SAPBEXstdDataEmph 2 2 2 15" xfId="29180" xr:uid="{2F40AF49-876D-4B84-921C-D1C9C15FCBD9}"/>
    <cellStyle name="SAPBEXstdDataEmph 2 2 2 16" xfId="30943" xr:uid="{BB7A6046-B653-4E01-B3F8-A3E1523FB67E}"/>
    <cellStyle name="SAPBEXstdDataEmph 2 2 2 17" xfId="32680" xr:uid="{897FA22A-FCC0-4B6F-B097-280320BAEB75}"/>
    <cellStyle name="SAPBEXstdDataEmph 2 2 2 18" xfId="34396" xr:uid="{DDE2E51F-2A92-420C-80DF-D3212601C40D}"/>
    <cellStyle name="SAPBEXstdDataEmph 2 2 2 2" xfId="4510" xr:uid="{3265FF8E-D543-4FE2-BD10-2DB0F58D130F}"/>
    <cellStyle name="SAPBEXstdDataEmph 2 2 2 2 10" xfId="21980" xr:uid="{F6922162-0324-40C5-92B5-006F1D2A09A3}"/>
    <cellStyle name="SAPBEXstdDataEmph 2 2 2 2 11" xfId="23915" xr:uid="{DC7B0B5F-F059-44E5-B3E2-51444BBF177C}"/>
    <cellStyle name="SAPBEXstdDataEmph 2 2 2 2 12" xfId="25616" xr:uid="{76B0507E-E69D-4C3C-9912-4F4D96517773}"/>
    <cellStyle name="SAPBEXstdDataEmph 2 2 2 2 13" xfId="26892" xr:uid="{A54AC3F2-2763-441B-88A0-E1F7C7A14126}"/>
    <cellStyle name="SAPBEXstdDataEmph 2 2 2 2 14" xfId="28678" xr:uid="{F1766293-B7DA-493D-8E86-B07D95D791FB}"/>
    <cellStyle name="SAPBEXstdDataEmph 2 2 2 2 15" xfId="30443" xr:uid="{DA2DF330-10A2-48A8-BF4C-4793CA1C8EBD}"/>
    <cellStyle name="SAPBEXstdDataEmph 2 2 2 2 16" xfId="32182" xr:uid="{80CA01D5-7CA2-4BAC-8F3C-AB4CA0C81D3E}"/>
    <cellStyle name="SAPBEXstdDataEmph 2 2 2 2 17" xfId="33902" xr:uid="{55E73A11-62AC-4448-88C8-AD173EBB9771}"/>
    <cellStyle name="SAPBEXstdDataEmph 2 2 2 2 18" xfId="35570" xr:uid="{371BFB9E-4492-40BD-92BB-85573237FA18}"/>
    <cellStyle name="SAPBEXstdDataEmph 2 2 2 2 2" xfId="6591" xr:uid="{C2790488-3A87-4AFC-9966-1A573D9D225C}"/>
    <cellStyle name="SAPBEXstdDataEmph 2 2 2 2 3" xfId="8081" xr:uid="{7F7B11F9-79EB-4F33-BB96-F4521D79F475}"/>
    <cellStyle name="SAPBEXstdDataEmph 2 2 2 2 4" xfId="9933" xr:uid="{0E301C20-03F3-4CD1-A4D1-F1D56030EC2E}"/>
    <cellStyle name="SAPBEXstdDataEmph 2 2 2 2 5" xfId="11781" xr:uid="{97E5BD60-43A4-4435-B460-AC047CC77FDF}"/>
    <cellStyle name="SAPBEXstdDataEmph 2 2 2 2 6" xfId="13792" xr:uid="{8E07440D-782F-45A4-94C6-74B76C2A7303}"/>
    <cellStyle name="SAPBEXstdDataEmph 2 2 2 2 7" xfId="15792" xr:uid="{A7344C39-D209-44E9-93B2-D48F35945F25}"/>
    <cellStyle name="SAPBEXstdDataEmph 2 2 2 2 8" xfId="17919" xr:uid="{9E6C9057-C092-451C-8815-BC14A1FD2683}"/>
    <cellStyle name="SAPBEXstdDataEmph 2 2 2 2 9" xfId="20044" xr:uid="{D60E1122-34FF-43D4-ACB6-16DECECCC0B8}"/>
    <cellStyle name="SAPBEXstdDataEmph 2 2 2 3" xfId="3151" xr:uid="{5BEAF688-6CF0-4C46-B6A0-B11DDE8772CE}"/>
    <cellStyle name="SAPBEXstdDataEmph 2 2 2 4" xfId="5996" xr:uid="{C1242E3D-AF29-4DF8-8CD4-8A82B5F9F036}"/>
    <cellStyle name="SAPBEXstdDataEmph 2 2 2 5" xfId="8585" xr:uid="{2D727F91-585D-4914-9855-C30ECAB243F7}"/>
    <cellStyle name="SAPBEXstdDataEmph 2 2 2 6" xfId="10438" xr:uid="{DE2225D5-76E6-49DC-AE25-84285D545622}"/>
    <cellStyle name="SAPBEXstdDataEmph 2 2 2 7" xfId="12439" xr:uid="{3E96883A-CA09-4425-A68D-35F7038832CF}"/>
    <cellStyle name="SAPBEXstdDataEmph 2 2 2 8" xfId="14452" xr:uid="{A6F37F99-FB4F-4515-A55B-36150FC3FA46}"/>
    <cellStyle name="SAPBEXstdDataEmph 2 2 2 9" xfId="16585" xr:uid="{0F3E52DD-0C81-49B5-99E8-B65E4391C59D}"/>
    <cellStyle name="SAPBEXstdDataEmph 2 2 3" xfId="997" xr:uid="{331D3F1A-37A9-45FC-AB43-AB285D0F0DA9}"/>
    <cellStyle name="SAPBEXstdDataEmph 2 2 3 10" xfId="18199" xr:uid="{ADD3E06C-404B-464A-9B8E-ED185715DDFC}"/>
    <cellStyle name="SAPBEXstdDataEmph 2 2 3 11" xfId="18945" xr:uid="{FFE13331-82ED-4233-B821-741D14CC1967}"/>
    <cellStyle name="SAPBEXstdDataEmph 2 2 3 12" xfId="4786" xr:uid="{E10A0C92-28D1-4649-B97B-F8E79439D486}"/>
    <cellStyle name="SAPBEXstdDataEmph 2 2 3 13" xfId="16148" xr:uid="{D94050CE-FA21-4018-A2E1-F37FFEAF5F17}"/>
    <cellStyle name="SAPBEXstdDataEmph 2 2 3 14" xfId="24352" xr:uid="{BCD32E27-6733-4F03-AEB3-D25BA2F3F0DC}"/>
    <cellStyle name="SAPBEXstdDataEmph 2 2 3 15" xfId="22845" xr:uid="{5407ACF7-4E3E-4573-A504-151D3CC9699E}"/>
    <cellStyle name="SAPBEXstdDataEmph 2 2 3 16" xfId="24277" xr:uid="{160BC305-3061-4D63-B802-50A83287C8FD}"/>
    <cellStyle name="SAPBEXstdDataEmph 2 2 3 17" xfId="26101" xr:uid="{92845F2C-DCD3-4081-8115-402F6B2B87E4}"/>
    <cellStyle name="SAPBEXstdDataEmph 2 2 3 18" xfId="27894" xr:uid="{E600B7F2-9642-4D13-99D7-514EEA76EDC3}"/>
    <cellStyle name="SAPBEXstdDataEmph 2 2 3 2" xfId="4005" xr:uid="{7A1F80EF-CDA4-4676-AF6D-7FD7433D52C6}"/>
    <cellStyle name="SAPBEXstdDataEmph 2 2 3 2 10" xfId="21476" xr:uid="{5912F1A2-F9F8-478F-A483-546A54DB55E1}"/>
    <cellStyle name="SAPBEXstdDataEmph 2 2 3 2 11" xfId="23410" xr:uid="{016FF31C-4070-4A9D-AFFD-75A267BE2E60}"/>
    <cellStyle name="SAPBEXstdDataEmph 2 2 3 2 12" xfId="25115" xr:uid="{5C00CE2F-7348-419F-A7B6-81C2C3FF606B}"/>
    <cellStyle name="SAPBEXstdDataEmph 2 2 3 2 13" xfId="26388" xr:uid="{F8CD4AB4-33AC-49B2-B12D-4417A3F94A0C}"/>
    <cellStyle name="SAPBEXstdDataEmph 2 2 3 2 14" xfId="28174" xr:uid="{E44F72B2-D40A-4AF3-BEB7-55EA7DAC5536}"/>
    <cellStyle name="SAPBEXstdDataEmph 2 2 3 2 15" xfId="29940" xr:uid="{C45C3CB5-0D56-4488-B59E-582ED28A295E}"/>
    <cellStyle name="SAPBEXstdDataEmph 2 2 3 2 16" xfId="31679" xr:uid="{C98FF02F-2DE4-4348-83B9-B0E2402207CE}"/>
    <cellStyle name="SAPBEXstdDataEmph 2 2 3 2 17" xfId="33402" xr:uid="{6F1E1E53-8104-47AF-8D1E-C09A63D5729B}"/>
    <cellStyle name="SAPBEXstdDataEmph 2 2 3 2 18" xfId="35070" xr:uid="{07806122-9FDE-4D23-9D36-4FBF606825CC}"/>
    <cellStyle name="SAPBEXstdDataEmph 2 2 3 2 2" xfId="6086" xr:uid="{37891FAA-BF9A-488B-9A97-6D0C40A1133A}"/>
    <cellStyle name="SAPBEXstdDataEmph 2 2 3 2 3" xfId="7577" xr:uid="{8ECCE21A-B117-4F0F-B5B7-4BE4F72E5D87}"/>
    <cellStyle name="SAPBEXstdDataEmph 2 2 3 2 4" xfId="9429" xr:uid="{F6EC9F3A-1636-49CC-9B43-CD6B3D95EDA9}"/>
    <cellStyle name="SAPBEXstdDataEmph 2 2 3 2 5" xfId="11277" xr:uid="{9D972B1A-089F-4116-9960-E217691F6651}"/>
    <cellStyle name="SAPBEXstdDataEmph 2 2 3 2 6" xfId="13287" xr:uid="{40D550D7-2132-464F-8624-D26DA8D3956B}"/>
    <cellStyle name="SAPBEXstdDataEmph 2 2 3 2 7" xfId="15287" xr:uid="{866186F7-A68C-4D1E-91CA-B2EF3FDF2C87}"/>
    <cellStyle name="SAPBEXstdDataEmph 2 2 3 2 8" xfId="17414" xr:uid="{F4B5EBA1-5618-472E-94EB-C7B3B7474E58}"/>
    <cellStyle name="SAPBEXstdDataEmph 2 2 3 2 9" xfId="19539" xr:uid="{B0244C8B-23CD-4B05-A5FB-07479033A42D}"/>
    <cellStyle name="SAPBEXstdDataEmph 2 2 3 3" xfId="2637" xr:uid="{FEFA2352-F99B-4192-B369-6E03C6C55E9A}"/>
    <cellStyle name="SAPBEXstdDataEmph 2 2 3 4" xfId="2210" xr:uid="{4EA374E9-2485-4442-B17D-11310A595E2E}"/>
    <cellStyle name="SAPBEXstdDataEmph 2 2 3 5" xfId="5123" xr:uid="{FA9B17D1-F258-49B8-BE21-E593CB8E84B3}"/>
    <cellStyle name="SAPBEXstdDataEmph 2 2 3 6" xfId="2021" xr:uid="{6EA9DED8-8997-497A-9520-3720CDDBDEBF}"/>
    <cellStyle name="SAPBEXstdDataEmph 2 2 3 7" xfId="11926" xr:uid="{4C16AD28-EC36-4FAE-9429-F2ACA39CF059}"/>
    <cellStyle name="SAPBEXstdDataEmph 2 2 3 8" xfId="13937" xr:uid="{07FED131-651A-49DB-BCF8-F5C487508C1A}"/>
    <cellStyle name="SAPBEXstdDataEmph 2 2 3 9" xfId="16073" xr:uid="{945154AD-A7F1-485A-BD80-E48BC0375F90}"/>
    <cellStyle name="SAPBEXstdDataEmph 2 2 4" xfId="3654" xr:uid="{29D81234-7057-4036-8A55-3EF10646F41D}"/>
    <cellStyle name="SAPBEXstdDataEmph 2 2 4 10" xfId="21144" xr:uid="{727D59A6-660B-4A71-AA5A-15ACB41C55FA}"/>
    <cellStyle name="SAPBEXstdDataEmph 2 2 4 11" xfId="23098" xr:uid="{E81AA08D-9EF4-4B5B-B9F6-E31318DA8A02}"/>
    <cellStyle name="SAPBEXstdDataEmph 2 2 4 12" xfId="24772" xr:uid="{CD5DDA77-7F7A-4CC8-8DD1-BBEB26739AA3}"/>
    <cellStyle name="SAPBEXstdDataEmph 2 2 4 13" xfId="26077" xr:uid="{F55B457B-9AE8-4A14-B2B0-83EED42CCDF8}"/>
    <cellStyle name="SAPBEXstdDataEmph 2 2 4 14" xfId="27870" xr:uid="{DDE6E642-DA1F-4686-A33A-16A9F7B5F628}"/>
    <cellStyle name="SAPBEXstdDataEmph 2 2 4 15" xfId="29643" xr:uid="{0B88C377-BAD1-407D-BA9C-DEF9A5CF92D1}"/>
    <cellStyle name="SAPBEXstdDataEmph 2 2 4 16" xfId="31398" xr:uid="{73FD728A-A373-4F15-A845-BF63BB23C352}"/>
    <cellStyle name="SAPBEXstdDataEmph 2 2 4 17" xfId="33127" xr:uid="{F63BA241-DE9E-487C-93B1-C1234DBDCA31}"/>
    <cellStyle name="SAPBEXstdDataEmph 2 2 4 18" xfId="34818" xr:uid="{988E9AC5-D587-45A3-AA01-D5FF4B2AF8A5}"/>
    <cellStyle name="SAPBEXstdDataEmph 2 2 4 2" xfId="5735" xr:uid="{986F6A6A-3BF6-4FF7-B80A-69252B0DCC7F}"/>
    <cellStyle name="SAPBEXstdDataEmph 2 2 4 3" xfId="7228" xr:uid="{4F6588D1-2265-4291-9C45-F1A890ABA0B3}"/>
    <cellStyle name="SAPBEXstdDataEmph 2 2 4 4" xfId="9085" xr:uid="{9249E2F0-C41B-470B-8478-142BE0B3ACA8}"/>
    <cellStyle name="SAPBEXstdDataEmph 2 2 4 5" xfId="10937" xr:uid="{7AC66634-0162-401B-B509-FF8028D53810}"/>
    <cellStyle name="SAPBEXstdDataEmph 2 2 4 6" xfId="12937" xr:uid="{68423D82-9521-419B-B11D-4FD8AC33341C}"/>
    <cellStyle name="SAPBEXstdDataEmph 2 2 4 7" xfId="14945" xr:uid="{C65F7A86-834E-4DAE-B65C-B95F83A84332}"/>
    <cellStyle name="SAPBEXstdDataEmph 2 2 4 8" xfId="17076" xr:uid="{B8A67577-9460-416C-9EA6-9DF96703D174}"/>
    <cellStyle name="SAPBEXstdDataEmph 2 2 4 9" xfId="19202" xr:uid="{0C34E151-0F7C-49B8-ABB9-07C11E233B2A}"/>
    <cellStyle name="SAPBEXstdDataEmph 2 2 5" xfId="3843" xr:uid="{F90F4E0E-ACF0-472E-B36A-D3B7F6C2BBA7}"/>
    <cellStyle name="SAPBEXstdDataEmph 2 2 5 10" xfId="21330" xr:uid="{3E98AF5C-7516-42A5-98EF-D1C88F12A37C}"/>
    <cellStyle name="SAPBEXstdDataEmph 2 2 5 11" xfId="23280" xr:uid="{733EACCA-D715-4D22-81B0-88972E800076}"/>
    <cellStyle name="SAPBEXstdDataEmph 2 2 5 12" xfId="24960" xr:uid="{C61E3A55-43A8-4144-B138-F58360ABA643}"/>
    <cellStyle name="SAPBEXstdDataEmph 2 2 5 13" xfId="26261" xr:uid="{93D0E6D4-DD26-413B-8FE0-2822448120C7}"/>
    <cellStyle name="SAPBEXstdDataEmph 2 2 5 14" xfId="28053" xr:uid="{E6A55B6E-CC8F-47AD-95A2-436EC18DF14E}"/>
    <cellStyle name="SAPBEXstdDataEmph 2 2 5 15" xfId="29823" xr:uid="{66B020BA-9A40-4790-8AB9-16855C261628}"/>
    <cellStyle name="SAPBEXstdDataEmph 2 2 5 16" xfId="31572" xr:uid="{1D77EE3A-70C2-4608-8832-84FDF193A326}"/>
    <cellStyle name="SAPBEXstdDataEmph 2 2 5 17" xfId="33299" xr:uid="{B3206A6E-CD0F-4491-A9DC-E9B6F3245512}"/>
    <cellStyle name="SAPBEXstdDataEmph 2 2 5 18" xfId="34989" xr:uid="{9EAFFA9F-9564-48AD-BCA2-572A40820D3A}"/>
    <cellStyle name="SAPBEXstdDataEmph 2 2 5 2" xfId="5924" xr:uid="{B0BBAA83-F22E-4862-87B4-F932F64CE384}"/>
    <cellStyle name="SAPBEXstdDataEmph 2 2 5 3" xfId="7417" xr:uid="{37FCA764-77E0-453C-8BE4-AA780462C180}"/>
    <cellStyle name="SAPBEXstdDataEmph 2 2 5 4" xfId="9272" xr:uid="{106AEE57-2C0F-427E-AB73-713C438CB5EA}"/>
    <cellStyle name="SAPBEXstdDataEmph 2 2 5 5" xfId="11122" xr:uid="{55585F10-F52D-4E80-AA50-589C9BED7E54}"/>
    <cellStyle name="SAPBEXstdDataEmph 2 2 5 6" xfId="13126" xr:uid="{A3FDA983-8CF8-481E-BC13-80ADDE5A033E}"/>
    <cellStyle name="SAPBEXstdDataEmph 2 2 5 7" xfId="15134" xr:uid="{6DB4379D-D603-4D4E-AD3D-4F5B7236DB69}"/>
    <cellStyle name="SAPBEXstdDataEmph 2 2 5 8" xfId="17262" xr:uid="{90EA9D42-180A-4986-977E-1F05961DD9DB}"/>
    <cellStyle name="SAPBEXstdDataEmph 2 2 5 9" xfId="19389" xr:uid="{85ABB9EC-967E-4312-A316-41989841604F}"/>
    <cellStyle name="SAPBEXstdDataEmph 2 2 6" xfId="1953" xr:uid="{AB14FBFC-400A-4199-A76D-B412844CCA01}"/>
    <cellStyle name="SAPBEXstdDataEmph 2 2 7" xfId="1703" xr:uid="{537AB9B3-A086-4B28-9A29-DF2F3F315E53}"/>
    <cellStyle name="SAPBEXstdDataEmph 2 2 8" xfId="6935" xr:uid="{A5694804-9AA8-45F0-9CBB-5FF340F6DB1D}"/>
    <cellStyle name="SAPBEXstdDataEmph 2 2 9" xfId="8794" xr:uid="{6A9EE6CD-401A-4821-8404-554BD759748C}"/>
    <cellStyle name="SAPBEXstdDataEmph 2 3" xfId="1287" xr:uid="{65C6C3CC-C470-4CE5-88F7-A3361111B638}"/>
    <cellStyle name="SAPBEXstdDataEmph 2 3 10" xfId="16362" xr:uid="{46564DC0-2D3E-4107-AFAD-5F042A3BBB4D}"/>
    <cellStyle name="SAPBEXstdDataEmph 2 3 11" xfId="18489" xr:uid="{BC8C1318-2A33-41C2-BAFD-CF1BE1B125B5}"/>
    <cellStyle name="SAPBEXstdDataEmph 2 3 12" xfId="20435" xr:uid="{9ADCDF26-9D99-4D98-91F7-0214650552C7}"/>
    <cellStyle name="SAPBEXstdDataEmph 2 3 13" xfId="22397" xr:uid="{9EA19463-9EBA-4F72-AD12-0127F183BD75}"/>
    <cellStyle name="SAPBEXstdDataEmph 2 3 14" xfId="24192" xr:uid="{6E84086E-2E5B-4A41-B00F-C9E5BBC5EC98}"/>
    <cellStyle name="SAPBEXstdDataEmph 2 3 15" xfId="22223" xr:uid="{578947B4-9DF9-43B8-9654-47A1DE3DE41D}"/>
    <cellStyle name="SAPBEXstdDataEmph 2 3 16" xfId="27171" xr:uid="{D0A996F0-91A2-42F7-A8AA-D2691D391EA3}"/>
    <cellStyle name="SAPBEXstdDataEmph 2 3 17" xfId="28957" xr:uid="{591B98A7-DC75-4384-8CDB-2D2E6FF2AAB0}"/>
    <cellStyle name="SAPBEXstdDataEmph 2 3 18" xfId="30721" xr:uid="{89B16212-DF88-4270-97BA-87C9F5F24898}"/>
    <cellStyle name="SAPBEXstdDataEmph 2 3 19" xfId="32459" xr:uid="{F4A2C169-7492-4128-A496-54221C2871F9}"/>
    <cellStyle name="SAPBEXstdDataEmph 2 3 2" xfId="4288" xr:uid="{016BB650-2260-47D4-9513-5C7C432577CB}"/>
    <cellStyle name="SAPBEXstdDataEmph 2 3 2 10" xfId="21759" xr:uid="{A902FD83-3146-4B76-901B-B4E24CF83BE6}"/>
    <cellStyle name="SAPBEXstdDataEmph 2 3 2 11" xfId="23693" xr:uid="{EC8CCAC9-3CBC-464B-9047-661791F9F923}"/>
    <cellStyle name="SAPBEXstdDataEmph 2 3 2 12" xfId="25395" xr:uid="{8DA9A79F-486F-46D3-BE6D-BCDA120B0D7A}"/>
    <cellStyle name="SAPBEXstdDataEmph 2 3 2 13" xfId="26670" xr:uid="{47C043E1-B060-468D-8CB3-4D50DB49D92C}"/>
    <cellStyle name="SAPBEXstdDataEmph 2 3 2 14" xfId="28456" xr:uid="{8EDF29EA-62B8-4E49-94D0-44B280EFBECA}"/>
    <cellStyle name="SAPBEXstdDataEmph 2 3 2 15" xfId="30222" xr:uid="{6278F809-5BC4-4341-89B7-0339CB1CEBC0}"/>
    <cellStyle name="SAPBEXstdDataEmph 2 3 2 16" xfId="31961" xr:uid="{51A8287C-6039-4F73-98D5-B51E33D25662}"/>
    <cellStyle name="SAPBEXstdDataEmph 2 3 2 17" xfId="33682" xr:uid="{9235C24B-AF7C-47F1-A8FC-D989C2E28FA4}"/>
    <cellStyle name="SAPBEXstdDataEmph 2 3 2 18" xfId="35350" xr:uid="{CEF61B0A-5859-4E7F-91CE-6533BF7166FE}"/>
    <cellStyle name="SAPBEXstdDataEmph 2 3 2 2" xfId="6369" xr:uid="{CB1427DB-2290-47D4-AE6E-3D85B13A5202}"/>
    <cellStyle name="SAPBEXstdDataEmph 2 3 2 3" xfId="7860" xr:uid="{0199A5E9-B801-4C9B-96A6-19CCE5706295}"/>
    <cellStyle name="SAPBEXstdDataEmph 2 3 2 4" xfId="9711" xr:uid="{7865EEC4-9F48-4DF3-B02E-1B9D1440C8EB}"/>
    <cellStyle name="SAPBEXstdDataEmph 2 3 2 5" xfId="11559" xr:uid="{F5945A55-0280-4AB4-8EC4-BF7CE16E3C45}"/>
    <cellStyle name="SAPBEXstdDataEmph 2 3 2 6" xfId="13570" xr:uid="{40F4B563-800B-45C6-896D-92E4A7597006}"/>
    <cellStyle name="SAPBEXstdDataEmph 2 3 2 7" xfId="15570" xr:uid="{7B8EF1F1-FA36-4B1E-A190-51FED1BB585E}"/>
    <cellStyle name="SAPBEXstdDataEmph 2 3 2 8" xfId="17697" xr:uid="{3E79DFB2-3C3E-4588-B46F-E54A2C126155}"/>
    <cellStyle name="SAPBEXstdDataEmph 2 3 2 9" xfId="19822" xr:uid="{140E59D6-A019-4CB5-84AE-12E780E78C3A}"/>
    <cellStyle name="SAPBEXstdDataEmph 2 3 20" xfId="34176" xr:uid="{AA5FB78F-C3D0-4561-9A65-F4E64F8B42A2}"/>
    <cellStyle name="SAPBEXstdDataEmph 2 3 3" xfId="2926" xr:uid="{DE0A8468-D42C-4BE3-BA1F-030E4D2E6782}"/>
    <cellStyle name="SAPBEXstdDataEmph 2 3 4" xfId="5022" xr:uid="{70DDBAFE-293A-4E53-8624-F7EF89DECD96}"/>
    <cellStyle name="SAPBEXstdDataEmph 2 3 5" xfId="1844" xr:uid="{B642F4B8-1CB6-4D14-8414-8B2FA7F4813E}"/>
    <cellStyle name="SAPBEXstdDataEmph 2 3 6" xfId="8361" xr:uid="{B4D42ED5-295A-43B7-89E8-4F8A22BD5EA9}"/>
    <cellStyle name="SAPBEXstdDataEmph 2 3 7" xfId="10213" xr:uid="{354BC9DD-5E81-4B05-BE54-F7B89B6EA33D}"/>
    <cellStyle name="SAPBEXstdDataEmph 2 3 8" xfId="12215" xr:uid="{0FBA1EB9-D856-408F-B1D0-16CA93A62CAA}"/>
    <cellStyle name="SAPBEXstdDataEmph 2 3 9" xfId="14227" xr:uid="{0DA53A07-54F0-4878-A544-A8B190CFAF40}"/>
    <cellStyle name="SAPBEXstdDataEmph 2 4" xfId="1307" xr:uid="{DAD4D202-5C39-433E-9B24-5D24FD1061F5}"/>
    <cellStyle name="SAPBEXstdDataEmph 2 4 10" xfId="18509" xr:uid="{4C79BD25-3897-41D3-A56F-5F0710D3620D}"/>
    <cellStyle name="SAPBEXstdDataEmph 2 4 11" xfId="20455" xr:uid="{DDA54AE1-9093-40DE-9BDE-8C1478A8B6B5}"/>
    <cellStyle name="SAPBEXstdDataEmph 2 4 12" xfId="22417" xr:uid="{27FB9C28-223D-42C6-8874-A6605A1416B0}"/>
    <cellStyle name="SAPBEXstdDataEmph 2 4 13" xfId="24388" xr:uid="{EE06B484-76E3-4102-BCB4-639CAF5837A7}"/>
    <cellStyle name="SAPBEXstdDataEmph 2 4 14" xfId="27191" xr:uid="{9BF5AD53-422E-445C-BC1E-6B22B9CAFC47}"/>
    <cellStyle name="SAPBEXstdDataEmph 2 4 15" xfId="28977" xr:uid="{51C9BB7E-0362-4FE5-AFAC-6B861B44AD8E}"/>
    <cellStyle name="SAPBEXstdDataEmph 2 4 16" xfId="30741" xr:uid="{174B282B-FFC9-4D73-A841-B5CA12C20F91}"/>
    <cellStyle name="SAPBEXstdDataEmph 2 4 17" xfId="32479" xr:uid="{49B07C12-484E-4F29-9C03-DDBFA858A45D}"/>
    <cellStyle name="SAPBEXstdDataEmph 2 4 18" xfId="34196" xr:uid="{5AE2B272-E72E-4549-AC19-74A56A092901}"/>
    <cellStyle name="SAPBEXstdDataEmph 2 4 2" xfId="4308" xr:uid="{9BAE1206-36DF-4B41-87DF-D4A29A2EC9DD}"/>
    <cellStyle name="SAPBEXstdDataEmph 2 4 2 10" xfId="21779" xr:uid="{E78D9668-A8AC-4C95-A900-F84D9695F017}"/>
    <cellStyle name="SAPBEXstdDataEmph 2 4 2 11" xfId="23713" xr:uid="{8A3EECCF-6FFA-44F2-8BDA-F5FEA741C66C}"/>
    <cellStyle name="SAPBEXstdDataEmph 2 4 2 12" xfId="25415" xr:uid="{E84B8D11-335C-4230-B7A2-1E82C491085F}"/>
    <cellStyle name="SAPBEXstdDataEmph 2 4 2 13" xfId="26690" xr:uid="{D8037ACD-7A53-4E6D-A104-F5FC7C193D43}"/>
    <cellStyle name="SAPBEXstdDataEmph 2 4 2 14" xfId="28476" xr:uid="{61B2C3B7-52E1-4B26-90DF-56F9E93015EE}"/>
    <cellStyle name="SAPBEXstdDataEmph 2 4 2 15" xfId="30242" xr:uid="{E0EF9BEB-EB7A-43B4-963A-40ACCE47C016}"/>
    <cellStyle name="SAPBEXstdDataEmph 2 4 2 16" xfId="31981" xr:uid="{7921F81D-3764-4B9A-B859-2019180A1EA4}"/>
    <cellStyle name="SAPBEXstdDataEmph 2 4 2 17" xfId="33702" xr:uid="{E3B0AB48-EB58-443C-B145-A57E8961A529}"/>
    <cellStyle name="SAPBEXstdDataEmph 2 4 2 18" xfId="35370" xr:uid="{41FB0B4C-E9FD-40AC-A32C-08A86950294E}"/>
    <cellStyle name="SAPBEXstdDataEmph 2 4 2 2" xfId="6389" xr:uid="{E42FD985-1F72-46B7-8CEA-3D3FAC36BAC7}"/>
    <cellStyle name="SAPBEXstdDataEmph 2 4 2 3" xfId="7880" xr:uid="{A717E471-7CDE-433C-8708-885A03B345F5}"/>
    <cellStyle name="SAPBEXstdDataEmph 2 4 2 4" xfId="9731" xr:uid="{6B2303DB-56BE-4576-B512-8864FFB39ED5}"/>
    <cellStyle name="SAPBEXstdDataEmph 2 4 2 5" xfId="11579" xr:uid="{F7ADB5FB-6786-430B-B892-F93F59F844EB}"/>
    <cellStyle name="SAPBEXstdDataEmph 2 4 2 6" xfId="13590" xr:uid="{25A129F6-1F0F-4581-B149-94A9BA3611E6}"/>
    <cellStyle name="SAPBEXstdDataEmph 2 4 2 7" xfId="15590" xr:uid="{80F8BA94-60CE-4EC7-A0D7-01065E2C7530}"/>
    <cellStyle name="SAPBEXstdDataEmph 2 4 2 8" xfId="17717" xr:uid="{91967007-C958-4D1B-AD4B-6ED9044B4E4A}"/>
    <cellStyle name="SAPBEXstdDataEmph 2 4 2 9" xfId="19842" xr:uid="{4DED58F6-EE07-4D30-9F32-477D5EBDABE6}"/>
    <cellStyle name="SAPBEXstdDataEmph 2 4 3" xfId="2946" xr:uid="{AE031BF2-589F-43FB-9798-FDD7E0BCAD0B}"/>
    <cellStyle name="SAPBEXstdDataEmph 2 4 4" xfId="1736" xr:uid="{7139556A-ACA9-4FA2-A1A1-3066EB145584}"/>
    <cellStyle name="SAPBEXstdDataEmph 2 4 5" xfId="8381" xr:uid="{E0EEAF9D-4FA2-4619-ABB3-D6B544B27BE1}"/>
    <cellStyle name="SAPBEXstdDataEmph 2 4 6" xfId="10233" xr:uid="{8D8303F8-ADA7-4CC0-A57C-737E4B3B2306}"/>
    <cellStyle name="SAPBEXstdDataEmph 2 4 7" xfId="12235" xr:uid="{DE14BBBA-7628-4A35-8CCE-121AEACD749E}"/>
    <cellStyle name="SAPBEXstdDataEmph 2 4 8" xfId="14247" xr:uid="{475CE39A-E161-4AD8-8F48-7A57B11E50A4}"/>
    <cellStyle name="SAPBEXstdDataEmph 2 4 9" xfId="16382" xr:uid="{64F4DA51-440D-41E3-BEA3-130232E89634}"/>
    <cellStyle name="SAPBEXstdDataEmph 2 5" xfId="3318" xr:uid="{C2047E00-5B49-4F67-8823-8EB4406C1A57}"/>
    <cellStyle name="SAPBEXstdDataEmph 2 5 10" xfId="20817" xr:uid="{BE7203A0-4A1B-44B6-A982-4B6728C4F84F}"/>
    <cellStyle name="SAPBEXstdDataEmph 2 5 11" xfId="22782" xr:uid="{A57BF45E-AA74-4620-B2F1-BBBEFA282593}"/>
    <cellStyle name="SAPBEXstdDataEmph 2 5 12" xfId="24437" xr:uid="{70DFCBD1-47C7-444B-8770-DCDEB4FC5031}"/>
    <cellStyle name="SAPBEXstdDataEmph 2 5 13" xfId="25760" xr:uid="{993B72DC-40C3-45B4-BAE5-617A4AF259E1}"/>
    <cellStyle name="SAPBEXstdDataEmph 2 5 14" xfId="27556" xr:uid="{A4003115-2AFE-4D6D-9EF5-66AC9062131A}"/>
    <cellStyle name="SAPBEXstdDataEmph 2 5 15" xfId="29339" xr:uid="{035FB1C7-4C4A-42BA-95D1-9C0DDF796B9D}"/>
    <cellStyle name="SAPBEXstdDataEmph 2 5 16" xfId="31099" xr:uid="{4BF243BD-D6B2-44E1-A752-BB2487F4AD90}"/>
    <cellStyle name="SAPBEXstdDataEmph 2 5 17" xfId="32832" xr:uid="{038AE208-A7B0-42B9-BD35-2D0D0B857DE2}"/>
    <cellStyle name="SAPBEXstdDataEmph 2 5 18" xfId="34544" xr:uid="{927A4C0D-7F62-4209-9B95-E2F76B5E834C}"/>
    <cellStyle name="SAPBEXstdDataEmph 2 5 2" xfId="5399" xr:uid="{96606573-9D62-4C51-BF2F-A09AA537D54C}"/>
    <cellStyle name="SAPBEXstdDataEmph 2 5 3" xfId="6893" xr:uid="{BE9E4CCF-9376-4DD1-9E2F-044E4443F7A9}"/>
    <cellStyle name="SAPBEXstdDataEmph 2 5 4" xfId="8752" xr:uid="{997BB05A-4EA8-4828-BECB-0DE65B79D261}"/>
    <cellStyle name="SAPBEXstdDataEmph 2 5 5" xfId="10605" xr:uid="{4150F4C6-3CBA-455D-9EBA-D7B33487774E}"/>
    <cellStyle name="SAPBEXstdDataEmph 2 5 6" xfId="12605" xr:uid="{3AD4D197-8220-4680-8DAC-9FAB6560868F}"/>
    <cellStyle name="SAPBEXstdDataEmph 2 5 7" xfId="14615" xr:uid="{7B886798-23A9-414B-916B-7AB8E4B344DD}"/>
    <cellStyle name="SAPBEXstdDataEmph 2 5 8" xfId="16746" xr:uid="{4B972336-1A39-472E-98F3-576191B38740}"/>
    <cellStyle name="SAPBEXstdDataEmph 2 5 9" xfId="18875" xr:uid="{2F0E2504-DDD8-409A-B07B-56F3129CCA02}"/>
    <cellStyle name="SAPBEXstdDataEmph 2 6" xfId="9333" xr:uid="{B69A94AD-8D57-4CEC-9E19-2DF88E717134}"/>
    <cellStyle name="SAPBEXstdDataEmph 2 7" xfId="9308" xr:uid="{117C2BF8-8C93-412B-838D-1FFC900B376C}"/>
    <cellStyle name="SAPBEXstdDataEmph 3" xfId="607" xr:uid="{49156FA9-0B7B-405B-A279-1BC8333C79B5}"/>
    <cellStyle name="SAPBEXstdDataEmph 3 2" xfId="904" xr:uid="{3A3E597A-D108-4EF2-ACCC-E463D8B6B32A}"/>
    <cellStyle name="SAPBEXstdDataEmph 3 2 10" xfId="15986" xr:uid="{92AC08B8-696C-43D4-AE94-B5DAC00D1EB2}"/>
    <cellStyle name="SAPBEXstdDataEmph 3 2 11" xfId="18109" xr:uid="{D5D768B4-5BFE-4C7D-B5E7-61C899CFC746}"/>
    <cellStyle name="SAPBEXstdDataEmph 3 2 12" xfId="15160" xr:uid="{42F9F82A-6BEF-4AA8-9912-F30AC9F887CD}"/>
    <cellStyle name="SAPBEXstdDataEmph 3 2 2" xfId="1513" xr:uid="{10F86E6F-F971-475D-B0EE-82D3F33882E3}"/>
    <cellStyle name="SAPBEXstdDataEmph 3 2 2 10" xfId="18713" xr:uid="{09057FCC-0A34-4A84-A7C0-3C7769050999}"/>
    <cellStyle name="SAPBEXstdDataEmph 3 2 2 11" xfId="20660" xr:uid="{BCF9675C-C3A6-4116-AEAD-BA591334C76B}"/>
    <cellStyle name="SAPBEXstdDataEmph 3 2 2 12" xfId="22622" xr:uid="{35732617-91BD-46A1-B810-55CC0EFFD642}"/>
    <cellStyle name="SAPBEXstdDataEmph 3 2 2 13" xfId="21431" xr:uid="{B1148868-5798-4F7C-AEB2-2FD3CDDAAACA}"/>
    <cellStyle name="SAPBEXstdDataEmph 3 2 2 14" xfId="27396" xr:uid="{682A1606-9BEE-482B-BD58-EAFEEAA451A9}"/>
    <cellStyle name="SAPBEXstdDataEmph 3 2 2 15" xfId="29181" xr:uid="{A86D8B8B-AEC0-4223-9C4B-67C4566D74EA}"/>
    <cellStyle name="SAPBEXstdDataEmph 3 2 2 16" xfId="30944" xr:uid="{E3CEBDB4-9355-4C8E-BCCE-84ED24DCDCBA}"/>
    <cellStyle name="SAPBEXstdDataEmph 3 2 2 17" xfId="32681" xr:uid="{3EE2058A-DBBF-4CE3-9D60-E5ED2C7C7F9A}"/>
    <cellStyle name="SAPBEXstdDataEmph 3 2 2 18" xfId="34397" xr:uid="{2AEFA9CD-C831-4BC3-A7CC-6F018276E2AC}"/>
    <cellStyle name="SAPBEXstdDataEmph 3 2 2 2" xfId="4511" xr:uid="{47095337-EDFE-4B1F-A12F-CB287D32A93F}"/>
    <cellStyle name="SAPBEXstdDataEmph 3 2 2 2 10" xfId="21981" xr:uid="{AB9D9902-1E04-4116-9F2B-84422E71C395}"/>
    <cellStyle name="SAPBEXstdDataEmph 3 2 2 2 11" xfId="23916" xr:uid="{6FDBA7AA-2CFE-4CF0-B7D3-89244C998673}"/>
    <cellStyle name="SAPBEXstdDataEmph 3 2 2 2 12" xfId="25617" xr:uid="{6A8C7D81-A097-48D7-8502-89FC72AB14DE}"/>
    <cellStyle name="SAPBEXstdDataEmph 3 2 2 2 13" xfId="26893" xr:uid="{ACB9AA5C-9A82-42F8-98D3-253AFDAD1BAD}"/>
    <cellStyle name="SAPBEXstdDataEmph 3 2 2 2 14" xfId="28679" xr:uid="{869FF6EF-74C7-4188-B300-A39DFC8C5130}"/>
    <cellStyle name="SAPBEXstdDataEmph 3 2 2 2 15" xfId="30444" xr:uid="{5500E6BD-59E2-48BA-B039-7361092A4FFA}"/>
    <cellStyle name="SAPBEXstdDataEmph 3 2 2 2 16" xfId="32183" xr:uid="{70CAF800-7ED8-4BFB-9F9A-3D50D6E9FF81}"/>
    <cellStyle name="SAPBEXstdDataEmph 3 2 2 2 17" xfId="33903" xr:uid="{49A7A326-234D-4DA5-BA16-9FD041E66344}"/>
    <cellStyle name="SAPBEXstdDataEmph 3 2 2 2 18" xfId="35571" xr:uid="{D3B40894-1471-4C5C-815C-830A3EE3D67D}"/>
    <cellStyle name="SAPBEXstdDataEmph 3 2 2 2 2" xfId="6592" xr:uid="{F2652A7F-9673-46F4-BA01-DD5DD7867912}"/>
    <cellStyle name="SAPBEXstdDataEmph 3 2 2 2 3" xfId="8082" xr:uid="{B00F1DAE-A376-44B3-8A93-C3B13EE0A56A}"/>
    <cellStyle name="SAPBEXstdDataEmph 3 2 2 2 4" xfId="9934" xr:uid="{BB3BB302-F9B5-4866-94F4-DCC09AE93527}"/>
    <cellStyle name="SAPBEXstdDataEmph 3 2 2 2 5" xfId="11782" xr:uid="{09559645-83D2-45E6-800E-A6FEBBE8C3A9}"/>
    <cellStyle name="SAPBEXstdDataEmph 3 2 2 2 6" xfId="13793" xr:uid="{5013CD87-6B76-4827-BA30-F8FD4AA95EAC}"/>
    <cellStyle name="SAPBEXstdDataEmph 3 2 2 2 7" xfId="15793" xr:uid="{5983C520-6251-4F81-9193-D2443CB9ADA4}"/>
    <cellStyle name="SAPBEXstdDataEmph 3 2 2 2 8" xfId="17920" xr:uid="{46E71B41-6DE4-4146-86E7-9192A9E1A86E}"/>
    <cellStyle name="SAPBEXstdDataEmph 3 2 2 2 9" xfId="20045" xr:uid="{37ECE055-CDAE-46A4-86C3-83A734D18E40}"/>
    <cellStyle name="SAPBEXstdDataEmph 3 2 2 3" xfId="3152" xr:uid="{5FCF4F63-18B4-4DD3-9F4D-4654601CB7EE}"/>
    <cellStyle name="SAPBEXstdDataEmph 3 2 2 4" xfId="5478" xr:uid="{32D7B27C-3893-4009-9528-6E8B5E359DB5}"/>
    <cellStyle name="SAPBEXstdDataEmph 3 2 2 5" xfId="8586" xr:uid="{DA2424B1-DDA7-41D9-9AB7-A27A31219726}"/>
    <cellStyle name="SAPBEXstdDataEmph 3 2 2 6" xfId="10439" xr:uid="{930B613D-A9CC-4DA5-A402-EFFA4143444F}"/>
    <cellStyle name="SAPBEXstdDataEmph 3 2 2 7" xfId="12440" xr:uid="{16551529-55EB-40BE-A48E-6217F13CA3A2}"/>
    <cellStyle name="SAPBEXstdDataEmph 3 2 2 8" xfId="14453" xr:uid="{3685B9DF-33E4-44C1-9C6B-6442871FDDE9}"/>
    <cellStyle name="SAPBEXstdDataEmph 3 2 2 9" xfId="16586" xr:uid="{AA56C160-EA8E-4BB3-A0CB-E0F676575AE5}"/>
    <cellStyle name="SAPBEXstdDataEmph 3 2 3" xfId="1007" xr:uid="{606BE812-CC8C-4ED6-BC28-2E92FAA9425B}"/>
    <cellStyle name="SAPBEXstdDataEmph 3 2 3 10" xfId="18209" xr:uid="{20588924-DE36-4BF5-95F7-BEC25695132B}"/>
    <cellStyle name="SAPBEXstdDataEmph 3 2 3 11" xfId="8107" xr:uid="{A6E776F3-8471-4EA0-A786-0AEA81AD04B8}"/>
    <cellStyle name="SAPBEXstdDataEmph 3 2 3 12" xfId="22118" xr:uid="{FC5FCA04-BFC8-43CE-8818-4514F23066D5}"/>
    <cellStyle name="SAPBEXstdDataEmph 3 2 3 13" xfId="24533" xr:uid="{8D9D1018-3AA4-46F7-B4CA-4FF8793A5AE0}"/>
    <cellStyle name="SAPBEXstdDataEmph 3 2 3 14" xfId="19245" xr:uid="{F1458244-DA2D-4810-8406-249356E6F36D}"/>
    <cellStyle name="SAPBEXstdDataEmph 3 2 3 15" xfId="24247" xr:uid="{758814F4-1722-4C26-A038-3661DBF6E4E0}"/>
    <cellStyle name="SAPBEXstdDataEmph 3 2 3 16" xfId="24300" xr:uid="{0985ABDA-0CBB-4F29-ADA8-21330221257A}"/>
    <cellStyle name="SAPBEXstdDataEmph 3 2 3 17" xfId="21170" xr:uid="{1F68DF97-138F-4FC1-8A69-74C5E6A06BFF}"/>
    <cellStyle name="SAPBEXstdDataEmph 3 2 3 18" xfId="21373" xr:uid="{52E8311D-EEE0-41B5-822A-F16D4CC622D2}"/>
    <cellStyle name="SAPBEXstdDataEmph 3 2 3 2" xfId="4015" xr:uid="{64472859-6788-49F9-BC38-4E713CC0D151}"/>
    <cellStyle name="SAPBEXstdDataEmph 3 2 3 2 10" xfId="21486" xr:uid="{265409CE-DF1F-4D69-A7D9-095BF193FDF5}"/>
    <cellStyle name="SAPBEXstdDataEmph 3 2 3 2 11" xfId="23420" xr:uid="{B71C5F7A-DD9B-45D2-A094-01D5903BA9D5}"/>
    <cellStyle name="SAPBEXstdDataEmph 3 2 3 2 12" xfId="25125" xr:uid="{079F515A-402F-4754-9610-3522EF59965B}"/>
    <cellStyle name="SAPBEXstdDataEmph 3 2 3 2 13" xfId="26398" xr:uid="{C9952039-8EF0-45CA-85D7-A73C0A8598A8}"/>
    <cellStyle name="SAPBEXstdDataEmph 3 2 3 2 14" xfId="28184" xr:uid="{EE4F7CA0-B9F5-432A-BBEB-C4A749E68742}"/>
    <cellStyle name="SAPBEXstdDataEmph 3 2 3 2 15" xfId="29950" xr:uid="{D715454B-B4C8-4251-BFB9-D35E3FEE14CC}"/>
    <cellStyle name="SAPBEXstdDataEmph 3 2 3 2 16" xfId="31689" xr:uid="{EB6EC473-8AF2-4614-B6B1-2C5B79127C29}"/>
    <cellStyle name="SAPBEXstdDataEmph 3 2 3 2 17" xfId="33412" xr:uid="{142D68CC-EFDC-4237-8070-F4099D010064}"/>
    <cellStyle name="SAPBEXstdDataEmph 3 2 3 2 18" xfId="35080" xr:uid="{E663F372-B5C1-4EEA-A8A8-EC1208DB04D2}"/>
    <cellStyle name="SAPBEXstdDataEmph 3 2 3 2 2" xfId="6096" xr:uid="{0CDB1F0A-8E04-4EEE-A84A-010163D86F25}"/>
    <cellStyle name="SAPBEXstdDataEmph 3 2 3 2 3" xfId="7587" xr:uid="{C78E570A-C99C-46F6-A019-7494E5F818B0}"/>
    <cellStyle name="SAPBEXstdDataEmph 3 2 3 2 4" xfId="9439" xr:uid="{DF2CAC3C-8FAC-4290-9A66-14CBF16675F2}"/>
    <cellStyle name="SAPBEXstdDataEmph 3 2 3 2 5" xfId="11287" xr:uid="{CA32D3AC-87CB-49F3-AC3A-EE08AA50FBC8}"/>
    <cellStyle name="SAPBEXstdDataEmph 3 2 3 2 6" xfId="13297" xr:uid="{059E3B41-9842-4CE1-9E3A-A856E9DAC9BA}"/>
    <cellStyle name="SAPBEXstdDataEmph 3 2 3 2 7" xfId="15297" xr:uid="{89264B41-CCDD-4CB6-BA83-22CC657AA8DB}"/>
    <cellStyle name="SAPBEXstdDataEmph 3 2 3 2 8" xfId="17424" xr:uid="{8B2F46CD-1972-4F02-8483-C8F9CA079F1C}"/>
    <cellStyle name="SAPBEXstdDataEmph 3 2 3 2 9" xfId="19549" xr:uid="{A1A786C3-DA3B-41EB-BE95-F61D4A2FF2B5}"/>
    <cellStyle name="SAPBEXstdDataEmph 3 2 3 3" xfId="2647" xr:uid="{024AC152-F09B-4CC0-9C2A-2C373BC7FCA0}"/>
    <cellStyle name="SAPBEXstdDataEmph 3 2 3 4" xfId="2255" xr:uid="{265126D6-4A91-4335-BCDB-2DFE43A752D3}"/>
    <cellStyle name="SAPBEXstdDataEmph 3 2 3 5" xfId="1765" xr:uid="{04E04B69-D89D-44C6-87FA-A1AA79CA2460}"/>
    <cellStyle name="SAPBEXstdDataEmph 3 2 3 6" xfId="5782" xr:uid="{063AFC2A-4879-4B66-AAD3-45E2D69A98EE}"/>
    <cellStyle name="SAPBEXstdDataEmph 3 2 3 7" xfId="11936" xr:uid="{A4034038-0598-4CBE-84D6-A680BACAF4E8}"/>
    <cellStyle name="SAPBEXstdDataEmph 3 2 3 8" xfId="13947" xr:uid="{C8D6EE4B-4169-4094-B363-CD485790579E}"/>
    <cellStyle name="SAPBEXstdDataEmph 3 2 3 9" xfId="16083" xr:uid="{137D48BE-4C31-4A12-ACAB-550491A90B49}"/>
    <cellStyle name="SAPBEXstdDataEmph 3 2 4" xfId="3655" xr:uid="{2A7274E1-994B-4B99-83F0-89ABFD57F373}"/>
    <cellStyle name="SAPBEXstdDataEmph 3 2 4 10" xfId="21145" xr:uid="{369B7D4C-FBCF-44CC-A04D-5BC0A9B4AE39}"/>
    <cellStyle name="SAPBEXstdDataEmph 3 2 4 11" xfId="23099" xr:uid="{A1812761-1007-42CF-AAB6-B7A32B23CF8D}"/>
    <cellStyle name="SAPBEXstdDataEmph 3 2 4 12" xfId="24773" xr:uid="{9132354B-5A56-4147-8F69-C56F06F0A7FD}"/>
    <cellStyle name="SAPBEXstdDataEmph 3 2 4 13" xfId="26078" xr:uid="{57F40778-8197-49B7-B1D2-2012BCCB5BED}"/>
    <cellStyle name="SAPBEXstdDataEmph 3 2 4 14" xfId="27871" xr:uid="{37490B23-E04A-48AA-9647-BE79205768DA}"/>
    <cellStyle name="SAPBEXstdDataEmph 3 2 4 15" xfId="29644" xr:uid="{710C8FB3-0DAA-4624-8757-82E1B0D1217B}"/>
    <cellStyle name="SAPBEXstdDataEmph 3 2 4 16" xfId="31399" xr:uid="{A395869D-FB47-4F34-90C1-79B200FDCDA4}"/>
    <cellStyle name="SAPBEXstdDataEmph 3 2 4 17" xfId="33128" xr:uid="{81040F82-739E-41D4-9FE1-65CE1E71D309}"/>
    <cellStyle name="SAPBEXstdDataEmph 3 2 4 18" xfId="34819" xr:uid="{38575C5F-6A98-4417-AF8D-DE4137628DA2}"/>
    <cellStyle name="SAPBEXstdDataEmph 3 2 4 2" xfId="5736" xr:uid="{1D71E9E9-CDC5-4E97-957B-9847ACF15013}"/>
    <cellStyle name="SAPBEXstdDataEmph 3 2 4 3" xfId="7229" xr:uid="{7800B11F-0F5C-43C6-BD94-2994270B6C59}"/>
    <cellStyle name="SAPBEXstdDataEmph 3 2 4 4" xfId="9086" xr:uid="{05259111-1B3E-48A4-B575-7A7B9DF69BB5}"/>
    <cellStyle name="SAPBEXstdDataEmph 3 2 4 5" xfId="10938" xr:uid="{37256574-FF8D-4576-9493-D2BA834ACC76}"/>
    <cellStyle name="SAPBEXstdDataEmph 3 2 4 6" xfId="12938" xr:uid="{D09EE557-B51E-4768-9BC5-C5B435DEAE7F}"/>
    <cellStyle name="SAPBEXstdDataEmph 3 2 4 7" xfId="14946" xr:uid="{47FF5B0C-8A19-4553-890D-BF9C3D26BEF4}"/>
    <cellStyle name="SAPBEXstdDataEmph 3 2 4 8" xfId="17077" xr:uid="{7A02B65C-83F3-4781-968A-D2736262A9B0}"/>
    <cellStyle name="SAPBEXstdDataEmph 3 2 4 9" xfId="19203" xr:uid="{6396FF55-8409-4E2C-8A5B-5D3A9AEF3624}"/>
    <cellStyle name="SAPBEXstdDataEmph 3 2 5" xfId="3844" xr:uid="{B43C3215-53BE-497D-A9CA-C00905707B68}"/>
    <cellStyle name="SAPBEXstdDataEmph 3 2 5 10" xfId="21331" xr:uid="{AB09403A-5FD5-47FA-A497-7A5D8BC056AA}"/>
    <cellStyle name="SAPBEXstdDataEmph 3 2 5 11" xfId="23281" xr:uid="{3005E800-1E2D-48B9-A01C-686AF1F5B9B1}"/>
    <cellStyle name="SAPBEXstdDataEmph 3 2 5 12" xfId="24961" xr:uid="{80BD1B20-6FBF-45FB-B1BC-E264F7ECC05B}"/>
    <cellStyle name="SAPBEXstdDataEmph 3 2 5 13" xfId="26262" xr:uid="{6E8D10DE-1002-4888-90E6-DB7F9D7C0F82}"/>
    <cellStyle name="SAPBEXstdDataEmph 3 2 5 14" xfId="28054" xr:uid="{45248E1E-0E98-43ED-8ADA-52AAC4F9A45C}"/>
    <cellStyle name="SAPBEXstdDataEmph 3 2 5 15" xfId="29824" xr:uid="{EE2C9209-6D7E-4968-94FF-B5418611A72C}"/>
    <cellStyle name="SAPBEXstdDataEmph 3 2 5 16" xfId="31573" xr:uid="{BF3E2DF6-3176-465C-B879-9CEFBECF85D9}"/>
    <cellStyle name="SAPBEXstdDataEmph 3 2 5 17" xfId="33300" xr:uid="{F09BB8DA-FD14-4639-BBA8-39594A4F627C}"/>
    <cellStyle name="SAPBEXstdDataEmph 3 2 5 18" xfId="34990" xr:uid="{F403A8B5-6CA0-4202-882E-87AD22848AA1}"/>
    <cellStyle name="SAPBEXstdDataEmph 3 2 5 2" xfId="5925" xr:uid="{9D3744B3-D4A1-4624-8EE6-BC242495316F}"/>
    <cellStyle name="SAPBEXstdDataEmph 3 2 5 3" xfId="7418" xr:uid="{8541F549-D46E-4F04-8B2D-E79983679EE4}"/>
    <cellStyle name="SAPBEXstdDataEmph 3 2 5 4" xfId="9273" xr:uid="{46EF8915-879D-475A-9034-A3FAEB918ADE}"/>
    <cellStyle name="SAPBEXstdDataEmph 3 2 5 5" xfId="11123" xr:uid="{516C2113-A82B-4801-B8D3-4AD90891A653}"/>
    <cellStyle name="SAPBEXstdDataEmph 3 2 5 6" xfId="13127" xr:uid="{5A468725-AB60-4149-B0F7-66CD09849140}"/>
    <cellStyle name="SAPBEXstdDataEmph 3 2 5 7" xfId="15135" xr:uid="{0CCBA874-97D6-430F-AB04-567E8D9A8355}"/>
    <cellStyle name="SAPBEXstdDataEmph 3 2 5 8" xfId="17263" xr:uid="{E5C59763-6676-43E2-A649-B799F64DB36E}"/>
    <cellStyle name="SAPBEXstdDataEmph 3 2 5 9" xfId="19390" xr:uid="{BFF104EC-0C81-4222-B5ED-8F116F3A240E}"/>
    <cellStyle name="SAPBEXstdDataEmph 3 2 6" xfId="1949" xr:uid="{F3625210-558B-4BC1-BFFA-261B83DEC9CA}"/>
    <cellStyle name="SAPBEXstdDataEmph 3 2 7" xfId="9313" xr:uid="{C755B4CD-FEBD-43C7-867B-BB74E2813F63}"/>
    <cellStyle name="SAPBEXstdDataEmph 3 2 8" xfId="2232" xr:uid="{D2ADB2BC-5690-46DB-A842-3E6200339E1C}"/>
    <cellStyle name="SAPBEXstdDataEmph 3 2 9" xfId="2243" xr:uid="{041D5354-1ECE-4AE7-87E5-A6D878C7DB73}"/>
    <cellStyle name="SAPBEXstdDataEmph 3 3" xfId="1288" xr:uid="{8A7BBFC3-7DD5-4088-B411-B9F95AB7C1C9}"/>
    <cellStyle name="SAPBEXstdDataEmph 3 3 10" xfId="16363" xr:uid="{4EF0FC25-7526-4464-8326-101FD862F710}"/>
    <cellStyle name="SAPBEXstdDataEmph 3 3 11" xfId="18490" xr:uid="{700B2893-D717-4F4B-82AF-1AFF9B3886CF}"/>
    <cellStyle name="SAPBEXstdDataEmph 3 3 12" xfId="20436" xr:uid="{F4CA4A81-FBC1-44B7-90B4-74FCD868E44A}"/>
    <cellStyle name="SAPBEXstdDataEmph 3 3 13" xfId="22398" xr:uid="{4EAA0FC5-DBDA-489E-AB37-67F6AF2873A8}"/>
    <cellStyle name="SAPBEXstdDataEmph 3 3 14" xfId="24193" xr:uid="{1C846ABF-F24F-4C28-8E15-595CE8A6E4C7}"/>
    <cellStyle name="SAPBEXstdDataEmph 3 3 15" xfId="23519" xr:uid="{DF4A8118-3EAC-4342-B627-7464FF327F99}"/>
    <cellStyle name="SAPBEXstdDataEmph 3 3 16" xfId="27172" xr:uid="{3474FA29-91DF-4247-B097-D453F67BE039}"/>
    <cellStyle name="SAPBEXstdDataEmph 3 3 17" xfId="28958" xr:uid="{F82C51BE-2B8F-45C7-B7D0-245ED72DB27A}"/>
    <cellStyle name="SAPBEXstdDataEmph 3 3 18" xfId="30722" xr:uid="{F65BD69F-1E79-4C84-AE66-EC5BD7E22492}"/>
    <cellStyle name="SAPBEXstdDataEmph 3 3 19" xfId="32460" xr:uid="{7CAE15A6-EB78-4863-8FD7-F37116D6BF34}"/>
    <cellStyle name="SAPBEXstdDataEmph 3 3 2" xfId="4289" xr:uid="{33AE840B-98D0-4694-926E-491DA566A4D6}"/>
    <cellStyle name="SAPBEXstdDataEmph 3 3 2 10" xfId="21760" xr:uid="{AFAF17D7-DE3C-45E8-B6B4-BC65880574D9}"/>
    <cellStyle name="SAPBEXstdDataEmph 3 3 2 11" xfId="23694" xr:uid="{DF7E6AB6-788A-4BCF-824E-200BD772566E}"/>
    <cellStyle name="SAPBEXstdDataEmph 3 3 2 12" xfId="25396" xr:uid="{45EB5571-69E2-4A62-B469-30B6F8CFC42D}"/>
    <cellStyle name="SAPBEXstdDataEmph 3 3 2 13" xfId="26671" xr:uid="{856ED47F-F653-4A39-9BEC-F3CC91DDEE36}"/>
    <cellStyle name="SAPBEXstdDataEmph 3 3 2 14" xfId="28457" xr:uid="{11B37AEF-3099-4B3E-B610-05594ED6019E}"/>
    <cellStyle name="SAPBEXstdDataEmph 3 3 2 15" xfId="30223" xr:uid="{E0345AE5-5CCA-4043-90CE-98454229583E}"/>
    <cellStyle name="SAPBEXstdDataEmph 3 3 2 16" xfId="31962" xr:uid="{20D16553-DED6-4395-A0A4-6A8E70AE4FD0}"/>
    <cellStyle name="SAPBEXstdDataEmph 3 3 2 17" xfId="33683" xr:uid="{87B6E694-B0CA-4B9B-ACB9-B33407175566}"/>
    <cellStyle name="SAPBEXstdDataEmph 3 3 2 18" xfId="35351" xr:uid="{EAB36796-5439-4915-B896-C699D11B4243}"/>
    <cellStyle name="SAPBEXstdDataEmph 3 3 2 2" xfId="6370" xr:uid="{6083653A-D0F4-4D95-8B66-AFD4B69D26E5}"/>
    <cellStyle name="SAPBEXstdDataEmph 3 3 2 3" xfId="7861" xr:uid="{6FE33B3B-EF5E-4A3E-BA47-4629BF61E493}"/>
    <cellStyle name="SAPBEXstdDataEmph 3 3 2 4" xfId="9712" xr:uid="{CC1F200B-FB7A-405A-93C9-93C0165A58BB}"/>
    <cellStyle name="SAPBEXstdDataEmph 3 3 2 5" xfId="11560" xr:uid="{E23A2BE2-0358-4A19-A393-DD0CA39773EE}"/>
    <cellStyle name="SAPBEXstdDataEmph 3 3 2 6" xfId="13571" xr:uid="{E3FA877B-2117-4748-A9CC-6A46596B06E5}"/>
    <cellStyle name="SAPBEXstdDataEmph 3 3 2 7" xfId="15571" xr:uid="{FF21B136-DE40-4F29-A948-CE777AD826AB}"/>
    <cellStyle name="SAPBEXstdDataEmph 3 3 2 8" xfId="17698" xr:uid="{54F29A23-4B1D-454B-92D0-56C285F1ED2A}"/>
    <cellStyle name="SAPBEXstdDataEmph 3 3 2 9" xfId="19823" xr:uid="{C2B55706-6A24-4517-A849-30B96850FB84}"/>
    <cellStyle name="SAPBEXstdDataEmph 3 3 20" xfId="34177" xr:uid="{8F92DCCC-2F02-490C-AB22-EF91F325825B}"/>
    <cellStyle name="SAPBEXstdDataEmph 3 3 3" xfId="2927" xr:uid="{AA6D3FD7-FF5A-43A5-92CE-E948BCAE5961}"/>
    <cellStyle name="SAPBEXstdDataEmph 3 3 4" xfId="5023" xr:uid="{25510B0F-C722-4FED-A758-6061FC3C3197}"/>
    <cellStyle name="SAPBEXstdDataEmph 3 3 5" xfId="4692" xr:uid="{61245D06-6B69-41E2-B311-1F4BDF08402F}"/>
    <cellStyle name="SAPBEXstdDataEmph 3 3 6" xfId="8362" xr:uid="{31D823EC-5B7D-4F7C-9202-D06176074891}"/>
    <cellStyle name="SAPBEXstdDataEmph 3 3 7" xfId="10214" xr:uid="{BA3700ED-D77B-4D90-8301-3911FFFF762C}"/>
    <cellStyle name="SAPBEXstdDataEmph 3 3 8" xfId="12216" xr:uid="{F78BF28C-8ABF-4F49-A1FB-1A9DAB958AA9}"/>
    <cellStyle name="SAPBEXstdDataEmph 3 3 9" xfId="14228" xr:uid="{0553C7E6-6322-4EB5-9F1C-DB8C267783DF}"/>
    <cellStyle name="SAPBEXstdDataEmph 3 4" xfId="1308" xr:uid="{B376D6BF-91B0-446D-BDBA-149B85EDE764}"/>
    <cellStyle name="SAPBEXstdDataEmph 3 4 10" xfId="18510" xr:uid="{8417F4EC-3E32-42E2-84D3-508C15E2B07F}"/>
    <cellStyle name="SAPBEXstdDataEmph 3 4 11" xfId="20456" xr:uid="{8467F1F5-C945-4294-874E-12923D6EF5AC}"/>
    <cellStyle name="SAPBEXstdDataEmph 3 4 12" xfId="22418" xr:uid="{FAE05143-89E7-4D44-994D-D94B59D1132D}"/>
    <cellStyle name="SAPBEXstdDataEmph 3 4 13" xfId="22953" xr:uid="{79CDCB70-FEA8-4815-983D-1AA0316C73C1}"/>
    <cellStyle name="SAPBEXstdDataEmph 3 4 14" xfId="27192" xr:uid="{EE7FBC1B-364A-4BBF-A080-4EF38350821B}"/>
    <cellStyle name="SAPBEXstdDataEmph 3 4 15" xfId="28978" xr:uid="{E01EE5B0-DC55-426E-A97C-6E5C19514F67}"/>
    <cellStyle name="SAPBEXstdDataEmph 3 4 16" xfId="30742" xr:uid="{A382F3A4-DBCE-441C-BE56-7C2BB9171EED}"/>
    <cellStyle name="SAPBEXstdDataEmph 3 4 17" xfId="32480" xr:uid="{A6867316-5F44-4445-BF96-BC6E41638923}"/>
    <cellStyle name="SAPBEXstdDataEmph 3 4 18" xfId="34197" xr:uid="{3DF70D24-4594-4213-972E-C1C97B8CD779}"/>
    <cellStyle name="SAPBEXstdDataEmph 3 4 2" xfId="4309" xr:uid="{5411A53E-AB87-418D-93CB-CB817805EDA7}"/>
    <cellStyle name="SAPBEXstdDataEmph 3 4 2 10" xfId="21780" xr:uid="{28B523CF-6FD7-47A6-A3BE-893949FBDA32}"/>
    <cellStyle name="SAPBEXstdDataEmph 3 4 2 11" xfId="23714" xr:uid="{BF0F2F66-BCF9-4A46-A5C4-04F7503AB548}"/>
    <cellStyle name="SAPBEXstdDataEmph 3 4 2 12" xfId="25416" xr:uid="{9CFAE2F5-1C62-43DC-BDB7-73CC9D0B0B47}"/>
    <cellStyle name="SAPBEXstdDataEmph 3 4 2 13" xfId="26691" xr:uid="{75F8FF51-50AF-41FF-BFDF-E34C5E5CB3C3}"/>
    <cellStyle name="SAPBEXstdDataEmph 3 4 2 14" xfId="28477" xr:uid="{78F23E7F-0CDF-4BF9-836D-B015A4EB589A}"/>
    <cellStyle name="SAPBEXstdDataEmph 3 4 2 15" xfId="30243" xr:uid="{58F8B8C6-53FD-42E3-9EAD-60A0832CF307}"/>
    <cellStyle name="SAPBEXstdDataEmph 3 4 2 16" xfId="31982" xr:uid="{B0A4D975-3064-450C-B5CF-E4036198CFB9}"/>
    <cellStyle name="SAPBEXstdDataEmph 3 4 2 17" xfId="33703" xr:uid="{D737DC91-2C6C-4E93-9353-D02C3807755F}"/>
    <cellStyle name="SAPBEXstdDataEmph 3 4 2 18" xfId="35371" xr:uid="{F12D1399-812A-4BA1-AE24-E6CFC88A3905}"/>
    <cellStyle name="SAPBEXstdDataEmph 3 4 2 2" xfId="6390" xr:uid="{F11785F4-026A-4CF2-9F0E-B04A0A37BC99}"/>
    <cellStyle name="SAPBEXstdDataEmph 3 4 2 3" xfId="7881" xr:uid="{D28B0660-4CD3-42B3-97A4-1CF40C31F29A}"/>
    <cellStyle name="SAPBEXstdDataEmph 3 4 2 4" xfId="9732" xr:uid="{E50D432F-A672-4547-9189-123CB0F900B9}"/>
    <cellStyle name="SAPBEXstdDataEmph 3 4 2 5" xfId="11580" xr:uid="{C619F40C-C315-47CC-B45F-3C4352A54853}"/>
    <cellStyle name="SAPBEXstdDataEmph 3 4 2 6" xfId="13591" xr:uid="{919E4CA8-B470-41FB-B69C-FEF3FD4BCFD9}"/>
    <cellStyle name="SAPBEXstdDataEmph 3 4 2 7" xfId="15591" xr:uid="{97CC4080-F097-4896-BCAF-7D1BE5B8B424}"/>
    <cellStyle name="SAPBEXstdDataEmph 3 4 2 8" xfId="17718" xr:uid="{3BEAAA56-FF7C-4FF1-9490-203AACA3A667}"/>
    <cellStyle name="SAPBEXstdDataEmph 3 4 2 9" xfId="19843" xr:uid="{A4510305-85E7-4D7B-B3AB-42A2F3901767}"/>
    <cellStyle name="SAPBEXstdDataEmph 3 4 3" xfId="2947" xr:uid="{20C48156-1EE3-496D-AF3A-084B4FACF676}"/>
    <cellStyle name="SAPBEXstdDataEmph 3 4 4" xfId="2313" xr:uid="{2D894FBD-F4CE-4314-B52B-B8FB1AAC7D5D}"/>
    <cellStyle name="SAPBEXstdDataEmph 3 4 5" xfId="8382" xr:uid="{01542BB6-32F9-47DA-8A5E-4963550E36EE}"/>
    <cellStyle name="SAPBEXstdDataEmph 3 4 6" xfId="10234" xr:uid="{D4DEA486-7F23-45B7-BC2F-21FD788BB46D}"/>
    <cellStyle name="SAPBEXstdDataEmph 3 4 7" xfId="12236" xr:uid="{EC91BD40-B754-43DB-B2C4-AD6E58F743B9}"/>
    <cellStyle name="SAPBEXstdDataEmph 3 4 8" xfId="14248" xr:uid="{59B1C285-1C25-4052-97EB-A35F8515B1B9}"/>
    <cellStyle name="SAPBEXstdDataEmph 3 4 9" xfId="16383" xr:uid="{C0736D18-459C-4694-B0B1-1750A566DA93}"/>
    <cellStyle name="SAPBEXstdDataEmph 3 5" xfId="3304" xr:uid="{1758B2B4-C806-42B4-A5FA-91120AC7CC85}"/>
    <cellStyle name="SAPBEXstdDataEmph 3 5 10" xfId="20803" xr:uid="{11F446F0-5B99-4F4A-9572-6805FEC2E723}"/>
    <cellStyle name="SAPBEXstdDataEmph 3 5 11" xfId="22768" xr:uid="{D883CF45-D535-46FD-8FC7-E9CB2CFB25E1}"/>
    <cellStyle name="SAPBEXstdDataEmph 3 5 12" xfId="24423" xr:uid="{79CF7F4D-DE77-44D9-B2F0-1587FDBE444A}"/>
    <cellStyle name="SAPBEXstdDataEmph 3 5 13" xfId="11171" xr:uid="{CACEE7AD-360E-4DAC-A5B4-BC793DC8E4FF}"/>
    <cellStyle name="SAPBEXstdDataEmph 3 5 14" xfId="27543" xr:uid="{5EE00E28-D727-4CB0-A09A-D2B83BDEA8DD}"/>
    <cellStyle name="SAPBEXstdDataEmph 3 5 15" xfId="29326" xr:uid="{1A4C6E6C-9E93-40D9-9F08-0EC74893279B}"/>
    <cellStyle name="SAPBEXstdDataEmph 3 5 16" xfId="31086" xr:uid="{7FF73D78-4C53-4D44-AFD0-D4F08A6DCD4A}"/>
    <cellStyle name="SAPBEXstdDataEmph 3 5 17" xfId="32820" xr:uid="{5A4FF6DA-22D3-4E44-A0AD-B74B0B687BC5}"/>
    <cellStyle name="SAPBEXstdDataEmph 3 5 18" xfId="34533" xr:uid="{680E2B7C-E182-45E0-B90D-91EDE2E0FEB0}"/>
    <cellStyle name="SAPBEXstdDataEmph 3 5 2" xfId="5385" xr:uid="{8B1B627F-17C6-4610-80B2-0ECCC63B246B}"/>
    <cellStyle name="SAPBEXstdDataEmph 3 5 3" xfId="6879" xr:uid="{168BCAF2-F77D-42F3-AD85-21791E6DFBAF}"/>
    <cellStyle name="SAPBEXstdDataEmph 3 5 4" xfId="8738" xr:uid="{CA81DF3F-526F-4328-9FB3-ED3ECF01BCBD}"/>
    <cellStyle name="SAPBEXstdDataEmph 3 5 5" xfId="10591" xr:uid="{A491BC54-FD29-4D6B-B9CF-7E56C37BFB22}"/>
    <cellStyle name="SAPBEXstdDataEmph 3 5 6" xfId="12591" xr:uid="{333AF791-8A34-4672-980C-53E02EFDA584}"/>
    <cellStyle name="SAPBEXstdDataEmph 3 5 7" xfId="14602" xr:uid="{71D1AD25-C52F-4656-BC5B-A55080CEB8CD}"/>
    <cellStyle name="SAPBEXstdDataEmph 3 5 8" xfId="16732" xr:uid="{58623D42-9537-4175-852E-4FB7EF1C8F23}"/>
    <cellStyle name="SAPBEXstdDataEmph 3 5 9" xfId="18861" xr:uid="{CDF07E41-CC84-43E9-9561-19CE3CC31122}"/>
    <cellStyle name="SAPBEXstdDataEmph 3 6" xfId="8823" xr:uid="{C1024D82-781B-4069-82E0-AE23037FDDB7}"/>
    <cellStyle name="SAPBEXstdDataEmph 3 7" xfId="9959" xr:uid="{47480F90-7588-4042-8CC5-44DEFB1478D6}"/>
    <cellStyle name="SAPBEXstdDataEmph 4" xfId="608" xr:uid="{049D9C8A-C7FF-4F48-8323-B3D1B074E97C}"/>
    <cellStyle name="SAPBEXstdDataEmph 4 2" xfId="905" xr:uid="{088B5BCF-0E4C-4B89-979D-2C7B44B69051}"/>
    <cellStyle name="SAPBEXstdDataEmph 4 2 10" xfId="15987" xr:uid="{0AF0454E-80C4-4BD7-B746-E02F228C0A14}"/>
    <cellStyle name="SAPBEXstdDataEmph 4 2 11" xfId="18110" xr:uid="{A958A593-20D2-48EF-B81D-C1E64054AAD4}"/>
    <cellStyle name="SAPBEXstdDataEmph 4 2 12" xfId="2088" xr:uid="{73DC37FA-868F-4B82-82CA-AA45BAC08F60}"/>
    <cellStyle name="SAPBEXstdDataEmph 4 2 2" xfId="1514" xr:uid="{FB58ED9A-E4DE-45F4-96AD-22CB768CC1CA}"/>
    <cellStyle name="SAPBEXstdDataEmph 4 2 2 10" xfId="18714" xr:uid="{A2F1A328-70A7-47AB-A6F3-EE7ED7DECD25}"/>
    <cellStyle name="SAPBEXstdDataEmph 4 2 2 11" xfId="20661" xr:uid="{E43DF9C9-5022-417A-ABD7-6F890EABCB04}"/>
    <cellStyle name="SAPBEXstdDataEmph 4 2 2 12" xfId="22623" xr:uid="{7953F506-7DD6-4AA1-9E8D-0D77DAE69443}"/>
    <cellStyle name="SAPBEXstdDataEmph 4 2 2 13" xfId="25004" xr:uid="{A5CAAE06-2902-4039-87E7-1588254B140F}"/>
    <cellStyle name="SAPBEXstdDataEmph 4 2 2 14" xfId="27397" xr:uid="{3804BD6E-44A9-447E-BF48-C07FECB5418A}"/>
    <cellStyle name="SAPBEXstdDataEmph 4 2 2 15" xfId="29182" xr:uid="{123E9646-D9CF-4667-9D26-5EAB9E294E1F}"/>
    <cellStyle name="SAPBEXstdDataEmph 4 2 2 16" xfId="30945" xr:uid="{B9C803DB-29F3-4B2D-B625-1F97C7F95C21}"/>
    <cellStyle name="SAPBEXstdDataEmph 4 2 2 17" xfId="32682" xr:uid="{7A53DB45-EDB0-49B7-B1CE-4D9F7475739E}"/>
    <cellStyle name="SAPBEXstdDataEmph 4 2 2 18" xfId="34398" xr:uid="{3B540DC5-3C7E-4EE6-8852-AD76E6C84BEC}"/>
    <cellStyle name="SAPBEXstdDataEmph 4 2 2 2" xfId="4512" xr:uid="{0E1E6BA3-7772-47C5-BD59-4729F6597624}"/>
    <cellStyle name="SAPBEXstdDataEmph 4 2 2 2 10" xfId="21982" xr:uid="{217B4A73-C963-47BB-A00F-AB88BDF84FB7}"/>
    <cellStyle name="SAPBEXstdDataEmph 4 2 2 2 11" xfId="23917" xr:uid="{A7031C22-0F7F-4188-84F8-36B979525610}"/>
    <cellStyle name="SAPBEXstdDataEmph 4 2 2 2 12" xfId="25618" xr:uid="{DA6AD3C5-25D7-407F-9C29-DFBDCA848DDD}"/>
    <cellStyle name="SAPBEXstdDataEmph 4 2 2 2 13" xfId="26894" xr:uid="{9FF1D6FF-F717-4957-874A-E173529C87CB}"/>
    <cellStyle name="SAPBEXstdDataEmph 4 2 2 2 14" xfId="28680" xr:uid="{3F955545-9710-41FC-8293-D88B21E73D6E}"/>
    <cellStyle name="SAPBEXstdDataEmph 4 2 2 2 15" xfId="30445" xr:uid="{E63340DA-F549-4E20-98EA-F6753F956719}"/>
    <cellStyle name="SAPBEXstdDataEmph 4 2 2 2 16" xfId="32184" xr:uid="{0EFE3F8D-8E68-485C-91EE-62CC4053B37D}"/>
    <cellStyle name="SAPBEXstdDataEmph 4 2 2 2 17" xfId="33904" xr:uid="{39C2833D-717C-4978-807C-711ECB875592}"/>
    <cellStyle name="SAPBEXstdDataEmph 4 2 2 2 18" xfId="35572" xr:uid="{2D7A50F4-898A-48DC-8359-90B2455E7973}"/>
    <cellStyle name="SAPBEXstdDataEmph 4 2 2 2 2" xfId="6593" xr:uid="{4A72E789-7964-48CE-9B89-10969AE97AEC}"/>
    <cellStyle name="SAPBEXstdDataEmph 4 2 2 2 3" xfId="8083" xr:uid="{CEAD7FA7-B50E-49DE-B7C6-38D79AB129F0}"/>
    <cellStyle name="SAPBEXstdDataEmph 4 2 2 2 4" xfId="9935" xr:uid="{7B7430FC-3DB0-4BF3-8529-5CEEB7F33400}"/>
    <cellStyle name="SAPBEXstdDataEmph 4 2 2 2 5" xfId="11783" xr:uid="{C12E7573-F2B5-4145-B8D6-0858156C2E6A}"/>
    <cellStyle name="SAPBEXstdDataEmph 4 2 2 2 6" xfId="13794" xr:uid="{0C7B704A-650D-4CBB-A0BA-1F668D1B673A}"/>
    <cellStyle name="SAPBEXstdDataEmph 4 2 2 2 7" xfId="15794" xr:uid="{D01A7755-CA74-4D7D-94DD-3B3C861ADFEB}"/>
    <cellStyle name="SAPBEXstdDataEmph 4 2 2 2 8" xfId="17921" xr:uid="{6918A843-207A-49D1-B824-AC9387D58F90}"/>
    <cellStyle name="SAPBEXstdDataEmph 4 2 2 2 9" xfId="20046" xr:uid="{9C52F320-C074-4E87-86A1-945B550D018F}"/>
    <cellStyle name="SAPBEXstdDataEmph 4 2 2 3" xfId="3153" xr:uid="{47CA86EB-3EAD-4867-951A-C2DF15C0DB06}"/>
    <cellStyle name="SAPBEXstdDataEmph 4 2 2 4" xfId="2167" xr:uid="{5F916963-82D6-4061-A506-1ECD4DF1275B}"/>
    <cellStyle name="SAPBEXstdDataEmph 4 2 2 5" xfId="8587" xr:uid="{426C4C9E-00DF-412C-945E-CBE7FE25F734}"/>
    <cellStyle name="SAPBEXstdDataEmph 4 2 2 6" xfId="10440" xr:uid="{24484449-930F-4F83-9327-35BC219890DA}"/>
    <cellStyle name="SAPBEXstdDataEmph 4 2 2 7" xfId="12441" xr:uid="{67F652F1-AA14-4649-8C53-1087A1E3B518}"/>
    <cellStyle name="SAPBEXstdDataEmph 4 2 2 8" xfId="14454" xr:uid="{6D3EADCA-3D97-41DA-BE5E-9AE4C783E8E7}"/>
    <cellStyle name="SAPBEXstdDataEmph 4 2 2 9" xfId="16587" xr:uid="{D50BBC6B-84D3-4A70-B785-CBB553C2954B}"/>
    <cellStyle name="SAPBEXstdDataEmph 4 2 3" xfId="996" xr:uid="{36943C66-A7ED-4753-85D9-7CE189A19EEA}"/>
    <cellStyle name="SAPBEXstdDataEmph 4 2 3 10" xfId="18198" xr:uid="{9AA92519-982E-449F-9C68-6E4A1A2DBB75}"/>
    <cellStyle name="SAPBEXstdDataEmph 4 2 3 11" xfId="19452" xr:uid="{BFAB7B7F-77FC-41AC-A322-9E33ED3C04CD}"/>
    <cellStyle name="SAPBEXstdDataEmph 4 2 3 12" xfId="20903" xr:uid="{D42DA0E9-B974-4995-8038-6A741EC27C32}"/>
    <cellStyle name="SAPBEXstdDataEmph 4 2 3 13" xfId="24534" xr:uid="{29F83CF0-3FDC-4A47-A25B-79D86E9D7664}"/>
    <cellStyle name="SAPBEXstdDataEmph 4 2 3 14" xfId="24235" xr:uid="{1C703831-3CB7-4542-BC28-86C604366475}"/>
    <cellStyle name="SAPBEXstdDataEmph 4 2 3 15" xfId="20907" xr:uid="{8EF0C3BE-EA0D-40BA-B079-6BDBB3CAE7AC}"/>
    <cellStyle name="SAPBEXstdDataEmph 4 2 3 16" xfId="23343" xr:uid="{2191E3F6-CFED-4D02-BD97-0D9BC096B26A}"/>
    <cellStyle name="SAPBEXstdDataEmph 4 2 3 17" xfId="24243" xr:uid="{9EC9168E-07B4-43A0-A8CC-838023D8F36D}"/>
    <cellStyle name="SAPBEXstdDataEmph 4 2 3 18" xfId="16035" xr:uid="{BE721CFA-5DF3-4A9A-B371-7DA7B63C17D3}"/>
    <cellStyle name="SAPBEXstdDataEmph 4 2 3 2" xfId="4004" xr:uid="{A6095780-FBA6-413D-893D-194625AF17D2}"/>
    <cellStyle name="SAPBEXstdDataEmph 4 2 3 2 10" xfId="21475" xr:uid="{8DF664A7-5F4A-4708-BF5A-5DDFC37A8A91}"/>
    <cellStyle name="SAPBEXstdDataEmph 4 2 3 2 11" xfId="23409" xr:uid="{281C523B-6188-4D4C-8996-ECBEB25E60EC}"/>
    <cellStyle name="SAPBEXstdDataEmph 4 2 3 2 12" xfId="25114" xr:uid="{3E55040A-D696-412B-8E9F-3B36DAC5E530}"/>
    <cellStyle name="SAPBEXstdDataEmph 4 2 3 2 13" xfId="26387" xr:uid="{5CB7DEF4-9871-4DF7-B691-8D106D4351F3}"/>
    <cellStyle name="SAPBEXstdDataEmph 4 2 3 2 14" xfId="28173" xr:uid="{F0742D64-9AE1-494C-A06E-8C1C248EA884}"/>
    <cellStyle name="SAPBEXstdDataEmph 4 2 3 2 15" xfId="29939" xr:uid="{0CBEEEDE-881D-463F-A3F7-8FAEC289F6DB}"/>
    <cellStyle name="SAPBEXstdDataEmph 4 2 3 2 16" xfId="31678" xr:uid="{707BD9B8-2902-43BE-A2C7-534B3E685733}"/>
    <cellStyle name="SAPBEXstdDataEmph 4 2 3 2 17" xfId="33401" xr:uid="{EA019627-05CF-4C84-9B4B-1036107F78C4}"/>
    <cellStyle name="SAPBEXstdDataEmph 4 2 3 2 18" xfId="35069" xr:uid="{C0CD78A5-1A71-4EE3-AF45-D9F23A89C339}"/>
    <cellStyle name="SAPBEXstdDataEmph 4 2 3 2 2" xfId="6085" xr:uid="{00D1607B-BD41-4DFB-BA12-BD7F161B617D}"/>
    <cellStyle name="SAPBEXstdDataEmph 4 2 3 2 3" xfId="7576" xr:uid="{1B9BC7ED-365B-4DEA-912A-B4D5315B2103}"/>
    <cellStyle name="SAPBEXstdDataEmph 4 2 3 2 4" xfId="9428" xr:uid="{89D08B75-4BCB-45A5-9C82-E1AB8A2AE10C}"/>
    <cellStyle name="SAPBEXstdDataEmph 4 2 3 2 5" xfId="11276" xr:uid="{A42022BA-794E-4DAB-A3E5-B7E8BB2F7978}"/>
    <cellStyle name="SAPBEXstdDataEmph 4 2 3 2 6" xfId="13286" xr:uid="{C7EA9136-1708-41FD-A002-5463E61659B2}"/>
    <cellStyle name="SAPBEXstdDataEmph 4 2 3 2 7" xfId="15286" xr:uid="{C9660293-4CA5-42CB-B32F-3E0E469F6C45}"/>
    <cellStyle name="SAPBEXstdDataEmph 4 2 3 2 8" xfId="17413" xr:uid="{79081004-72CC-41F5-81CC-2E7DE6CC1B7A}"/>
    <cellStyle name="SAPBEXstdDataEmph 4 2 3 2 9" xfId="19538" xr:uid="{81892588-1EB8-4CD8-9361-C019BA200084}"/>
    <cellStyle name="SAPBEXstdDataEmph 4 2 3 3" xfId="2636" xr:uid="{E5687DFD-6015-41DF-A173-07C8657A600E}"/>
    <cellStyle name="SAPBEXstdDataEmph 4 2 3 4" xfId="2435" xr:uid="{F58CEE3A-1A83-4001-9356-27A0832BEE72}"/>
    <cellStyle name="SAPBEXstdDataEmph 4 2 3 5" xfId="2540" xr:uid="{BB8614A5-4ED8-4276-ACD3-495433172A64}"/>
    <cellStyle name="SAPBEXstdDataEmph 4 2 3 6" xfId="5126" xr:uid="{A9714FF2-C595-47B6-93BD-CF8C594DC593}"/>
    <cellStyle name="SAPBEXstdDataEmph 4 2 3 7" xfId="11925" xr:uid="{B0DD26F4-DA40-4459-B7B1-FB8E28B1A851}"/>
    <cellStyle name="SAPBEXstdDataEmph 4 2 3 8" xfId="13936" xr:uid="{BEDD309D-E288-4B87-9E09-634E9CA65A08}"/>
    <cellStyle name="SAPBEXstdDataEmph 4 2 3 9" xfId="16072" xr:uid="{CC9DEA96-6C65-477D-BCE1-C8AC7FC26F7E}"/>
    <cellStyle name="SAPBEXstdDataEmph 4 2 4" xfId="3656" xr:uid="{DD13D6EE-24A4-4393-8F4E-D650D2961B73}"/>
    <cellStyle name="SAPBEXstdDataEmph 4 2 4 10" xfId="21146" xr:uid="{8BF659B0-1013-4D9D-B0D2-149CBF91ADFE}"/>
    <cellStyle name="SAPBEXstdDataEmph 4 2 4 11" xfId="23100" xr:uid="{B209088B-E44A-4F80-A112-FE3012035952}"/>
    <cellStyle name="SAPBEXstdDataEmph 4 2 4 12" xfId="24774" xr:uid="{A4E6A354-06E1-4881-9707-EE3B22672D0F}"/>
    <cellStyle name="SAPBEXstdDataEmph 4 2 4 13" xfId="26079" xr:uid="{ADA46731-94ED-4DCD-A9C5-B98E38B4E25F}"/>
    <cellStyle name="SAPBEXstdDataEmph 4 2 4 14" xfId="27872" xr:uid="{986C3A17-35A6-40DD-96A2-1933B525CE77}"/>
    <cellStyle name="SAPBEXstdDataEmph 4 2 4 15" xfId="29645" xr:uid="{0FA5F55D-21FB-4EFA-A446-58040F3193ED}"/>
    <cellStyle name="SAPBEXstdDataEmph 4 2 4 16" xfId="31400" xr:uid="{2F88810D-AA22-4646-9956-2E3F356D652A}"/>
    <cellStyle name="SAPBEXstdDataEmph 4 2 4 17" xfId="33129" xr:uid="{FA02C8A8-1CF5-472F-A656-4D448FE850F4}"/>
    <cellStyle name="SAPBEXstdDataEmph 4 2 4 18" xfId="34820" xr:uid="{63B1DAD7-7D58-48B9-B38A-58742DAB0C77}"/>
    <cellStyle name="SAPBEXstdDataEmph 4 2 4 2" xfId="5737" xr:uid="{48FB83EE-6D12-40ED-8194-96A3481E57BB}"/>
    <cellStyle name="SAPBEXstdDataEmph 4 2 4 3" xfId="7230" xr:uid="{314AD85B-0FA6-4A2B-91D8-5E10FCBCAA1F}"/>
    <cellStyle name="SAPBEXstdDataEmph 4 2 4 4" xfId="9087" xr:uid="{437611BC-E243-4C8C-BD0B-F83ECF8FF5D2}"/>
    <cellStyle name="SAPBEXstdDataEmph 4 2 4 5" xfId="10939" xr:uid="{696CA65C-F79A-45BC-9B51-CF7954DCD945}"/>
    <cellStyle name="SAPBEXstdDataEmph 4 2 4 6" xfId="12939" xr:uid="{C98B8E98-EF0F-4DC2-8124-99B53548E4CC}"/>
    <cellStyle name="SAPBEXstdDataEmph 4 2 4 7" xfId="14947" xr:uid="{7DCFC652-3911-43CE-9C3E-19E6899E557A}"/>
    <cellStyle name="SAPBEXstdDataEmph 4 2 4 8" xfId="17078" xr:uid="{54C8D28D-58F2-4A98-981E-A335EADCF3F6}"/>
    <cellStyle name="SAPBEXstdDataEmph 4 2 4 9" xfId="19204" xr:uid="{FDC3C7C2-3784-42AA-AD29-5CB5B2BE4452}"/>
    <cellStyle name="SAPBEXstdDataEmph 4 2 5" xfId="3845" xr:uid="{3444E004-5A5E-4CEC-BCF2-D739BE78186A}"/>
    <cellStyle name="SAPBEXstdDataEmph 4 2 5 10" xfId="21332" xr:uid="{18B9B433-517E-475A-83F1-7BE01C0E3EFC}"/>
    <cellStyle name="SAPBEXstdDataEmph 4 2 5 11" xfId="23282" xr:uid="{7B8DB627-D9D6-4E02-8D4F-68DD7682AF45}"/>
    <cellStyle name="SAPBEXstdDataEmph 4 2 5 12" xfId="24962" xr:uid="{A8D7D955-7E25-4A4C-9409-FAE9606A4CFE}"/>
    <cellStyle name="SAPBEXstdDataEmph 4 2 5 13" xfId="26263" xr:uid="{5BB612F1-7D0E-42B2-96FB-0D8670FE0BB4}"/>
    <cellStyle name="SAPBEXstdDataEmph 4 2 5 14" xfId="28055" xr:uid="{31D7837D-E7D1-4458-AAA8-63EFA919E8E0}"/>
    <cellStyle name="SAPBEXstdDataEmph 4 2 5 15" xfId="29825" xr:uid="{FBEE71AE-8D91-4F9F-B15E-3F950BDE5357}"/>
    <cellStyle name="SAPBEXstdDataEmph 4 2 5 16" xfId="31574" xr:uid="{9F0CBF1C-926B-40EF-8370-CD486327D123}"/>
    <cellStyle name="SAPBEXstdDataEmph 4 2 5 17" xfId="33301" xr:uid="{53BC0E1E-0A9D-467B-AD93-4B526379167A}"/>
    <cellStyle name="SAPBEXstdDataEmph 4 2 5 18" xfId="34991" xr:uid="{82C0A841-1602-4712-B298-543C379B2F27}"/>
    <cellStyle name="SAPBEXstdDataEmph 4 2 5 2" xfId="5926" xr:uid="{36BCE9E5-89C0-4A09-98A2-814C77B6C519}"/>
    <cellStyle name="SAPBEXstdDataEmph 4 2 5 3" xfId="7419" xr:uid="{02E9D84D-915E-4673-81BA-ED3DA26A9B08}"/>
    <cellStyle name="SAPBEXstdDataEmph 4 2 5 4" xfId="9274" xr:uid="{2E8CC2C4-9E41-4B5C-A432-54CC33BDEC81}"/>
    <cellStyle name="SAPBEXstdDataEmph 4 2 5 5" xfId="11124" xr:uid="{405695E6-B34F-4FD3-A0A1-A03DCC97FA8F}"/>
    <cellStyle name="SAPBEXstdDataEmph 4 2 5 6" xfId="13128" xr:uid="{589D88AF-83E3-4128-94A6-0938A458A77B}"/>
    <cellStyle name="SAPBEXstdDataEmph 4 2 5 7" xfId="15136" xr:uid="{13AEFADE-7A46-4E9B-BED2-51937F2473E9}"/>
    <cellStyle name="SAPBEXstdDataEmph 4 2 5 8" xfId="17264" xr:uid="{D5AEA28A-EF3D-4AFB-BB02-872877A361C2}"/>
    <cellStyle name="SAPBEXstdDataEmph 4 2 5 9" xfId="19391" xr:uid="{7E839B1E-7890-4B85-B420-D54C2C414B0E}"/>
    <cellStyle name="SAPBEXstdDataEmph 4 2 6" xfId="1945" xr:uid="{246767B8-10A5-4D49-95D1-2437CB49D41C}"/>
    <cellStyle name="SAPBEXstdDataEmph 4 2 7" xfId="1754" xr:uid="{574A78AF-C1C5-484F-AE37-7D1CFC8F279E}"/>
    <cellStyle name="SAPBEXstdDataEmph 4 2 8" xfId="5218" xr:uid="{F720C5E9-78FD-4B4B-B4A9-B1F499267750}"/>
    <cellStyle name="SAPBEXstdDataEmph 4 2 9" xfId="6752" xr:uid="{F719D6B0-1A50-47E3-A78A-8D6ACA837689}"/>
    <cellStyle name="SAPBEXstdDataEmph 4 3" xfId="1289" xr:uid="{43046443-2D76-4A0F-9109-08E0938C4111}"/>
    <cellStyle name="SAPBEXstdDataEmph 4 3 10" xfId="16364" xr:uid="{03AF9246-C23F-4044-B424-02FDF6023F36}"/>
    <cellStyle name="SAPBEXstdDataEmph 4 3 11" xfId="18491" xr:uid="{0D42390E-DE06-4994-8A88-515183B6DC62}"/>
    <cellStyle name="SAPBEXstdDataEmph 4 3 12" xfId="20437" xr:uid="{B00F4C5D-87D1-4F1D-B01E-3776079093D3}"/>
    <cellStyle name="SAPBEXstdDataEmph 4 3 13" xfId="22399" xr:uid="{95CA075A-B5C6-4B5C-AEF6-3915BEE0683C}"/>
    <cellStyle name="SAPBEXstdDataEmph 4 3 14" xfId="24194" xr:uid="{0E57CC90-354A-4232-A0A8-245829C35399}"/>
    <cellStyle name="SAPBEXstdDataEmph 4 3 15" xfId="22944" xr:uid="{3B5BBC37-5CC9-4B58-BFAD-8C4E63836789}"/>
    <cellStyle name="SAPBEXstdDataEmph 4 3 16" xfId="27173" xr:uid="{193BAD52-7783-408C-BB61-E1407FBE7D85}"/>
    <cellStyle name="SAPBEXstdDataEmph 4 3 17" xfId="28959" xr:uid="{4EFF59F1-553E-40B3-A928-A74FD85595C0}"/>
    <cellStyle name="SAPBEXstdDataEmph 4 3 18" xfId="30723" xr:uid="{5976D760-71D1-4CB0-B75F-B3AC196847ED}"/>
    <cellStyle name="SAPBEXstdDataEmph 4 3 19" xfId="32461" xr:uid="{3FDC639A-6069-4379-88C1-4656BA7B6264}"/>
    <cellStyle name="SAPBEXstdDataEmph 4 3 2" xfId="4290" xr:uid="{66BC4122-1F6B-4DB6-87B6-E9910ACFA128}"/>
    <cellStyle name="SAPBEXstdDataEmph 4 3 2 10" xfId="21761" xr:uid="{33FFFEF6-2301-415A-9ADD-C2A9A87B15A4}"/>
    <cellStyle name="SAPBEXstdDataEmph 4 3 2 11" xfId="23695" xr:uid="{3B7BBD2E-D74C-4C54-8B9E-C9767016AA2A}"/>
    <cellStyle name="SAPBEXstdDataEmph 4 3 2 12" xfId="25397" xr:uid="{EC93796D-9D3F-4BF7-AC96-88F0D75C0FA1}"/>
    <cellStyle name="SAPBEXstdDataEmph 4 3 2 13" xfId="26672" xr:uid="{0048DADE-B1B9-4698-B41D-199EC947F857}"/>
    <cellStyle name="SAPBEXstdDataEmph 4 3 2 14" xfId="28458" xr:uid="{0F5AE05B-293A-4C77-A127-263D70467EE4}"/>
    <cellStyle name="SAPBEXstdDataEmph 4 3 2 15" xfId="30224" xr:uid="{756B412C-6FDB-4FD6-A56C-72B0AD1FD8FD}"/>
    <cellStyle name="SAPBEXstdDataEmph 4 3 2 16" xfId="31963" xr:uid="{34B301D9-1939-4516-A23F-518C0670B651}"/>
    <cellStyle name="SAPBEXstdDataEmph 4 3 2 17" xfId="33684" xr:uid="{14603488-70B8-4079-B8A9-0FD04665B5AC}"/>
    <cellStyle name="SAPBEXstdDataEmph 4 3 2 18" xfId="35352" xr:uid="{2A7EB377-A8D3-48FA-B86D-E4FA9E1CF5B0}"/>
    <cellStyle name="SAPBEXstdDataEmph 4 3 2 2" xfId="6371" xr:uid="{BCB4643A-3A48-49E9-8DF2-82EDDF3B4E7B}"/>
    <cellStyle name="SAPBEXstdDataEmph 4 3 2 3" xfId="7862" xr:uid="{2E4F6F26-900A-4A98-AB3B-8932DFD568A8}"/>
    <cellStyle name="SAPBEXstdDataEmph 4 3 2 4" xfId="9713" xr:uid="{27238AD7-C72E-42EC-9190-73E892DA222E}"/>
    <cellStyle name="SAPBEXstdDataEmph 4 3 2 5" xfId="11561" xr:uid="{C573AEA2-B173-4843-8B89-320DB3704799}"/>
    <cellStyle name="SAPBEXstdDataEmph 4 3 2 6" xfId="13572" xr:uid="{00BFAE58-4D8F-4D23-AED1-78C7DB20F63F}"/>
    <cellStyle name="SAPBEXstdDataEmph 4 3 2 7" xfId="15572" xr:uid="{53070E8C-C5A0-4D68-B42A-C17C3EDEFBFD}"/>
    <cellStyle name="SAPBEXstdDataEmph 4 3 2 8" xfId="17699" xr:uid="{A18220FF-E0EE-465F-8790-EA8201E620C2}"/>
    <cellStyle name="SAPBEXstdDataEmph 4 3 2 9" xfId="19824" xr:uid="{41F6CA75-B234-4EC0-AB63-DD13B8FF4160}"/>
    <cellStyle name="SAPBEXstdDataEmph 4 3 20" xfId="34178" xr:uid="{F5D6064A-29DB-4D8A-BC9F-AAF9EA8862A2}"/>
    <cellStyle name="SAPBEXstdDataEmph 4 3 3" xfId="2928" xr:uid="{0CBEE524-3364-4FB5-87B6-3682287C75CD}"/>
    <cellStyle name="SAPBEXstdDataEmph 4 3 4" xfId="5024" xr:uid="{95ED830B-BC04-4F6A-97FB-1674D7D84A8D}"/>
    <cellStyle name="SAPBEXstdDataEmph 4 3 5" xfId="5963" xr:uid="{EA6EE79D-907D-4D2E-A2BE-7A20FEFF3A1B}"/>
    <cellStyle name="SAPBEXstdDataEmph 4 3 6" xfId="8363" xr:uid="{BFC28BB3-AA30-407B-BBA6-AECA44DB70EC}"/>
    <cellStyle name="SAPBEXstdDataEmph 4 3 7" xfId="10215" xr:uid="{30EC5AAA-70C8-46E9-ABF3-C53BE0A6837B}"/>
    <cellStyle name="SAPBEXstdDataEmph 4 3 8" xfId="12217" xr:uid="{F6D0380A-51C1-462D-B1B0-6CF4658CF658}"/>
    <cellStyle name="SAPBEXstdDataEmph 4 3 9" xfId="14229" xr:uid="{9C731247-2911-4B2A-976B-59968CFECE59}"/>
    <cellStyle name="SAPBEXstdDataEmph 4 4" xfId="1309" xr:uid="{7433BD56-4D8D-4AB5-BF17-BDB09A91EB65}"/>
    <cellStyle name="SAPBEXstdDataEmph 4 4 10" xfId="18511" xr:uid="{3F713239-92D2-49D6-B8E1-0A7BFE744F23}"/>
    <cellStyle name="SAPBEXstdDataEmph 4 4 11" xfId="20457" xr:uid="{CF9EDC79-E074-44EE-8281-D3184DADC5E8}"/>
    <cellStyle name="SAPBEXstdDataEmph 4 4 12" xfId="22419" xr:uid="{FF6E8CB4-6859-4CBC-A28C-69D5EEB2FF8F}"/>
    <cellStyle name="SAPBEXstdDataEmph 4 4 13" xfId="24340" xr:uid="{D466BB99-7F6C-402C-926F-429E7383921B}"/>
    <cellStyle name="SAPBEXstdDataEmph 4 4 14" xfId="27193" xr:uid="{B14F2771-A2DF-409D-B7AB-90CA095DBE0E}"/>
    <cellStyle name="SAPBEXstdDataEmph 4 4 15" xfId="28979" xr:uid="{A4F3D4F5-6FB0-44F0-B476-CEC8B4B78FC2}"/>
    <cellStyle name="SAPBEXstdDataEmph 4 4 16" xfId="30743" xr:uid="{8204C37B-8EC2-444E-8351-07BA8BF15D13}"/>
    <cellStyle name="SAPBEXstdDataEmph 4 4 17" xfId="32481" xr:uid="{6764BE78-ED51-4A85-9BE5-1F674E98AF88}"/>
    <cellStyle name="SAPBEXstdDataEmph 4 4 18" xfId="34198" xr:uid="{F28BBCE8-3F77-44FD-9D6B-16C8F985180A}"/>
    <cellStyle name="SAPBEXstdDataEmph 4 4 2" xfId="4310" xr:uid="{8104FA47-5EF0-440C-8D7F-45A6E27547AD}"/>
    <cellStyle name="SAPBEXstdDataEmph 4 4 2 10" xfId="21781" xr:uid="{7E5A4924-CE46-49EB-AEDB-406A1740203F}"/>
    <cellStyle name="SAPBEXstdDataEmph 4 4 2 11" xfId="23715" xr:uid="{6E447A48-D92F-44A5-BFFA-B3D6A1FFFA64}"/>
    <cellStyle name="SAPBEXstdDataEmph 4 4 2 12" xfId="25417" xr:uid="{800FBA31-3792-403A-A4E0-6C00E3402EFF}"/>
    <cellStyle name="SAPBEXstdDataEmph 4 4 2 13" xfId="26692" xr:uid="{8D0F3E20-801F-4646-A7F2-1649666A241C}"/>
    <cellStyle name="SAPBEXstdDataEmph 4 4 2 14" xfId="28478" xr:uid="{32FDF059-B429-476E-80D2-1C8402907EE2}"/>
    <cellStyle name="SAPBEXstdDataEmph 4 4 2 15" xfId="30244" xr:uid="{4ED60E48-827B-492F-A3E9-163F4455CC2A}"/>
    <cellStyle name="SAPBEXstdDataEmph 4 4 2 16" xfId="31983" xr:uid="{4A748510-D20D-4A1E-A915-747698D6F572}"/>
    <cellStyle name="SAPBEXstdDataEmph 4 4 2 17" xfId="33704" xr:uid="{3FA25C0F-BF39-4316-A936-9700E8E7F8AC}"/>
    <cellStyle name="SAPBEXstdDataEmph 4 4 2 18" xfId="35372" xr:uid="{8D66A03A-9A66-4BA9-BA0F-C669674757AB}"/>
    <cellStyle name="SAPBEXstdDataEmph 4 4 2 2" xfId="6391" xr:uid="{A371A75B-C1E1-44C9-B791-E1775820A4C9}"/>
    <cellStyle name="SAPBEXstdDataEmph 4 4 2 3" xfId="7882" xr:uid="{01E9F3E8-8F0C-49C0-A13D-79FDC46AC3B5}"/>
    <cellStyle name="SAPBEXstdDataEmph 4 4 2 4" xfId="9733" xr:uid="{550C6FE1-5DF5-4704-B7CC-A02B511DA500}"/>
    <cellStyle name="SAPBEXstdDataEmph 4 4 2 5" xfId="11581" xr:uid="{B9DAC351-05C3-46FD-8074-13857D658A86}"/>
    <cellStyle name="SAPBEXstdDataEmph 4 4 2 6" xfId="13592" xr:uid="{18FEBF26-205F-489B-8A28-FF4F8E9FC3FA}"/>
    <cellStyle name="SAPBEXstdDataEmph 4 4 2 7" xfId="15592" xr:uid="{CC93129B-005E-4191-8FAD-A5939129A2E6}"/>
    <cellStyle name="SAPBEXstdDataEmph 4 4 2 8" xfId="17719" xr:uid="{510278DF-0FBD-4F15-AD7C-9C96C997B34D}"/>
    <cellStyle name="SAPBEXstdDataEmph 4 4 2 9" xfId="19844" xr:uid="{23D5B75F-BF17-4397-92C6-A9725C6DFEA3}"/>
    <cellStyle name="SAPBEXstdDataEmph 4 4 3" xfId="2948" xr:uid="{A999F273-9C83-43B5-A46F-6D4560A79F49}"/>
    <cellStyle name="SAPBEXstdDataEmph 4 4 4" xfId="5954" xr:uid="{BEF948EF-CEDF-4252-B61A-9D57221D8690}"/>
    <cellStyle name="SAPBEXstdDataEmph 4 4 5" xfId="8383" xr:uid="{DBA24C37-2E62-4A90-B8F6-90BAEB0C6E42}"/>
    <cellStyle name="SAPBEXstdDataEmph 4 4 6" xfId="10235" xr:uid="{38D28C4B-4F91-479C-BEA7-0B4C892992F6}"/>
    <cellStyle name="SAPBEXstdDataEmph 4 4 7" xfId="12237" xr:uid="{72B62380-96E1-437C-BC71-2DB963E96C18}"/>
    <cellStyle name="SAPBEXstdDataEmph 4 4 8" xfId="14249" xr:uid="{588A41F3-43E2-41A7-BFA2-F808218C25E7}"/>
    <cellStyle name="SAPBEXstdDataEmph 4 4 9" xfId="16384" xr:uid="{850B8885-0010-45E5-848C-8C770FB33F9A}"/>
    <cellStyle name="SAPBEXstdDataEmph 4 5" xfId="3689" xr:uid="{5B6C767C-5924-45FE-ACBF-83F895C8FE0F}"/>
    <cellStyle name="SAPBEXstdDataEmph 4 5 10" xfId="21179" xr:uid="{5065D4D9-597F-44DA-BB02-1968FD117679}"/>
    <cellStyle name="SAPBEXstdDataEmph 4 5 11" xfId="23131" xr:uid="{C4CEDC80-2077-49D3-A119-5A7BF41C2B52}"/>
    <cellStyle name="SAPBEXstdDataEmph 4 5 12" xfId="24807" xr:uid="{D5B4A994-F73E-41D6-9D80-47B559668C41}"/>
    <cellStyle name="SAPBEXstdDataEmph 4 5 13" xfId="26111" xr:uid="{D19C9E57-DCB2-421D-BCA8-87A23D99D90C}"/>
    <cellStyle name="SAPBEXstdDataEmph 4 5 14" xfId="27904" xr:uid="{422E76CC-80B7-4632-89A2-D05A432CBAB3}"/>
    <cellStyle name="SAPBEXstdDataEmph 4 5 15" xfId="29676" xr:uid="{154690BE-6127-465E-8D17-D8ED9DD8473E}"/>
    <cellStyle name="SAPBEXstdDataEmph 4 5 16" xfId="31430" xr:uid="{7F85E5FD-0CD9-411F-B444-6CCC89D28442}"/>
    <cellStyle name="SAPBEXstdDataEmph 4 5 17" xfId="33159" xr:uid="{22026BDF-7680-4A95-883F-9F047689DAA8}"/>
    <cellStyle name="SAPBEXstdDataEmph 4 5 18" xfId="34850" xr:uid="{AFAD0B0E-F839-48C5-9A28-767D52EFC1DB}"/>
    <cellStyle name="SAPBEXstdDataEmph 4 5 2" xfId="5770" xr:uid="{F3762F4F-E89B-4A02-9EBA-C054A357EE56}"/>
    <cellStyle name="SAPBEXstdDataEmph 4 5 3" xfId="7263" xr:uid="{67173ABD-AC82-4315-8DA1-95A293F724D4}"/>
    <cellStyle name="SAPBEXstdDataEmph 4 5 4" xfId="9120" xr:uid="{34EFABDC-83BF-431A-95F7-5F9B8AAA1FA2}"/>
    <cellStyle name="SAPBEXstdDataEmph 4 5 5" xfId="10972" xr:uid="{92A09A29-D0E2-40B1-A414-705C01062591}"/>
    <cellStyle name="SAPBEXstdDataEmph 4 5 6" xfId="12972" xr:uid="{DD3EF5EC-B29C-40AE-A3C5-46604FCACE4F}"/>
    <cellStyle name="SAPBEXstdDataEmph 4 5 7" xfId="14980" xr:uid="{C89433CC-016C-4065-BE1B-3549717A6F47}"/>
    <cellStyle name="SAPBEXstdDataEmph 4 5 8" xfId="17111" xr:uid="{54CFB95B-D389-45BB-87EF-22B9DD27CB27}"/>
    <cellStyle name="SAPBEXstdDataEmph 4 5 9" xfId="19237" xr:uid="{8B10FFD0-0631-4994-AE73-9656A58FBAF4}"/>
    <cellStyle name="SAPBEXstdDataEmph 4 6" xfId="2325" xr:uid="{AFD7A9BD-8F3E-43FB-A478-EC469B1283DF}"/>
    <cellStyle name="SAPBEXstdDataEmph 4 7" xfId="10976" xr:uid="{7AF15498-383D-453A-BB6C-E5E168A38685}"/>
    <cellStyle name="SAPBEXstdDataEmph 5" xfId="609" xr:uid="{FC8A3DA7-FDDD-4676-AEB8-8517035E32A9}"/>
    <cellStyle name="SAPBEXstdDataEmph 5 2" xfId="906" xr:uid="{CE18F575-9353-48DC-B525-A84EC9BD651F}"/>
    <cellStyle name="SAPBEXstdDataEmph 5 2 10" xfId="15988" xr:uid="{45FE06D3-3F27-4ECF-94BC-DBA5FD7F6A2D}"/>
    <cellStyle name="SAPBEXstdDataEmph 5 2 11" xfId="18111" xr:uid="{D736CFEF-9FE1-40AF-ADA0-7F4A91B09DD3}"/>
    <cellStyle name="SAPBEXstdDataEmph 5 2 12" xfId="18151" xr:uid="{ABA33BFE-C9AC-497B-B772-C8B12917EAD0}"/>
    <cellStyle name="SAPBEXstdDataEmph 5 2 2" xfId="1515" xr:uid="{47C00461-F265-44A0-8151-A22F2DEEE32E}"/>
    <cellStyle name="SAPBEXstdDataEmph 5 2 2 10" xfId="18715" xr:uid="{864D54AB-7CA4-4E5E-B94F-FE9526FC4203}"/>
    <cellStyle name="SAPBEXstdDataEmph 5 2 2 11" xfId="20662" xr:uid="{844C8CB5-9076-464C-88A9-03BC2E39B90D}"/>
    <cellStyle name="SAPBEXstdDataEmph 5 2 2 12" xfId="22624" xr:uid="{8CC04452-9519-4FDA-9A7A-FA3FCE1E0362}"/>
    <cellStyle name="SAPBEXstdDataEmph 5 2 2 13" xfId="24436" xr:uid="{7849740A-0715-45FC-8608-3114FC59C0B0}"/>
    <cellStyle name="SAPBEXstdDataEmph 5 2 2 14" xfId="27398" xr:uid="{933A1EBA-6714-4D64-BB84-AE9269648329}"/>
    <cellStyle name="SAPBEXstdDataEmph 5 2 2 15" xfId="29183" xr:uid="{0E7B4D15-80E4-4C7A-9300-EDC72AECF1B4}"/>
    <cellStyle name="SAPBEXstdDataEmph 5 2 2 16" xfId="30946" xr:uid="{BBBBB98B-6F8E-4456-B149-C6AD2B05EE71}"/>
    <cellStyle name="SAPBEXstdDataEmph 5 2 2 17" xfId="32683" xr:uid="{48221F63-2189-4A08-92E3-4B38BC0E1422}"/>
    <cellStyle name="SAPBEXstdDataEmph 5 2 2 18" xfId="34399" xr:uid="{AE24DFAE-5D21-4A4A-B456-B5F8109F40B6}"/>
    <cellStyle name="SAPBEXstdDataEmph 5 2 2 2" xfId="4513" xr:uid="{F7D1522C-0A8B-42F1-A35E-DC940DDC6D16}"/>
    <cellStyle name="SAPBEXstdDataEmph 5 2 2 2 10" xfId="21983" xr:uid="{B62066DF-7A34-4ECD-BC7D-F524DC34F0E4}"/>
    <cellStyle name="SAPBEXstdDataEmph 5 2 2 2 11" xfId="23918" xr:uid="{742CA92A-DE02-4892-9886-28CD8B3806F1}"/>
    <cellStyle name="SAPBEXstdDataEmph 5 2 2 2 12" xfId="25619" xr:uid="{18C130C6-6537-48F4-9F39-C1DC72C02E97}"/>
    <cellStyle name="SAPBEXstdDataEmph 5 2 2 2 13" xfId="26895" xr:uid="{B4965436-D46D-4059-B99D-C2867ED28340}"/>
    <cellStyle name="SAPBEXstdDataEmph 5 2 2 2 14" xfId="28681" xr:uid="{D82B5545-EEA5-47B5-A1C6-27A329EAFDE4}"/>
    <cellStyle name="SAPBEXstdDataEmph 5 2 2 2 15" xfId="30446" xr:uid="{3EF48B70-E05E-4A05-94EF-C4EF2F455EB0}"/>
    <cellStyle name="SAPBEXstdDataEmph 5 2 2 2 16" xfId="32185" xr:uid="{4B144B08-C71A-4E50-B394-2CC9F19C8D36}"/>
    <cellStyle name="SAPBEXstdDataEmph 5 2 2 2 17" xfId="33905" xr:uid="{7D4C8B5E-49C1-4694-B5B7-6FA89422F173}"/>
    <cellStyle name="SAPBEXstdDataEmph 5 2 2 2 18" xfId="35573" xr:uid="{3155025E-82AC-4A5F-9CCB-A5930F0B720C}"/>
    <cellStyle name="SAPBEXstdDataEmph 5 2 2 2 2" xfId="6594" xr:uid="{24881CEE-EB33-4E5D-A212-26C5EAE91959}"/>
    <cellStyle name="SAPBEXstdDataEmph 5 2 2 2 3" xfId="8084" xr:uid="{1AE6AF13-7875-4017-B278-3714ECC6267F}"/>
    <cellStyle name="SAPBEXstdDataEmph 5 2 2 2 4" xfId="9936" xr:uid="{53DF121B-97B3-4DAE-8C77-04CE47CAEAB5}"/>
    <cellStyle name="SAPBEXstdDataEmph 5 2 2 2 5" xfId="11784" xr:uid="{B17F0CAC-DC89-4CCB-B7F7-C6F6E6A1AB89}"/>
    <cellStyle name="SAPBEXstdDataEmph 5 2 2 2 6" xfId="13795" xr:uid="{9B999B10-4325-40D9-A909-2F028CF400C0}"/>
    <cellStyle name="SAPBEXstdDataEmph 5 2 2 2 7" xfId="15795" xr:uid="{8DB23A01-43C2-4622-B5EA-9FAB9F3DFC13}"/>
    <cellStyle name="SAPBEXstdDataEmph 5 2 2 2 8" xfId="17922" xr:uid="{8BAF54E1-42F3-4E19-BC60-14954A2D3255}"/>
    <cellStyle name="SAPBEXstdDataEmph 5 2 2 2 9" xfId="20047" xr:uid="{F3FE77A8-9D1E-40B6-8DD0-AA5E29E3FF96}"/>
    <cellStyle name="SAPBEXstdDataEmph 5 2 2 3" xfId="3154" xr:uid="{E57EB0E1-D945-4FD8-9C2D-ABD9224E1E45}"/>
    <cellStyle name="SAPBEXstdDataEmph 5 2 2 4" xfId="6729" xr:uid="{2624500E-86CC-409C-9DCA-0A61D7FB2C70}"/>
    <cellStyle name="SAPBEXstdDataEmph 5 2 2 5" xfId="8588" xr:uid="{36BDDFDF-8AB7-492A-B388-55AF10DA97B0}"/>
    <cellStyle name="SAPBEXstdDataEmph 5 2 2 6" xfId="10441" xr:uid="{1C0CE0AF-522A-4364-A6C6-AAF467744DFD}"/>
    <cellStyle name="SAPBEXstdDataEmph 5 2 2 7" xfId="12442" xr:uid="{3745DC03-C31F-454D-B2C5-008B0E52FD4D}"/>
    <cellStyle name="SAPBEXstdDataEmph 5 2 2 8" xfId="14455" xr:uid="{8540AEC3-4813-4650-9311-5EC7B913F5B9}"/>
    <cellStyle name="SAPBEXstdDataEmph 5 2 2 9" xfId="16588" xr:uid="{B14C2A83-453F-4127-A096-9599FDD3F1C6}"/>
    <cellStyle name="SAPBEXstdDataEmph 5 2 3" xfId="1364" xr:uid="{BF355707-4DF7-44BC-AD7E-C8A02D64536C}"/>
    <cellStyle name="SAPBEXstdDataEmph 5 2 3 10" xfId="18564" xr:uid="{2CDC8102-D7E3-4521-B898-D703BD628242}"/>
    <cellStyle name="SAPBEXstdDataEmph 5 2 3 11" xfId="20511" xr:uid="{CFC2DF42-F190-4C26-8433-0D60B00761BB}"/>
    <cellStyle name="SAPBEXstdDataEmph 5 2 3 12" xfId="22473" xr:uid="{F8BAF0E8-D8E7-4B00-9C1A-8E1F7935DF6A}"/>
    <cellStyle name="SAPBEXstdDataEmph 5 2 3 13" xfId="17376" xr:uid="{4907B915-08AD-449E-9EEA-A456BE54BE3F}"/>
    <cellStyle name="SAPBEXstdDataEmph 5 2 3 14" xfId="27247" xr:uid="{35657816-E162-41D2-BB86-C35C9BA4B04C}"/>
    <cellStyle name="SAPBEXstdDataEmph 5 2 3 15" xfId="29032" xr:uid="{584382F0-3C6C-43E7-935E-69B9C34A8056}"/>
    <cellStyle name="SAPBEXstdDataEmph 5 2 3 16" xfId="30795" xr:uid="{69C23738-3127-461F-AC22-E72020AAF10E}"/>
    <cellStyle name="SAPBEXstdDataEmph 5 2 3 17" xfId="32533" xr:uid="{3E6711FA-B584-4313-8831-FD03091E0BBB}"/>
    <cellStyle name="SAPBEXstdDataEmph 5 2 3 18" xfId="34249" xr:uid="{1A0E0AB7-59E4-4252-AE05-C8BB50C2CA59}"/>
    <cellStyle name="SAPBEXstdDataEmph 5 2 3 2" xfId="4362" xr:uid="{9DF9682C-ABD9-430E-8157-C2CD560D1359}"/>
    <cellStyle name="SAPBEXstdDataEmph 5 2 3 2 10" xfId="21833" xr:uid="{D034D4C1-B1CA-44E6-AD2A-15CAD6ABBA98}"/>
    <cellStyle name="SAPBEXstdDataEmph 5 2 3 2 11" xfId="23767" xr:uid="{27CF7CB9-B55D-47B4-A21A-8AB00DE39D19}"/>
    <cellStyle name="SAPBEXstdDataEmph 5 2 3 2 12" xfId="25469" xr:uid="{8ABE389A-D97D-45A7-9881-46322543460C}"/>
    <cellStyle name="SAPBEXstdDataEmph 5 2 3 2 13" xfId="26744" xr:uid="{B71C1BDA-BAF8-48D9-BB33-638AF95F441B}"/>
    <cellStyle name="SAPBEXstdDataEmph 5 2 3 2 14" xfId="28530" xr:uid="{CE1B46CA-78D1-4E65-9E00-9B2B32B532BB}"/>
    <cellStyle name="SAPBEXstdDataEmph 5 2 3 2 15" xfId="30295" xr:uid="{256596D8-FF0C-4C2B-975E-6B84B4CE4C46}"/>
    <cellStyle name="SAPBEXstdDataEmph 5 2 3 2 16" xfId="32034" xr:uid="{05F9AFCD-0F28-4CE0-A224-AA973F8B5EA6}"/>
    <cellStyle name="SAPBEXstdDataEmph 5 2 3 2 17" xfId="33755" xr:uid="{0400412E-7AEB-490D-8AB7-7554081673B3}"/>
    <cellStyle name="SAPBEXstdDataEmph 5 2 3 2 18" xfId="35423" xr:uid="{33E61655-E0C0-4866-8C36-086861DE5933}"/>
    <cellStyle name="SAPBEXstdDataEmph 5 2 3 2 2" xfId="6443" xr:uid="{6D1F0985-59D6-4BC5-AE10-AD466EEA5DB5}"/>
    <cellStyle name="SAPBEXstdDataEmph 5 2 3 2 3" xfId="7933" xr:uid="{1364DFC0-5191-4BC3-BC19-0CB65B9E0FC3}"/>
    <cellStyle name="SAPBEXstdDataEmph 5 2 3 2 4" xfId="9785" xr:uid="{B36D4935-553A-4290-8A5D-D0728591876F}"/>
    <cellStyle name="SAPBEXstdDataEmph 5 2 3 2 5" xfId="11633" xr:uid="{EA4D3B8B-3FCC-43EE-9039-3DE03A4586C6}"/>
    <cellStyle name="SAPBEXstdDataEmph 5 2 3 2 6" xfId="13644" xr:uid="{EA6FA34F-CB69-4B48-9476-A17054C0DC07}"/>
    <cellStyle name="SAPBEXstdDataEmph 5 2 3 2 7" xfId="15644" xr:uid="{9C9F912C-7907-49DC-AE20-BB79D6F1F9D1}"/>
    <cellStyle name="SAPBEXstdDataEmph 5 2 3 2 8" xfId="17771" xr:uid="{74C88748-2281-47F9-8B15-3233DCD74D00}"/>
    <cellStyle name="SAPBEXstdDataEmph 5 2 3 2 9" xfId="19896" xr:uid="{8FCDC49E-C944-4C2C-BC42-2ED22861E7A4}"/>
    <cellStyle name="SAPBEXstdDataEmph 5 2 3 3" xfId="3003" xr:uid="{B64210C1-260A-4A38-9E7A-4D1E7E7B421C}"/>
    <cellStyle name="SAPBEXstdDataEmph 5 2 3 4" xfId="1837" xr:uid="{756D649A-4FDB-46EE-9811-4BA78671958F}"/>
    <cellStyle name="SAPBEXstdDataEmph 5 2 3 5" xfId="8437" xr:uid="{69F21A96-FD69-4B41-B9E0-45CB31AC6860}"/>
    <cellStyle name="SAPBEXstdDataEmph 5 2 3 6" xfId="10290" xr:uid="{BAFC477E-8E6D-4A68-A135-DF286577C7A8}"/>
    <cellStyle name="SAPBEXstdDataEmph 5 2 3 7" xfId="12292" xr:uid="{55262584-149C-44F6-B4EB-DFDEEB0599F6}"/>
    <cellStyle name="SAPBEXstdDataEmph 5 2 3 8" xfId="14304" xr:uid="{7B4EF39B-04E8-4539-B260-DC61CA28FC20}"/>
    <cellStyle name="SAPBEXstdDataEmph 5 2 3 9" xfId="16437" xr:uid="{39EAE411-56E6-4DE5-8DD8-1F0E61C33609}"/>
    <cellStyle name="SAPBEXstdDataEmph 5 2 4" xfId="3657" xr:uid="{990C6E7A-F6F5-4793-B18E-00F3E85727E3}"/>
    <cellStyle name="SAPBEXstdDataEmph 5 2 4 10" xfId="21147" xr:uid="{AB638E7D-8A17-4CD5-80C1-D03A046B84A5}"/>
    <cellStyle name="SAPBEXstdDataEmph 5 2 4 11" xfId="23101" xr:uid="{5586C5BB-9522-4903-B7CB-BF5DCEE06E0C}"/>
    <cellStyle name="SAPBEXstdDataEmph 5 2 4 12" xfId="24775" xr:uid="{D91304C5-11BB-4752-BE3D-97418F5DA7AA}"/>
    <cellStyle name="SAPBEXstdDataEmph 5 2 4 13" xfId="26080" xr:uid="{F806C4ED-8006-405D-B92F-FB54C040813A}"/>
    <cellStyle name="SAPBEXstdDataEmph 5 2 4 14" xfId="27873" xr:uid="{A5E14983-A6B8-467F-888B-C5E3595CDCDF}"/>
    <cellStyle name="SAPBEXstdDataEmph 5 2 4 15" xfId="29646" xr:uid="{4F801379-9AFD-442E-9A21-C1258F6E1157}"/>
    <cellStyle name="SAPBEXstdDataEmph 5 2 4 16" xfId="31401" xr:uid="{E909A83F-C6E6-4525-BA53-6B1410DD47DF}"/>
    <cellStyle name="SAPBEXstdDataEmph 5 2 4 17" xfId="33130" xr:uid="{81DD7F98-CB74-442B-868D-620E2FA348EF}"/>
    <cellStyle name="SAPBEXstdDataEmph 5 2 4 18" xfId="34821" xr:uid="{BF5A4ED4-6679-4A17-BF79-E878CB80B35C}"/>
    <cellStyle name="SAPBEXstdDataEmph 5 2 4 2" xfId="5738" xr:uid="{D0029811-0BD2-45D4-BF8F-8226602F79C7}"/>
    <cellStyle name="SAPBEXstdDataEmph 5 2 4 3" xfId="7231" xr:uid="{E00AF94E-424E-4C4D-B2E0-800E4D006867}"/>
    <cellStyle name="SAPBEXstdDataEmph 5 2 4 4" xfId="9088" xr:uid="{CD15A7F9-BE9C-4A5D-BEA1-733857B89093}"/>
    <cellStyle name="SAPBEXstdDataEmph 5 2 4 5" xfId="10940" xr:uid="{EA677254-8743-4B42-9A68-8CBA1E942558}"/>
    <cellStyle name="SAPBEXstdDataEmph 5 2 4 6" xfId="12940" xr:uid="{2A9990C8-9AF3-4D63-9D08-92162819B415}"/>
    <cellStyle name="SAPBEXstdDataEmph 5 2 4 7" xfId="14948" xr:uid="{7168684D-22E0-4E7B-A045-1D7A0B3D24C5}"/>
    <cellStyle name="SAPBEXstdDataEmph 5 2 4 8" xfId="17079" xr:uid="{B2CFAA9F-E1D9-48E6-9047-D32B7F98A411}"/>
    <cellStyle name="SAPBEXstdDataEmph 5 2 4 9" xfId="19205" xr:uid="{A728F4E2-B734-4C36-BABF-AD3A623BFC74}"/>
    <cellStyle name="SAPBEXstdDataEmph 5 2 5" xfId="3846" xr:uid="{E01AC684-326F-4BF1-B600-0AC653C53354}"/>
    <cellStyle name="SAPBEXstdDataEmph 5 2 5 10" xfId="21333" xr:uid="{AC3E42B1-A493-43A2-939C-053077E0FE1C}"/>
    <cellStyle name="SAPBEXstdDataEmph 5 2 5 11" xfId="23283" xr:uid="{8F4FB576-37DB-4107-8566-217A4D4C85D6}"/>
    <cellStyle name="SAPBEXstdDataEmph 5 2 5 12" xfId="24963" xr:uid="{5D5570C0-A6BD-4671-B1FD-0950ACDEFD81}"/>
    <cellStyle name="SAPBEXstdDataEmph 5 2 5 13" xfId="26264" xr:uid="{D23A8BA3-BE5E-4A5D-B4A6-3531EB94172D}"/>
    <cellStyle name="SAPBEXstdDataEmph 5 2 5 14" xfId="28056" xr:uid="{65B129F4-503C-4335-BE51-C2B8ECBF7080}"/>
    <cellStyle name="SAPBEXstdDataEmph 5 2 5 15" xfId="29826" xr:uid="{65CB22E6-7FD8-466D-8A5F-1A62CCCC24B3}"/>
    <cellStyle name="SAPBEXstdDataEmph 5 2 5 16" xfId="31575" xr:uid="{A154BBEF-882C-45D4-973A-53B1145D8CFC}"/>
    <cellStyle name="SAPBEXstdDataEmph 5 2 5 17" xfId="33302" xr:uid="{EB35E3C3-01D2-4C8E-9B30-399D520E6403}"/>
    <cellStyle name="SAPBEXstdDataEmph 5 2 5 18" xfId="34992" xr:uid="{9C3538D4-3F50-4E5B-AFFB-AF9DFDA782C0}"/>
    <cellStyle name="SAPBEXstdDataEmph 5 2 5 2" xfId="5927" xr:uid="{C5C09101-2F62-4812-A262-911240C7A9CB}"/>
    <cellStyle name="SAPBEXstdDataEmph 5 2 5 3" xfId="7420" xr:uid="{A5E5FB57-A757-47E0-A221-0D59E2917FB3}"/>
    <cellStyle name="SAPBEXstdDataEmph 5 2 5 4" xfId="9275" xr:uid="{412A7FA2-70E8-498C-816E-21E76B5A76B2}"/>
    <cellStyle name="SAPBEXstdDataEmph 5 2 5 5" xfId="11125" xr:uid="{B1B30A5D-5355-447E-BAC4-1CEC95283FF2}"/>
    <cellStyle name="SAPBEXstdDataEmph 5 2 5 6" xfId="13129" xr:uid="{31350CE8-C78F-41C0-A8CD-D19C1CA069EA}"/>
    <cellStyle name="SAPBEXstdDataEmph 5 2 5 7" xfId="15137" xr:uid="{5EB5E4AA-0C23-4D3D-B2F9-FD69F94544C2}"/>
    <cellStyle name="SAPBEXstdDataEmph 5 2 5 8" xfId="17265" xr:uid="{A20827BA-68E6-45F1-A3C2-DD761F8471D1}"/>
    <cellStyle name="SAPBEXstdDataEmph 5 2 5 9" xfId="19392" xr:uid="{90C15033-5D9A-4A71-8B4F-7C79041E081F}"/>
    <cellStyle name="SAPBEXstdDataEmph 5 2 6" xfId="1941" xr:uid="{3A5F4EA9-9C52-444A-B110-F4E880C9E20F}"/>
    <cellStyle name="SAPBEXstdDataEmph 5 2 7" xfId="2145" xr:uid="{EF3F7CAD-7BE2-4CB0-AB10-033EED894C94}"/>
    <cellStyle name="SAPBEXstdDataEmph 5 2 8" xfId="6959" xr:uid="{BD57BF44-9BE7-40C5-88F6-17E605DF0E6E}"/>
    <cellStyle name="SAPBEXstdDataEmph 5 2 9" xfId="10963" xr:uid="{F53DB314-7BBD-4B3C-9991-E559740A5B9E}"/>
    <cellStyle name="SAPBEXstdDataEmph 5 3" xfId="1290" xr:uid="{35CEEB92-4E9B-42A0-A67F-CAAA6E951AFB}"/>
    <cellStyle name="SAPBEXstdDataEmph 5 3 10" xfId="16365" xr:uid="{FB05B049-B21D-4DF7-BB54-6F64CF639F53}"/>
    <cellStyle name="SAPBEXstdDataEmph 5 3 11" xfId="18492" xr:uid="{6D1F87D3-9EC2-4551-9F6B-3547FC6B4805}"/>
    <cellStyle name="SAPBEXstdDataEmph 5 3 12" xfId="20438" xr:uid="{80F53806-C2EF-4674-9049-B374695FCE91}"/>
    <cellStyle name="SAPBEXstdDataEmph 5 3 13" xfId="22400" xr:uid="{D75A2FD8-26CF-495D-9438-7DE6C15CD712}"/>
    <cellStyle name="SAPBEXstdDataEmph 5 3 14" xfId="24195" xr:uid="{A90A4A7E-0222-4D36-92D0-BD76A89CE4E0}"/>
    <cellStyle name="SAPBEXstdDataEmph 5 3 15" xfId="22844" xr:uid="{7F2736BC-45B9-4017-8770-61F771FF69F6}"/>
    <cellStyle name="SAPBEXstdDataEmph 5 3 16" xfId="27174" xr:uid="{313B58BF-BCC9-4B49-908C-C577B8121303}"/>
    <cellStyle name="SAPBEXstdDataEmph 5 3 17" xfId="28960" xr:uid="{9EB3EA8D-B25C-452D-9A90-9189ECB00D24}"/>
    <cellStyle name="SAPBEXstdDataEmph 5 3 18" xfId="30724" xr:uid="{EC097F42-8519-4018-82EA-6AC2B4C1A577}"/>
    <cellStyle name="SAPBEXstdDataEmph 5 3 19" xfId="32462" xr:uid="{B21181CF-92F7-40B4-82D4-A152E23E6E51}"/>
    <cellStyle name="SAPBEXstdDataEmph 5 3 2" xfId="4291" xr:uid="{384792A6-DC0C-4E43-80EF-4DDF9DCA9681}"/>
    <cellStyle name="SAPBEXstdDataEmph 5 3 2 10" xfId="21762" xr:uid="{F898F706-666B-4D3D-9FAB-457083553BFD}"/>
    <cellStyle name="SAPBEXstdDataEmph 5 3 2 11" xfId="23696" xr:uid="{26545326-62B7-44BD-A2A8-C442EFD14678}"/>
    <cellStyle name="SAPBEXstdDataEmph 5 3 2 12" xfId="25398" xr:uid="{CCB6E1F3-2242-42F7-9703-90C6BF51F92A}"/>
    <cellStyle name="SAPBEXstdDataEmph 5 3 2 13" xfId="26673" xr:uid="{8BCD9C49-B82D-4B81-AF73-C487CFE5B8BD}"/>
    <cellStyle name="SAPBEXstdDataEmph 5 3 2 14" xfId="28459" xr:uid="{44F9ECF9-50E6-44D8-88C2-0CE3C459927E}"/>
    <cellStyle name="SAPBEXstdDataEmph 5 3 2 15" xfId="30225" xr:uid="{E8B9A68C-D98D-4C0C-9FAE-20B45E1FE2CD}"/>
    <cellStyle name="SAPBEXstdDataEmph 5 3 2 16" xfId="31964" xr:uid="{597B96F8-1C04-4B31-B68F-1FB42C982C64}"/>
    <cellStyle name="SAPBEXstdDataEmph 5 3 2 17" xfId="33685" xr:uid="{95A00776-E705-4FD4-9851-FED2DB910590}"/>
    <cellStyle name="SAPBEXstdDataEmph 5 3 2 18" xfId="35353" xr:uid="{4DB31B86-4A7E-4437-8FDA-38F51D62D70D}"/>
    <cellStyle name="SAPBEXstdDataEmph 5 3 2 2" xfId="6372" xr:uid="{65347973-CAB9-4AEE-8FFA-3473AC663148}"/>
    <cellStyle name="SAPBEXstdDataEmph 5 3 2 3" xfId="7863" xr:uid="{11AB0C07-CC50-4893-901F-FB128326AF03}"/>
    <cellStyle name="SAPBEXstdDataEmph 5 3 2 4" xfId="9714" xr:uid="{C04678FC-3676-403F-953F-06B95737CDFE}"/>
    <cellStyle name="SAPBEXstdDataEmph 5 3 2 5" xfId="11562" xr:uid="{BDF2CD34-4190-4185-A95F-0670E5BCE643}"/>
    <cellStyle name="SAPBEXstdDataEmph 5 3 2 6" xfId="13573" xr:uid="{4459E3B1-3765-4FC1-9E10-E71FB3C761F9}"/>
    <cellStyle name="SAPBEXstdDataEmph 5 3 2 7" xfId="15573" xr:uid="{A2A943AB-2E5F-4684-AB03-EBFD29096D9D}"/>
    <cellStyle name="SAPBEXstdDataEmph 5 3 2 8" xfId="17700" xr:uid="{94F49531-D134-4C8D-AA07-E0050B8BAE3B}"/>
    <cellStyle name="SAPBEXstdDataEmph 5 3 2 9" xfId="19825" xr:uid="{D880CD55-8C93-4FCA-86FB-C3404F6F2A9F}"/>
    <cellStyle name="SAPBEXstdDataEmph 5 3 20" xfId="34179" xr:uid="{44360BA0-67DC-4604-96AF-0C15EF0F8A0A}"/>
    <cellStyle name="SAPBEXstdDataEmph 5 3 3" xfId="2929" xr:uid="{45F25E94-585E-4D95-A78B-ACA34A9F623E}"/>
    <cellStyle name="SAPBEXstdDataEmph 5 3 4" xfId="5025" xr:uid="{2285895E-887E-41D5-9794-D724E2C3AEC8}"/>
    <cellStyle name="SAPBEXstdDataEmph 5 3 5" xfId="2569" xr:uid="{ACA43D19-172F-47A8-8C8D-612CEC169B9F}"/>
    <cellStyle name="SAPBEXstdDataEmph 5 3 6" xfId="8364" xr:uid="{4352ED7D-F647-4F4E-9204-0373252055BD}"/>
    <cellStyle name="SAPBEXstdDataEmph 5 3 7" xfId="10216" xr:uid="{14AD5B7F-0867-4146-B72A-0D4039064757}"/>
    <cellStyle name="SAPBEXstdDataEmph 5 3 8" xfId="12218" xr:uid="{68C463D2-B654-4636-BFB5-3EB634FCACB8}"/>
    <cellStyle name="SAPBEXstdDataEmph 5 3 9" xfId="14230" xr:uid="{B7FDF7B9-2F6F-4F88-A93A-C1120EF838A3}"/>
    <cellStyle name="SAPBEXstdDataEmph 5 4" xfId="1310" xr:uid="{4884133F-7E9D-4D8C-89DF-42D8370CC079}"/>
    <cellStyle name="SAPBEXstdDataEmph 5 4 10" xfId="18512" xr:uid="{E8C757F2-BDC9-4F92-8965-DFD60C9BBFC2}"/>
    <cellStyle name="SAPBEXstdDataEmph 5 4 11" xfId="20458" xr:uid="{495974E3-CC9C-48E0-96E6-97431BB3165F}"/>
    <cellStyle name="SAPBEXstdDataEmph 5 4 12" xfId="22420" xr:uid="{56EFF11E-06D8-49D2-96A6-EBC8D7879A4E}"/>
    <cellStyle name="SAPBEXstdDataEmph 5 4 13" xfId="24399" xr:uid="{75991F71-4ACC-4F5F-93BC-426E4684D473}"/>
    <cellStyle name="SAPBEXstdDataEmph 5 4 14" xfId="27194" xr:uid="{C817DF9D-6EFC-46D8-A427-1C6DAE0AC913}"/>
    <cellStyle name="SAPBEXstdDataEmph 5 4 15" xfId="28980" xr:uid="{6142EB3F-D483-455D-807A-92A8F6CC350E}"/>
    <cellStyle name="SAPBEXstdDataEmph 5 4 16" xfId="30744" xr:uid="{9178A4BE-8C05-4042-9842-32F52D7ECA54}"/>
    <cellStyle name="SAPBEXstdDataEmph 5 4 17" xfId="32482" xr:uid="{A477E081-5701-408C-BF22-0DAD40AAD19B}"/>
    <cellStyle name="SAPBEXstdDataEmph 5 4 18" xfId="34199" xr:uid="{004DA001-EB30-4C83-80DE-FB7A49264D43}"/>
    <cellStyle name="SAPBEXstdDataEmph 5 4 2" xfId="4311" xr:uid="{E9C07EEA-1096-441B-895C-4F4AC22F88C1}"/>
    <cellStyle name="SAPBEXstdDataEmph 5 4 2 10" xfId="21782" xr:uid="{2A68CC8C-4B79-4CE4-8CDF-239991AACAE0}"/>
    <cellStyle name="SAPBEXstdDataEmph 5 4 2 11" xfId="23716" xr:uid="{298829FC-4716-475E-A96F-836F26BBDB98}"/>
    <cellStyle name="SAPBEXstdDataEmph 5 4 2 12" xfId="25418" xr:uid="{A61269E6-9308-44DA-9A39-43776FC3798D}"/>
    <cellStyle name="SAPBEXstdDataEmph 5 4 2 13" xfId="26693" xr:uid="{702383E0-8D7C-425F-8D16-7597CFB4D71A}"/>
    <cellStyle name="SAPBEXstdDataEmph 5 4 2 14" xfId="28479" xr:uid="{F2D44741-8CFF-4067-A3CE-8B7F6FCFC921}"/>
    <cellStyle name="SAPBEXstdDataEmph 5 4 2 15" xfId="30245" xr:uid="{F3230EA4-EE72-446F-9D08-ABDF839DE15F}"/>
    <cellStyle name="SAPBEXstdDataEmph 5 4 2 16" xfId="31984" xr:uid="{498FF815-E80F-40E2-B36F-CA75BB7CADDC}"/>
    <cellStyle name="SAPBEXstdDataEmph 5 4 2 17" xfId="33705" xr:uid="{3A8AF659-594D-4B44-81E3-2315E458604D}"/>
    <cellStyle name="SAPBEXstdDataEmph 5 4 2 18" xfId="35373" xr:uid="{1E289F78-4241-4724-BB50-CDFF06B81893}"/>
    <cellStyle name="SAPBEXstdDataEmph 5 4 2 2" xfId="6392" xr:uid="{B73AC038-306C-42C7-9B1D-EC896581E9DA}"/>
    <cellStyle name="SAPBEXstdDataEmph 5 4 2 3" xfId="7883" xr:uid="{42A00995-8A54-421A-9D59-6122135E6A00}"/>
    <cellStyle name="SAPBEXstdDataEmph 5 4 2 4" xfId="9734" xr:uid="{C2FAA8C9-607F-49FD-813B-08DDB32F3328}"/>
    <cellStyle name="SAPBEXstdDataEmph 5 4 2 5" xfId="11582" xr:uid="{E1A61E56-4F71-446F-A05F-551A4D284CBC}"/>
    <cellStyle name="SAPBEXstdDataEmph 5 4 2 6" xfId="13593" xr:uid="{5A169016-56B9-4D62-A4C9-6BADE840530C}"/>
    <cellStyle name="SAPBEXstdDataEmph 5 4 2 7" xfId="15593" xr:uid="{66C6FA8B-989E-41B6-BD5B-1A2947976D3D}"/>
    <cellStyle name="SAPBEXstdDataEmph 5 4 2 8" xfId="17720" xr:uid="{840ADD39-8F71-435B-9904-510B5727641B}"/>
    <cellStyle name="SAPBEXstdDataEmph 5 4 2 9" xfId="19845" xr:uid="{E72684AB-13DF-44CD-9495-CA4B44D1FA82}"/>
    <cellStyle name="SAPBEXstdDataEmph 5 4 3" xfId="2949" xr:uid="{66119E46-A2D9-4999-BC88-F8ACB6594EB8}"/>
    <cellStyle name="SAPBEXstdDataEmph 5 4 4" xfId="2312" xr:uid="{64DE892B-CC4B-4937-9E51-6404A921EFC0}"/>
    <cellStyle name="SAPBEXstdDataEmph 5 4 5" xfId="8384" xr:uid="{B9C1E383-4313-4E80-9F36-BA9568D03D76}"/>
    <cellStyle name="SAPBEXstdDataEmph 5 4 6" xfId="10236" xr:uid="{CFDB218C-A07F-457C-872D-87744F2D8990}"/>
    <cellStyle name="SAPBEXstdDataEmph 5 4 7" xfId="12238" xr:uid="{C8E91887-2051-47FD-8525-85BDD9701E31}"/>
    <cellStyle name="SAPBEXstdDataEmph 5 4 8" xfId="14250" xr:uid="{17E8E94B-F0A3-4D63-B10E-8A8AEAD54F15}"/>
    <cellStyle name="SAPBEXstdDataEmph 5 4 9" xfId="16385" xr:uid="{86F2E6BA-BA8A-49A3-B135-7521F24E2ECC}"/>
    <cellStyle name="SAPBEXstdDataEmph 5 5" xfId="3683" xr:uid="{845DDD8F-C5B4-45B9-A31A-CDE5631687FB}"/>
    <cellStyle name="SAPBEXstdDataEmph 5 5 10" xfId="21173" xr:uid="{A00A17FB-0AF8-40A9-8FF6-DBBA0C62D9E7}"/>
    <cellStyle name="SAPBEXstdDataEmph 5 5 11" xfId="23125" xr:uid="{5A0C79A1-98A5-4ED7-B471-0ED542AD9DFF}"/>
    <cellStyle name="SAPBEXstdDataEmph 5 5 12" xfId="24801" xr:uid="{87C6E6D7-0AA9-47FB-A5C7-65AF5EE21CAB}"/>
    <cellStyle name="SAPBEXstdDataEmph 5 5 13" xfId="26105" xr:uid="{E5C95CDF-C4C0-4A24-9853-33E332E649CE}"/>
    <cellStyle name="SAPBEXstdDataEmph 5 5 14" xfId="27898" xr:uid="{195434CB-F166-4505-95D2-F1E26B4C2185}"/>
    <cellStyle name="SAPBEXstdDataEmph 5 5 15" xfId="29670" xr:uid="{4265FA9F-C941-4110-8503-341CDD9E5160}"/>
    <cellStyle name="SAPBEXstdDataEmph 5 5 16" xfId="31424" xr:uid="{B22F23EC-3A4C-4F2F-BABE-B422EFBBA865}"/>
    <cellStyle name="SAPBEXstdDataEmph 5 5 17" xfId="33153" xr:uid="{42D7065A-7B12-4CB2-9021-A37780C9DB9D}"/>
    <cellStyle name="SAPBEXstdDataEmph 5 5 18" xfId="34844" xr:uid="{30E3A7EC-DDFE-46D6-81EF-94DA09732806}"/>
    <cellStyle name="SAPBEXstdDataEmph 5 5 2" xfId="5764" xr:uid="{5EFB8D4F-91C9-4309-8C3A-1DDB54E30C1D}"/>
    <cellStyle name="SAPBEXstdDataEmph 5 5 3" xfId="7257" xr:uid="{35AB588A-98AD-4401-B1FD-4324FF30F90D}"/>
    <cellStyle name="SAPBEXstdDataEmph 5 5 4" xfId="9114" xr:uid="{2A1E89C3-D866-4A71-A483-33FA56B1D73C}"/>
    <cellStyle name="SAPBEXstdDataEmph 5 5 5" xfId="10966" xr:uid="{BC9FB664-64A1-45D2-B087-6D666CAE05FF}"/>
    <cellStyle name="SAPBEXstdDataEmph 5 5 6" xfId="12966" xr:uid="{62852A8F-BE01-4D7D-A2F3-6E13FD80BAA0}"/>
    <cellStyle name="SAPBEXstdDataEmph 5 5 7" xfId="14974" xr:uid="{6D9BA311-9DBB-4FF1-8A66-CA053E46171A}"/>
    <cellStyle name="SAPBEXstdDataEmph 5 5 8" xfId="17105" xr:uid="{4947DBA4-E239-444E-B3A7-FC34E50FD543}"/>
    <cellStyle name="SAPBEXstdDataEmph 5 5 9" xfId="19231" xr:uid="{FEECD695-B938-43B8-ADB3-CB3F422DA9C6}"/>
    <cellStyle name="SAPBEXstdDataEmph 5 6" xfId="9128" xr:uid="{27C31DD3-3DB8-44D9-8581-BCD71690E8E3}"/>
    <cellStyle name="SAPBEXstdDataEmph 5 7" xfId="8729" xr:uid="{92018919-0609-4F92-9D5F-4C1D2CA25B44}"/>
    <cellStyle name="SAPBEXstdDataEmph 6" xfId="902" xr:uid="{312A67BF-FA5B-4775-8D90-9F8BF057F843}"/>
    <cellStyle name="SAPBEXstdDataEmph 6 10" xfId="15984" xr:uid="{939C3E33-7897-4F82-B4A3-3D28133071B1}"/>
    <cellStyle name="SAPBEXstdDataEmph 6 11" xfId="18107" xr:uid="{23971022-AA17-415F-B02B-3E84193E3842}"/>
    <cellStyle name="SAPBEXstdDataEmph 6 12" xfId="19057" xr:uid="{029CFA7E-8660-479C-AC76-B49EA8534A5D}"/>
    <cellStyle name="SAPBEXstdDataEmph 6 2" xfId="1511" xr:uid="{85B71EFE-6175-412F-B306-3BC4CDD2B007}"/>
    <cellStyle name="SAPBEXstdDataEmph 6 2 10" xfId="18711" xr:uid="{C29B06B5-67EF-4D85-8CCD-D842829ECED7}"/>
    <cellStyle name="SAPBEXstdDataEmph 6 2 11" xfId="20658" xr:uid="{1C16A827-E881-4297-B039-19CF2E565B8C}"/>
    <cellStyle name="SAPBEXstdDataEmph 6 2 12" xfId="22620" xr:uid="{D6AD433F-73A2-417A-AB91-1AA3CAFD1CC6}"/>
    <cellStyle name="SAPBEXstdDataEmph 6 2 13" xfId="24624" xr:uid="{68D7FF2C-B2E0-4EEE-8F9D-10BBA463AC05}"/>
    <cellStyle name="SAPBEXstdDataEmph 6 2 14" xfId="27394" xr:uid="{8B88941C-38E4-458D-BFDE-1E3DACE1F776}"/>
    <cellStyle name="SAPBEXstdDataEmph 6 2 15" xfId="29179" xr:uid="{9613896E-B511-4D18-9D86-3A3F4CFA4B95}"/>
    <cellStyle name="SAPBEXstdDataEmph 6 2 16" xfId="30942" xr:uid="{51A70AE6-F686-4F75-9776-B29FA3C5E899}"/>
    <cellStyle name="SAPBEXstdDataEmph 6 2 17" xfId="32679" xr:uid="{1A0E6677-DF8E-4697-BD3C-FFD2186CDC8F}"/>
    <cellStyle name="SAPBEXstdDataEmph 6 2 18" xfId="34395" xr:uid="{1F510AA2-DD5B-433B-BAA4-597234AC1716}"/>
    <cellStyle name="SAPBEXstdDataEmph 6 2 2" xfId="4509" xr:uid="{70409835-7B2A-4C76-836C-5A5182B3B0B7}"/>
    <cellStyle name="SAPBEXstdDataEmph 6 2 2 10" xfId="21979" xr:uid="{A1E3EAA8-1D3B-4185-BC21-3C3710782EEB}"/>
    <cellStyle name="SAPBEXstdDataEmph 6 2 2 11" xfId="23914" xr:uid="{FD78200E-2B1B-421D-BFF9-7BF053F67474}"/>
    <cellStyle name="SAPBEXstdDataEmph 6 2 2 12" xfId="25615" xr:uid="{45EB8798-3278-471B-83B9-ACAA91D468F4}"/>
    <cellStyle name="SAPBEXstdDataEmph 6 2 2 13" xfId="26891" xr:uid="{9FBF2B5E-B505-4CDD-B644-BBC985D3245F}"/>
    <cellStyle name="SAPBEXstdDataEmph 6 2 2 14" xfId="28677" xr:uid="{C05977E5-5391-43E2-B677-6CF936343B38}"/>
    <cellStyle name="SAPBEXstdDataEmph 6 2 2 15" xfId="30442" xr:uid="{63B9B347-F8B4-4270-A661-FB97DF0A44DA}"/>
    <cellStyle name="SAPBEXstdDataEmph 6 2 2 16" xfId="32181" xr:uid="{83B081BB-AD70-470D-A0B1-BFD680DEC295}"/>
    <cellStyle name="SAPBEXstdDataEmph 6 2 2 17" xfId="33901" xr:uid="{96FD7FC1-5F9E-41FD-8BC9-1B4521DAA8D3}"/>
    <cellStyle name="SAPBEXstdDataEmph 6 2 2 18" xfId="35569" xr:uid="{E7BDF5B3-7858-4CDF-8D06-D149D5EAA070}"/>
    <cellStyle name="SAPBEXstdDataEmph 6 2 2 2" xfId="6590" xr:uid="{971F4913-491D-403E-BE98-DF844B190451}"/>
    <cellStyle name="SAPBEXstdDataEmph 6 2 2 3" xfId="8080" xr:uid="{92EF82C5-CF54-420D-8E21-0F6F7AD9BEA1}"/>
    <cellStyle name="SAPBEXstdDataEmph 6 2 2 4" xfId="9932" xr:uid="{24C4001C-54D2-4E92-A9E4-9AC45591EB92}"/>
    <cellStyle name="SAPBEXstdDataEmph 6 2 2 5" xfId="11780" xr:uid="{D9E919E1-EA50-4B3F-91CB-E16C8C6A2D76}"/>
    <cellStyle name="SAPBEXstdDataEmph 6 2 2 6" xfId="13791" xr:uid="{2C51E9C6-15BC-4467-B3A7-7676F8D922EA}"/>
    <cellStyle name="SAPBEXstdDataEmph 6 2 2 7" xfId="15791" xr:uid="{847F2C11-5E4C-46E5-B7B2-71CA5C628985}"/>
    <cellStyle name="SAPBEXstdDataEmph 6 2 2 8" xfId="17918" xr:uid="{195E4FC2-EFA9-42C8-886C-0878A8C9BEB7}"/>
    <cellStyle name="SAPBEXstdDataEmph 6 2 2 9" xfId="20043" xr:uid="{795D6109-5439-4C35-9BD9-0F712EBD94CF}"/>
    <cellStyle name="SAPBEXstdDataEmph 6 2 3" xfId="3150" xr:uid="{6D534E69-C01A-4173-BB97-3EB7E8A25C63}"/>
    <cellStyle name="SAPBEXstdDataEmph 6 2 4" xfId="2478" xr:uid="{A48DA70C-8045-4D35-92E5-FDF0628129F6}"/>
    <cellStyle name="SAPBEXstdDataEmph 6 2 5" xfId="8584" xr:uid="{BCD41D29-873B-4169-BD77-1E7CECC24832}"/>
    <cellStyle name="SAPBEXstdDataEmph 6 2 6" xfId="10437" xr:uid="{DC26D63B-A61C-4031-9FD5-F87B129098C2}"/>
    <cellStyle name="SAPBEXstdDataEmph 6 2 7" xfId="12438" xr:uid="{8B005699-2DA7-407C-B03E-C7A9D5732F05}"/>
    <cellStyle name="SAPBEXstdDataEmph 6 2 8" xfId="14451" xr:uid="{B9574252-AEC2-4B8F-9569-E8B783A0238C}"/>
    <cellStyle name="SAPBEXstdDataEmph 6 2 9" xfId="16584" xr:uid="{AA00635D-D69F-43BB-8B44-03C4F57CAD1A}"/>
    <cellStyle name="SAPBEXstdDataEmph 6 3" xfId="1072" xr:uid="{0CC7FBAF-FF99-4197-AFBE-506FFF06AD40}"/>
    <cellStyle name="SAPBEXstdDataEmph 6 3 10" xfId="18274" xr:uid="{3744F2CA-2418-4EC1-82DF-C5FDEFBDE82C}"/>
    <cellStyle name="SAPBEXstdDataEmph 6 3 11" xfId="20220" xr:uid="{C1E75EF8-556D-40BC-84DA-E52E7CC5AB67}"/>
    <cellStyle name="SAPBEXstdDataEmph 6 3 12" xfId="22182" xr:uid="{302C7F97-49FB-4E39-9E01-117B105837DE}"/>
    <cellStyle name="SAPBEXstdDataEmph 6 3 13" xfId="14647" xr:uid="{864105E3-0028-4030-AE73-9C9DBC67F401}"/>
    <cellStyle name="SAPBEXstdDataEmph 6 3 14" xfId="22853" xr:uid="{8210F04A-86E3-4799-B48B-47CDFEE8CF3C}"/>
    <cellStyle name="SAPBEXstdDataEmph 6 3 15" xfId="20797" xr:uid="{11675782-EC4A-42BB-93C0-4775355B0E8F}"/>
    <cellStyle name="SAPBEXstdDataEmph 6 3 16" xfId="27500" xr:uid="{97F46381-8B25-449F-9B94-367DC86366E4}"/>
    <cellStyle name="SAPBEXstdDataEmph 6 3 17" xfId="29284" xr:uid="{53146F8D-B0EB-4123-89F9-BE4CAA1F2B41}"/>
    <cellStyle name="SAPBEXstdDataEmph 6 3 18" xfId="31046" xr:uid="{04231661-4871-4090-8ADA-A1729FEB7824}"/>
    <cellStyle name="SAPBEXstdDataEmph 6 3 2" xfId="4076" xr:uid="{EC3A7E0F-21FA-44EC-86C2-21A7597395FB}"/>
    <cellStyle name="SAPBEXstdDataEmph 6 3 2 10" xfId="21547" xr:uid="{B4BA5E0A-881C-41E0-ABAA-DE731F141FAC}"/>
    <cellStyle name="SAPBEXstdDataEmph 6 3 2 11" xfId="23481" xr:uid="{CA8DC7A8-2E2C-4AD2-8C3A-F7CC2684C4B9}"/>
    <cellStyle name="SAPBEXstdDataEmph 6 3 2 12" xfId="25185" xr:uid="{C6F60863-7FC6-456B-95D5-A11BEA616C90}"/>
    <cellStyle name="SAPBEXstdDataEmph 6 3 2 13" xfId="26459" xr:uid="{E186D128-280F-4D01-A4B4-2B3E234C4E44}"/>
    <cellStyle name="SAPBEXstdDataEmph 6 3 2 14" xfId="28245" xr:uid="{1233A11D-3FAF-4F0D-A10A-731450874133}"/>
    <cellStyle name="SAPBEXstdDataEmph 6 3 2 15" xfId="30011" xr:uid="{BF1A5028-84F8-40CB-8B3C-2F21AAED5E4A}"/>
    <cellStyle name="SAPBEXstdDataEmph 6 3 2 16" xfId="31750" xr:uid="{CA34B472-33E3-43CF-B82E-604882C13B8E}"/>
    <cellStyle name="SAPBEXstdDataEmph 6 3 2 17" xfId="33472" xr:uid="{96EFC748-AA59-424A-A238-1C0355A3C18A}"/>
    <cellStyle name="SAPBEXstdDataEmph 6 3 2 18" xfId="35140" xr:uid="{902739D8-73C8-4831-BD4E-CC830194A0FA}"/>
    <cellStyle name="SAPBEXstdDataEmph 6 3 2 2" xfId="6157" xr:uid="{F9929BC1-85E6-4E69-9EC5-BE631BF235D8}"/>
    <cellStyle name="SAPBEXstdDataEmph 6 3 2 3" xfId="7648" xr:uid="{C1E1CB35-0998-4537-A324-B15C981687B7}"/>
    <cellStyle name="SAPBEXstdDataEmph 6 3 2 4" xfId="9500" xr:uid="{EBFB2CC6-0E56-442D-9695-B52D564A8473}"/>
    <cellStyle name="SAPBEXstdDataEmph 6 3 2 5" xfId="11348" xr:uid="{C8022C85-5A79-469A-BDCB-2CD22CF34A70}"/>
    <cellStyle name="SAPBEXstdDataEmph 6 3 2 6" xfId="13358" xr:uid="{47701B9D-9F02-4E55-BE97-037EC0BD5969}"/>
    <cellStyle name="SAPBEXstdDataEmph 6 3 2 7" xfId="15358" xr:uid="{C9DFBF72-AFE4-4D40-A599-AF4D93929EE4}"/>
    <cellStyle name="SAPBEXstdDataEmph 6 3 2 8" xfId="17485" xr:uid="{B3DA4694-2275-4A81-8E64-0F3E8B4E3929}"/>
    <cellStyle name="SAPBEXstdDataEmph 6 3 2 9" xfId="19610" xr:uid="{FE019BDE-E210-4E85-84A9-A594E4491773}"/>
    <cellStyle name="SAPBEXstdDataEmph 6 3 3" xfId="2711" xr:uid="{9B0E5C85-FAE8-4240-AA9A-FEFCA5501E00}"/>
    <cellStyle name="SAPBEXstdDataEmph 6 3 4" xfId="2275" xr:uid="{F68BEF36-1117-44FB-B430-C1D3C3A6A6CD}"/>
    <cellStyle name="SAPBEXstdDataEmph 6 3 5" xfId="4873" xr:uid="{B5BD60F8-5079-4754-915B-DB93781EE94E}"/>
    <cellStyle name="SAPBEXstdDataEmph 6 3 6" xfId="6831" xr:uid="{AEFFCE32-090E-4115-B752-0472494EF7D8}"/>
    <cellStyle name="SAPBEXstdDataEmph 6 3 7" xfId="12001" xr:uid="{3D23FCD5-0DBF-49C8-96A2-15D8A3BB0D8E}"/>
    <cellStyle name="SAPBEXstdDataEmph 6 3 8" xfId="14012" xr:uid="{7161ECC0-AEFF-4B6E-ADA0-A7857FC00A76}"/>
    <cellStyle name="SAPBEXstdDataEmph 6 3 9" xfId="16147" xr:uid="{5B5EE41A-21FE-4569-9FBF-25FAC396E305}"/>
    <cellStyle name="SAPBEXstdDataEmph 6 4" xfId="3653" xr:uid="{18F4C79C-51A4-4CD2-97CE-84E59F517DEC}"/>
    <cellStyle name="SAPBEXstdDataEmph 6 4 10" xfId="21143" xr:uid="{430F0918-CD3F-4819-98F5-453EF9750509}"/>
    <cellStyle name="SAPBEXstdDataEmph 6 4 11" xfId="23097" xr:uid="{D0F886DD-979B-4B67-A455-A723C3DE9E09}"/>
    <cellStyle name="SAPBEXstdDataEmph 6 4 12" xfId="24771" xr:uid="{85E54603-3815-4B89-8522-6D1F03F3AB22}"/>
    <cellStyle name="SAPBEXstdDataEmph 6 4 13" xfId="26076" xr:uid="{8683EF91-1866-47C4-90E1-C048144D760D}"/>
    <cellStyle name="SAPBEXstdDataEmph 6 4 14" xfId="27869" xr:uid="{5CCDED23-6FC1-4695-A505-82351CB9332C}"/>
    <cellStyle name="SAPBEXstdDataEmph 6 4 15" xfId="29642" xr:uid="{5763BACF-8795-4337-90B8-4A765C22A6F3}"/>
    <cellStyle name="SAPBEXstdDataEmph 6 4 16" xfId="31397" xr:uid="{BA76C08E-7CF8-4CD9-8EC5-A9838C283860}"/>
    <cellStyle name="SAPBEXstdDataEmph 6 4 17" xfId="33126" xr:uid="{0DD1E498-3578-43D0-9A22-164FB86E9A05}"/>
    <cellStyle name="SAPBEXstdDataEmph 6 4 18" xfId="34817" xr:uid="{3FEED4AB-2ADD-4BBF-9EEE-7677ED8423B7}"/>
    <cellStyle name="SAPBEXstdDataEmph 6 4 2" xfId="5734" xr:uid="{AB1290F0-E3AA-400F-918E-F04323C4D288}"/>
    <cellStyle name="SAPBEXstdDataEmph 6 4 3" xfId="7227" xr:uid="{13BC6E16-4743-4130-82BB-3FA30E4C19F6}"/>
    <cellStyle name="SAPBEXstdDataEmph 6 4 4" xfId="9084" xr:uid="{E796ACE0-FDE6-44DE-BD33-5D209901AB82}"/>
    <cellStyle name="SAPBEXstdDataEmph 6 4 5" xfId="10936" xr:uid="{6AB75B9E-26AF-4C06-96D4-8027008B87C8}"/>
    <cellStyle name="SAPBEXstdDataEmph 6 4 6" xfId="12936" xr:uid="{3B145B91-EDC0-42BB-B376-6AADDF9DD6FA}"/>
    <cellStyle name="SAPBEXstdDataEmph 6 4 7" xfId="14944" xr:uid="{40C62D49-6464-4D12-B6EA-FC9801E61523}"/>
    <cellStyle name="SAPBEXstdDataEmph 6 4 8" xfId="17075" xr:uid="{307ECD0A-220C-42A7-A548-9AB0DB8ECFD0}"/>
    <cellStyle name="SAPBEXstdDataEmph 6 4 9" xfId="19201" xr:uid="{AB27C1D5-2712-429A-87E8-F06B1E5B14C5}"/>
    <cellStyle name="SAPBEXstdDataEmph 6 5" xfId="3842" xr:uid="{AAB41821-7B89-47BE-A247-D7F8FA238D67}"/>
    <cellStyle name="SAPBEXstdDataEmph 6 5 10" xfId="21329" xr:uid="{325705B4-A83A-4DFB-9900-C4B48CF6ED1E}"/>
    <cellStyle name="SAPBEXstdDataEmph 6 5 11" xfId="23279" xr:uid="{FBA86E72-7540-41EA-9CC7-D85FE7680967}"/>
    <cellStyle name="SAPBEXstdDataEmph 6 5 12" xfId="24959" xr:uid="{03012953-62B1-4A9A-A2AC-EAF39DCFC008}"/>
    <cellStyle name="SAPBEXstdDataEmph 6 5 13" xfId="26260" xr:uid="{60F9B3CD-CD5F-4ED7-BB75-116619398BEA}"/>
    <cellStyle name="SAPBEXstdDataEmph 6 5 14" xfId="28052" xr:uid="{994E3F97-17CD-41FE-A2B1-D3C425753B44}"/>
    <cellStyle name="SAPBEXstdDataEmph 6 5 15" xfId="29822" xr:uid="{62646A6E-E0D3-48A1-A101-6B0DD20ABDC1}"/>
    <cellStyle name="SAPBEXstdDataEmph 6 5 16" xfId="31571" xr:uid="{D43705B9-31A9-465D-98CE-BAC00034B506}"/>
    <cellStyle name="SAPBEXstdDataEmph 6 5 17" xfId="33298" xr:uid="{65A21261-1C45-4402-B574-09DB74B4A4C8}"/>
    <cellStyle name="SAPBEXstdDataEmph 6 5 18" xfId="34988" xr:uid="{9BDEA46B-E7FD-4EDD-BFC3-9ADB27CA15D5}"/>
    <cellStyle name="SAPBEXstdDataEmph 6 5 2" xfId="5923" xr:uid="{52AA0A66-C973-47D5-AAF2-9F7A7FDC19C9}"/>
    <cellStyle name="SAPBEXstdDataEmph 6 5 3" xfId="7416" xr:uid="{D0914936-6106-4133-8C11-7562142DB4D2}"/>
    <cellStyle name="SAPBEXstdDataEmph 6 5 4" xfId="9271" xr:uid="{10ECF2B0-E931-46AE-832F-80351B0A34E1}"/>
    <cellStyle name="SAPBEXstdDataEmph 6 5 5" xfId="11121" xr:uid="{30376631-F713-46C4-9BAB-EB5CBA73D28C}"/>
    <cellStyle name="SAPBEXstdDataEmph 6 5 6" xfId="13125" xr:uid="{16AFD31B-F62C-40B4-8F1B-AB0E40EAEC2D}"/>
    <cellStyle name="SAPBEXstdDataEmph 6 5 7" xfId="15133" xr:uid="{03453AF6-0ABC-4B66-B0CF-A03CDD056408}"/>
    <cellStyle name="SAPBEXstdDataEmph 6 5 8" xfId="17261" xr:uid="{38200F84-532F-46A2-BDE8-72CCB7B1E2CF}"/>
    <cellStyle name="SAPBEXstdDataEmph 6 5 9" xfId="19388" xr:uid="{1E533C13-C613-4565-A14B-1FF1B6AADC02}"/>
    <cellStyle name="SAPBEXstdDataEmph 6 6" xfId="1957" xr:uid="{9DCFA03F-59F6-4A09-BC14-748A96D4544B}"/>
    <cellStyle name="SAPBEXstdDataEmph 6 7" xfId="6440" xr:uid="{5026C9AF-A2B5-44DF-BD42-7D280A89F2D5}"/>
    <cellStyle name="SAPBEXstdDataEmph 6 8" xfId="1899" xr:uid="{856393B4-E210-4E2B-9ACD-D852C39D8C32}"/>
    <cellStyle name="SAPBEXstdDataEmph 6 9" xfId="11146" xr:uid="{C276509C-7DF4-4B66-B29D-6BCA311B4F84}"/>
    <cellStyle name="SAPBEXstdDataEmph 7" xfId="1286" xr:uid="{4F10A776-482E-4A2E-9307-B9F62202C04A}"/>
    <cellStyle name="SAPBEXstdDataEmph 7 10" xfId="16361" xr:uid="{3323F10D-6EB0-4AF0-A857-315CB3C07203}"/>
    <cellStyle name="SAPBEXstdDataEmph 7 11" xfId="18488" xr:uid="{2BF9FBBE-6529-4887-B7EC-02366216F70F}"/>
    <cellStyle name="SAPBEXstdDataEmph 7 12" xfId="20434" xr:uid="{BD6B2385-9092-4EBB-A10F-003FE09E0695}"/>
    <cellStyle name="SAPBEXstdDataEmph 7 13" xfId="22396" xr:uid="{351DAB7C-0BE2-4897-9738-98DF0D9EAFFC}"/>
    <cellStyle name="SAPBEXstdDataEmph 7 14" xfId="24191" xr:uid="{46B874B2-DDB5-4D58-AFBA-CF22C4AC6977}"/>
    <cellStyle name="SAPBEXstdDataEmph 7 15" xfId="14797" xr:uid="{78BF50FD-0FCE-45ED-B091-4AF1D189C157}"/>
    <cellStyle name="SAPBEXstdDataEmph 7 16" xfId="27170" xr:uid="{1034A12E-84B6-4FD4-BC69-B112A14CD5A9}"/>
    <cellStyle name="SAPBEXstdDataEmph 7 17" xfId="28956" xr:uid="{123E50A2-D7E1-4426-8E66-D3C27FD8163F}"/>
    <cellStyle name="SAPBEXstdDataEmph 7 18" xfId="30720" xr:uid="{A6E94F97-9F8E-4674-B2DA-B025550D2EC3}"/>
    <cellStyle name="SAPBEXstdDataEmph 7 19" xfId="32458" xr:uid="{5504978B-AB97-4A3C-8F5C-AFE9A8F75B69}"/>
    <cellStyle name="SAPBEXstdDataEmph 7 2" xfId="4287" xr:uid="{AB373CFB-C5C7-47CB-A5CE-015177098999}"/>
    <cellStyle name="SAPBEXstdDataEmph 7 2 10" xfId="21758" xr:uid="{FBBE2EAF-BDB6-48BC-82D1-5C4CDA04DBC6}"/>
    <cellStyle name="SAPBEXstdDataEmph 7 2 11" xfId="23692" xr:uid="{B7DB6ECB-1F74-41D5-AD49-E2FB0C17B7EB}"/>
    <cellStyle name="SAPBEXstdDataEmph 7 2 12" xfId="25394" xr:uid="{58A7AA29-4A12-4959-85C7-CDEB255F5854}"/>
    <cellStyle name="SAPBEXstdDataEmph 7 2 13" xfId="26669" xr:uid="{7712741A-5597-4A80-BE61-F522912BD212}"/>
    <cellStyle name="SAPBEXstdDataEmph 7 2 14" xfId="28455" xr:uid="{E7A23A78-7541-46DE-BB3B-430A817B409F}"/>
    <cellStyle name="SAPBEXstdDataEmph 7 2 15" xfId="30221" xr:uid="{5A38285F-D201-4E57-ABFE-A86F53D8D6D3}"/>
    <cellStyle name="SAPBEXstdDataEmph 7 2 16" xfId="31960" xr:uid="{17C253A8-C226-404E-90D0-AB2AFC8CF0E3}"/>
    <cellStyle name="SAPBEXstdDataEmph 7 2 17" xfId="33681" xr:uid="{8C4A0CF5-3B08-45FF-825E-E74726ACDD52}"/>
    <cellStyle name="SAPBEXstdDataEmph 7 2 18" xfId="35349" xr:uid="{61AA1A42-2CDF-4522-9F2F-7F95199DB078}"/>
    <cellStyle name="SAPBEXstdDataEmph 7 2 2" xfId="6368" xr:uid="{7C0495CD-4350-4422-BB39-AE964D6AB9CE}"/>
    <cellStyle name="SAPBEXstdDataEmph 7 2 3" xfId="7859" xr:uid="{4D4AACA1-5208-4871-A8C9-EA5EE0748B1A}"/>
    <cellStyle name="SAPBEXstdDataEmph 7 2 4" xfId="9710" xr:uid="{C0CA23B6-BA0B-4FDF-8914-960B96D4757A}"/>
    <cellStyle name="SAPBEXstdDataEmph 7 2 5" xfId="11558" xr:uid="{DBF312AE-27D1-43C9-A9D1-57570E62B119}"/>
    <cellStyle name="SAPBEXstdDataEmph 7 2 6" xfId="13569" xr:uid="{9349EA19-E4D4-42D0-B925-B8BF3C54C488}"/>
    <cellStyle name="SAPBEXstdDataEmph 7 2 7" xfId="15569" xr:uid="{C5FBA3B4-109A-4CD7-97B6-DF95D9046D40}"/>
    <cellStyle name="SAPBEXstdDataEmph 7 2 8" xfId="17696" xr:uid="{B5EC6DCA-2A13-4293-B162-79DA16AE298B}"/>
    <cellStyle name="SAPBEXstdDataEmph 7 2 9" xfId="19821" xr:uid="{47473234-E3AD-4702-A3AC-D3C28CC00CD1}"/>
    <cellStyle name="SAPBEXstdDataEmph 7 20" xfId="34175" xr:uid="{8475F65A-26DA-484B-BB77-B759DA395866}"/>
    <cellStyle name="SAPBEXstdDataEmph 7 3" xfId="2925" xr:uid="{86DF918F-7822-4D27-B455-F24D1A694ADB}"/>
    <cellStyle name="SAPBEXstdDataEmph 7 4" xfId="5021" xr:uid="{65D31CCF-4CFE-4B2F-B3AB-3F7525B508F7}"/>
    <cellStyle name="SAPBEXstdDataEmph 7 5" xfId="1695" xr:uid="{1EA9250E-92AE-4EB6-910B-5412378FCE60}"/>
    <cellStyle name="SAPBEXstdDataEmph 7 6" xfId="8360" xr:uid="{26499842-3D06-49D4-98D4-8DF75E9D63F6}"/>
    <cellStyle name="SAPBEXstdDataEmph 7 7" xfId="10212" xr:uid="{9FA51811-2904-4DB5-8250-EBC21D88E21A}"/>
    <cellStyle name="SAPBEXstdDataEmph 7 8" xfId="12214" xr:uid="{CCEC05B5-4DEA-4961-8336-15CB52DF9734}"/>
    <cellStyle name="SAPBEXstdDataEmph 7 9" xfId="14226" xr:uid="{357A11F0-7252-4EB9-B6BB-E7FC78B3AB96}"/>
    <cellStyle name="SAPBEXstdDataEmph 8" xfId="1098" xr:uid="{61FC91AA-0CA8-45D1-AC2F-64F5DF81AC96}"/>
    <cellStyle name="SAPBEXstdDataEmph 8 10" xfId="18300" xr:uid="{974BA9B8-B538-4F99-8E3D-BC4A2BD4BCDC}"/>
    <cellStyle name="SAPBEXstdDataEmph 8 11" xfId="20246" xr:uid="{6FD0415C-22FC-4D40-83A5-2012C1CA6CC7}"/>
    <cellStyle name="SAPBEXstdDataEmph 8 12" xfId="22208" xr:uid="{4CB7D44B-B2B7-4417-80B0-13AF758B37A9}"/>
    <cellStyle name="SAPBEXstdDataEmph 8 13" xfId="24537" xr:uid="{BAEBAAF9-DDEA-4F31-A3B4-DD8D29ABF5B3}"/>
    <cellStyle name="SAPBEXstdDataEmph 8 14" xfId="26311" xr:uid="{2C4A9EE2-10B3-43DF-ACDD-1BFC201342E2}"/>
    <cellStyle name="SAPBEXstdDataEmph 8 15" xfId="28100" xr:uid="{E90F77D1-032F-42CA-A68F-73F833EB6A65}"/>
    <cellStyle name="SAPBEXstdDataEmph 8 16" xfId="29868" xr:uid="{61602E14-CF52-4B51-B20E-84F3FC83BEEB}"/>
    <cellStyle name="SAPBEXstdDataEmph 8 17" xfId="31611" xr:uid="{8ED83D6E-1E03-456B-9F85-5C5B3BB3BF80}"/>
    <cellStyle name="SAPBEXstdDataEmph 8 18" xfId="33335" xr:uid="{6EA57E1D-42EF-4959-A34F-A5E0479B0AC7}"/>
    <cellStyle name="SAPBEXstdDataEmph 8 2" xfId="4100" xr:uid="{617986CC-6223-4B2B-8B3D-0EB5320FEE89}"/>
    <cellStyle name="SAPBEXstdDataEmph 8 2 10" xfId="21571" xr:uid="{E0C3C02A-86D7-40EB-B177-C1C0BFB692E5}"/>
    <cellStyle name="SAPBEXstdDataEmph 8 2 11" xfId="23505" xr:uid="{5ABB6B46-B2AB-48B4-B05E-1E7D9C307233}"/>
    <cellStyle name="SAPBEXstdDataEmph 8 2 12" xfId="25209" xr:uid="{0206DF28-92C8-456E-B331-E03E040E8680}"/>
    <cellStyle name="SAPBEXstdDataEmph 8 2 13" xfId="26483" xr:uid="{BA31EAB8-91ED-46D3-BE6E-2B0C9D0834A9}"/>
    <cellStyle name="SAPBEXstdDataEmph 8 2 14" xfId="28269" xr:uid="{EF32D1B3-7148-411C-A6F1-9CCDE55197B3}"/>
    <cellStyle name="SAPBEXstdDataEmph 8 2 15" xfId="30035" xr:uid="{3E4B4A18-0698-4BC4-A863-A4101BCB39EA}"/>
    <cellStyle name="SAPBEXstdDataEmph 8 2 16" xfId="31774" xr:uid="{F687A487-9E4B-493A-9799-FBA3AF31E606}"/>
    <cellStyle name="SAPBEXstdDataEmph 8 2 17" xfId="33496" xr:uid="{A2AB866F-C903-4F18-BC42-830CDD22C42B}"/>
    <cellStyle name="SAPBEXstdDataEmph 8 2 18" xfId="35164" xr:uid="{A9F9F3E0-DAB5-45F9-AFB0-F6E5747A0F83}"/>
    <cellStyle name="SAPBEXstdDataEmph 8 2 2" xfId="6181" xr:uid="{BF2D163A-E251-4BF5-B62E-BDC2947C0E24}"/>
    <cellStyle name="SAPBEXstdDataEmph 8 2 3" xfId="7672" xr:uid="{6E5E8593-A61B-4A02-85AA-4A1F8A0CE679}"/>
    <cellStyle name="SAPBEXstdDataEmph 8 2 4" xfId="9524" xr:uid="{8C97A6C1-0089-4C49-BEC6-F8CEB3DB9822}"/>
    <cellStyle name="SAPBEXstdDataEmph 8 2 5" xfId="11372" xr:uid="{66A24E6D-889E-4D6E-9097-91CCEE1A1791}"/>
    <cellStyle name="SAPBEXstdDataEmph 8 2 6" xfId="13382" xr:uid="{DB0FCA04-D6B0-4267-B9DF-12F9B71B2133}"/>
    <cellStyle name="SAPBEXstdDataEmph 8 2 7" xfId="15382" xr:uid="{022B4490-5C3F-424F-BE12-A3DFB47F4D53}"/>
    <cellStyle name="SAPBEXstdDataEmph 8 2 8" xfId="17509" xr:uid="{5B8C4FD5-DC36-489A-9BD1-C84834AE635C}"/>
    <cellStyle name="SAPBEXstdDataEmph 8 2 9" xfId="19634" xr:uid="{D7F8018F-0478-436F-83A4-AF68766B5EE8}"/>
    <cellStyle name="SAPBEXstdDataEmph 8 3" xfId="2737" xr:uid="{039E3CCC-27C4-4611-AB08-8826DB012283}"/>
    <cellStyle name="SAPBEXstdDataEmph 8 4" xfId="2285" xr:uid="{380E4D09-D92A-459C-915E-58CBA5CAE782}"/>
    <cellStyle name="SAPBEXstdDataEmph 8 5" xfId="7486" xr:uid="{F1EBA045-842B-48EC-9F5D-E858AC4451F0}"/>
    <cellStyle name="SAPBEXstdDataEmph 8 6" xfId="9338" xr:uid="{C68C58CB-3C80-4C8F-9013-54D1269FF2B9}"/>
    <cellStyle name="SAPBEXstdDataEmph 8 7" xfId="12027" xr:uid="{D34E17B3-31F8-4117-8891-C2FC7394044D}"/>
    <cellStyle name="SAPBEXstdDataEmph 8 8" xfId="14038" xr:uid="{3BE87E63-ECC2-491A-AA5F-97DF2801400F}"/>
    <cellStyle name="SAPBEXstdDataEmph 8 9" xfId="16173" xr:uid="{49BDDF19-9B55-4BCC-9379-33A7EF5144FC}"/>
    <cellStyle name="SAPBEXstdDataEmph 9" xfId="3495" xr:uid="{DC4357E2-4553-4BF2-B39F-8005B2D85103}"/>
    <cellStyle name="SAPBEXstdDataEmph 9 10" xfId="20987" xr:uid="{A6B661E1-2FB4-4FBE-B786-F8EA178A2945}"/>
    <cellStyle name="SAPBEXstdDataEmph 9 11" xfId="22940" xr:uid="{8B787EA0-2B48-4290-B342-6E9561B8D0A1}"/>
    <cellStyle name="SAPBEXstdDataEmph 9 12" xfId="24613" xr:uid="{A20E99D5-96C0-4F40-9452-584BE5D838FA}"/>
    <cellStyle name="SAPBEXstdDataEmph 9 13" xfId="25920" xr:uid="{42B2F293-89E5-4D71-BD6D-855CF9BFDAFC}"/>
    <cellStyle name="SAPBEXstdDataEmph 9 14" xfId="27713" xr:uid="{61BA234D-DFA4-4507-B41C-9B51A01ED7B8}"/>
    <cellStyle name="SAPBEXstdDataEmph 9 15" xfId="29489" xr:uid="{13A44070-C2F4-437A-A0C7-B1BF427F5927}"/>
    <cellStyle name="SAPBEXstdDataEmph 9 16" xfId="31245" xr:uid="{B1F56DFE-8BEB-4E3E-B456-98FFD4766E3B}"/>
    <cellStyle name="SAPBEXstdDataEmph 9 17" xfId="32975" xr:uid="{90ED3FA5-FEBE-41BA-A325-5A320B51176D}"/>
    <cellStyle name="SAPBEXstdDataEmph 9 18" xfId="34669" xr:uid="{A75042E0-4DB9-4DD2-937F-8572497585A8}"/>
    <cellStyle name="SAPBEXstdDataEmph 9 2" xfId="5576" xr:uid="{971F2CEF-7535-46F2-8C87-52E046AF9DEC}"/>
    <cellStyle name="SAPBEXstdDataEmph 9 3" xfId="7069" xr:uid="{6E81BB71-421F-4481-98D4-A6CBFE23E6AA}"/>
    <cellStyle name="SAPBEXstdDataEmph 9 4" xfId="8927" xr:uid="{627097EF-749D-40F9-8335-776CD4400E69}"/>
    <cellStyle name="SAPBEXstdDataEmph 9 5" xfId="10779" xr:uid="{502A4987-AC36-4B15-B540-14E4E5024034}"/>
    <cellStyle name="SAPBEXstdDataEmph 9 6" xfId="12778" xr:uid="{71A5446F-F7E5-44E5-BC3D-0B662208665D}"/>
    <cellStyle name="SAPBEXstdDataEmph 9 7" xfId="14788" xr:uid="{74550CB2-7B28-4457-84B7-903C092EF8B5}"/>
    <cellStyle name="SAPBEXstdDataEmph 9 8" xfId="16917" xr:uid="{BB047EB6-C539-492D-A808-AA5D35B62CC5}"/>
    <cellStyle name="SAPBEXstdDataEmph 9 9" xfId="19046" xr:uid="{309BA7EF-04DF-4EFC-9241-3F48A2CFEEE9}"/>
    <cellStyle name="SAPBEXstdItem" xfId="610" xr:uid="{74897DE7-3A8D-4CED-A390-79C4D23C28EB}"/>
    <cellStyle name="SAPBEXstdItem 10" xfId="6139" xr:uid="{10421558-4792-4885-A1EC-C8C639215C32}"/>
    <cellStyle name="SAPBEXstdItem 11" xfId="15251" xr:uid="{36E6D18E-E0C0-400E-9AF2-F0242B43E47A}"/>
    <cellStyle name="SAPBEXstdItem 2" xfId="611" xr:uid="{0E86E8F9-2E2D-4971-A0A5-1D6C958DBCC6}"/>
    <cellStyle name="SAPBEXstdItem 2 2" xfId="908" xr:uid="{D4E8A7E1-5A82-4153-8283-6222C67A40B5}"/>
    <cellStyle name="SAPBEXstdItem 2 2 10" xfId="15990" xr:uid="{229BAD87-E093-42CA-9600-FAAE6A9FDAB6}"/>
    <cellStyle name="SAPBEXstdItem 2 2 11" xfId="18113" xr:uid="{54E0F7B1-C061-4BC6-A68F-9705E1EE1D8B}"/>
    <cellStyle name="SAPBEXstdItem 2 2 12" xfId="2056" xr:uid="{AC4CBBA6-6528-46BE-9977-37E7E76DAEAC}"/>
    <cellStyle name="SAPBEXstdItem 2 2 2" xfId="1517" xr:uid="{69E10740-6F3A-433D-AD0C-C1D17453235C}"/>
    <cellStyle name="SAPBEXstdItem 2 2 2 10" xfId="18717" xr:uid="{1A1594ED-55FF-4500-B337-2FB5008E874F}"/>
    <cellStyle name="SAPBEXstdItem 2 2 2 11" xfId="20664" xr:uid="{2F6A2732-8DCC-442E-BFA4-EA6E3AF7766D}"/>
    <cellStyle name="SAPBEXstdItem 2 2 2 12" xfId="22626" xr:uid="{D85DA8B5-29A9-4FCB-AF5E-9907C83A8C59}"/>
    <cellStyle name="SAPBEXstdItem 2 2 2 13" xfId="24611" xr:uid="{064B448B-5809-4596-A9DF-AEB289F9D701}"/>
    <cellStyle name="SAPBEXstdItem 2 2 2 14" xfId="27400" xr:uid="{424ABC95-CBCA-4D25-8E4C-59404E6A1FD0}"/>
    <cellStyle name="SAPBEXstdItem 2 2 2 15" xfId="29185" xr:uid="{D70BD703-41B8-4FB2-B61E-F42D1444348B}"/>
    <cellStyle name="SAPBEXstdItem 2 2 2 16" xfId="30948" xr:uid="{3A2526B6-70BC-4BAA-BAA7-F8FA1226FF4D}"/>
    <cellStyle name="SAPBEXstdItem 2 2 2 17" xfId="32685" xr:uid="{60D990A2-C7DA-40D0-B9E7-6A70934BE348}"/>
    <cellStyle name="SAPBEXstdItem 2 2 2 18" xfId="34401" xr:uid="{C8DF382D-4618-41BA-BA6E-3F822A830464}"/>
    <cellStyle name="SAPBEXstdItem 2 2 2 2" xfId="4515" xr:uid="{422F5177-7AC9-44F3-BEBD-6A57F994583C}"/>
    <cellStyle name="SAPBEXstdItem 2 2 2 2 10" xfId="21985" xr:uid="{138221A1-E6A8-4182-8145-D9CA050B68A7}"/>
    <cellStyle name="SAPBEXstdItem 2 2 2 2 11" xfId="23920" xr:uid="{799DB7B6-BC74-42B4-9AC5-03CCEC25160E}"/>
    <cellStyle name="SAPBEXstdItem 2 2 2 2 12" xfId="25621" xr:uid="{3162AA6A-7A2F-4DEB-AE4B-61C37E096BBD}"/>
    <cellStyle name="SAPBEXstdItem 2 2 2 2 13" xfId="26897" xr:uid="{674786B3-4851-4461-A8E0-78842BA6D3DA}"/>
    <cellStyle name="SAPBEXstdItem 2 2 2 2 14" xfId="28683" xr:uid="{C8383FB4-1790-46F8-98BB-485FC4AD7ECC}"/>
    <cellStyle name="SAPBEXstdItem 2 2 2 2 15" xfId="30448" xr:uid="{9BD4F8D2-753E-419D-9A9F-1AB333B2C0AD}"/>
    <cellStyle name="SAPBEXstdItem 2 2 2 2 16" xfId="32187" xr:uid="{0A041E16-3544-4D9E-9572-A9D7CA1BAFDC}"/>
    <cellStyle name="SAPBEXstdItem 2 2 2 2 17" xfId="33907" xr:uid="{440D6BBB-6B2C-47DF-B4F9-45D7EC6A273A}"/>
    <cellStyle name="SAPBEXstdItem 2 2 2 2 18" xfId="35575" xr:uid="{1B042333-4D82-47FC-B607-09666FC674BF}"/>
    <cellStyle name="SAPBEXstdItem 2 2 2 2 2" xfId="6596" xr:uid="{7E7536BE-C6CB-4101-8E66-93D8D649113F}"/>
    <cellStyle name="SAPBEXstdItem 2 2 2 2 3" xfId="8086" xr:uid="{95BC07CB-C9EB-4B6A-BAE6-45E5B76D247B}"/>
    <cellStyle name="SAPBEXstdItem 2 2 2 2 4" xfId="9938" xr:uid="{336BF2F9-D985-411C-87F3-730697C26514}"/>
    <cellStyle name="SAPBEXstdItem 2 2 2 2 5" xfId="11786" xr:uid="{F218E624-8A5F-467A-85FD-56ED48D89F90}"/>
    <cellStyle name="SAPBEXstdItem 2 2 2 2 6" xfId="13797" xr:uid="{612C7693-BE7A-498E-8A33-A759632B4045}"/>
    <cellStyle name="SAPBEXstdItem 2 2 2 2 7" xfId="15797" xr:uid="{1D2C45CC-D8D8-4162-AA18-D62D326F5156}"/>
    <cellStyle name="SAPBEXstdItem 2 2 2 2 8" xfId="17924" xr:uid="{B5395481-74C7-4708-9F69-A0B537B2F0DF}"/>
    <cellStyle name="SAPBEXstdItem 2 2 2 2 9" xfId="20049" xr:uid="{44342E7D-F371-48F7-BAE8-10B3073DA7B8}"/>
    <cellStyle name="SAPBEXstdItem 2 2 2 3" xfId="3156" xr:uid="{86B34C47-718B-4FAA-952B-3CDF6C4E3E23}"/>
    <cellStyle name="SAPBEXstdItem 2 2 2 4" xfId="6731" xr:uid="{EFD127C3-D5E0-4DAD-951E-2A8598712988}"/>
    <cellStyle name="SAPBEXstdItem 2 2 2 5" xfId="8590" xr:uid="{8C680473-2716-49BC-BF70-B51604F82750}"/>
    <cellStyle name="SAPBEXstdItem 2 2 2 6" xfId="10443" xr:uid="{34E3A93B-CDD6-42B3-9D96-3136B38A6182}"/>
    <cellStyle name="SAPBEXstdItem 2 2 2 7" xfId="12444" xr:uid="{B6B2D035-1F08-4523-AD22-6C8C3B3D3405}"/>
    <cellStyle name="SAPBEXstdItem 2 2 2 8" xfId="14457" xr:uid="{4501319C-23E4-465F-93EB-D670C29E70B7}"/>
    <cellStyle name="SAPBEXstdItem 2 2 2 9" xfId="16590" xr:uid="{07B5B514-068C-4995-8CF9-E7F6A5379227}"/>
    <cellStyle name="SAPBEXstdItem 2 2 3" xfId="1009" xr:uid="{62002D73-A190-4DB9-8614-C16C5AE950E7}"/>
    <cellStyle name="SAPBEXstdItem 2 2 3 10" xfId="18211" xr:uid="{73863B0B-8C46-40E1-9EA7-6FD372DEEEAE}"/>
    <cellStyle name="SAPBEXstdItem 2 2 3 11" xfId="18951" xr:uid="{2CA9DA58-F8EB-4D7F-B139-2C4FEAC70D5D}"/>
    <cellStyle name="SAPBEXstdItem 2 2 3 12" xfId="22120" xr:uid="{99A75655-1349-4044-B2DF-9F32543B72A2}"/>
    <cellStyle name="SAPBEXstdItem 2 2 3 13" xfId="14683" xr:uid="{7BBA2422-F93F-43A9-B990-2ADCB6778165}"/>
    <cellStyle name="SAPBEXstdItem 2 2 3 14" xfId="25796" xr:uid="{F91FB675-41D2-4F5C-B57A-2250E8B6302B}"/>
    <cellStyle name="SAPBEXstdItem 2 2 3 15" xfId="27592" xr:uid="{A680E9BD-504B-4007-B4A6-FA89987E45C7}"/>
    <cellStyle name="SAPBEXstdItem 2 2 3 16" xfId="29373" xr:uid="{0A5C188F-E231-4E01-A90B-30F8400CFD86}"/>
    <cellStyle name="SAPBEXstdItem 2 2 3 17" xfId="31132" xr:uid="{5C711993-0DB6-4B6C-A7D7-FF67BB9C8AFE}"/>
    <cellStyle name="SAPBEXstdItem 2 2 3 18" xfId="32862" xr:uid="{56AD3A3E-00C9-47E9-83D9-12C02B4D5FCF}"/>
    <cellStyle name="SAPBEXstdItem 2 2 3 2" xfId="4017" xr:uid="{4645A1DF-41B2-4F44-A707-11FE1054DA64}"/>
    <cellStyle name="SAPBEXstdItem 2 2 3 2 10" xfId="21488" xr:uid="{8DF1FCFE-19CA-4699-A423-03B2697F4920}"/>
    <cellStyle name="SAPBEXstdItem 2 2 3 2 11" xfId="23422" xr:uid="{840F806F-36EA-410E-BBFD-5F67EF6376E5}"/>
    <cellStyle name="SAPBEXstdItem 2 2 3 2 12" xfId="25127" xr:uid="{4CB2637A-883E-472B-B97D-6C01D1DDD035}"/>
    <cellStyle name="SAPBEXstdItem 2 2 3 2 13" xfId="26400" xr:uid="{7C56CA6A-4AFE-4A5A-BF39-49D082FA0984}"/>
    <cellStyle name="SAPBEXstdItem 2 2 3 2 14" xfId="28186" xr:uid="{517349E1-56D9-4D15-A4B9-FF656145626E}"/>
    <cellStyle name="SAPBEXstdItem 2 2 3 2 15" xfId="29952" xr:uid="{AAB7A29E-38FD-4CD0-A90C-C9C2C4DB968D}"/>
    <cellStyle name="SAPBEXstdItem 2 2 3 2 16" xfId="31691" xr:uid="{9CF65BF4-D650-4322-8693-C3CF4C33F94F}"/>
    <cellStyle name="SAPBEXstdItem 2 2 3 2 17" xfId="33414" xr:uid="{002539AD-352A-4B6D-BCB8-DB23484D6D87}"/>
    <cellStyle name="SAPBEXstdItem 2 2 3 2 18" xfId="35082" xr:uid="{1F60BAE0-44AF-447E-989B-3EF2A307183A}"/>
    <cellStyle name="SAPBEXstdItem 2 2 3 2 2" xfId="6098" xr:uid="{1DD2C4EF-0ABA-4F4D-9C04-E24058D2E85A}"/>
    <cellStyle name="SAPBEXstdItem 2 2 3 2 3" xfId="7589" xr:uid="{168C0AAB-D16E-495E-AF27-EDAA99F5B0F6}"/>
    <cellStyle name="SAPBEXstdItem 2 2 3 2 4" xfId="9441" xr:uid="{5C1254D2-9420-4D09-ACBA-4F8F3CC26D5E}"/>
    <cellStyle name="SAPBEXstdItem 2 2 3 2 5" xfId="11289" xr:uid="{5C5FDFF2-9115-4C53-951C-2561F9F152C9}"/>
    <cellStyle name="SAPBEXstdItem 2 2 3 2 6" xfId="13299" xr:uid="{93942EE0-36D9-49B5-990F-836ACA3A4F81}"/>
    <cellStyle name="SAPBEXstdItem 2 2 3 2 7" xfId="15299" xr:uid="{13B236E2-C35F-4863-83FB-C71A6A17E874}"/>
    <cellStyle name="SAPBEXstdItem 2 2 3 2 8" xfId="17426" xr:uid="{A2247D0C-D39C-450F-89EB-B358E74E2F5C}"/>
    <cellStyle name="SAPBEXstdItem 2 2 3 2 9" xfId="19551" xr:uid="{3BF4E1A5-0906-4491-97D0-AC1CD8A4FB2C}"/>
    <cellStyle name="SAPBEXstdItem 2 2 3 3" xfId="2649" xr:uid="{DCFA6393-ABAF-437A-9BDF-C4ACE8E6D3CD}"/>
    <cellStyle name="SAPBEXstdItem 2 2 3 4" xfId="2256" xr:uid="{9C8BBDD2-C711-46AF-B6FF-2C849580B3EC}"/>
    <cellStyle name="SAPBEXstdItem 2 2 3 5" xfId="6934" xr:uid="{4C92B0D5-5263-45F8-90A4-D35B08CE209B}"/>
    <cellStyle name="SAPBEXstdItem 2 2 3 6" xfId="8793" xr:uid="{A9DB2324-0A5D-4C33-B4C6-32459408F395}"/>
    <cellStyle name="SAPBEXstdItem 2 2 3 7" xfId="11938" xr:uid="{E082DBF6-74A8-4792-9754-D99D6B9980BD}"/>
    <cellStyle name="SAPBEXstdItem 2 2 3 8" xfId="13949" xr:uid="{9C776646-D4F3-4118-AFDB-B0BA0F12CFF6}"/>
    <cellStyle name="SAPBEXstdItem 2 2 3 9" xfId="16085" xr:uid="{A2919280-A1A8-452D-92F7-DB0EA5EE6C07}"/>
    <cellStyle name="SAPBEXstdItem 2 2 4" xfId="3659" xr:uid="{45D2E5D5-12B0-4331-9E6B-7422890A58A2}"/>
    <cellStyle name="SAPBEXstdItem 2 2 4 10" xfId="21149" xr:uid="{E30D0552-0B14-4599-8D81-22421430D5AB}"/>
    <cellStyle name="SAPBEXstdItem 2 2 4 11" xfId="23103" xr:uid="{31220E57-3A58-4B88-B0FC-13456982D329}"/>
    <cellStyle name="SAPBEXstdItem 2 2 4 12" xfId="24777" xr:uid="{859BDDFC-C025-466F-A60E-49EB6C3E82F6}"/>
    <cellStyle name="SAPBEXstdItem 2 2 4 13" xfId="26082" xr:uid="{A7BF6928-E507-4BE0-B335-9BC1BD60C7E0}"/>
    <cellStyle name="SAPBEXstdItem 2 2 4 14" xfId="27875" xr:uid="{EE4C58B5-F344-442D-87D7-652C073A7766}"/>
    <cellStyle name="SAPBEXstdItem 2 2 4 15" xfId="29648" xr:uid="{49851C1A-E80B-452E-B000-50C56180369A}"/>
    <cellStyle name="SAPBEXstdItem 2 2 4 16" xfId="31403" xr:uid="{9C1A5DF3-C4E6-41A7-A81F-AA819390BA65}"/>
    <cellStyle name="SAPBEXstdItem 2 2 4 17" xfId="33132" xr:uid="{FBD7B1A5-B2EF-4199-8881-9A4A2BB20362}"/>
    <cellStyle name="SAPBEXstdItem 2 2 4 18" xfId="34823" xr:uid="{484A9509-944B-4E76-B31B-7D3086F8F313}"/>
    <cellStyle name="SAPBEXstdItem 2 2 4 2" xfId="5740" xr:uid="{37382DF6-9D3A-4FBB-9B40-A135D6BFFF23}"/>
    <cellStyle name="SAPBEXstdItem 2 2 4 3" xfId="7233" xr:uid="{5CE830A5-085F-4922-B213-82BB7BB4B5CD}"/>
    <cellStyle name="SAPBEXstdItem 2 2 4 4" xfId="9090" xr:uid="{6C44FA6F-547B-462C-8421-061F03220303}"/>
    <cellStyle name="SAPBEXstdItem 2 2 4 5" xfId="10942" xr:uid="{37D482D6-6025-4D1D-B4A4-947F6DA96B38}"/>
    <cellStyle name="SAPBEXstdItem 2 2 4 6" xfId="12942" xr:uid="{D959AA75-CC16-4B6F-8F72-298C3292D1A5}"/>
    <cellStyle name="SAPBEXstdItem 2 2 4 7" xfId="14950" xr:uid="{1B5520E4-9EF9-489D-B161-0AE6E0E340AC}"/>
    <cellStyle name="SAPBEXstdItem 2 2 4 8" xfId="17081" xr:uid="{C40C02E4-C403-495A-830F-5DE26E0400A7}"/>
    <cellStyle name="SAPBEXstdItem 2 2 4 9" xfId="19207" xr:uid="{89EC1F38-FCC1-43EC-B9D8-3412F27F9FE8}"/>
    <cellStyle name="SAPBEXstdItem 2 2 5" xfId="3848" xr:uid="{8F976C65-60B1-4605-81B2-95FDD9EE0087}"/>
    <cellStyle name="SAPBEXstdItem 2 2 5 10" xfId="21335" xr:uid="{8E079DA1-35AB-4D4E-AA1E-7536FEAC120A}"/>
    <cellStyle name="SAPBEXstdItem 2 2 5 11" xfId="23285" xr:uid="{0D0947CE-AD58-4C3C-916C-434FC1380A0C}"/>
    <cellStyle name="SAPBEXstdItem 2 2 5 12" xfId="24965" xr:uid="{0EC663FA-C74E-4FDD-BAA0-AB248A210A99}"/>
    <cellStyle name="SAPBEXstdItem 2 2 5 13" xfId="26266" xr:uid="{29077BDE-3A35-4283-AC91-B49C53F9F61F}"/>
    <cellStyle name="SAPBEXstdItem 2 2 5 14" xfId="28058" xr:uid="{47EAC067-F6A8-46CE-9C4C-16CCA95AF089}"/>
    <cellStyle name="SAPBEXstdItem 2 2 5 15" xfId="29828" xr:uid="{70D46F19-7381-4DB1-8550-EA973BEB0154}"/>
    <cellStyle name="SAPBEXstdItem 2 2 5 16" xfId="31577" xr:uid="{429A86D4-2B60-40BB-B0B0-2B856C40562E}"/>
    <cellStyle name="SAPBEXstdItem 2 2 5 17" xfId="33304" xr:uid="{9D768324-F861-4C0C-AF5A-C80FFACB8DA4}"/>
    <cellStyle name="SAPBEXstdItem 2 2 5 18" xfId="34994" xr:uid="{61FEFE9D-2C6F-4396-A4BB-D3ED6B38D967}"/>
    <cellStyle name="SAPBEXstdItem 2 2 5 2" xfId="5929" xr:uid="{9B3F9DF6-7048-4B9C-90C6-969752E960B9}"/>
    <cellStyle name="SAPBEXstdItem 2 2 5 3" xfId="7422" xr:uid="{F9C7654A-7E25-4FED-9083-DE99EFE050E2}"/>
    <cellStyle name="SAPBEXstdItem 2 2 5 4" xfId="9277" xr:uid="{EAAA560B-D329-4A4B-8DE6-6F5E2F5C3C25}"/>
    <cellStyle name="SAPBEXstdItem 2 2 5 5" xfId="11127" xr:uid="{7E1BF78E-0C19-42D9-B087-8BB2ECF05783}"/>
    <cellStyle name="SAPBEXstdItem 2 2 5 6" xfId="13131" xr:uid="{EAA4A7F7-D24D-4BF7-9658-3BEC073C2E2D}"/>
    <cellStyle name="SAPBEXstdItem 2 2 5 7" xfId="15139" xr:uid="{A6C23C1C-2493-4778-A5CC-8813086B73CB}"/>
    <cellStyle name="SAPBEXstdItem 2 2 5 8" xfId="17267" xr:uid="{14BC3DCD-201D-403D-B1E0-FC4A57D5F92D}"/>
    <cellStyle name="SAPBEXstdItem 2 2 5 9" xfId="19394" xr:uid="{7DCD9D18-0EA5-4682-BB71-58C37B56C34D}"/>
    <cellStyle name="SAPBEXstdItem 2 2 6" xfId="4648" xr:uid="{66E1B0C4-7D7C-49CE-8B4B-2B0D8137505F}"/>
    <cellStyle name="SAPBEXstdItem 2 2 7" xfId="1756" xr:uid="{89C4CD1B-650F-4E99-9C90-ECD86F040CDE}"/>
    <cellStyle name="SAPBEXstdItem 2 2 8" xfId="7467" xr:uid="{E866BEEA-968C-4455-8B08-10CEFBE83AFC}"/>
    <cellStyle name="SAPBEXstdItem 2 2 9" xfId="5261" xr:uid="{1E5FCE23-467A-4239-9421-31AB03565F40}"/>
    <cellStyle name="SAPBEXstdItem 2 3" xfId="1292" xr:uid="{D0A24432-ECF4-4428-9FC9-61C065C25A7A}"/>
    <cellStyle name="SAPBEXstdItem 2 3 10" xfId="16367" xr:uid="{8A3726B3-9AAD-4119-A445-1FC2D0F45856}"/>
    <cellStyle name="SAPBEXstdItem 2 3 11" xfId="18494" xr:uid="{459585DA-5EC7-4C1D-922C-FC3EE44BFD98}"/>
    <cellStyle name="SAPBEXstdItem 2 3 12" xfId="20440" xr:uid="{98F682A2-E8FB-4AB0-A3C8-4B799E2C8C00}"/>
    <cellStyle name="SAPBEXstdItem 2 3 13" xfId="22402" xr:uid="{4C84C0D1-55A3-4F8F-8992-678BC25B4D87}"/>
    <cellStyle name="SAPBEXstdItem 2 3 14" xfId="24197" xr:uid="{2C911991-68E4-44F5-A2F7-CB795CCFADFA}"/>
    <cellStyle name="SAPBEXstdItem 2 3 15" xfId="21433" xr:uid="{7FA2B31C-1B96-4C3F-8A1D-780252A3F133}"/>
    <cellStyle name="SAPBEXstdItem 2 3 16" xfId="27176" xr:uid="{182561B4-F2F5-4D95-8AD6-2907156ED925}"/>
    <cellStyle name="SAPBEXstdItem 2 3 17" xfId="28962" xr:uid="{BB6533F5-4F8B-4205-AE8E-FA639C9F53D1}"/>
    <cellStyle name="SAPBEXstdItem 2 3 18" xfId="30726" xr:uid="{8B2334DA-D30F-43C6-9410-6CC51381E3AC}"/>
    <cellStyle name="SAPBEXstdItem 2 3 19" xfId="32464" xr:uid="{96D8DFC2-46B6-4306-80AA-D3DC10F6ABE4}"/>
    <cellStyle name="SAPBEXstdItem 2 3 2" xfId="4293" xr:uid="{CB5AF0CA-DE8F-4AE4-8F8D-9B8568C60D71}"/>
    <cellStyle name="SAPBEXstdItem 2 3 2 10" xfId="21764" xr:uid="{0768B747-7284-4DCE-B6D7-61447534455C}"/>
    <cellStyle name="SAPBEXstdItem 2 3 2 11" xfId="23698" xr:uid="{248A3FA9-FB83-4E74-88C3-A96CD9A827EF}"/>
    <cellStyle name="SAPBEXstdItem 2 3 2 12" xfId="25400" xr:uid="{B319DC30-1A20-491D-88DD-7A1303569772}"/>
    <cellStyle name="SAPBEXstdItem 2 3 2 13" xfId="26675" xr:uid="{7C76C36B-C5B3-406F-83AB-BB81660DF0A7}"/>
    <cellStyle name="SAPBEXstdItem 2 3 2 14" xfId="28461" xr:uid="{9378926B-137A-4F48-9686-2A90ECEA4CBF}"/>
    <cellStyle name="SAPBEXstdItem 2 3 2 15" xfId="30227" xr:uid="{1684299F-08B2-48DA-9BDF-302C365B8506}"/>
    <cellStyle name="SAPBEXstdItem 2 3 2 16" xfId="31966" xr:uid="{F2F154EF-AED6-40B7-9E4D-D2CFAF57F854}"/>
    <cellStyle name="SAPBEXstdItem 2 3 2 17" xfId="33687" xr:uid="{E00375A3-A37B-4AC5-8EF5-D2975ED72B48}"/>
    <cellStyle name="SAPBEXstdItem 2 3 2 18" xfId="35355" xr:uid="{1A459659-2A53-443C-AB71-D2A09142458E}"/>
    <cellStyle name="SAPBEXstdItem 2 3 2 2" xfId="6374" xr:uid="{897FF545-28A5-4C70-BC04-C6BE92FB1E1C}"/>
    <cellStyle name="SAPBEXstdItem 2 3 2 3" xfId="7865" xr:uid="{6FA60F00-338C-461D-829C-523A8DEE0B9F}"/>
    <cellStyle name="SAPBEXstdItem 2 3 2 4" xfId="9716" xr:uid="{415844E2-0FEC-4A55-BE8D-9C0894B124B2}"/>
    <cellStyle name="SAPBEXstdItem 2 3 2 5" xfId="11564" xr:uid="{E25CDDE6-439B-4027-8E81-6909E6E12EBF}"/>
    <cellStyle name="SAPBEXstdItem 2 3 2 6" xfId="13575" xr:uid="{3C4673B6-6C55-4D1E-9D39-E1942F2B7208}"/>
    <cellStyle name="SAPBEXstdItem 2 3 2 7" xfId="15575" xr:uid="{25B25D0D-95C3-4C1F-996A-9EDBF649CDEF}"/>
    <cellStyle name="SAPBEXstdItem 2 3 2 8" xfId="17702" xr:uid="{42F16418-895F-4EE3-BE0B-F06FD9CB0769}"/>
    <cellStyle name="SAPBEXstdItem 2 3 2 9" xfId="19827" xr:uid="{48942B84-19DB-41DE-A1C4-CF8ECB482128}"/>
    <cellStyle name="SAPBEXstdItem 2 3 20" xfId="34181" xr:uid="{A427472F-7E0A-4466-8122-82C21EF5DFDD}"/>
    <cellStyle name="SAPBEXstdItem 2 3 3" xfId="2931" xr:uid="{901EAAA0-195D-4686-8AA2-940F842E4A7A}"/>
    <cellStyle name="SAPBEXstdItem 2 3 4" xfId="5027" xr:uid="{F266E821-CAEF-4D86-ABCB-D2F1EF4A0550}"/>
    <cellStyle name="SAPBEXstdItem 2 3 5" xfId="1895" xr:uid="{D6D52212-878D-49DA-8487-D7216C3C3E47}"/>
    <cellStyle name="SAPBEXstdItem 2 3 6" xfId="8366" xr:uid="{46353D37-0B69-46F1-AC83-02B435C298DF}"/>
    <cellStyle name="SAPBEXstdItem 2 3 7" xfId="10218" xr:uid="{724F2073-A72D-4AE2-9608-AEE0392B6570}"/>
    <cellStyle name="SAPBEXstdItem 2 3 8" xfId="12220" xr:uid="{40EA4473-8726-4B17-8514-19AAEFD1AE55}"/>
    <cellStyle name="SAPBEXstdItem 2 3 9" xfId="14232" xr:uid="{A5998FFB-59E9-4BF4-A475-6135B9882351}"/>
    <cellStyle name="SAPBEXstdItem 2 4" xfId="1345" xr:uid="{DB0173F8-09FE-41A8-86C1-2ACAEA5FDD17}"/>
    <cellStyle name="SAPBEXstdItem 2 4 10" xfId="18547" xr:uid="{0AB311F8-4B76-4733-8831-A60740FC75B3}"/>
    <cellStyle name="SAPBEXstdItem 2 4 11" xfId="20493" xr:uid="{68A6EA6B-673E-44E8-B8BD-53874A5D29B2}"/>
    <cellStyle name="SAPBEXstdItem 2 4 12" xfId="22454" xr:uid="{5C6584D7-970B-4480-91C6-7BA84EDA7DE9}"/>
    <cellStyle name="SAPBEXstdItem 2 4 13" xfId="25060" xr:uid="{164C69D6-04A5-43FC-92F7-05B15698F3DE}"/>
    <cellStyle name="SAPBEXstdItem 2 4 14" xfId="27229" xr:uid="{AE2594D6-2A5F-438F-AF48-043A73899D7A}"/>
    <cellStyle name="SAPBEXstdItem 2 4 15" xfId="29015" xr:uid="{9B516D06-ACE4-424A-81AC-D332A4B6948C}"/>
    <cellStyle name="SAPBEXstdItem 2 4 16" xfId="30779" xr:uid="{9A021897-F340-4D3B-B0C1-ECBBE699E092}"/>
    <cellStyle name="SAPBEXstdItem 2 4 17" xfId="32517" xr:uid="{AC8AA1D7-3913-4EFF-87CA-921250C79A79}"/>
    <cellStyle name="SAPBEXstdItem 2 4 18" xfId="34233" xr:uid="{FFC203C3-99F3-48F3-895B-38D85AF46860}"/>
    <cellStyle name="SAPBEXstdItem 2 4 2" xfId="4345" xr:uid="{2937F32D-F3B7-4848-BCA0-F63D10604804}"/>
    <cellStyle name="SAPBEXstdItem 2 4 2 10" xfId="21816" xr:uid="{4AA67BCB-A781-4CF7-BCF9-4BC51EE7C8CD}"/>
    <cellStyle name="SAPBEXstdItem 2 4 2 11" xfId="23750" xr:uid="{782E5D17-A028-45A0-BE99-D8A7DE8F47EC}"/>
    <cellStyle name="SAPBEXstdItem 2 4 2 12" xfId="25452" xr:uid="{1FBA67BB-4DA0-44B9-B984-914CD0044BE0}"/>
    <cellStyle name="SAPBEXstdItem 2 4 2 13" xfId="26727" xr:uid="{D8B912B0-1806-4B8B-82F8-9964315BAD9B}"/>
    <cellStyle name="SAPBEXstdItem 2 4 2 14" xfId="28513" xr:uid="{BFD40A87-9C99-4ECE-85CA-375FDEA89AEB}"/>
    <cellStyle name="SAPBEXstdItem 2 4 2 15" xfId="30279" xr:uid="{F0865873-ABB4-4AAD-ABBC-CBDB60CBEC42}"/>
    <cellStyle name="SAPBEXstdItem 2 4 2 16" xfId="32018" xr:uid="{D7085461-D3D4-458A-8346-FFA48F3B6C2C}"/>
    <cellStyle name="SAPBEXstdItem 2 4 2 17" xfId="33739" xr:uid="{0F22F89A-9484-43E5-A552-3DA2864A1C43}"/>
    <cellStyle name="SAPBEXstdItem 2 4 2 18" xfId="35407" xr:uid="{1DD001EC-9F1E-4A72-B4F1-C54CE85301CB}"/>
    <cellStyle name="SAPBEXstdItem 2 4 2 2" xfId="6426" xr:uid="{88A30433-0BD0-43C1-A848-B6F827D53861}"/>
    <cellStyle name="SAPBEXstdItem 2 4 2 3" xfId="7917" xr:uid="{582E3D0C-2786-4322-AFBB-93872F499D08}"/>
    <cellStyle name="SAPBEXstdItem 2 4 2 4" xfId="9768" xr:uid="{A19C1D63-2429-4731-A82E-A8A6B33B7173}"/>
    <cellStyle name="SAPBEXstdItem 2 4 2 5" xfId="11616" xr:uid="{CCB957C7-828C-4F5E-A7BD-4A32A35001B4}"/>
    <cellStyle name="SAPBEXstdItem 2 4 2 6" xfId="13627" xr:uid="{4B1FD34C-60BC-4D61-AE2C-55278BEC2869}"/>
    <cellStyle name="SAPBEXstdItem 2 4 2 7" xfId="15627" xr:uid="{08CB88AF-3E1F-4B46-871C-8008F0446D72}"/>
    <cellStyle name="SAPBEXstdItem 2 4 2 8" xfId="17754" xr:uid="{689FBE45-6BD0-410A-9479-4B520698D5C2}"/>
    <cellStyle name="SAPBEXstdItem 2 4 2 9" xfId="19879" xr:uid="{84E664C3-DDFC-47FE-8799-F184D21BCA5A}"/>
    <cellStyle name="SAPBEXstdItem 2 4 3" xfId="2984" xr:uid="{B32BF9CE-2155-4A97-9E9F-F6241718E82D}"/>
    <cellStyle name="SAPBEXstdItem 2 4 4" xfId="4676" xr:uid="{DDB56D8E-8677-49D0-9F80-A8C6686FC9DB}"/>
    <cellStyle name="SAPBEXstdItem 2 4 5" xfId="8419" xr:uid="{06DA2440-E762-41E6-9E70-68684BFE2F92}"/>
    <cellStyle name="SAPBEXstdItem 2 4 6" xfId="10271" xr:uid="{AA003355-122E-4C13-9494-2570B99F2CFF}"/>
    <cellStyle name="SAPBEXstdItem 2 4 7" xfId="12273" xr:uid="{A1F17F28-1C83-465D-B7F9-9694E3D5872F}"/>
    <cellStyle name="SAPBEXstdItem 2 4 8" xfId="14285" xr:uid="{C55A4CAE-70E0-4849-96E9-4E560F10E062}"/>
    <cellStyle name="SAPBEXstdItem 2 4 9" xfId="16419" xr:uid="{84928E0C-728E-407C-915E-B3D6D9E76301}"/>
    <cellStyle name="SAPBEXstdItem 2 5" xfId="3303" xr:uid="{34204A0F-1FEF-4A66-93CD-EBC91F1FD3DF}"/>
    <cellStyle name="SAPBEXstdItem 2 5 10" xfId="20802" xr:uid="{0F1A940E-7073-415F-80E8-82FB61F30698}"/>
    <cellStyle name="SAPBEXstdItem 2 5 11" xfId="22767" xr:uid="{9FBF4330-5661-40F6-9EF0-B41D1948BF07}"/>
    <cellStyle name="SAPBEXstdItem 2 5 12" xfId="24422" xr:uid="{90C4533A-D676-41FF-9ECF-68B2A484C5D0}"/>
    <cellStyle name="SAPBEXstdItem 2 5 13" xfId="24518" xr:uid="{D9BBDE05-6815-44CB-8AEF-127F8C91767C}"/>
    <cellStyle name="SAPBEXstdItem 2 5 14" xfId="27542" xr:uid="{C77C7B6D-6918-4775-AA95-D146B09D8056}"/>
    <cellStyle name="SAPBEXstdItem 2 5 15" xfId="29325" xr:uid="{639B2EF2-14CB-4428-9352-E3963CD35765}"/>
    <cellStyle name="SAPBEXstdItem 2 5 16" xfId="31085" xr:uid="{13AD0D18-98BB-4A26-ADB8-0470065C70E8}"/>
    <cellStyle name="SAPBEXstdItem 2 5 17" xfId="32819" xr:uid="{6DE860C3-2E55-45C3-B238-F8EDCC27BD16}"/>
    <cellStyle name="SAPBEXstdItem 2 5 18" xfId="34532" xr:uid="{9BE7E6F5-9A82-4818-9A7A-68D6143D6908}"/>
    <cellStyle name="SAPBEXstdItem 2 5 2" xfId="5384" xr:uid="{3D607081-A614-46FD-8B83-5F0A61865477}"/>
    <cellStyle name="SAPBEXstdItem 2 5 3" xfId="6878" xr:uid="{5C924A33-4DDE-4973-88D7-B9A1405C93AA}"/>
    <cellStyle name="SAPBEXstdItem 2 5 4" xfId="8737" xr:uid="{75D61A59-5E27-4089-ABF0-B44799036A4D}"/>
    <cellStyle name="SAPBEXstdItem 2 5 5" xfId="10590" xr:uid="{D0846A3C-F666-4C74-BA65-409E5B423DD6}"/>
    <cellStyle name="SAPBEXstdItem 2 5 6" xfId="12590" xr:uid="{3956584E-AF06-4455-B97F-37D585F55516}"/>
    <cellStyle name="SAPBEXstdItem 2 5 7" xfId="14601" xr:uid="{DD2D0F83-39C9-4A3D-849D-90BDCB42662A}"/>
    <cellStyle name="SAPBEXstdItem 2 5 8" xfId="16731" xr:uid="{7C3B2B1C-18E6-44DC-952E-088D24539E0F}"/>
    <cellStyle name="SAPBEXstdItem 2 5 9" xfId="18860" xr:uid="{9028CB8B-1607-42B6-880F-2E43310B84EF}"/>
    <cellStyle name="SAPBEXstdItem 2 6" xfId="2017" xr:uid="{28A70093-5714-43A2-9FAB-B1FA39443146}"/>
    <cellStyle name="SAPBEXstdItem 2 7" xfId="14986" xr:uid="{48110391-63F6-47C2-A924-CE169F556FE4}"/>
    <cellStyle name="SAPBEXstdItem 3" xfId="612" xr:uid="{1085E939-519F-4691-B3B2-23FACD1B8409}"/>
    <cellStyle name="SAPBEXstdItem 3 2" xfId="909" xr:uid="{76AA1FD0-2C70-4695-A729-51E2BCCC3DCE}"/>
    <cellStyle name="SAPBEXstdItem 3 2 10" xfId="15991" xr:uid="{C18B3EE1-E82B-4F2B-938F-4AADC4220039}"/>
    <cellStyle name="SAPBEXstdItem 3 2 11" xfId="18114" xr:uid="{41E8231F-29B2-40B0-ACEF-7367FA9ABC36}"/>
    <cellStyle name="SAPBEXstdItem 3 2 12" xfId="13174" xr:uid="{83C35F0B-74B1-4476-8DC9-7975BBC86BEA}"/>
    <cellStyle name="SAPBEXstdItem 3 2 2" xfId="1518" xr:uid="{40C49E82-C65E-4DB8-9E6D-8C1BB0ED7A3A}"/>
    <cellStyle name="SAPBEXstdItem 3 2 2 10" xfId="18718" xr:uid="{A7A38E15-25D5-489D-BBA0-4B272CA7384E}"/>
    <cellStyle name="SAPBEXstdItem 3 2 2 11" xfId="20665" xr:uid="{9CBF2F07-48AF-4EFE-B2F6-FD03BB0EC555}"/>
    <cellStyle name="SAPBEXstdItem 3 2 2 12" xfId="22627" xr:uid="{6973FA89-3BAD-46CC-85C3-A7039D0C45C7}"/>
    <cellStyle name="SAPBEXstdItem 3 2 2 13" xfId="23370" xr:uid="{64627F67-DCF5-4B43-A234-3A7E2C295FAC}"/>
    <cellStyle name="SAPBEXstdItem 3 2 2 14" xfId="27401" xr:uid="{B6BE49F9-185C-452A-86C8-BFD043407D04}"/>
    <cellStyle name="SAPBEXstdItem 3 2 2 15" xfId="29186" xr:uid="{232AC6FB-B085-4323-9D52-E6E7EEF3CAA4}"/>
    <cellStyle name="SAPBEXstdItem 3 2 2 16" xfId="30949" xr:uid="{8B4C8665-AAE3-4E02-8170-2B51618D5CEF}"/>
    <cellStyle name="SAPBEXstdItem 3 2 2 17" xfId="32686" xr:uid="{D2CADB4C-87CC-4CF5-B02C-1A7A685BECD1}"/>
    <cellStyle name="SAPBEXstdItem 3 2 2 18" xfId="34402" xr:uid="{C0848FB1-C82A-4585-B54B-BFE8273FC502}"/>
    <cellStyle name="SAPBEXstdItem 3 2 2 2" xfId="4516" xr:uid="{0FB1801D-4341-46B2-B19A-784908B758D0}"/>
    <cellStyle name="SAPBEXstdItem 3 2 2 2 10" xfId="21986" xr:uid="{CC046614-AFF2-43E1-A355-60CE5EDE9E75}"/>
    <cellStyle name="SAPBEXstdItem 3 2 2 2 11" xfId="23921" xr:uid="{830A1612-D496-4A65-962F-0F1C7C662BD2}"/>
    <cellStyle name="SAPBEXstdItem 3 2 2 2 12" xfId="25622" xr:uid="{503C4CA8-1306-4931-86ED-52575230CC15}"/>
    <cellStyle name="SAPBEXstdItem 3 2 2 2 13" xfId="26898" xr:uid="{CDF56F64-84F3-4B70-B9E9-CC70EB15B53E}"/>
    <cellStyle name="SAPBEXstdItem 3 2 2 2 14" xfId="28684" xr:uid="{AE2019AC-3588-445B-920B-10C436A61E7A}"/>
    <cellStyle name="SAPBEXstdItem 3 2 2 2 15" xfId="30449" xr:uid="{B414F795-7901-4405-9A54-79264B115A5A}"/>
    <cellStyle name="SAPBEXstdItem 3 2 2 2 16" xfId="32188" xr:uid="{48C0BFC9-A5D9-4360-8AE6-3949A4C0E16B}"/>
    <cellStyle name="SAPBEXstdItem 3 2 2 2 17" xfId="33908" xr:uid="{771B1933-1CBE-4C1F-93F3-AC65BEF59067}"/>
    <cellStyle name="SAPBEXstdItem 3 2 2 2 18" xfId="35576" xr:uid="{FE3D9380-4811-4AC2-8E44-37FC52BEADA1}"/>
    <cellStyle name="SAPBEXstdItem 3 2 2 2 2" xfId="6597" xr:uid="{3E56B404-7F00-483F-95AA-AC1433251755}"/>
    <cellStyle name="SAPBEXstdItem 3 2 2 2 3" xfId="8087" xr:uid="{2E2FAF10-707A-460B-9525-7A8BF1FDF687}"/>
    <cellStyle name="SAPBEXstdItem 3 2 2 2 4" xfId="9939" xr:uid="{A39FA72F-BEBC-468D-81BB-E5E72CFE3477}"/>
    <cellStyle name="SAPBEXstdItem 3 2 2 2 5" xfId="11787" xr:uid="{43FB3270-D9CC-4676-8A4C-2402C6F5A1ED}"/>
    <cellStyle name="SAPBEXstdItem 3 2 2 2 6" xfId="13798" xr:uid="{057A3079-F23E-4995-B521-35EAA562080C}"/>
    <cellStyle name="SAPBEXstdItem 3 2 2 2 7" xfId="15798" xr:uid="{C7BB0FB8-EBA0-4DAD-9F92-07C5ECC1119F}"/>
    <cellStyle name="SAPBEXstdItem 3 2 2 2 8" xfId="17925" xr:uid="{10B631A9-7A8D-47E5-8B09-C1902E37EB4B}"/>
    <cellStyle name="SAPBEXstdItem 3 2 2 2 9" xfId="20050" xr:uid="{434D5A3F-F10D-4B71-9D61-A18D696D955A}"/>
    <cellStyle name="SAPBEXstdItem 3 2 2 3" xfId="3157" xr:uid="{EB43C2C4-8CB1-405E-9D7C-C30EE69C0880}"/>
    <cellStyle name="SAPBEXstdItem 3 2 2 4" xfId="6732" xr:uid="{2989E6B4-1A6F-4CE5-ADD0-2140E7704EE6}"/>
    <cellStyle name="SAPBEXstdItem 3 2 2 5" xfId="8591" xr:uid="{444E5088-7216-4EDD-A10E-2D9A4819F59F}"/>
    <cellStyle name="SAPBEXstdItem 3 2 2 6" xfId="10444" xr:uid="{8EBB11AB-56A6-477F-A5A6-15D9005B7512}"/>
    <cellStyle name="SAPBEXstdItem 3 2 2 7" xfId="12445" xr:uid="{741E8CD2-8B15-4517-8BEE-CECD71527445}"/>
    <cellStyle name="SAPBEXstdItem 3 2 2 8" xfId="14458" xr:uid="{2D0EBE24-CDC5-4287-9F58-EECEF38E45CC}"/>
    <cellStyle name="SAPBEXstdItem 3 2 2 9" xfId="16591" xr:uid="{E1777E55-6A0D-45CC-9C91-5977237A91D3}"/>
    <cellStyle name="SAPBEXstdItem 3 2 3" xfId="1088" xr:uid="{9789AB18-013B-4451-B435-950B200A818A}"/>
    <cellStyle name="SAPBEXstdItem 3 2 3 10" xfId="18290" xr:uid="{1241888B-ABFA-444B-BEFB-4B4C8C633C1B}"/>
    <cellStyle name="SAPBEXstdItem 3 2 3 11" xfId="20236" xr:uid="{2ED8A529-3ECB-4571-BC3A-BDF9CE79B704}"/>
    <cellStyle name="SAPBEXstdItem 3 2 3 12" xfId="22198" xr:uid="{0369BB0F-54B1-4FDC-BA85-1C3609AFFC39}"/>
    <cellStyle name="SAPBEXstdItem 3 2 3 13" xfId="16434" xr:uid="{8698961D-1930-48FB-8051-8EB18FF28546}"/>
    <cellStyle name="SAPBEXstdItem 3 2 3 14" xfId="15174" xr:uid="{8A9A88D5-55B2-4F70-9C7D-5E81DF71C970}"/>
    <cellStyle name="SAPBEXstdItem 3 2 3 15" xfId="22462" xr:uid="{CB40AA9C-85F0-4B78-B69B-367E54060747}"/>
    <cellStyle name="SAPBEXstdItem 3 2 3 16" xfId="20910" xr:uid="{5E947819-6C4E-47CE-85E3-15A68F75304E}"/>
    <cellStyle name="SAPBEXstdItem 3 2 3 17" xfId="19439" xr:uid="{D74E42A1-C9EC-4586-AF6B-908563F18C29}"/>
    <cellStyle name="SAPBEXstdItem 3 2 3 18" xfId="21072" xr:uid="{02DE5D19-B9E5-4759-B00B-C6B1979C4045}"/>
    <cellStyle name="SAPBEXstdItem 3 2 3 2" xfId="4090" xr:uid="{DCC09615-4607-4BC2-B5AE-4C4A129C61E9}"/>
    <cellStyle name="SAPBEXstdItem 3 2 3 2 10" xfId="21561" xr:uid="{8A40E079-D7C5-47F5-B04F-6AB662FC8110}"/>
    <cellStyle name="SAPBEXstdItem 3 2 3 2 11" xfId="23495" xr:uid="{172C6050-9ADB-4B7B-8DA3-D3DE56FE14D3}"/>
    <cellStyle name="SAPBEXstdItem 3 2 3 2 12" xfId="25199" xr:uid="{A8184147-D2B1-4AF4-BC36-EC849CC3D977}"/>
    <cellStyle name="SAPBEXstdItem 3 2 3 2 13" xfId="26473" xr:uid="{44F27C92-7BA3-40AE-A6EE-14D51B15A9D0}"/>
    <cellStyle name="SAPBEXstdItem 3 2 3 2 14" xfId="28259" xr:uid="{33726864-F6F4-44A8-B7D3-9CEB090BAE59}"/>
    <cellStyle name="SAPBEXstdItem 3 2 3 2 15" xfId="30025" xr:uid="{037AEDAC-DB82-4225-A44A-851BCA2CEEA1}"/>
    <cellStyle name="SAPBEXstdItem 3 2 3 2 16" xfId="31764" xr:uid="{993FBD2D-8F8D-46AC-A790-0A3919EE1805}"/>
    <cellStyle name="SAPBEXstdItem 3 2 3 2 17" xfId="33486" xr:uid="{A6F4D679-3AE3-4D5C-8D5D-27B4A3191FA3}"/>
    <cellStyle name="SAPBEXstdItem 3 2 3 2 18" xfId="35154" xr:uid="{C1962324-142B-4BB5-9322-751D2DD90B77}"/>
    <cellStyle name="SAPBEXstdItem 3 2 3 2 2" xfId="6171" xr:uid="{833FA613-5B20-4460-9101-D40D06E70ABB}"/>
    <cellStyle name="SAPBEXstdItem 3 2 3 2 3" xfId="7662" xr:uid="{F7DFECB0-989A-4E8C-A30B-63F15687E7D6}"/>
    <cellStyle name="SAPBEXstdItem 3 2 3 2 4" xfId="9514" xr:uid="{DF10BC93-EB4A-4F28-AEFD-DB0A33420A9F}"/>
    <cellStyle name="SAPBEXstdItem 3 2 3 2 5" xfId="11362" xr:uid="{981C28D3-9BDA-4CA3-8F89-3885870103AF}"/>
    <cellStyle name="SAPBEXstdItem 3 2 3 2 6" xfId="13372" xr:uid="{C67F2123-B312-431B-BA0B-3964C0C39C05}"/>
    <cellStyle name="SAPBEXstdItem 3 2 3 2 7" xfId="15372" xr:uid="{D566D576-11F4-4C51-8A59-26E85400959A}"/>
    <cellStyle name="SAPBEXstdItem 3 2 3 2 8" xfId="17499" xr:uid="{1A3F0C77-69C6-445C-B2D8-8402077E1650}"/>
    <cellStyle name="SAPBEXstdItem 3 2 3 2 9" xfId="19624" xr:uid="{57E26A7F-9915-4F75-B1F1-D2B7C30C26BA}"/>
    <cellStyle name="SAPBEXstdItem 3 2 3 3" xfId="2727" xr:uid="{81C5B2AA-CFA3-4141-BA22-CF505E37D585}"/>
    <cellStyle name="SAPBEXstdItem 3 2 3 4" xfId="6034" xr:uid="{77E3DF20-CC9C-440D-9344-AAD154EE3040}"/>
    <cellStyle name="SAPBEXstdItem 3 2 3 5" xfId="4767" xr:uid="{79EA1EF2-4769-4912-A40D-DEDF6ABEA6B4}"/>
    <cellStyle name="SAPBEXstdItem 3 2 3 6" xfId="3259" xr:uid="{CB5EED8D-6EA8-41E9-87FB-6C85BA032F95}"/>
    <cellStyle name="SAPBEXstdItem 3 2 3 7" xfId="12017" xr:uid="{AE939B16-0A49-4F3F-9793-AA1AEB8F4320}"/>
    <cellStyle name="SAPBEXstdItem 3 2 3 8" xfId="14028" xr:uid="{82C72D30-102E-497E-B2E0-0AA0F08F3318}"/>
    <cellStyle name="SAPBEXstdItem 3 2 3 9" xfId="16163" xr:uid="{ACA5C34D-C98A-4023-8062-42CA46E6A977}"/>
    <cellStyle name="SAPBEXstdItem 3 2 4" xfId="3660" xr:uid="{6C18D1F4-27DD-40EF-8DF1-A9E398CA4751}"/>
    <cellStyle name="SAPBEXstdItem 3 2 4 10" xfId="21150" xr:uid="{A16DDE75-62FF-4549-94BB-435EE0C3B2A5}"/>
    <cellStyle name="SAPBEXstdItem 3 2 4 11" xfId="23104" xr:uid="{23BD7C65-E07B-4667-B2E4-24494C15C2E9}"/>
    <cellStyle name="SAPBEXstdItem 3 2 4 12" xfId="24778" xr:uid="{F9532326-0693-424D-958F-B3B638A92C5B}"/>
    <cellStyle name="SAPBEXstdItem 3 2 4 13" xfId="26083" xr:uid="{AE9A45CA-CAD5-4C18-BBAB-289E86A5D4B0}"/>
    <cellStyle name="SAPBEXstdItem 3 2 4 14" xfId="27876" xr:uid="{2EAB7CD0-697C-43DA-A593-E230C0218180}"/>
    <cellStyle name="SAPBEXstdItem 3 2 4 15" xfId="29649" xr:uid="{7877A1A5-4C3F-416A-B652-866A18665F71}"/>
    <cellStyle name="SAPBEXstdItem 3 2 4 16" xfId="31404" xr:uid="{FD1D0DF3-231C-4F3C-9A9A-A06305329E3C}"/>
    <cellStyle name="SAPBEXstdItem 3 2 4 17" xfId="33133" xr:uid="{2A33A970-938D-43E9-A4B1-1F7750857F9A}"/>
    <cellStyle name="SAPBEXstdItem 3 2 4 18" xfId="34824" xr:uid="{5DD0473D-A063-4E6C-B071-F89C0C9CDB33}"/>
    <cellStyle name="SAPBEXstdItem 3 2 4 2" xfId="5741" xr:uid="{43D8470C-CFE2-415E-B892-B922D2F37363}"/>
    <cellStyle name="SAPBEXstdItem 3 2 4 3" xfId="7234" xr:uid="{392CBB56-E03A-4828-8C46-0D0B947A9A4E}"/>
    <cellStyle name="SAPBEXstdItem 3 2 4 4" xfId="9091" xr:uid="{E51983C3-5FC0-49B8-BF02-9C53E0491B45}"/>
    <cellStyle name="SAPBEXstdItem 3 2 4 5" xfId="10943" xr:uid="{5B7187EA-0709-45AE-AF98-0A0442D851B4}"/>
    <cellStyle name="SAPBEXstdItem 3 2 4 6" xfId="12943" xr:uid="{34D00C24-5FC7-4FA7-82D5-AE30E21FCEB0}"/>
    <cellStyle name="SAPBEXstdItem 3 2 4 7" xfId="14951" xr:uid="{E76843CF-9FF4-4605-9FF5-A6415A3F72B9}"/>
    <cellStyle name="SAPBEXstdItem 3 2 4 8" xfId="17082" xr:uid="{DF092A5C-5F07-4B56-BDEE-91C2C8F5E707}"/>
    <cellStyle name="SAPBEXstdItem 3 2 4 9" xfId="19208" xr:uid="{E91C1F73-3C59-4439-8A94-F5E3D9EAE89E}"/>
    <cellStyle name="SAPBEXstdItem 3 2 5" xfId="3849" xr:uid="{17D2E3FC-4EA5-4F9B-8638-C17EE9B3C969}"/>
    <cellStyle name="SAPBEXstdItem 3 2 5 10" xfId="21336" xr:uid="{29353277-2CB8-4EE2-AAC6-091FF9F5BE00}"/>
    <cellStyle name="SAPBEXstdItem 3 2 5 11" xfId="23286" xr:uid="{C9EF3B59-F287-42B6-90C4-F77EEAECA979}"/>
    <cellStyle name="SAPBEXstdItem 3 2 5 12" xfId="24966" xr:uid="{D5FBE56A-A939-4A92-9710-43297B273DC3}"/>
    <cellStyle name="SAPBEXstdItem 3 2 5 13" xfId="26267" xr:uid="{0F6FE8FC-3803-4BA8-8052-EAD42E41D867}"/>
    <cellStyle name="SAPBEXstdItem 3 2 5 14" xfId="28059" xr:uid="{DFD4C15D-4367-4491-99C9-2AD44FC02CC6}"/>
    <cellStyle name="SAPBEXstdItem 3 2 5 15" xfId="29829" xr:uid="{67F1016A-E0E4-4218-940C-F5C5FCF7036F}"/>
    <cellStyle name="SAPBEXstdItem 3 2 5 16" xfId="31578" xr:uid="{BE946F1B-783E-41AF-9EC3-0102E4D49A83}"/>
    <cellStyle name="SAPBEXstdItem 3 2 5 17" xfId="33305" xr:uid="{FEAFCEAD-3909-4CC4-ADA1-F2CE2BF6D5D8}"/>
    <cellStyle name="SAPBEXstdItem 3 2 5 18" xfId="34995" xr:uid="{4BC7D94A-9B7E-441E-8C98-1DB02240DE42}"/>
    <cellStyle name="SAPBEXstdItem 3 2 5 2" xfId="5930" xr:uid="{7D2C0AC6-9308-4A76-A424-EFF2BC27F494}"/>
    <cellStyle name="SAPBEXstdItem 3 2 5 3" xfId="7423" xr:uid="{7E42FF52-C2AC-4BEB-B763-7E89D74B770C}"/>
    <cellStyle name="SAPBEXstdItem 3 2 5 4" xfId="9278" xr:uid="{C2B7FF77-991E-4318-A491-CD9D18DC5F0B}"/>
    <cellStyle name="SAPBEXstdItem 3 2 5 5" xfId="11128" xr:uid="{B5B9F164-E58A-4E61-A5FF-CDB2FC203D2C}"/>
    <cellStyle name="SAPBEXstdItem 3 2 5 6" xfId="13132" xr:uid="{8E71792F-21B7-4657-9928-D889ABC231AC}"/>
    <cellStyle name="SAPBEXstdItem 3 2 5 7" xfId="15140" xr:uid="{5E383112-F5FC-4165-8C40-2594975BD277}"/>
    <cellStyle name="SAPBEXstdItem 3 2 5 8" xfId="17268" xr:uid="{F69B2C3E-D95D-449A-9D93-60E13740C6B0}"/>
    <cellStyle name="SAPBEXstdItem 3 2 5 9" xfId="19395" xr:uid="{4625F92E-3BE2-49A9-9984-E35E4127982D}"/>
    <cellStyle name="SAPBEXstdItem 3 2 6" xfId="4649" xr:uid="{539BD525-C28B-43BA-9014-DA71E8613917}"/>
    <cellStyle name="SAPBEXstdItem 3 2 7" xfId="9393" xr:uid="{D159032A-60D3-4383-982A-2C65F9BF71F9}"/>
    <cellStyle name="SAPBEXstdItem 3 2 8" xfId="4823" xr:uid="{B2D7BE8B-621B-4B88-B093-0D3F8C9305F5}"/>
    <cellStyle name="SAPBEXstdItem 3 2 9" xfId="5263" xr:uid="{04E74966-E314-4810-A4E3-9ADE1C2D92B9}"/>
    <cellStyle name="SAPBEXstdItem 3 3" xfId="1293" xr:uid="{BBFDDBE8-8F36-49B2-B007-3AE0AACC8D50}"/>
    <cellStyle name="SAPBEXstdItem 3 3 10" xfId="16368" xr:uid="{C809E2E7-97DB-46B0-A8CB-DC78DFE837A6}"/>
    <cellStyle name="SAPBEXstdItem 3 3 11" xfId="18495" xr:uid="{2E5EB2AE-34DD-4D2E-9437-1B3057F5403B}"/>
    <cellStyle name="SAPBEXstdItem 3 3 12" xfId="20441" xr:uid="{C0AF4C64-ECA9-4E14-8467-7DA9EDDF1315}"/>
    <cellStyle name="SAPBEXstdItem 3 3 13" xfId="22403" xr:uid="{9A9E2A45-4309-4D33-B6A0-6129B73D6A34}"/>
    <cellStyle name="SAPBEXstdItem 3 3 14" xfId="24198" xr:uid="{9A3D55F6-47A0-4211-BC6D-59E7855B5213}"/>
    <cellStyle name="SAPBEXstdItem 3 3 15" xfId="5159" xr:uid="{4DD9498C-0BEE-4BDA-8704-6169E6B895E6}"/>
    <cellStyle name="SAPBEXstdItem 3 3 16" xfId="27177" xr:uid="{4E19D4DE-0EB7-4B1A-9546-D28C9F606357}"/>
    <cellStyle name="SAPBEXstdItem 3 3 17" xfId="28963" xr:uid="{62A28498-5DE0-4B56-AF6F-89E33A615853}"/>
    <cellStyle name="SAPBEXstdItem 3 3 18" xfId="30727" xr:uid="{79AF9A75-57FB-4346-BB12-38E90A66F5C0}"/>
    <cellStyle name="SAPBEXstdItem 3 3 19" xfId="32465" xr:uid="{F77EA2E7-EFF0-47B9-AEAF-8012C335F46B}"/>
    <cellStyle name="SAPBEXstdItem 3 3 2" xfId="4294" xr:uid="{8A147B7B-4E07-467F-821B-C779D12A2274}"/>
    <cellStyle name="SAPBEXstdItem 3 3 2 10" xfId="21765" xr:uid="{129E2DE8-9D55-4F88-BC77-E408904BAD76}"/>
    <cellStyle name="SAPBEXstdItem 3 3 2 11" xfId="23699" xr:uid="{EB9020AC-DFAD-449A-A0A1-1715CE8B4D4C}"/>
    <cellStyle name="SAPBEXstdItem 3 3 2 12" xfId="25401" xr:uid="{05FF6598-B8E7-4B19-B185-75970DCDB53D}"/>
    <cellStyle name="SAPBEXstdItem 3 3 2 13" xfId="26676" xr:uid="{BC79D9A2-A919-4FDB-993A-78A123CDA883}"/>
    <cellStyle name="SAPBEXstdItem 3 3 2 14" xfId="28462" xr:uid="{A7268BD7-DDC7-4EAB-840F-7CA1DB5A3277}"/>
    <cellStyle name="SAPBEXstdItem 3 3 2 15" xfId="30228" xr:uid="{F3E31A3C-E774-491B-A6C1-7AB0D7C41C4B}"/>
    <cellStyle name="SAPBEXstdItem 3 3 2 16" xfId="31967" xr:uid="{31FA8AC1-C252-4F6C-B71C-78CA42D35F23}"/>
    <cellStyle name="SAPBEXstdItem 3 3 2 17" xfId="33688" xr:uid="{D56A4A72-36A3-4E4F-B417-A5D69B5C0A55}"/>
    <cellStyle name="SAPBEXstdItem 3 3 2 18" xfId="35356" xr:uid="{1DE1989B-6476-48CF-9D97-7FAAC907079D}"/>
    <cellStyle name="SAPBEXstdItem 3 3 2 2" xfId="6375" xr:uid="{3C129825-00A5-47B6-8697-DD5BEF373E89}"/>
    <cellStyle name="SAPBEXstdItem 3 3 2 3" xfId="7866" xr:uid="{121B3981-EE76-415C-9484-7ABD2F155123}"/>
    <cellStyle name="SAPBEXstdItem 3 3 2 4" xfId="9717" xr:uid="{39008836-CB51-485E-A5BF-B3B8D35488F9}"/>
    <cellStyle name="SAPBEXstdItem 3 3 2 5" xfId="11565" xr:uid="{50BFF0B7-7363-4C62-9F5D-DB7C9F203B7E}"/>
    <cellStyle name="SAPBEXstdItem 3 3 2 6" xfId="13576" xr:uid="{DE558E8B-1EF9-4901-B969-C42FD1D04610}"/>
    <cellStyle name="SAPBEXstdItem 3 3 2 7" xfId="15576" xr:uid="{DBDD1057-55F6-44BD-8C23-72409CD66AFB}"/>
    <cellStyle name="SAPBEXstdItem 3 3 2 8" xfId="17703" xr:uid="{B6B85845-753E-4BB1-819E-09C65491D580}"/>
    <cellStyle name="SAPBEXstdItem 3 3 2 9" xfId="19828" xr:uid="{5C63867E-FF45-4C01-86D1-EF6838E38F75}"/>
    <cellStyle name="SAPBEXstdItem 3 3 20" xfId="34182" xr:uid="{A2B1A09A-5293-4A97-9D69-8734FB49A982}"/>
    <cellStyle name="SAPBEXstdItem 3 3 3" xfId="2932" xr:uid="{2836C1FB-84C7-41CA-8AD1-66CBA36FDE9D}"/>
    <cellStyle name="SAPBEXstdItem 3 3 4" xfId="5028" xr:uid="{2C85BEF1-2101-475F-B43C-60B4F609B0F8}"/>
    <cellStyle name="SAPBEXstdItem 3 3 5" xfId="2075" xr:uid="{9C3F769C-9E40-472D-ACA6-3EAC2D79B1CC}"/>
    <cellStyle name="SAPBEXstdItem 3 3 6" xfId="8367" xr:uid="{50BAB12A-A1B4-46DD-86DD-795DD2832246}"/>
    <cellStyle name="SAPBEXstdItem 3 3 7" xfId="10219" xr:uid="{409B0042-80FA-463D-932E-CC6EC4F816CC}"/>
    <cellStyle name="SAPBEXstdItem 3 3 8" xfId="12221" xr:uid="{177E58C7-EE60-4BFD-A950-10160EF19716}"/>
    <cellStyle name="SAPBEXstdItem 3 3 9" xfId="14233" xr:uid="{0819CB1D-8D70-4152-95BD-D33E4D64DC38}"/>
    <cellStyle name="SAPBEXstdItem 3 4" xfId="1012" xr:uid="{3DF02FB1-5148-4D4F-A515-AB8C6A5010A1}"/>
    <cellStyle name="SAPBEXstdItem 3 4 10" xfId="18214" xr:uid="{FCD85B23-CA6A-4530-ABE5-23F4116BBAA1}"/>
    <cellStyle name="SAPBEXstdItem 3 4 11" xfId="19455" xr:uid="{4B821ED7-1993-410E-A8BC-B0B1F5866C41}"/>
    <cellStyle name="SAPBEXstdItem 3 4 12" xfId="22123" xr:uid="{F5929F45-5E68-46CD-848E-3A58A16C2E7C}"/>
    <cellStyle name="SAPBEXstdItem 3 4 13" xfId="19446" xr:uid="{E4D91551-06B6-4071-AFBA-84D1E3E45D5C}"/>
    <cellStyle name="SAPBEXstdItem 3 4 14" xfId="20983" xr:uid="{7C41DDF0-D6AE-42FF-B6E0-1FEC72D86725}"/>
    <cellStyle name="SAPBEXstdItem 3 4 15" xfId="24215" xr:uid="{298D71D3-59DC-4E50-B08D-692036541D0B}"/>
    <cellStyle name="SAPBEXstdItem 3 4 16" xfId="24273" xr:uid="{E814B827-F5DF-4ECA-ACA2-3788180686A0}"/>
    <cellStyle name="SAPBEXstdItem 3 4 17" xfId="24308" xr:uid="{C0EB2BAD-2A5D-4342-84F9-A83A95121D7E}"/>
    <cellStyle name="SAPBEXstdItem 3 4 18" xfId="24404" xr:uid="{BF1755C3-98FE-4B81-A88E-92E9D4955461}"/>
    <cellStyle name="SAPBEXstdItem 3 4 2" xfId="4019" xr:uid="{288AAD81-CFD7-4E8B-A39D-89C01C7779D7}"/>
    <cellStyle name="SAPBEXstdItem 3 4 2 10" xfId="21490" xr:uid="{68A3589E-C866-4BEC-AC26-8F7C1B9558C0}"/>
    <cellStyle name="SAPBEXstdItem 3 4 2 11" xfId="23424" xr:uid="{E5D37048-2E7F-444F-A06B-0163CE9FDF18}"/>
    <cellStyle name="SAPBEXstdItem 3 4 2 12" xfId="25129" xr:uid="{5EFC5000-6B86-4548-9FA4-AF8FDB572E8A}"/>
    <cellStyle name="SAPBEXstdItem 3 4 2 13" xfId="26402" xr:uid="{BC960AC6-6A4C-4B47-91A3-FACA52548703}"/>
    <cellStyle name="SAPBEXstdItem 3 4 2 14" xfId="28188" xr:uid="{8F3C95DD-D62F-42B7-A042-0F67F04F8DCA}"/>
    <cellStyle name="SAPBEXstdItem 3 4 2 15" xfId="29954" xr:uid="{73135086-2F66-477D-856E-014CF812A96C}"/>
    <cellStyle name="SAPBEXstdItem 3 4 2 16" xfId="31693" xr:uid="{063BE787-D6F4-407A-BE2D-363EDCB4E467}"/>
    <cellStyle name="SAPBEXstdItem 3 4 2 17" xfId="33416" xr:uid="{901876C8-5F6E-4E45-885D-AD3E32822E71}"/>
    <cellStyle name="SAPBEXstdItem 3 4 2 18" xfId="35084" xr:uid="{E96A663A-E0B8-46F2-91B2-965C77DC5170}"/>
    <cellStyle name="SAPBEXstdItem 3 4 2 2" xfId="6100" xr:uid="{339A8308-4489-47CD-B1C6-052DAF6B10F6}"/>
    <cellStyle name="SAPBEXstdItem 3 4 2 3" xfId="7591" xr:uid="{33B9DB1C-0C8A-4F53-AAC0-E1042B4E3664}"/>
    <cellStyle name="SAPBEXstdItem 3 4 2 4" xfId="9443" xr:uid="{8F30831F-2972-4222-8C53-03A011B080B0}"/>
    <cellStyle name="SAPBEXstdItem 3 4 2 5" xfId="11291" xr:uid="{8658F600-BE1D-412A-9FA8-3CD561FA7AC6}"/>
    <cellStyle name="SAPBEXstdItem 3 4 2 6" xfId="13301" xr:uid="{84ED7195-DC3C-4B53-88BD-86382A440FDA}"/>
    <cellStyle name="SAPBEXstdItem 3 4 2 7" xfId="15301" xr:uid="{8392B781-ADCB-4C4D-90B4-96B6E62EFE57}"/>
    <cellStyle name="SAPBEXstdItem 3 4 2 8" xfId="17428" xr:uid="{729046F3-98E7-4720-A351-F67A45A7C892}"/>
    <cellStyle name="SAPBEXstdItem 3 4 2 9" xfId="19553" xr:uid="{4EF7493D-457C-4027-B7ED-5A335976D039}"/>
    <cellStyle name="SAPBEXstdItem 3 4 3" xfId="2652" xr:uid="{9E8F421B-73EA-4AF3-961C-CD1C32F041A1}"/>
    <cellStyle name="SAPBEXstdItem 3 4 4" xfId="5982" xr:uid="{B9543B86-FACC-4A69-BE56-E36ADD4FBC60}"/>
    <cellStyle name="SAPBEXstdItem 3 4 5" xfId="2096" xr:uid="{3B534270-2E6F-4C6F-863A-BE0ADBF2647B}"/>
    <cellStyle name="SAPBEXstdItem 3 4 6" xfId="5052" xr:uid="{155966A8-A49A-4ED6-80A5-346F8C597A12}"/>
    <cellStyle name="SAPBEXstdItem 3 4 7" xfId="11941" xr:uid="{062C510F-5EF3-48E9-B905-6085D668DED1}"/>
    <cellStyle name="SAPBEXstdItem 3 4 8" xfId="13952" xr:uid="{84EDFE3B-104F-444D-86BA-CF9D6A91991C}"/>
    <cellStyle name="SAPBEXstdItem 3 4 9" xfId="16088" xr:uid="{1C6EE475-9761-49A1-982A-C666018AA0F9}"/>
    <cellStyle name="SAPBEXstdItem 3 5" xfId="3682" xr:uid="{1FF7C32A-D68D-45B5-8E8E-8A5D736439A9}"/>
    <cellStyle name="SAPBEXstdItem 3 5 10" xfId="21172" xr:uid="{35B33D26-0E62-4635-A63B-BD3DB84EC342}"/>
    <cellStyle name="SAPBEXstdItem 3 5 11" xfId="23124" xr:uid="{8B159767-80EA-4EBF-9C34-15E933A31B13}"/>
    <cellStyle name="SAPBEXstdItem 3 5 12" xfId="24800" xr:uid="{DD8EF11D-29FF-40EE-8191-3A9CB629F389}"/>
    <cellStyle name="SAPBEXstdItem 3 5 13" xfId="26104" xr:uid="{FDEE0F7A-A67B-4102-9055-9C30DC09D907}"/>
    <cellStyle name="SAPBEXstdItem 3 5 14" xfId="27897" xr:uid="{C7535535-A201-4574-BDC5-006DFE5751B2}"/>
    <cellStyle name="SAPBEXstdItem 3 5 15" xfId="29669" xr:uid="{8E23898D-CAD5-4089-93C4-ACC0D47AF2E6}"/>
    <cellStyle name="SAPBEXstdItem 3 5 16" xfId="31423" xr:uid="{717F3035-3415-4FD2-8798-E821B31B9157}"/>
    <cellStyle name="SAPBEXstdItem 3 5 17" xfId="33152" xr:uid="{2CCF656D-F92B-4C79-B31C-80FFA203565D}"/>
    <cellStyle name="SAPBEXstdItem 3 5 18" xfId="34843" xr:uid="{639A5B28-667E-4521-B038-65EF77465091}"/>
    <cellStyle name="SAPBEXstdItem 3 5 2" xfId="5763" xr:uid="{A1ABCD0D-7E73-4BDF-BC46-1E2FC360BA5D}"/>
    <cellStyle name="SAPBEXstdItem 3 5 3" xfId="7256" xr:uid="{0403DF2E-A72D-4E2A-881E-5CEC63F672D1}"/>
    <cellStyle name="SAPBEXstdItem 3 5 4" xfId="9113" xr:uid="{F2E33589-E99D-4927-9010-25B839CB50C3}"/>
    <cellStyle name="SAPBEXstdItem 3 5 5" xfId="10965" xr:uid="{B39C8584-D653-496B-9424-27A2215E60FD}"/>
    <cellStyle name="SAPBEXstdItem 3 5 6" xfId="12965" xr:uid="{2BC3527F-0889-4519-837C-4A4C6D709E6A}"/>
    <cellStyle name="SAPBEXstdItem 3 5 7" xfId="14973" xr:uid="{752E5F56-4E60-4EA5-8BEC-14C4D72520A2}"/>
    <cellStyle name="SAPBEXstdItem 3 5 8" xfId="17104" xr:uid="{B8EA0FD4-C28B-4136-AC57-564AC2E53FA6}"/>
    <cellStyle name="SAPBEXstdItem 3 5 9" xfId="19230" xr:uid="{FEACA00D-9F90-46AB-A022-9F9043739908}"/>
    <cellStyle name="SAPBEXstdItem 3 6" xfId="2447" xr:uid="{1C7BBCAA-74F4-45F1-8416-159EBEE9A53E}"/>
    <cellStyle name="SAPBEXstdItem 3 7" xfId="13193" xr:uid="{D0172612-84E6-412D-A9B6-9485A01878A4}"/>
    <cellStyle name="SAPBEXstdItem 4" xfId="613" xr:uid="{8A08D6D5-166D-48F0-AA19-E96031B98804}"/>
    <cellStyle name="SAPBEXstdItem 4 2" xfId="910" xr:uid="{560CEBE5-D404-42D3-A523-2768E7C15842}"/>
    <cellStyle name="SAPBEXstdItem 4 2 10" xfId="15992" xr:uid="{DBE51A21-3939-4CAF-A91C-A604836B6E17}"/>
    <cellStyle name="SAPBEXstdItem 4 2 11" xfId="18115" xr:uid="{0E1337A7-EA2A-457E-BA88-415B45B27839}"/>
    <cellStyle name="SAPBEXstdItem 4 2 12" xfId="1816" xr:uid="{0FA41477-3CDF-4DC6-8CCF-BB79CB3D2310}"/>
    <cellStyle name="SAPBEXstdItem 4 2 2" xfId="1519" xr:uid="{38991812-B7A6-4D66-8B90-6987B9C53FD4}"/>
    <cellStyle name="SAPBEXstdItem 4 2 2 10" xfId="18719" xr:uid="{99273D95-BE09-46AD-9C36-F31AB0F3A85C}"/>
    <cellStyle name="SAPBEXstdItem 4 2 2 11" xfId="20666" xr:uid="{56F3B8F5-3EC0-418D-80A6-BE706F4DE861}"/>
    <cellStyle name="SAPBEXstdItem 4 2 2 12" xfId="22628" xr:uid="{EF000FC7-CE20-4884-8F93-AAB70BE84B19}"/>
    <cellStyle name="SAPBEXstdItem 4 2 2 13" xfId="16687" xr:uid="{B26C25C0-7676-420E-842D-386A4FBC734C}"/>
    <cellStyle name="SAPBEXstdItem 4 2 2 14" xfId="27402" xr:uid="{118447A3-A5AF-401C-9D81-F58E86A1F53D}"/>
    <cellStyle name="SAPBEXstdItem 4 2 2 15" xfId="29187" xr:uid="{0605EC17-C5E4-4F8F-9545-054193F1B7BD}"/>
    <cellStyle name="SAPBEXstdItem 4 2 2 16" xfId="30950" xr:uid="{E6C67F0F-5137-45F3-9578-FAD3BE69F4B0}"/>
    <cellStyle name="SAPBEXstdItem 4 2 2 17" xfId="32687" xr:uid="{0A0F47DF-A601-4377-B75A-129724C92984}"/>
    <cellStyle name="SAPBEXstdItem 4 2 2 18" xfId="34403" xr:uid="{144B382C-EE53-404D-BD07-558E707C3A95}"/>
    <cellStyle name="SAPBEXstdItem 4 2 2 2" xfId="4517" xr:uid="{6862BCF8-D15D-4C08-9457-EAD8AAD63FE9}"/>
    <cellStyle name="SAPBEXstdItem 4 2 2 2 10" xfId="21987" xr:uid="{1195336C-21DE-4629-82FF-5711A0E0F166}"/>
    <cellStyle name="SAPBEXstdItem 4 2 2 2 11" xfId="23922" xr:uid="{310D26DC-826A-46EB-82AD-CC7DDAD7C4D6}"/>
    <cellStyle name="SAPBEXstdItem 4 2 2 2 12" xfId="25623" xr:uid="{9C81E15A-70FF-4ADB-99CD-FCB468A28461}"/>
    <cellStyle name="SAPBEXstdItem 4 2 2 2 13" xfId="26899" xr:uid="{57997F39-7CD5-4F00-B638-0E96685F35CD}"/>
    <cellStyle name="SAPBEXstdItem 4 2 2 2 14" xfId="28685" xr:uid="{3099019C-DEA0-450E-B9AA-40E6BA1B4CC0}"/>
    <cellStyle name="SAPBEXstdItem 4 2 2 2 15" xfId="30450" xr:uid="{4E42BEDE-0630-47EA-860A-269E3C1125C9}"/>
    <cellStyle name="SAPBEXstdItem 4 2 2 2 16" xfId="32189" xr:uid="{96361F69-6E05-4458-8D40-D797E67E0C61}"/>
    <cellStyle name="SAPBEXstdItem 4 2 2 2 17" xfId="33909" xr:uid="{9FB08A18-0699-4037-A5E1-0060C20ED442}"/>
    <cellStyle name="SAPBEXstdItem 4 2 2 2 18" xfId="35577" xr:uid="{21DF5239-7443-4D10-951D-D7379BC25A9C}"/>
    <cellStyle name="SAPBEXstdItem 4 2 2 2 2" xfId="6598" xr:uid="{EF268AEA-24EE-446F-A8F8-C5C3E0440EB2}"/>
    <cellStyle name="SAPBEXstdItem 4 2 2 2 3" xfId="8088" xr:uid="{BD478FCE-18BF-4DD3-9FE7-99D5252FDEB4}"/>
    <cellStyle name="SAPBEXstdItem 4 2 2 2 4" xfId="9940" xr:uid="{5CF34D3A-95E2-4FD9-A742-F398411CC307}"/>
    <cellStyle name="SAPBEXstdItem 4 2 2 2 5" xfId="11788" xr:uid="{00E61E08-9FCA-4B44-8E61-5B33124329A0}"/>
    <cellStyle name="SAPBEXstdItem 4 2 2 2 6" xfId="13799" xr:uid="{031FF98C-FBC9-44E6-BC6D-781D471B21C4}"/>
    <cellStyle name="SAPBEXstdItem 4 2 2 2 7" xfId="15799" xr:uid="{AC962FEA-629B-49EC-AEAB-638F56999C46}"/>
    <cellStyle name="SAPBEXstdItem 4 2 2 2 8" xfId="17926" xr:uid="{77FAA51D-8E17-4959-B9D3-FF41DA1E24E3}"/>
    <cellStyle name="SAPBEXstdItem 4 2 2 2 9" xfId="20051" xr:uid="{686172C9-8FDB-44B9-87CA-E3AE1F147407}"/>
    <cellStyle name="SAPBEXstdItem 4 2 2 3" xfId="3158" xr:uid="{51DCD587-C7BF-4236-AA27-92801C9FD1CE}"/>
    <cellStyle name="SAPBEXstdItem 4 2 2 4" xfId="6733" xr:uid="{3D781D74-52B1-436D-96EF-5CD44D09476B}"/>
    <cellStyle name="SAPBEXstdItem 4 2 2 5" xfId="8592" xr:uid="{173BD2ED-472B-4895-9B2D-1B4D356C7BDC}"/>
    <cellStyle name="SAPBEXstdItem 4 2 2 6" xfId="10445" xr:uid="{1F68BD39-8E12-4740-80E8-824A745EDE43}"/>
    <cellStyle name="SAPBEXstdItem 4 2 2 7" xfId="12446" xr:uid="{7958729C-5C97-4931-BA54-F49386AD32C3}"/>
    <cellStyle name="SAPBEXstdItem 4 2 2 8" xfId="14459" xr:uid="{0B32CF3A-A2C9-4082-AC3B-11BD319D0779}"/>
    <cellStyle name="SAPBEXstdItem 4 2 2 9" xfId="16592" xr:uid="{D95F5E83-3E75-4074-8FE7-07E3F5CCE0FC}"/>
    <cellStyle name="SAPBEXstdItem 4 2 3" xfId="992" xr:uid="{2DA950FA-51B2-4122-9DDB-605E0F064EDD}"/>
    <cellStyle name="SAPBEXstdItem 4 2 3 10" xfId="18194" xr:uid="{376597D8-D996-4EA1-9B25-145979DB268D}"/>
    <cellStyle name="SAPBEXstdItem 4 2 3 11" xfId="19451" xr:uid="{4AEAAC57-FC83-44B3-AFB1-2217FF09A6DD}"/>
    <cellStyle name="SAPBEXstdItem 4 2 3 12" xfId="20883" xr:uid="{17576434-1804-4401-BF2D-7C8CBA948F82}"/>
    <cellStyle name="SAPBEXstdItem 4 2 3 13" xfId="20815" xr:uid="{B66C543E-2C38-4B4B-A9AB-237F64909314}"/>
    <cellStyle name="SAPBEXstdItem 4 2 3 14" xfId="25918" xr:uid="{C4628EAA-4E41-4034-9A3C-0E4967D30932}"/>
    <cellStyle name="SAPBEXstdItem 4 2 3 15" xfId="27711" xr:uid="{7E6A3E48-06C6-449D-884E-16F4798E3967}"/>
    <cellStyle name="SAPBEXstdItem 4 2 3 16" xfId="29487" xr:uid="{D8BB1A2B-1137-4697-9FBB-7534F4A73144}"/>
    <cellStyle name="SAPBEXstdItem 4 2 3 17" xfId="31243" xr:uid="{57F6D7F8-231F-4E01-BCE6-6F5B28230DE2}"/>
    <cellStyle name="SAPBEXstdItem 4 2 3 18" xfId="32973" xr:uid="{E5F09EE7-5383-4AB7-B74D-82304F17FFEF}"/>
    <cellStyle name="SAPBEXstdItem 4 2 3 2" xfId="4000" xr:uid="{234F9825-CF0E-472A-8986-34F8BC56CE63}"/>
    <cellStyle name="SAPBEXstdItem 4 2 3 2 10" xfId="21471" xr:uid="{478B48F8-479A-4DE9-99DF-1F259108530C}"/>
    <cellStyle name="SAPBEXstdItem 4 2 3 2 11" xfId="23405" xr:uid="{125C8402-FA47-4C5B-B42B-753EE2750657}"/>
    <cellStyle name="SAPBEXstdItem 4 2 3 2 12" xfId="25110" xr:uid="{E4056947-6D91-4B0C-84E6-E3CA38440020}"/>
    <cellStyle name="SAPBEXstdItem 4 2 3 2 13" xfId="26383" xr:uid="{5D7F81F6-1A0F-4E98-900B-C17E2B7D3DE1}"/>
    <cellStyle name="SAPBEXstdItem 4 2 3 2 14" xfId="28169" xr:uid="{C4EDE758-40F9-4723-9B58-97A2554BC3B2}"/>
    <cellStyle name="SAPBEXstdItem 4 2 3 2 15" xfId="29935" xr:uid="{5FA9C98D-4B8E-4259-993B-37FE04AA2DF2}"/>
    <cellStyle name="SAPBEXstdItem 4 2 3 2 16" xfId="31674" xr:uid="{7881DDB1-898C-4E1E-9CDA-692631D37A38}"/>
    <cellStyle name="SAPBEXstdItem 4 2 3 2 17" xfId="33397" xr:uid="{0E00887A-EFCD-40C6-B0F7-E9B33731F421}"/>
    <cellStyle name="SAPBEXstdItem 4 2 3 2 18" xfId="35065" xr:uid="{B1A187B6-9C71-4319-B4CB-90AE5F4C284D}"/>
    <cellStyle name="SAPBEXstdItem 4 2 3 2 2" xfId="6081" xr:uid="{2152D61A-7DFC-4B50-8AD7-BAF8B212CAFC}"/>
    <cellStyle name="SAPBEXstdItem 4 2 3 2 3" xfId="7572" xr:uid="{75ECAA84-3264-4314-A19B-8755F5934D60}"/>
    <cellStyle name="SAPBEXstdItem 4 2 3 2 4" xfId="9424" xr:uid="{A44AEF6D-7F76-498B-9295-0B9BBE5E242B}"/>
    <cellStyle name="SAPBEXstdItem 4 2 3 2 5" xfId="11272" xr:uid="{405FAAFA-FF09-4159-B0AC-3AD0E812FDC7}"/>
    <cellStyle name="SAPBEXstdItem 4 2 3 2 6" xfId="13282" xr:uid="{683813DD-1D63-4A7F-91DA-35171611472C}"/>
    <cellStyle name="SAPBEXstdItem 4 2 3 2 7" xfId="15282" xr:uid="{B269DC2C-5D94-4D24-8916-323EE7134B98}"/>
    <cellStyle name="SAPBEXstdItem 4 2 3 2 8" xfId="17409" xr:uid="{0A7936EB-3B4D-4812-887C-1729151FD7E5}"/>
    <cellStyle name="SAPBEXstdItem 4 2 3 2 9" xfId="19534" xr:uid="{B30AE83C-0767-4565-BDFF-73118E0110A9}"/>
    <cellStyle name="SAPBEXstdItem 4 2 3 3" xfId="2632" xr:uid="{F1987BBC-AAD5-4304-926D-C0179DCA147D}"/>
    <cellStyle name="SAPBEXstdItem 4 2 3 4" xfId="2221" xr:uid="{CF0E389D-C978-40FF-B237-EFB4525FE2BB}"/>
    <cellStyle name="SAPBEXstdItem 4 2 3 5" xfId="7067" xr:uid="{D317EBD6-AA7A-4289-8872-18216E85E6E6}"/>
    <cellStyle name="SAPBEXstdItem 4 2 3 6" xfId="8925" xr:uid="{DB39BECF-521C-4786-B5EA-08856B2B7B0D}"/>
    <cellStyle name="SAPBEXstdItem 4 2 3 7" xfId="11921" xr:uid="{857C3D09-6D7D-4DD3-A44D-62A283699226}"/>
    <cellStyle name="SAPBEXstdItem 4 2 3 8" xfId="13932" xr:uid="{C834903C-8EDA-4E9E-9A7E-1BC64FC2CC14}"/>
    <cellStyle name="SAPBEXstdItem 4 2 3 9" xfId="16068" xr:uid="{3705EC56-E01D-4692-B712-170C56E87EED}"/>
    <cellStyle name="SAPBEXstdItem 4 2 4" xfId="3661" xr:uid="{E0DBAC98-D72A-4067-8F1F-A02A4CA3E1B4}"/>
    <cellStyle name="SAPBEXstdItem 4 2 4 10" xfId="21151" xr:uid="{8B3754A5-EBA9-4113-B466-69AE8B26EA97}"/>
    <cellStyle name="SAPBEXstdItem 4 2 4 11" xfId="23105" xr:uid="{2EC20258-DA8B-49B2-9E70-048A2AD25C2C}"/>
    <cellStyle name="SAPBEXstdItem 4 2 4 12" xfId="24779" xr:uid="{9FB395EE-E7B0-450A-88BE-6110DBD9E5A8}"/>
    <cellStyle name="SAPBEXstdItem 4 2 4 13" xfId="26084" xr:uid="{9484264A-ED8D-48EC-A66D-AD34063C5D44}"/>
    <cellStyle name="SAPBEXstdItem 4 2 4 14" xfId="27877" xr:uid="{7B88B92A-26F5-42C0-8744-7B73877BE56F}"/>
    <cellStyle name="SAPBEXstdItem 4 2 4 15" xfId="29650" xr:uid="{10B5F1B4-9840-4A9D-B660-0BACE92BFAD2}"/>
    <cellStyle name="SAPBEXstdItem 4 2 4 16" xfId="31405" xr:uid="{D6D94A59-B08E-493B-9015-9E3D3D6BF04C}"/>
    <cellStyle name="SAPBEXstdItem 4 2 4 17" xfId="33134" xr:uid="{AA7E3344-DB73-4745-8DFD-471D47DDD956}"/>
    <cellStyle name="SAPBEXstdItem 4 2 4 18" xfId="34825" xr:uid="{D983C0C4-D1E1-45DE-AF75-CD491F84A110}"/>
    <cellStyle name="SAPBEXstdItem 4 2 4 2" xfId="5742" xr:uid="{9659E645-2AEF-4CC5-9DCF-AF5C2AA13E58}"/>
    <cellStyle name="SAPBEXstdItem 4 2 4 3" xfId="7235" xr:uid="{C3FF4A35-479E-4E07-AEE8-C531532D9BC1}"/>
    <cellStyle name="SAPBEXstdItem 4 2 4 4" xfId="9092" xr:uid="{2139301F-45F3-4031-A1CB-5F224E85954F}"/>
    <cellStyle name="SAPBEXstdItem 4 2 4 5" xfId="10944" xr:uid="{7D367E4C-29C4-44DD-87BB-31D8673D35A5}"/>
    <cellStyle name="SAPBEXstdItem 4 2 4 6" xfId="12944" xr:uid="{4C2CF40F-112D-46FA-B59E-5FA10CDAC93E}"/>
    <cellStyle name="SAPBEXstdItem 4 2 4 7" xfId="14952" xr:uid="{9228A3EC-3FB5-486C-B78B-E4D6A182E73F}"/>
    <cellStyle name="SAPBEXstdItem 4 2 4 8" xfId="17083" xr:uid="{DEE6F093-42EA-4904-A246-2202264F599B}"/>
    <cellStyle name="SAPBEXstdItem 4 2 4 9" xfId="19209" xr:uid="{28182790-470C-4705-93D2-F24E7999109B}"/>
    <cellStyle name="SAPBEXstdItem 4 2 5" xfId="3850" xr:uid="{F8A7A220-8A11-4D21-9EA9-1AC40DE5390C}"/>
    <cellStyle name="SAPBEXstdItem 4 2 5 10" xfId="21337" xr:uid="{88C6715E-5FE1-4B20-8480-BFEB699C503E}"/>
    <cellStyle name="SAPBEXstdItem 4 2 5 11" xfId="23287" xr:uid="{0D00818E-41DE-4F10-9D7A-006B06BDF5AD}"/>
    <cellStyle name="SAPBEXstdItem 4 2 5 12" xfId="24967" xr:uid="{B1FB6F42-74D3-4E26-86E8-81F7485ED653}"/>
    <cellStyle name="SAPBEXstdItem 4 2 5 13" xfId="26268" xr:uid="{D66DF1A7-D990-4056-80A2-464AA1957AE4}"/>
    <cellStyle name="SAPBEXstdItem 4 2 5 14" xfId="28060" xr:uid="{59152184-45A8-40E9-A6C0-E23ECF358EDC}"/>
    <cellStyle name="SAPBEXstdItem 4 2 5 15" xfId="29830" xr:uid="{4E104A0A-BE31-4EDD-9DC4-974004F0F37C}"/>
    <cellStyle name="SAPBEXstdItem 4 2 5 16" xfId="31579" xr:uid="{B029D10F-DAE8-4A05-B66F-388269C041D6}"/>
    <cellStyle name="SAPBEXstdItem 4 2 5 17" xfId="33306" xr:uid="{1DB22007-8B18-4847-9441-F22AB79B3E65}"/>
    <cellStyle name="SAPBEXstdItem 4 2 5 18" xfId="34996" xr:uid="{11190FD6-0156-4333-A544-6F54F7E23810}"/>
    <cellStyle name="SAPBEXstdItem 4 2 5 2" xfId="5931" xr:uid="{BB64FC4C-BFF9-42E8-8826-0D501E5C238B}"/>
    <cellStyle name="SAPBEXstdItem 4 2 5 3" xfId="7424" xr:uid="{EA822EC2-C99D-4230-9EEB-26F4FD93A841}"/>
    <cellStyle name="SAPBEXstdItem 4 2 5 4" xfId="9279" xr:uid="{CC15A622-720C-446E-8074-3D45C9BC3C4C}"/>
    <cellStyle name="SAPBEXstdItem 4 2 5 5" xfId="11129" xr:uid="{079FDF3B-CC1C-4BE5-8066-38AC5DAA79E7}"/>
    <cellStyle name="SAPBEXstdItem 4 2 5 6" xfId="13133" xr:uid="{4DE3C23E-A108-4147-BFF5-EC5B00990A14}"/>
    <cellStyle name="SAPBEXstdItem 4 2 5 7" xfId="15141" xr:uid="{FC020A40-FD43-498E-8A8F-A708159196F3}"/>
    <cellStyle name="SAPBEXstdItem 4 2 5 8" xfId="17269" xr:uid="{4DE3AAD8-C218-4D56-8308-F6277E9260A7}"/>
    <cellStyle name="SAPBEXstdItem 4 2 5 9" xfId="19396" xr:uid="{EE803EDC-6A7D-416B-9566-A3C884C76962}"/>
    <cellStyle name="SAPBEXstdItem 4 2 6" xfId="4650" xr:uid="{EC314CFC-2D55-40FE-BA8B-A394EC803010}"/>
    <cellStyle name="SAPBEXstdItem 4 2 7" xfId="9124" xr:uid="{1F0888B9-D0E6-4A6C-9346-C89CBD4D710A}"/>
    <cellStyle name="SAPBEXstdItem 4 2 8" xfId="5317" xr:uid="{30E77E7C-B604-4F9E-925B-9B1B03A52066}"/>
    <cellStyle name="SAPBEXstdItem 4 2 9" xfId="4859" xr:uid="{3A1BA397-1429-4BFA-9839-F75FFBE5D4A0}"/>
    <cellStyle name="SAPBEXstdItem 4 3" xfId="1294" xr:uid="{149876D0-46DA-476B-820D-2FDAA6CE10D2}"/>
    <cellStyle name="SAPBEXstdItem 4 3 10" xfId="16369" xr:uid="{CE9D62C7-1A73-4FD9-B716-AFF4498F7EFF}"/>
    <cellStyle name="SAPBEXstdItem 4 3 11" xfId="18496" xr:uid="{C5FF0B75-A1FB-4182-B7E7-01A8F91A6EB2}"/>
    <cellStyle name="SAPBEXstdItem 4 3 12" xfId="20442" xr:uid="{D6E0938B-7D43-427C-96A5-811A47F41EEF}"/>
    <cellStyle name="SAPBEXstdItem 4 3 13" xfId="22404" xr:uid="{9B008203-0B96-446C-AFD8-DDB62B818B43}"/>
    <cellStyle name="SAPBEXstdItem 4 3 14" xfId="24199" xr:uid="{29017B06-0CAD-4789-96FE-8FBF10484774}"/>
    <cellStyle name="SAPBEXstdItem 4 3 15" xfId="21168" xr:uid="{EFE3CBCE-AE3A-4C14-AD86-2F0A9F8E3849}"/>
    <cellStyle name="SAPBEXstdItem 4 3 16" xfId="27178" xr:uid="{3CD1D48B-45F7-4781-8691-A81E42A9E954}"/>
    <cellStyle name="SAPBEXstdItem 4 3 17" xfId="28964" xr:uid="{102588BE-0340-47B9-84F7-8B64B8BFF650}"/>
    <cellStyle name="SAPBEXstdItem 4 3 18" xfId="30728" xr:uid="{EB4F9D06-A0BA-4978-9F9C-E5901DA534C2}"/>
    <cellStyle name="SAPBEXstdItem 4 3 19" xfId="32466" xr:uid="{70FB21DC-1DDC-438D-94EC-D4EBF9B63DF7}"/>
    <cellStyle name="SAPBEXstdItem 4 3 2" xfId="4295" xr:uid="{2E59C3E3-AE74-418F-A237-24606A73EF52}"/>
    <cellStyle name="SAPBEXstdItem 4 3 2 10" xfId="21766" xr:uid="{4D31C705-A427-4B84-A56E-FBF2D4AB028C}"/>
    <cellStyle name="SAPBEXstdItem 4 3 2 11" xfId="23700" xr:uid="{FCE5DA82-1F42-4CFC-AE6D-1295A6FA9674}"/>
    <cellStyle name="SAPBEXstdItem 4 3 2 12" xfId="25402" xr:uid="{9E53D4A3-70C3-467C-AD49-D4AEC6D330A5}"/>
    <cellStyle name="SAPBEXstdItem 4 3 2 13" xfId="26677" xr:uid="{F9651638-F0B6-4314-B2BD-FA5D875AAEFA}"/>
    <cellStyle name="SAPBEXstdItem 4 3 2 14" xfId="28463" xr:uid="{51B8DBF3-C969-4366-9337-EDEBD417CCC4}"/>
    <cellStyle name="SAPBEXstdItem 4 3 2 15" xfId="30229" xr:uid="{CE876570-A0F9-4011-ADF7-98E719C33AD0}"/>
    <cellStyle name="SAPBEXstdItem 4 3 2 16" xfId="31968" xr:uid="{B502D28C-5628-44DC-984F-C13EA350B604}"/>
    <cellStyle name="SAPBEXstdItem 4 3 2 17" xfId="33689" xr:uid="{182C4E7A-FF83-4565-A6FD-22B8CD4A6B0C}"/>
    <cellStyle name="SAPBEXstdItem 4 3 2 18" xfId="35357" xr:uid="{51BC4BA0-E35A-4D81-B247-461630A723CA}"/>
    <cellStyle name="SAPBEXstdItem 4 3 2 2" xfId="6376" xr:uid="{B32B3FC9-BC36-463A-8397-749456705902}"/>
    <cellStyle name="SAPBEXstdItem 4 3 2 3" xfId="7867" xr:uid="{8134EBBA-5F03-4F3B-A32E-7FB0F0DEA1C5}"/>
    <cellStyle name="SAPBEXstdItem 4 3 2 4" xfId="9718" xr:uid="{8146D5BA-E5EE-4F06-95C9-C4563E87B42C}"/>
    <cellStyle name="SAPBEXstdItem 4 3 2 5" xfId="11566" xr:uid="{3D2B8232-B369-42BE-B117-3AC0978BB383}"/>
    <cellStyle name="SAPBEXstdItem 4 3 2 6" xfId="13577" xr:uid="{1D78C4ED-8E71-4F9C-8427-FB9131D7F1D0}"/>
    <cellStyle name="SAPBEXstdItem 4 3 2 7" xfId="15577" xr:uid="{857914ED-4EF7-4325-A7B9-A7C02C46B1DA}"/>
    <cellStyle name="SAPBEXstdItem 4 3 2 8" xfId="17704" xr:uid="{CD3157A7-806A-4776-8F4A-439052393921}"/>
    <cellStyle name="SAPBEXstdItem 4 3 2 9" xfId="19829" xr:uid="{9DC8AEC8-3595-4AE6-9EB2-16794FE6ECE1}"/>
    <cellStyle name="SAPBEXstdItem 4 3 20" xfId="34183" xr:uid="{5070095D-DBEA-4609-BE3A-756FB7CF9484}"/>
    <cellStyle name="SAPBEXstdItem 4 3 3" xfId="2933" xr:uid="{9B6E1EBE-046F-4925-B632-400539468B3A}"/>
    <cellStyle name="SAPBEXstdItem 4 3 4" xfId="5029" xr:uid="{28C5B001-C50F-4D0C-A7F1-01AF33CDEA27}"/>
    <cellStyle name="SAPBEXstdItem 4 3 5" xfId="1833" xr:uid="{715AB8F7-1B7B-48FD-9F55-3615026C5779}"/>
    <cellStyle name="SAPBEXstdItem 4 3 6" xfId="8368" xr:uid="{D79D4E41-1CE6-419C-A0CC-3FFC5C0BECBD}"/>
    <cellStyle name="SAPBEXstdItem 4 3 7" xfId="10220" xr:uid="{7CA34CD5-073B-4320-9FBD-75BEC5C502D8}"/>
    <cellStyle name="SAPBEXstdItem 4 3 8" xfId="12222" xr:uid="{A9557043-CED5-4C30-B3AC-9E96FF6BE746}"/>
    <cellStyle name="SAPBEXstdItem 4 3 9" xfId="14234" xr:uid="{2720B128-EDFB-40FC-8FF2-011ABA56D56A}"/>
    <cellStyle name="SAPBEXstdItem 4 4" xfId="1056" xr:uid="{61FD7044-AEE2-407D-8636-4E40D272E3AA}"/>
    <cellStyle name="SAPBEXstdItem 4 4 10" xfId="18258" xr:uid="{3A59F590-36B3-4ACD-8ADF-7559EA106ECD}"/>
    <cellStyle name="SAPBEXstdItem 4 4 11" xfId="20204" xr:uid="{6714469A-12D5-4704-BA79-4603AFB944DB}"/>
    <cellStyle name="SAPBEXstdItem 4 4 12" xfId="22166" xr:uid="{8C4AD1D5-CFFA-4207-A591-55C5D25E4FB6}"/>
    <cellStyle name="SAPBEXstdItem 4 4 13" xfId="18163" xr:uid="{73866776-763C-40F5-9249-700C133AAE68}"/>
    <cellStyle name="SAPBEXstdItem 4 4 14" xfId="24337" xr:uid="{2AC9ACDF-1E8B-4753-B52F-5E02049A53A7}"/>
    <cellStyle name="SAPBEXstdItem 4 4 15" xfId="24291" xr:uid="{A81CDC45-E188-4A3A-B779-E651765868C5}"/>
    <cellStyle name="SAPBEXstdItem 4 4 16" xfId="24118" xr:uid="{62D99F32-48E6-4B40-8993-630F010E5327}"/>
    <cellStyle name="SAPBEXstdItem 4 4 17" xfId="24250" xr:uid="{A7368785-DB55-44BB-B09A-7DD639B3803A}"/>
    <cellStyle name="SAPBEXstdItem 4 4 18" xfId="22806" xr:uid="{75AF7548-8C7C-41BC-970B-25793FE722CD}"/>
    <cellStyle name="SAPBEXstdItem 4 4 2" xfId="4060" xr:uid="{695A7323-C0E0-4F0A-A572-8C47EC0D4FCA}"/>
    <cellStyle name="SAPBEXstdItem 4 4 2 10" xfId="21531" xr:uid="{9EBBDBC1-C407-400B-8C9B-8D69ED4FB2FD}"/>
    <cellStyle name="SAPBEXstdItem 4 4 2 11" xfId="23465" xr:uid="{4EBDD519-B49D-44C8-B836-50BC74F84C96}"/>
    <cellStyle name="SAPBEXstdItem 4 4 2 12" xfId="25169" xr:uid="{B7153A32-FA9B-4006-B02E-AA2D8C1DA081}"/>
    <cellStyle name="SAPBEXstdItem 4 4 2 13" xfId="26443" xr:uid="{5DDA8915-9CEB-45A7-8F09-9116D1BDED44}"/>
    <cellStyle name="SAPBEXstdItem 4 4 2 14" xfId="28229" xr:uid="{B66795FD-4384-456C-8313-F191DF06A23F}"/>
    <cellStyle name="SAPBEXstdItem 4 4 2 15" xfId="29995" xr:uid="{A35791B8-2A8B-471D-92D4-F53EAF4545D4}"/>
    <cellStyle name="SAPBEXstdItem 4 4 2 16" xfId="31734" xr:uid="{755436F5-C9F9-4570-B4CD-3668D2B0FFE4}"/>
    <cellStyle name="SAPBEXstdItem 4 4 2 17" xfId="33456" xr:uid="{32EF3512-76EE-46D9-9921-25AE49669988}"/>
    <cellStyle name="SAPBEXstdItem 4 4 2 18" xfId="35124" xr:uid="{E933B7C1-76FE-407A-8AB4-072B785C8267}"/>
    <cellStyle name="SAPBEXstdItem 4 4 2 2" xfId="6141" xr:uid="{DF83DF0D-231D-4630-BFA2-A221712825E6}"/>
    <cellStyle name="SAPBEXstdItem 4 4 2 3" xfId="7632" xr:uid="{EE352550-3D7F-45AF-B6C2-4884FAC5C476}"/>
    <cellStyle name="SAPBEXstdItem 4 4 2 4" xfId="9484" xr:uid="{83D2DFA9-8774-4D3B-974C-C8472B11F12F}"/>
    <cellStyle name="SAPBEXstdItem 4 4 2 5" xfId="11332" xr:uid="{F1E91DBA-F760-48A7-8EC2-EB544C8D5F92}"/>
    <cellStyle name="SAPBEXstdItem 4 4 2 6" xfId="13342" xr:uid="{A5C8AF04-ED14-4570-9275-19B942E7FEDB}"/>
    <cellStyle name="SAPBEXstdItem 4 4 2 7" xfId="15342" xr:uid="{B190CB47-7602-4D3A-B84F-A0DCF074A30E}"/>
    <cellStyle name="SAPBEXstdItem 4 4 2 8" xfId="17469" xr:uid="{2F268111-5266-4849-B4FC-6F849F439D48}"/>
    <cellStyle name="SAPBEXstdItem 4 4 2 9" xfId="19594" xr:uid="{DD8D0F52-1351-4F94-AA72-85C5589C0073}"/>
    <cellStyle name="SAPBEXstdItem 4 4 3" xfId="2695" xr:uid="{6C4269B1-888B-4C7B-B971-CA6FEAF450B0}"/>
    <cellStyle name="SAPBEXstdItem 4 4 4" xfId="5779" xr:uid="{E014BC99-A2CA-4189-BDFA-3AA7A4550146}"/>
    <cellStyle name="SAPBEXstdItem 4 4 5" xfId="1879" xr:uid="{10C62BA2-D69D-48BF-8C41-EE2A58DFB7D7}"/>
    <cellStyle name="SAPBEXstdItem 4 4 6" xfId="1800" xr:uid="{DE8EC799-502E-4D95-80C1-0C0214C2D060}"/>
    <cellStyle name="SAPBEXstdItem 4 4 7" xfId="11985" xr:uid="{A8762E29-E7B3-4853-A537-E7560023BF09}"/>
    <cellStyle name="SAPBEXstdItem 4 4 8" xfId="13996" xr:uid="{4CBF94EC-4A4D-49E2-AAC9-FAA69C5ACF63}"/>
    <cellStyle name="SAPBEXstdItem 4 4 9" xfId="16131" xr:uid="{AB029AD7-D97A-42F5-9ADF-5825BAA99B70}"/>
    <cellStyle name="SAPBEXstdItem 4 5" xfId="3487" xr:uid="{926D736E-7485-42B7-B647-A05FD455B3CB}"/>
    <cellStyle name="SAPBEXstdItem 4 5 10" xfId="20979" xr:uid="{A9B8C800-02FB-4D3C-ABE9-48930FDD12AF}"/>
    <cellStyle name="SAPBEXstdItem 4 5 11" xfId="22932" xr:uid="{763DDBFF-9FEF-4F2B-A984-ED56122CAC91}"/>
    <cellStyle name="SAPBEXstdItem 4 5 12" xfId="24605" xr:uid="{06FA5678-2419-44F9-BC76-D8EBDE942BD7}"/>
    <cellStyle name="SAPBEXstdItem 4 5 13" xfId="25912" xr:uid="{74CACDD6-0E57-4DA7-8AC5-00750FC73C70}"/>
    <cellStyle name="SAPBEXstdItem 4 5 14" xfId="27706" xr:uid="{DF3CA2EF-66A4-4D30-B62A-72F87880E272}"/>
    <cellStyle name="SAPBEXstdItem 4 5 15" xfId="29482" xr:uid="{BC748D4F-8FBA-44D4-B695-3E7FC74ABBC4}"/>
    <cellStyle name="SAPBEXstdItem 4 5 16" xfId="31238" xr:uid="{45E77E39-026F-480B-B2C8-A69EDF7D1358}"/>
    <cellStyle name="SAPBEXstdItem 4 5 17" xfId="32968" xr:uid="{CEB0D65B-C407-4C2C-A347-4DA813C1CBDF}"/>
    <cellStyle name="SAPBEXstdItem 4 5 18" xfId="34663" xr:uid="{7F7F77F2-342C-4F08-AB57-169D78F6C947}"/>
    <cellStyle name="SAPBEXstdItem 4 5 2" xfId="5568" xr:uid="{6581A201-7798-4429-9E6D-7002A2604158}"/>
    <cellStyle name="SAPBEXstdItem 4 5 3" xfId="7061" xr:uid="{FF691350-ED69-4315-8FD4-FF4AB9542723}"/>
    <cellStyle name="SAPBEXstdItem 4 5 4" xfId="8919" xr:uid="{9096A43B-FAF5-45EA-BC41-8E6888BEF069}"/>
    <cellStyle name="SAPBEXstdItem 4 5 5" xfId="10772" xr:uid="{5CDAD4A6-6277-4BCB-9FE6-037EDFE1AF67}"/>
    <cellStyle name="SAPBEXstdItem 4 5 6" xfId="12770" xr:uid="{71FE2AE5-B211-4E35-8EBB-13BE65CB2EC2}"/>
    <cellStyle name="SAPBEXstdItem 4 5 7" xfId="14781" xr:uid="{A5BF0363-B21E-4DD5-AA10-B678A49CE534}"/>
    <cellStyle name="SAPBEXstdItem 4 5 8" xfId="16909" xr:uid="{609D0A7D-2511-4899-B84A-93A053F3B5F4}"/>
    <cellStyle name="SAPBEXstdItem 4 5 9" xfId="19038" xr:uid="{44D46766-31FF-4940-989E-3DA0AA4E765D}"/>
    <cellStyle name="SAPBEXstdItem 4 6" xfId="4672" xr:uid="{4339F23B-3057-46B1-A106-0943677E3D70}"/>
    <cellStyle name="SAPBEXstdItem 4 7" xfId="14993" xr:uid="{18D94063-FE19-4ED9-878A-95787049D191}"/>
    <cellStyle name="SAPBEXstdItem 5" xfId="614" xr:uid="{B0C2DA28-7C3A-40E5-94A4-1055CEE5272E}"/>
    <cellStyle name="SAPBEXstdItem 5 2" xfId="911" xr:uid="{AF92A1CF-2B3B-4FD4-90DA-37687DD225DC}"/>
    <cellStyle name="SAPBEXstdItem 5 2 10" xfId="15993" xr:uid="{B746E57F-6F45-4674-BFBF-3E7BCCCC389C}"/>
    <cellStyle name="SAPBEXstdItem 5 2 11" xfId="18116" xr:uid="{42F3DE58-7F02-475E-8B27-A9B4D6DB4E32}"/>
    <cellStyle name="SAPBEXstdItem 5 2 12" xfId="19251" xr:uid="{858908FC-8ECA-460D-8CDC-DD0F897F190E}"/>
    <cellStyle name="SAPBEXstdItem 5 2 2" xfId="1520" xr:uid="{E12C6BE0-A3C5-4A1C-9036-289F26A5589D}"/>
    <cellStyle name="SAPBEXstdItem 5 2 2 10" xfId="18720" xr:uid="{82A7C37E-F1CA-4BA2-B69D-934D89162060}"/>
    <cellStyle name="SAPBEXstdItem 5 2 2 11" xfId="20667" xr:uid="{9E1B8139-5B1E-4AFE-935C-6F7A4A8A7F60}"/>
    <cellStyle name="SAPBEXstdItem 5 2 2 12" xfId="22629" xr:uid="{85CDA07A-4DF1-496F-B17B-85B1AB1EC7DF}"/>
    <cellStyle name="SAPBEXstdItem 5 2 2 13" xfId="5962" xr:uid="{015C8A8F-3A77-43C9-8CC7-18305628B854}"/>
    <cellStyle name="SAPBEXstdItem 5 2 2 14" xfId="27403" xr:uid="{7B2CC302-E6E0-4C33-8D27-F3CD8BA5BB51}"/>
    <cellStyle name="SAPBEXstdItem 5 2 2 15" xfId="29188" xr:uid="{53A4AA58-137D-4A3A-B628-AA0353D76F4C}"/>
    <cellStyle name="SAPBEXstdItem 5 2 2 16" xfId="30951" xr:uid="{A78F5547-5C02-45FF-A062-D5C1FA168F46}"/>
    <cellStyle name="SAPBEXstdItem 5 2 2 17" xfId="32688" xr:uid="{4FAF56AB-61BA-4BE8-9D7F-4B5B2097C410}"/>
    <cellStyle name="SAPBEXstdItem 5 2 2 18" xfId="34404" xr:uid="{E14AF831-A198-400C-8EC6-87A072CBAAB9}"/>
    <cellStyle name="SAPBEXstdItem 5 2 2 2" xfId="4518" xr:uid="{6C6AB322-09B8-4835-A753-60942350D426}"/>
    <cellStyle name="SAPBEXstdItem 5 2 2 2 10" xfId="21988" xr:uid="{41438E56-D04B-427E-8A86-4778467D066A}"/>
    <cellStyle name="SAPBEXstdItem 5 2 2 2 11" xfId="23923" xr:uid="{51FB371D-6B53-4A3C-A5B6-59C7D6324724}"/>
    <cellStyle name="SAPBEXstdItem 5 2 2 2 12" xfId="25624" xr:uid="{AAA73579-0DF3-4F07-9D64-F074D542CC80}"/>
    <cellStyle name="SAPBEXstdItem 5 2 2 2 13" xfId="26900" xr:uid="{7747D893-19BA-4190-9BDB-558109A6C394}"/>
    <cellStyle name="SAPBEXstdItem 5 2 2 2 14" xfId="28686" xr:uid="{35ECDA63-CB97-4CB5-A79B-DDF01083B8FD}"/>
    <cellStyle name="SAPBEXstdItem 5 2 2 2 15" xfId="30451" xr:uid="{2F84C661-4743-4208-B806-0FD7D2043286}"/>
    <cellStyle name="SAPBEXstdItem 5 2 2 2 16" xfId="32190" xr:uid="{DBF1910D-DA8C-42E3-8125-2499F8C0D4A2}"/>
    <cellStyle name="SAPBEXstdItem 5 2 2 2 17" xfId="33910" xr:uid="{0358CFAB-4A55-4509-AACD-CAA93427A43C}"/>
    <cellStyle name="SAPBEXstdItem 5 2 2 2 18" xfId="35578" xr:uid="{DF86A607-9D5D-4787-B2EE-F752BFED8414}"/>
    <cellStyle name="SAPBEXstdItem 5 2 2 2 2" xfId="6599" xr:uid="{57667678-2C64-4301-9B87-9D139CE8FB6F}"/>
    <cellStyle name="SAPBEXstdItem 5 2 2 2 3" xfId="8089" xr:uid="{2898610D-1531-47F0-9ABF-9CE7E0240082}"/>
    <cellStyle name="SAPBEXstdItem 5 2 2 2 4" xfId="9941" xr:uid="{D2BB202F-01A1-4BD6-BADD-E2654FDD09F3}"/>
    <cellStyle name="SAPBEXstdItem 5 2 2 2 5" xfId="11789" xr:uid="{86CA7ADC-6189-4A05-830B-D2D65C1DCFBF}"/>
    <cellStyle name="SAPBEXstdItem 5 2 2 2 6" xfId="13800" xr:uid="{74990C6F-85B3-4527-B7BF-EDAFCB0F10D1}"/>
    <cellStyle name="SAPBEXstdItem 5 2 2 2 7" xfId="15800" xr:uid="{775BFC3A-9A3A-437D-B99F-917A11ECD173}"/>
    <cellStyle name="SAPBEXstdItem 5 2 2 2 8" xfId="17927" xr:uid="{999F653F-8761-4BE0-80D4-B894146647AD}"/>
    <cellStyle name="SAPBEXstdItem 5 2 2 2 9" xfId="20052" xr:uid="{44059EED-0E77-470D-9B0D-60F9771045C7}"/>
    <cellStyle name="SAPBEXstdItem 5 2 2 3" xfId="3159" xr:uid="{0CC401AF-FE05-4749-81BA-6D9889718BFF}"/>
    <cellStyle name="SAPBEXstdItem 5 2 2 4" xfId="6734" xr:uid="{B8081968-1F8A-43FF-BC46-21C9FBA30982}"/>
    <cellStyle name="SAPBEXstdItem 5 2 2 5" xfId="8593" xr:uid="{52346CC7-1BC4-4D7A-89DF-C624F5FC22A6}"/>
    <cellStyle name="SAPBEXstdItem 5 2 2 6" xfId="10446" xr:uid="{42AB2FA2-C3BF-4B5C-9FC6-8280C76D5E5D}"/>
    <cellStyle name="SAPBEXstdItem 5 2 2 7" xfId="12447" xr:uid="{4B41BC34-01BF-4994-B4FC-E09C64C945EC}"/>
    <cellStyle name="SAPBEXstdItem 5 2 2 8" xfId="14460" xr:uid="{21A781D4-6535-49EB-A6CC-48784423F403}"/>
    <cellStyle name="SAPBEXstdItem 5 2 2 9" xfId="16593" xr:uid="{59993374-65F6-4884-A198-142F78D4FD8A}"/>
    <cellStyle name="SAPBEXstdItem 5 2 3" xfId="1004" xr:uid="{057C16C8-B64B-478E-8F78-8708D9A7128F}"/>
    <cellStyle name="SAPBEXstdItem 5 2 3 10" xfId="18206" xr:uid="{C2816908-5289-4461-941F-CB53DFDF62C4}"/>
    <cellStyle name="SAPBEXstdItem 5 2 3 11" xfId="19456" xr:uid="{75130AAC-7ABD-4364-BBDD-9ED393F65140}"/>
    <cellStyle name="SAPBEXstdItem 5 2 3 12" xfId="20892" xr:uid="{B6B8CA0C-9D80-44B2-82E1-FC28281413C5}"/>
    <cellStyle name="SAPBEXstdItem 5 2 3 13" xfId="25006" xr:uid="{CE78B9A4-FBC5-4097-A6AC-76368D6EE8A8}"/>
    <cellStyle name="SAPBEXstdItem 5 2 3 14" xfId="23364" xr:uid="{9CB625D0-7238-4F42-81D6-7366A3A3B838}"/>
    <cellStyle name="SAPBEXstdItem 5 2 3 15" xfId="17102" xr:uid="{47A890FF-8DA6-4036-804E-7A1CEAC0E27C}"/>
    <cellStyle name="SAPBEXstdItem 5 2 3 16" xfId="17379" xr:uid="{FDCB4FFE-06EB-4C71-B9F3-7A800D1E53C0}"/>
    <cellStyle name="SAPBEXstdItem 5 2 3 17" xfId="24360" xr:uid="{F7A9FFF6-A19E-4C10-8978-B3FCD02E8609}"/>
    <cellStyle name="SAPBEXstdItem 5 2 3 18" xfId="16037" xr:uid="{4B279C21-8B4D-4BC5-B6D9-A78CC71D0D43}"/>
    <cellStyle name="SAPBEXstdItem 5 2 3 2" xfId="4012" xr:uid="{E51A1F91-DE27-48C6-AB88-1A7682C2DA75}"/>
    <cellStyle name="SAPBEXstdItem 5 2 3 2 10" xfId="21483" xr:uid="{82A54D34-6074-4B71-AAC2-201AD7F5FD31}"/>
    <cellStyle name="SAPBEXstdItem 5 2 3 2 11" xfId="23417" xr:uid="{90E816F2-E46E-4365-819C-942090080FF9}"/>
    <cellStyle name="SAPBEXstdItem 5 2 3 2 12" xfId="25122" xr:uid="{CB4BE5B8-7B2E-4D7F-ACA8-5F0631F08DDA}"/>
    <cellStyle name="SAPBEXstdItem 5 2 3 2 13" xfId="26395" xr:uid="{42A788CB-8407-4DCB-BD9D-CAB01E507A04}"/>
    <cellStyle name="SAPBEXstdItem 5 2 3 2 14" xfId="28181" xr:uid="{54D47610-3928-406B-8DA7-2ABC3C356946}"/>
    <cellStyle name="SAPBEXstdItem 5 2 3 2 15" xfId="29947" xr:uid="{3F881F46-4F76-4A9A-BD0F-829150A32C3A}"/>
    <cellStyle name="SAPBEXstdItem 5 2 3 2 16" xfId="31686" xr:uid="{5F895B96-C179-42C7-84BE-4AD3165975F8}"/>
    <cellStyle name="SAPBEXstdItem 5 2 3 2 17" xfId="33409" xr:uid="{6030E97F-BC21-482C-9F26-3485CC8A1CF1}"/>
    <cellStyle name="SAPBEXstdItem 5 2 3 2 18" xfId="35077" xr:uid="{EC54FA3F-88D8-40FA-A32A-411D4FBC92F3}"/>
    <cellStyle name="SAPBEXstdItem 5 2 3 2 2" xfId="6093" xr:uid="{DAE3C432-27F7-4F9F-9A13-F54EF8A97DE2}"/>
    <cellStyle name="SAPBEXstdItem 5 2 3 2 3" xfId="7584" xr:uid="{AF999312-DE1B-4E9F-B0BB-1F20335F0A5A}"/>
    <cellStyle name="SAPBEXstdItem 5 2 3 2 4" xfId="9436" xr:uid="{EDF5FCED-31D8-4FFC-B473-D97E804BF0C1}"/>
    <cellStyle name="SAPBEXstdItem 5 2 3 2 5" xfId="11284" xr:uid="{DA56B51C-5F86-48AB-828B-140E721502C0}"/>
    <cellStyle name="SAPBEXstdItem 5 2 3 2 6" xfId="13294" xr:uid="{F833F92E-CAA8-46C2-A0BC-16827FE73968}"/>
    <cellStyle name="SAPBEXstdItem 5 2 3 2 7" xfId="15294" xr:uid="{6344775C-9703-4673-80E2-B341855B760B}"/>
    <cellStyle name="SAPBEXstdItem 5 2 3 2 8" xfId="17421" xr:uid="{A4F230B6-B491-4871-BA80-4775DB752967}"/>
    <cellStyle name="SAPBEXstdItem 5 2 3 2 9" xfId="19546" xr:uid="{11270547-F939-482C-882A-F3329192155B}"/>
    <cellStyle name="SAPBEXstdItem 5 2 3 3" xfId="2644" xr:uid="{A6627FC3-1184-440E-92B6-27074139D61B}"/>
    <cellStyle name="SAPBEXstdItem 5 2 3 4" xfId="2543" xr:uid="{82FF5261-793D-4605-B2A1-9769BD14B9D3}"/>
    <cellStyle name="SAPBEXstdItem 5 2 3 5" xfId="4789" xr:uid="{B7DB3DFA-61EA-4DDA-B555-2C35ED206EFE}"/>
    <cellStyle name="SAPBEXstdItem 5 2 3 6" xfId="1714" xr:uid="{0D80FBA7-3C54-4E36-A0E3-7C93E1A66FD4}"/>
    <cellStyle name="SAPBEXstdItem 5 2 3 7" xfId="11933" xr:uid="{1EDA92C9-6E26-4955-AE33-76B11E2200FB}"/>
    <cellStyle name="SAPBEXstdItem 5 2 3 8" xfId="13944" xr:uid="{1E01A251-96F8-44BF-B8DE-77AC552F7492}"/>
    <cellStyle name="SAPBEXstdItem 5 2 3 9" xfId="16080" xr:uid="{84FF785F-89A9-4078-86D5-4B3FEF8CDC5C}"/>
    <cellStyle name="SAPBEXstdItem 5 2 4" xfId="3662" xr:uid="{03C05DB5-B721-4AF9-B116-9063DCBAB543}"/>
    <cellStyle name="SAPBEXstdItem 5 2 4 10" xfId="21152" xr:uid="{C4B48D3C-39EA-4FBD-BC99-143E9F9E4F36}"/>
    <cellStyle name="SAPBEXstdItem 5 2 4 11" xfId="23106" xr:uid="{B7B432FB-6C12-49F8-BDAB-48E9CB650D95}"/>
    <cellStyle name="SAPBEXstdItem 5 2 4 12" xfId="24780" xr:uid="{89E71C9C-1222-4FC2-8353-7E482C5C4BA2}"/>
    <cellStyle name="SAPBEXstdItem 5 2 4 13" xfId="26085" xr:uid="{1C10FB54-C65C-494D-9BBB-9D0D8118BE76}"/>
    <cellStyle name="SAPBEXstdItem 5 2 4 14" xfId="27878" xr:uid="{04F28744-B4E6-4CCD-9725-4A5FD884686F}"/>
    <cellStyle name="SAPBEXstdItem 5 2 4 15" xfId="29651" xr:uid="{B3D16B5F-8550-4F45-922D-107636C3B603}"/>
    <cellStyle name="SAPBEXstdItem 5 2 4 16" xfId="31406" xr:uid="{DC7C26CA-C983-4686-81EC-7E3E8987CD88}"/>
    <cellStyle name="SAPBEXstdItem 5 2 4 17" xfId="33135" xr:uid="{5A248018-2A28-4D78-BB4E-F8D34D26912F}"/>
    <cellStyle name="SAPBEXstdItem 5 2 4 18" xfId="34826" xr:uid="{7284EC02-D717-4F35-9D62-65F37AE0E45B}"/>
    <cellStyle name="SAPBEXstdItem 5 2 4 2" xfId="5743" xr:uid="{3B5FF6A9-02AE-4EE0-9613-BFE54C6A8573}"/>
    <cellStyle name="SAPBEXstdItem 5 2 4 3" xfId="7236" xr:uid="{CA56E9E4-B757-4B89-B031-2F8A150B1883}"/>
    <cellStyle name="SAPBEXstdItem 5 2 4 4" xfId="9093" xr:uid="{3A6F3B39-99F8-44CC-9682-429C82E48BBB}"/>
    <cellStyle name="SAPBEXstdItem 5 2 4 5" xfId="10945" xr:uid="{169E763A-53C2-4994-B15D-525D4311E3F6}"/>
    <cellStyle name="SAPBEXstdItem 5 2 4 6" xfId="12945" xr:uid="{0788CA8D-9FC5-43E9-AC2A-029745DD316A}"/>
    <cellStyle name="SAPBEXstdItem 5 2 4 7" xfId="14953" xr:uid="{53360610-6455-4881-811D-DC18F3827D55}"/>
    <cellStyle name="SAPBEXstdItem 5 2 4 8" xfId="17084" xr:uid="{A8F6D0F5-E02C-4BBB-BD61-1B39C2B50C49}"/>
    <cellStyle name="SAPBEXstdItem 5 2 4 9" xfId="19210" xr:uid="{B27A7134-5555-408C-934D-242556C72076}"/>
    <cellStyle name="SAPBEXstdItem 5 2 5" xfId="3851" xr:uid="{C3919004-9B45-4D75-A5FF-E50C0DC4BE16}"/>
    <cellStyle name="SAPBEXstdItem 5 2 5 10" xfId="21338" xr:uid="{4428316E-B24D-4128-9A3E-0EB3DD1E4445}"/>
    <cellStyle name="SAPBEXstdItem 5 2 5 11" xfId="23288" xr:uid="{BD0D9E5B-1E48-4955-8D43-199DAB2EEDF6}"/>
    <cellStyle name="SAPBEXstdItem 5 2 5 12" xfId="24968" xr:uid="{69F234C7-9B79-461C-9BFB-85CD4BA273BB}"/>
    <cellStyle name="SAPBEXstdItem 5 2 5 13" xfId="26269" xr:uid="{4BF8BB5E-370D-4F77-987B-A8AABC9DD9D4}"/>
    <cellStyle name="SAPBEXstdItem 5 2 5 14" xfId="28061" xr:uid="{C8695C29-643A-41DF-8E6F-A694C5BB04A8}"/>
    <cellStyle name="SAPBEXstdItem 5 2 5 15" xfId="29831" xr:uid="{941CC687-77B4-4EDC-97C4-9E1CE96048DC}"/>
    <cellStyle name="SAPBEXstdItem 5 2 5 16" xfId="31580" xr:uid="{41E7086C-632D-4873-A7A2-9216D084EAD2}"/>
    <cellStyle name="SAPBEXstdItem 5 2 5 17" xfId="33307" xr:uid="{3E4F9434-8F5F-48AA-81CD-F260F0329D06}"/>
    <cellStyle name="SAPBEXstdItem 5 2 5 18" xfId="34997" xr:uid="{D9828DB6-C856-4175-A406-2688763069F2}"/>
    <cellStyle name="SAPBEXstdItem 5 2 5 2" xfId="5932" xr:uid="{4FE39546-FC0C-49BE-91DD-CE132EEBD6BB}"/>
    <cellStyle name="SAPBEXstdItem 5 2 5 3" xfId="7425" xr:uid="{C5C0E2BC-9143-4ABF-A679-8BCBB1DC0410}"/>
    <cellStyle name="SAPBEXstdItem 5 2 5 4" xfId="9280" xr:uid="{D58995EA-D0DE-498A-8940-07052105936D}"/>
    <cellStyle name="SAPBEXstdItem 5 2 5 5" xfId="11130" xr:uid="{5F57ECA9-5689-4CD4-AE4A-AAC1F804D2E4}"/>
    <cellStyle name="SAPBEXstdItem 5 2 5 6" xfId="13134" xr:uid="{E03ED4DE-D697-465A-BB4F-1777856A46FB}"/>
    <cellStyle name="SAPBEXstdItem 5 2 5 7" xfId="15142" xr:uid="{00493337-AEF4-40DF-A895-28D6FC23931A}"/>
    <cellStyle name="SAPBEXstdItem 5 2 5 8" xfId="17270" xr:uid="{73B4A798-9A15-448B-9137-63EED50BEBFA}"/>
    <cellStyle name="SAPBEXstdItem 5 2 5 9" xfId="19397" xr:uid="{36BD3A3D-9366-4E9A-B667-4309D7249B36}"/>
    <cellStyle name="SAPBEXstdItem 5 2 6" xfId="4651" xr:uid="{B31EFCD1-7FAE-4FEE-8495-5459D85E6FF4}"/>
    <cellStyle name="SAPBEXstdItem 5 2 7" xfId="7534" xr:uid="{86D640D1-9E27-487E-A9FF-109C824589A4}"/>
    <cellStyle name="SAPBEXstdItem 5 2 8" xfId="6873" xr:uid="{CA6A82D0-A122-46ED-A8CD-755823BBBEC7}"/>
    <cellStyle name="SAPBEXstdItem 5 2 9" xfId="9301" xr:uid="{0D4E7C43-D415-4FA4-AAAC-6D6646BB8528}"/>
    <cellStyle name="SAPBEXstdItem 5 3" xfId="1295" xr:uid="{CDFC9A44-5499-44C5-8353-8B5CBCDC601E}"/>
    <cellStyle name="SAPBEXstdItem 5 3 10" xfId="16370" xr:uid="{A4A1EAD5-0529-4B88-9F3D-CA9206B16960}"/>
    <cellStyle name="SAPBEXstdItem 5 3 11" xfId="18497" xr:uid="{D92915CF-36A7-43A7-9989-14F646CA8CDD}"/>
    <cellStyle name="SAPBEXstdItem 5 3 12" xfId="20443" xr:uid="{1E360C48-28A9-4CD8-B76E-B638D4A46A51}"/>
    <cellStyle name="SAPBEXstdItem 5 3 13" xfId="22405" xr:uid="{EFF0344C-1A8E-4684-A707-1F342453DECC}"/>
    <cellStyle name="SAPBEXstdItem 5 3 14" xfId="24200" xr:uid="{79AD1D40-3B9E-4B7D-8E18-62AE9EE0C044}"/>
    <cellStyle name="SAPBEXstdItem 5 3 15" xfId="17378" xr:uid="{A3770173-CDFC-47A5-AEE0-8425FB64D425}"/>
    <cellStyle name="SAPBEXstdItem 5 3 16" xfId="27179" xr:uid="{A640EAD8-C48F-491A-A113-92AB37243BCB}"/>
    <cellStyle name="SAPBEXstdItem 5 3 17" xfId="28965" xr:uid="{695D6B84-BEFB-436B-A461-73F6F7622F98}"/>
    <cellStyle name="SAPBEXstdItem 5 3 18" xfId="30729" xr:uid="{7165A638-881D-4520-AED1-245893D218F6}"/>
    <cellStyle name="SAPBEXstdItem 5 3 19" xfId="32467" xr:uid="{079FB511-4458-49EB-8A7D-5BBB0DCFB656}"/>
    <cellStyle name="SAPBEXstdItem 5 3 2" xfId="4296" xr:uid="{2D590800-BDDC-471C-A2A8-F90F8ECD13EE}"/>
    <cellStyle name="SAPBEXstdItem 5 3 2 10" xfId="21767" xr:uid="{8C7A182A-FB4B-4850-98D9-6E6763D2F5B4}"/>
    <cellStyle name="SAPBEXstdItem 5 3 2 11" xfId="23701" xr:uid="{1F2EF225-DA2B-4C45-A00C-8BE1DD29A523}"/>
    <cellStyle name="SAPBEXstdItem 5 3 2 12" xfId="25403" xr:uid="{6225BD63-BA93-499F-87B6-7EF5BA41A70E}"/>
    <cellStyle name="SAPBEXstdItem 5 3 2 13" xfId="26678" xr:uid="{797DDB02-C593-493D-ADB3-2E9443D1F0A2}"/>
    <cellStyle name="SAPBEXstdItem 5 3 2 14" xfId="28464" xr:uid="{6DE4C21A-45B9-4381-BF6F-B7A9DDADF98B}"/>
    <cellStyle name="SAPBEXstdItem 5 3 2 15" xfId="30230" xr:uid="{225A9C37-0BF6-4610-8F45-16801CBFE4AD}"/>
    <cellStyle name="SAPBEXstdItem 5 3 2 16" xfId="31969" xr:uid="{B5B09C2C-9EED-4FBC-B6BE-F5332B37BFB5}"/>
    <cellStyle name="SAPBEXstdItem 5 3 2 17" xfId="33690" xr:uid="{D6BDFDA2-E8BC-4EB7-910F-80837A981B1B}"/>
    <cellStyle name="SAPBEXstdItem 5 3 2 18" xfId="35358" xr:uid="{53F77C2F-1CA3-47A4-B7BA-4F57915DFCE0}"/>
    <cellStyle name="SAPBEXstdItem 5 3 2 2" xfId="6377" xr:uid="{819A09C6-D6D0-4D47-ACD9-71C1CB832618}"/>
    <cellStyle name="SAPBEXstdItem 5 3 2 3" xfId="7868" xr:uid="{5E5B390A-74A2-49DA-A19A-24396DB4F864}"/>
    <cellStyle name="SAPBEXstdItem 5 3 2 4" xfId="9719" xr:uid="{FDCF8B54-2966-4E48-A221-0348A4BA47CC}"/>
    <cellStyle name="SAPBEXstdItem 5 3 2 5" xfId="11567" xr:uid="{5389F723-061C-4387-A176-5CE50A95D85E}"/>
    <cellStyle name="SAPBEXstdItem 5 3 2 6" xfId="13578" xr:uid="{1B861680-48A9-404F-99CA-8C1B133AFA33}"/>
    <cellStyle name="SAPBEXstdItem 5 3 2 7" xfId="15578" xr:uid="{83B555C4-F594-4E1B-B0C2-839C9A4C6DD3}"/>
    <cellStyle name="SAPBEXstdItem 5 3 2 8" xfId="17705" xr:uid="{305774A0-445E-4B5A-807A-56A483A99D94}"/>
    <cellStyle name="SAPBEXstdItem 5 3 2 9" xfId="19830" xr:uid="{16216BDF-0FCC-4CDA-8F88-2764261F5C47}"/>
    <cellStyle name="SAPBEXstdItem 5 3 20" xfId="34184" xr:uid="{5483D3B3-4607-4826-86B1-404D1C652AD4}"/>
    <cellStyle name="SAPBEXstdItem 5 3 3" xfId="2934" xr:uid="{16D7C1AD-84DF-43EB-9D2D-E2CD7565BCC8}"/>
    <cellStyle name="SAPBEXstdItem 5 3 4" xfId="5030" xr:uid="{80FB53B1-60EE-40C5-BAE3-94FBA47AFCCE}"/>
    <cellStyle name="SAPBEXstdItem 5 3 5" xfId="2308" xr:uid="{01FF13E7-F586-4731-A65F-37EFBE6E8CFC}"/>
    <cellStyle name="SAPBEXstdItem 5 3 6" xfId="8369" xr:uid="{6E8CA1CA-2482-443D-ACB9-D4C3EF4F9177}"/>
    <cellStyle name="SAPBEXstdItem 5 3 7" xfId="10221" xr:uid="{592CB565-C6BD-4000-B7F2-18394B912767}"/>
    <cellStyle name="SAPBEXstdItem 5 3 8" xfId="12223" xr:uid="{F07609F7-8225-4E2F-9AFD-BE4998B6DFCC}"/>
    <cellStyle name="SAPBEXstdItem 5 3 9" xfId="14235" xr:uid="{DE275655-8E2E-4D8E-8B46-1E3184FE1C9F}"/>
    <cellStyle name="SAPBEXstdItem 5 4" xfId="1584" xr:uid="{EAC87922-3610-4087-A6D3-C21AC218383D}"/>
    <cellStyle name="SAPBEXstdItem 5 4 10" xfId="18783" xr:uid="{2659D4DE-062C-4440-B269-BF85F6534376}"/>
    <cellStyle name="SAPBEXstdItem 5 4 11" xfId="20728" xr:uid="{E1F99048-0C1E-4B1B-9102-9145DA44951F}"/>
    <cellStyle name="SAPBEXstdItem 5 4 12" xfId="22692" xr:uid="{00DD2665-86DC-4A3C-90E9-8B721821A21D}"/>
    <cellStyle name="SAPBEXstdItem 5 4 13" xfId="16897" xr:uid="{549AB090-03B7-4330-828E-1073C7B07803}"/>
    <cellStyle name="SAPBEXstdItem 5 4 14" xfId="27467" xr:uid="{D9FF395A-C8B1-4109-958C-A96CFFC2D3E5}"/>
    <cellStyle name="SAPBEXstdItem 5 4 15" xfId="29251" xr:uid="{1DD09867-688F-4242-B0DC-E5CD413F7CB2}"/>
    <cellStyle name="SAPBEXstdItem 5 4 16" xfId="31013" xr:uid="{D7EC6EAF-FEAE-4F32-AE69-44C83BEBE334}"/>
    <cellStyle name="SAPBEXstdItem 5 4 17" xfId="32749" xr:uid="{1AEFC6A3-3090-41B4-A805-03148BB069BC}"/>
    <cellStyle name="SAPBEXstdItem 5 4 18" xfId="34464" xr:uid="{0A7B8B1C-C469-4E5A-98DA-5F9CDBF64CDF}"/>
    <cellStyle name="SAPBEXstdItem 5 4 2" xfId="4581" xr:uid="{508AEE40-37B6-4770-AD8B-972BFE50E93F}"/>
    <cellStyle name="SAPBEXstdItem 5 4 2 10" xfId="22050" xr:uid="{A4322E30-966C-4489-82F1-3F12A22AFD03}"/>
    <cellStyle name="SAPBEXstdItem 5 4 2 11" xfId="23984" xr:uid="{A9932A71-D5D4-471E-8B7E-900F9F421C38}"/>
    <cellStyle name="SAPBEXstdItem 5 4 2 12" xfId="25685" xr:uid="{8A73094E-71E5-4803-A586-71818EA53BCB}"/>
    <cellStyle name="SAPBEXstdItem 5 4 2 13" xfId="26962" xr:uid="{06EAE421-FC74-46B4-9080-E9A142CA72B0}"/>
    <cellStyle name="SAPBEXstdItem 5 4 2 14" xfId="28748" xr:uid="{30128B4A-EA82-44FF-A07C-3BCCC2C652A0}"/>
    <cellStyle name="SAPBEXstdItem 5 4 2 15" xfId="30512" xr:uid="{91F3D662-CDEC-4E4F-B651-58F71837E834}"/>
    <cellStyle name="SAPBEXstdItem 5 4 2 16" xfId="32251" xr:uid="{BCE246B0-A4FE-4782-BD1F-A77EC476423D}"/>
    <cellStyle name="SAPBEXstdItem 5 4 2 17" xfId="33970" xr:uid="{D854375D-F15F-48BC-9ECC-4E1425E68153}"/>
    <cellStyle name="SAPBEXstdItem 5 4 2 18" xfId="35638" xr:uid="{CACAFBD1-9D17-44C7-BC71-F30ABCE1D194}"/>
    <cellStyle name="SAPBEXstdItem 5 4 2 2" xfId="6662" xr:uid="{6EF524A6-F56C-4F67-A227-118B1BD9091C}"/>
    <cellStyle name="SAPBEXstdItem 5 4 2 3" xfId="8152" xr:uid="{49CFB1A9-751D-4E72-91B9-8F66BE4E4078}"/>
    <cellStyle name="SAPBEXstdItem 5 4 2 4" xfId="10004" xr:uid="{A08E61C4-CCF1-4F9D-9541-2D25E933C5D0}"/>
    <cellStyle name="SAPBEXstdItem 5 4 2 5" xfId="11852" xr:uid="{32E5744A-7B9D-4A9D-980F-8E23C300EFFA}"/>
    <cellStyle name="SAPBEXstdItem 5 4 2 6" xfId="13863" xr:uid="{18DE46E2-444E-47EC-BC1F-A73AC79AFD58}"/>
    <cellStyle name="SAPBEXstdItem 5 4 2 7" xfId="15862" xr:uid="{DE4273BD-FB43-4EF8-BC77-945013EED976}"/>
    <cellStyle name="SAPBEXstdItem 5 4 2 8" xfId="17990" xr:uid="{96DE883B-2AA1-4569-B77F-E09E958CBD61}"/>
    <cellStyle name="SAPBEXstdItem 5 4 2 9" xfId="20113" xr:uid="{63369185-17BA-4BB2-BD48-DBFBB87FF3CC}"/>
    <cellStyle name="SAPBEXstdItem 5 4 3" xfId="3223" xr:uid="{17132A89-1E52-43D6-BB1C-F1F1EC4F3FB3}"/>
    <cellStyle name="SAPBEXstdItem 5 4 4" xfId="6798" xr:uid="{02673D34-2EA9-4168-B271-D05F7CFBCE6D}"/>
    <cellStyle name="SAPBEXstdItem 5 4 5" xfId="8657" xr:uid="{C0B056ED-81D2-4A95-8A76-24004466DA84}"/>
    <cellStyle name="SAPBEXstdItem 5 4 6" xfId="10510" xr:uid="{30E8518D-E4B2-4472-8B68-63D9D1B5E377}"/>
    <cellStyle name="SAPBEXstdItem 5 4 7" xfId="12511" xr:uid="{80920365-B89C-409B-A06D-88CB60E2D6F6}"/>
    <cellStyle name="SAPBEXstdItem 5 4 8" xfId="14524" xr:uid="{E589B2D8-FA15-4EE3-9FBF-315AF230A95E}"/>
    <cellStyle name="SAPBEXstdItem 5 4 9" xfId="16654" xr:uid="{7ED090A3-1E20-4452-BF08-4D1C85E7DA20}"/>
    <cellStyle name="SAPBEXstdItem 5 5" xfId="3677" xr:uid="{8DA1ECA3-42B0-42DD-A352-AC9CC0FF583D}"/>
    <cellStyle name="SAPBEXstdItem 5 5 10" xfId="21167" xr:uid="{17DD2057-CBD9-4DC9-AE07-48BA2DFF1AEF}"/>
    <cellStyle name="SAPBEXstdItem 5 5 11" xfId="23121" xr:uid="{71F56E39-45BB-48F8-9734-94D501E5BB33}"/>
    <cellStyle name="SAPBEXstdItem 5 5 12" xfId="24795" xr:uid="{63D753E8-9A65-44B7-9145-1540193589C7}"/>
    <cellStyle name="SAPBEXstdItem 5 5 13" xfId="26100" xr:uid="{A9909415-3A7B-44B5-8649-1375B266F3B6}"/>
    <cellStyle name="SAPBEXstdItem 5 5 14" xfId="27893" xr:uid="{5F967B4F-D525-41E0-AE02-93BF46887680}"/>
    <cellStyle name="SAPBEXstdItem 5 5 15" xfId="29666" xr:uid="{5E945EA9-CBEA-4C7D-BA9B-EE76A11ACA92}"/>
    <cellStyle name="SAPBEXstdItem 5 5 16" xfId="31421" xr:uid="{8CC24623-9604-4414-807D-486530C0F9B7}"/>
    <cellStyle name="SAPBEXstdItem 5 5 17" xfId="33150" xr:uid="{97C4C7B8-098D-49CC-A1A3-BED3AFEFF585}"/>
    <cellStyle name="SAPBEXstdItem 5 5 18" xfId="34841" xr:uid="{F6B09D3C-DE7B-476C-85FF-863BCAF45B74}"/>
    <cellStyle name="SAPBEXstdItem 5 5 2" xfId="5758" xr:uid="{2F4878F3-8CD5-4D40-A8B1-0E0D994E7CE1}"/>
    <cellStyle name="SAPBEXstdItem 5 5 3" xfId="7251" xr:uid="{95E9651C-4E88-4959-9D00-F94826F811E3}"/>
    <cellStyle name="SAPBEXstdItem 5 5 4" xfId="9108" xr:uid="{95CF4574-C542-4CEE-9FCF-09444FFD7C13}"/>
    <cellStyle name="SAPBEXstdItem 5 5 5" xfId="10960" xr:uid="{34519645-F2F5-4E47-B587-AF4B6C905645}"/>
    <cellStyle name="SAPBEXstdItem 5 5 6" xfId="12960" xr:uid="{5DBB3369-BB14-42A1-910E-E44ACED0E450}"/>
    <cellStyle name="SAPBEXstdItem 5 5 7" xfId="14968" xr:uid="{9C60A690-964F-4010-82B8-3F5DE14CC5B3}"/>
    <cellStyle name="SAPBEXstdItem 5 5 8" xfId="17099" xr:uid="{15990313-0206-45AD-BB00-2FBD67BC9186}"/>
    <cellStyle name="SAPBEXstdItem 5 5 9" xfId="19225" xr:uid="{552D595D-E3A9-4765-8698-E83DC64DC2C0}"/>
    <cellStyle name="SAPBEXstdItem 5 6" xfId="1712" xr:uid="{10BE661F-3393-4BCE-80B7-95DBF336DE17}"/>
    <cellStyle name="SAPBEXstdItem 5 7" xfId="15173" xr:uid="{742220AA-3C68-4295-91DA-29C57532FB11}"/>
    <cellStyle name="SAPBEXstdItem 6" xfId="907" xr:uid="{C4394DAF-95B9-45B0-AE3F-F6D8B95E2962}"/>
    <cellStyle name="SAPBEXstdItem 6 10" xfId="15989" xr:uid="{B75D7783-D461-4E3A-99FF-6EF2EF298159}"/>
    <cellStyle name="SAPBEXstdItem 6 11" xfId="18112" xr:uid="{65D8126D-C9EB-4A1A-93AE-ABC6F342C3A2}"/>
    <cellStyle name="SAPBEXstdItem 6 12" xfId="16777" xr:uid="{91385E89-5251-46C8-9417-C3E27F49CA53}"/>
    <cellStyle name="SAPBEXstdItem 6 2" xfId="1516" xr:uid="{47678897-57BB-4A8D-B1C4-2D923BDF5A4D}"/>
    <cellStyle name="SAPBEXstdItem 6 2 10" xfId="18716" xr:uid="{F91A60E8-5D45-4A9A-866F-0ABBCFE49703}"/>
    <cellStyle name="SAPBEXstdItem 6 2 11" xfId="20663" xr:uid="{0978ED34-5682-4ED9-9695-BEA064636D96}"/>
    <cellStyle name="SAPBEXstdItem 6 2 12" xfId="22625" xr:uid="{910C40EA-F9A4-4AB8-9DD8-C3B6E66B61E7}"/>
    <cellStyle name="SAPBEXstdItem 6 2 13" xfId="25059" xr:uid="{6814CB86-F025-418C-BCC3-4191EF4618AF}"/>
    <cellStyle name="SAPBEXstdItem 6 2 14" xfId="27399" xr:uid="{1EE3BD78-D5CC-4711-BA07-756495B1481D}"/>
    <cellStyle name="SAPBEXstdItem 6 2 15" xfId="29184" xr:uid="{7AF0EDD4-AF5E-476F-B154-A6D56340B527}"/>
    <cellStyle name="SAPBEXstdItem 6 2 16" xfId="30947" xr:uid="{D5DA6D47-A6C1-4B03-A782-A3589DAD9DA8}"/>
    <cellStyle name="SAPBEXstdItem 6 2 17" xfId="32684" xr:uid="{FF2EF577-F7E7-4861-A344-6B03830CDD06}"/>
    <cellStyle name="SAPBEXstdItem 6 2 18" xfId="34400" xr:uid="{25F6D3F2-929A-44D5-9E7A-B6FDD2AD4285}"/>
    <cellStyle name="SAPBEXstdItem 6 2 2" xfId="4514" xr:uid="{9E28BB7F-E954-45A9-8E9C-AFBD6783BD73}"/>
    <cellStyle name="SAPBEXstdItem 6 2 2 10" xfId="21984" xr:uid="{41E2E41E-0EC4-46A7-8985-5F998A8C54FC}"/>
    <cellStyle name="SAPBEXstdItem 6 2 2 11" xfId="23919" xr:uid="{200E5A73-1901-4E47-A31E-6600B151C164}"/>
    <cellStyle name="SAPBEXstdItem 6 2 2 12" xfId="25620" xr:uid="{316371A3-17D0-4C92-B727-226BB75EEA42}"/>
    <cellStyle name="SAPBEXstdItem 6 2 2 13" xfId="26896" xr:uid="{D6D5A71F-5139-4D69-A758-54ED43B66E74}"/>
    <cellStyle name="SAPBEXstdItem 6 2 2 14" xfId="28682" xr:uid="{0F23B81F-1945-4287-9647-918F0A8F39AE}"/>
    <cellStyle name="SAPBEXstdItem 6 2 2 15" xfId="30447" xr:uid="{F180D477-9C8A-484B-A9B2-7C61BAA45327}"/>
    <cellStyle name="SAPBEXstdItem 6 2 2 16" xfId="32186" xr:uid="{50B9DB1B-904E-47AA-8F5A-E8762E4034B0}"/>
    <cellStyle name="SAPBEXstdItem 6 2 2 17" xfId="33906" xr:uid="{651DA30C-A724-4C07-BF6C-F55E2371682C}"/>
    <cellStyle name="SAPBEXstdItem 6 2 2 18" xfId="35574" xr:uid="{02AD097F-D0D3-4D3C-8C70-23E816F58088}"/>
    <cellStyle name="SAPBEXstdItem 6 2 2 2" xfId="6595" xr:uid="{40D77E6E-E59F-4F22-BE63-1BCC804211F6}"/>
    <cellStyle name="SAPBEXstdItem 6 2 2 3" xfId="8085" xr:uid="{96C21B03-F8A4-41D0-9C2D-C88804432A57}"/>
    <cellStyle name="SAPBEXstdItem 6 2 2 4" xfId="9937" xr:uid="{F6AB9069-E0D2-4D7F-B5B3-6683BFAB609C}"/>
    <cellStyle name="SAPBEXstdItem 6 2 2 5" xfId="11785" xr:uid="{7503002A-4439-4AF8-AC61-74D09C56468A}"/>
    <cellStyle name="SAPBEXstdItem 6 2 2 6" xfId="13796" xr:uid="{2CE44130-A795-476E-AA73-301165B4530F}"/>
    <cellStyle name="SAPBEXstdItem 6 2 2 7" xfId="15796" xr:uid="{34200466-B799-450F-8A7E-22295AFAEC8A}"/>
    <cellStyle name="SAPBEXstdItem 6 2 2 8" xfId="17923" xr:uid="{3442825D-CAAC-4FF0-8FC2-ADDFC1EC5B3C}"/>
    <cellStyle name="SAPBEXstdItem 6 2 2 9" xfId="20048" xr:uid="{EE8E75D2-FD20-4DF6-BA61-28A146464317}"/>
    <cellStyle name="SAPBEXstdItem 6 2 3" xfId="3155" xr:uid="{7A354E6B-E887-43EE-8B4F-012E25722494}"/>
    <cellStyle name="SAPBEXstdItem 6 2 4" xfId="6730" xr:uid="{A61E770B-3FC0-49A8-B615-4F51DC28FB00}"/>
    <cellStyle name="SAPBEXstdItem 6 2 5" xfId="8589" xr:uid="{27410DD0-BE53-48AD-9462-ED8786C1C922}"/>
    <cellStyle name="SAPBEXstdItem 6 2 6" xfId="10442" xr:uid="{278CB222-6E2C-4F71-BF4C-089D7DEE7F50}"/>
    <cellStyle name="SAPBEXstdItem 6 2 7" xfId="12443" xr:uid="{85782AF9-06C4-481E-B936-1A90B99DADA8}"/>
    <cellStyle name="SAPBEXstdItem 6 2 8" xfId="14456" xr:uid="{43253C29-0277-482B-AE98-85E8A5896559}"/>
    <cellStyle name="SAPBEXstdItem 6 2 9" xfId="16589" xr:uid="{A6DCF107-D3DA-4917-8D40-AB9259BEC63A}"/>
    <cellStyle name="SAPBEXstdItem 6 3" xfId="994" xr:uid="{94FE2858-9FB8-41F6-BC54-76EBE6C0591E}"/>
    <cellStyle name="SAPBEXstdItem 6 3 10" xfId="18196" xr:uid="{C619418C-8745-4C23-ABAE-CB01920F9281}"/>
    <cellStyle name="SAPBEXstdItem 6 3 11" xfId="16848" xr:uid="{872230F1-E783-4E80-A0C4-A0ACCEB2A3C4}"/>
    <cellStyle name="SAPBEXstdItem 6 3 12" xfId="8779" xr:uid="{15FC021A-F881-4DB6-80BF-E9EA87F842D8}"/>
    <cellStyle name="SAPBEXstdItem 6 3 13" xfId="24463" xr:uid="{C1B44C99-5BBB-448E-8A1F-FEEEDE26E79A}"/>
    <cellStyle name="SAPBEXstdItem 6 3 14" xfId="18256" xr:uid="{734CD158-4E58-4A3C-8C0D-721D2FB46ADC}"/>
    <cellStyle name="SAPBEXstdItem 6 3 15" xfId="17314" xr:uid="{B99B8750-9E7D-446C-9A34-C7D636BDD56C}"/>
    <cellStyle name="SAPBEXstdItem 6 3 16" xfId="17364" xr:uid="{9F9D63B1-DDF5-49CE-A2A2-FEBE774418BA}"/>
    <cellStyle name="SAPBEXstdItem 6 3 17" xfId="16781" xr:uid="{FE9E5403-C61D-4239-8C28-7A2C37580160}"/>
    <cellStyle name="SAPBEXstdItem 6 3 18" xfId="20971" xr:uid="{69B4C3E8-5405-4387-8B5E-80F2B7C240B3}"/>
    <cellStyle name="SAPBEXstdItem 6 3 2" xfId="4002" xr:uid="{228E5ECE-FC26-4952-93C5-9D08869BA7EC}"/>
    <cellStyle name="SAPBEXstdItem 6 3 2 10" xfId="21473" xr:uid="{BE2D8186-3B81-4781-87A3-68A32729930B}"/>
    <cellStyle name="SAPBEXstdItem 6 3 2 11" xfId="23407" xr:uid="{30F6BE56-2AAF-4024-BC6A-167920A78589}"/>
    <cellStyle name="SAPBEXstdItem 6 3 2 12" xfId="25112" xr:uid="{053CF192-4E84-466E-A96F-DE587602F19B}"/>
    <cellStyle name="SAPBEXstdItem 6 3 2 13" xfId="26385" xr:uid="{C343F75D-78D7-4A18-86D4-B209E7B00ED2}"/>
    <cellStyle name="SAPBEXstdItem 6 3 2 14" xfId="28171" xr:uid="{AA62869A-6077-46FE-9B9E-A035F3E8E988}"/>
    <cellStyle name="SAPBEXstdItem 6 3 2 15" xfId="29937" xr:uid="{B3738DBA-10BA-41A2-B751-8C7F42D2926D}"/>
    <cellStyle name="SAPBEXstdItem 6 3 2 16" xfId="31676" xr:uid="{381C1845-3173-4BDC-A878-4241D00AC362}"/>
    <cellStyle name="SAPBEXstdItem 6 3 2 17" xfId="33399" xr:uid="{035C6323-76BE-4234-98BF-6368F995621A}"/>
    <cellStyle name="SAPBEXstdItem 6 3 2 18" xfId="35067" xr:uid="{60781A76-ED76-44D0-9DC0-FEE3348B126D}"/>
    <cellStyle name="SAPBEXstdItem 6 3 2 2" xfId="6083" xr:uid="{0087FB5C-1399-42CB-9C82-BCC934F88961}"/>
    <cellStyle name="SAPBEXstdItem 6 3 2 3" xfId="7574" xr:uid="{CF907C33-554A-4445-8BAB-27134A8391A2}"/>
    <cellStyle name="SAPBEXstdItem 6 3 2 4" xfId="9426" xr:uid="{526225ED-3E6A-49CD-90AB-D633E2A4E504}"/>
    <cellStyle name="SAPBEXstdItem 6 3 2 5" xfId="11274" xr:uid="{1F0DAB1D-FA7B-4CBB-B265-879E5C72D1AE}"/>
    <cellStyle name="SAPBEXstdItem 6 3 2 6" xfId="13284" xr:uid="{1540ADDE-9B16-4349-BD9C-E0AA3BCF117E}"/>
    <cellStyle name="SAPBEXstdItem 6 3 2 7" xfId="15284" xr:uid="{F8DC3F8B-43C1-4548-BBCF-9378308E2CCC}"/>
    <cellStyle name="SAPBEXstdItem 6 3 2 8" xfId="17411" xr:uid="{9E377FE9-D04C-4EDD-B683-533922B93D0A}"/>
    <cellStyle name="SAPBEXstdItem 6 3 2 9" xfId="19536" xr:uid="{855F8F94-ABF6-48A2-B469-B09019297BBA}"/>
    <cellStyle name="SAPBEXstdItem 6 3 3" xfId="2634" xr:uid="{583F9A16-B14F-40A0-90A0-4AF401A467ED}"/>
    <cellStyle name="SAPBEXstdItem 6 3 4" xfId="2545" xr:uid="{95B3FE5C-73B4-4296-B3A9-E23F7BC63057}"/>
    <cellStyle name="SAPBEXstdItem 6 3 5" xfId="2233" xr:uid="{DF7FF0EA-069C-43F4-85F2-939093440451}"/>
    <cellStyle name="SAPBEXstdItem 6 3 6" xfId="5078" xr:uid="{276A0DFA-839A-48F6-ACA9-D8E78B676CFB}"/>
    <cellStyle name="SAPBEXstdItem 6 3 7" xfId="11923" xr:uid="{8382F730-A9D6-4CD5-BF23-8E9ACE1A9D7A}"/>
    <cellStyle name="SAPBEXstdItem 6 3 8" xfId="13934" xr:uid="{E3937B89-F6CC-4E09-B46E-C9A9E52917D7}"/>
    <cellStyle name="SAPBEXstdItem 6 3 9" xfId="16070" xr:uid="{A24F0AB7-A8DA-47EC-8943-6E5EF7CC59E8}"/>
    <cellStyle name="SAPBEXstdItem 6 4" xfId="3658" xr:uid="{3B1D740C-BBF9-4EF0-ACA0-355856EFD0AC}"/>
    <cellStyle name="SAPBEXstdItem 6 4 10" xfId="21148" xr:uid="{D0655A3F-6254-486B-B44D-BEBA0E15D2C0}"/>
    <cellStyle name="SAPBEXstdItem 6 4 11" xfId="23102" xr:uid="{CC11DF45-F169-4CD1-B5ED-A251108ECCB0}"/>
    <cellStyle name="SAPBEXstdItem 6 4 12" xfId="24776" xr:uid="{A29CF24A-4BC4-4165-BAC0-7EB8DD196DCF}"/>
    <cellStyle name="SAPBEXstdItem 6 4 13" xfId="26081" xr:uid="{6A06680E-3CCE-4177-B483-EB9257DE2006}"/>
    <cellStyle name="SAPBEXstdItem 6 4 14" xfId="27874" xr:uid="{08BC4C80-A4E6-49B1-B105-D08C1EF9BAAC}"/>
    <cellStyle name="SAPBEXstdItem 6 4 15" xfId="29647" xr:uid="{54A0E7D8-2128-4B2E-8790-57566A7B3B3D}"/>
    <cellStyle name="SAPBEXstdItem 6 4 16" xfId="31402" xr:uid="{2E80E9EC-1CE2-4FCF-B86F-FCCDDA40F564}"/>
    <cellStyle name="SAPBEXstdItem 6 4 17" xfId="33131" xr:uid="{3A36B1C4-79A8-401F-B3C1-337D93CF75F6}"/>
    <cellStyle name="SAPBEXstdItem 6 4 18" xfId="34822" xr:uid="{26946A30-0701-4C45-8ECB-CB97CE880D46}"/>
    <cellStyle name="SAPBEXstdItem 6 4 2" xfId="5739" xr:uid="{11416165-67BF-4CCF-8648-BCC351A14B36}"/>
    <cellStyle name="SAPBEXstdItem 6 4 3" xfId="7232" xr:uid="{05BDA13F-3FD3-4986-A770-D0E37AE1DF60}"/>
    <cellStyle name="SAPBEXstdItem 6 4 4" xfId="9089" xr:uid="{FCE95DBE-EBD3-4068-ACEB-BA9C8D76CF7B}"/>
    <cellStyle name="SAPBEXstdItem 6 4 5" xfId="10941" xr:uid="{E0135545-87F3-40E2-AC10-B106F291B686}"/>
    <cellStyle name="SAPBEXstdItem 6 4 6" xfId="12941" xr:uid="{83B26A6C-6D82-4A5A-AD18-AA0A1825F847}"/>
    <cellStyle name="SAPBEXstdItem 6 4 7" xfId="14949" xr:uid="{2DD41396-C8A5-4B0B-86DC-1E013E387727}"/>
    <cellStyle name="SAPBEXstdItem 6 4 8" xfId="17080" xr:uid="{73122EC8-7ADF-4A01-B60D-A03F362872D6}"/>
    <cellStyle name="SAPBEXstdItem 6 4 9" xfId="19206" xr:uid="{6416F345-B002-430A-97EB-6320E62B9E0A}"/>
    <cellStyle name="SAPBEXstdItem 6 5" xfId="3847" xr:uid="{2328139D-3363-47C0-A031-1DA050517B61}"/>
    <cellStyle name="SAPBEXstdItem 6 5 10" xfId="21334" xr:uid="{D9501091-5D94-493C-A9F8-5A822A30F6D6}"/>
    <cellStyle name="SAPBEXstdItem 6 5 11" xfId="23284" xr:uid="{F65B530F-9188-4409-84B0-F75F42112E62}"/>
    <cellStyle name="SAPBEXstdItem 6 5 12" xfId="24964" xr:uid="{7FBD3F65-1089-4061-A621-93376EC34AF2}"/>
    <cellStyle name="SAPBEXstdItem 6 5 13" xfId="26265" xr:uid="{078B413E-59D2-4A92-B85C-0BCBD133A71D}"/>
    <cellStyle name="SAPBEXstdItem 6 5 14" xfId="28057" xr:uid="{8B2CC152-6F2B-4229-B17A-9797DD7C8F65}"/>
    <cellStyle name="SAPBEXstdItem 6 5 15" xfId="29827" xr:uid="{ADEA14B1-E5BA-4DA1-9F4E-591D02BB43EC}"/>
    <cellStyle name="SAPBEXstdItem 6 5 16" xfId="31576" xr:uid="{B2ABA730-C6CC-48E3-8CEB-FCE4533B7A13}"/>
    <cellStyle name="SAPBEXstdItem 6 5 17" xfId="33303" xr:uid="{661ACA44-5A07-4213-B507-FA8D673B104D}"/>
    <cellStyle name="SAPBEXstdItem 6 5 18" xfId="34993" xr:uid="{1D94106B-AF99-4311-8F8E-2A952A01F1ED}"/>
    <cellStyle name="SAPBEXstdItem 6 5 2" xfId="5928" xr:uid="{68B3D508-958A-457F-9596-1EAE87A1859D}"/>
    <cellStyle name="SAPBEXstdItem 6 5 3" xfId="7421" xr:uid="{FA85B621-BA0D-478F-9EB5-49AFF828E61E}"/>
    <cellStyle name="SAPBEXstdItem 6 5 4" xfId="9276" xr:uid="{0599E050-3DB0-4F4A-AFE9-9BF7F89CD84E}"/>
    <cellStyle name="SAPBEXstdItem 6 5 5" xfId="11126" xr:uid="{5CF525DE-D045-4479-9B0B-669775BAF5B6}"/>
    <cellStyle name="SAPBEXstdItem 6 5 6" xfId="13130" xr:uid="{C5F9F01E-E6F3-4EF1-A170-0507169861AE}"/>
    <cellStyle name="SAPBEXstdItem 6 5 7" xfId="15138" xr:uid="{E0F19DDE-7FC7-4027-AA2B-C0479F4D03CE}"/>
    <cellStyle name="SAPBEXstdItem 6 5 8" xfId="17266" xr:uid="{C622CF76-F2E6-4381-9EA4-4B4732CE2CAB}"/>
    <cellStyle name="SAPBEXstdItem 6 5 9" xfId="19393" xr:uid="{5784111E-36E5-4E36-968F-6B7C45D9C463}"/>
    <cellStyle name="SAPBEXstdItem 6 6" xfId="1937" xr:uid="{5C2BE07B-3524-43D4-B3F7-4F66FD0D03B0}"/>
    <cellStyle name="SAPBEXstdItem 6 7" xfId="1760" xr:uid="{5B68CE89-41A8-4E9E-94A8-FCEC15ECF653}"/>
    <cellStyle name="SAPBEXstdItem 6 8" xfId="2229" xr:uid="{66E8BF97-CF12-4DDB-B91C-3DC0D2787D0C}"/>
    <cellStyle name="SAPBEXstdItem 6 9" xfId="9304" xr:uid="{1FF2A6B5-0B44-4BF5-94DF-FDAAB0F31A20}"/>
    <cellStyle name="SAPBEXstdItem 7" xfId="1291" xr:uid="{DDE5B215-9AEB-44F2-A307-94DE402BE273}"/>
    <cellStyle name="SAPBEXstdItem 7 10" xfId="16366" xr:uid="{D0F25DD0-C4EA-4262-8229-37B8AFF8F9CE}"/>
    <cellStyle name="SAPBEXstdItem 7 11" xfId="18493" xr:uid="{95DE5F58-4E4D-4AA1-BBE2-8878061C031E}"/>
    <cellStyle name="SAPBEXstdItem 7 12" xfId="20439" xr:uid="{B2E75370-A103-40F3-8024-4E8B0CAA7E54}"/>
    <cellStyle name="SAPBEXstdItem 7 13" xfId="22401" xr:uid="{29DC4FF8-5102-4AEB-BF58-4B7CCE7CC5B3}"/>
    <cellStyle name="SAPBEXstdItem 7 14" xfId="24196" xr:uid="{A620826B-6433-4E06-A39C-1B5F57A3E5A9}"/>
    <cellStyle name="SAPBEXstdItem 7 15" xfId="6992" xr:uid="{8D76DA92-5FF3-499C-BF6A-62315499C053}"/>
    <cellStyle name="SAPBEXstdItem 7 16" xfId="27175" xr:uid="{FA83C8D0-52DD-451D-BD85-E1232015D60C}"/>
    <cellStyle name="SAPBEXstdItem 7 17" xfId="28961" xr:uid="{F68BF228-4138-4F6D-AA6B-11D3C5171351}"/>
    <cellStyle name="SAPBEXstdItem 7 18" xfId="30725" xr:uid="{A42AF6F6-7FEF-4A5B-9F2C-2E89DB3949AB}"/>
    <cellStyle name="SAPBEXstdItem 7 19" xfId="32463" xr:uid="{C97A328B-F0BD-42E9-A6E1-3D76940BA855}"/>
    <cellStyle name="SAPBEXstdItem 7 2" xfId="4292" xr:uid="{26952E39-CC60-48AC-9A22-7E54376FB53D}"/>
    <cellStyle name="SAPBEXstdItem 7 2 10" xfId="21763" xr:uid="{7A5B6A2A-1824-46AF-9BA4-DBA43742595C}"/>
    <cellStyle name="SAPBEXstdItem 7 2 11" xfId="23697" xr:uid="{348A4D2D-F838-4D25-A15A-2E8B04703353}"/>
    <cellStyle name="SAPBEXstdItem 7 2 12" xfId="25399" xr:uid="{7F1FE75A-F609-4242-A0B8-529818429559}"/>
    <cellStyle name="SAPBEXstdItem 7 2 13" xfId="26674" xr:uid="{D4447200-C297-48DF-9B5A-A247A832EBEA}"/>
    <cellStyle name="SAPBEXstdItem 7 2 14" xfId="28460" xr:uid="{B1E321BE-E6F2-4E9A-B04E-06AFB7762637}"/>
    <cellStyle name="SAPBEXstdItem 7 2 15" xfId="30226" xr:uid="{062A9F4F-2917-4891-9E23-CD95A9FB92A8}"/>
    <cellStyle name="SAPBEXstdItem 7 2 16" xfId="31965" xr:uid="{FB291AC5-C6B7-4D8D-9034-22E1011134D5}"/>
    <cellStyle name="SAPBEXstdItem 7 2 17" xfId="33686" xr:uid="{FBEE45A7-D853-4470-B69D-450CFE551545}"/>
    <cellStyle name="SAPBEXstdItem 7 2 18" xfId="35354" xr:uid="{8D0B7A1C-F391-4848-879B-BCFC013E5619}"/>
    <cellStyle name="SAPBEXstdItem 7 2 2" xfId="6373" xr:uid="{0EE069CC-E9F9-4DC6-9C44-E317E9F38BD9}"/>
    <cellStyle name="SAPBEXstdItem 7 2 3" xfId="7864" xr:uid="{F0AA5CE1-3022-4F7B-AA4E-D69C8A4D1DB4}"/>
    <cellStyle name="SAPBEXstdItem 7 2 4" xfId="9715" xr:uid="{5C38DD31-E728-499A-B8E8-8A6B6B0BC05F}"/>
    <cellStyle name="SAPBEXstdItem 7 2 5" xfId="11563" xr:uid="{5E7B3C0E-25D0-410D-BA4B-D62B0A158E0B}"/>
    <cellStyle name="SAPBEXstdItem 7 2 6" xfId="13574" xr:uid="{45BC7824-0AE6-4566-8B4C-89C65D0D1640}"/>
    <cellStyle name="SAPBEXstdItem 7 2 7" xfId="15574" xr:uid="{9E789BB7-6A10-4527-B49B-C916206C8584}"/>
    <cellStyle name="SAPBEXstdItem 7 2 8" xfId="17701" xr:uid="{51DA4038-79E3-4A8B-9F14-CE2E07EC79B6}"/>
    <cellStyle name="SAPBEXstdItem 7 2 9" xfId="19826" xr:uid="{3DA28B3F-1710-4BFC-B148-9559BAAA39E9}"/>
    <cellStyle name="SAPBEXstdItem 7 20" xfId="34180" xr:uid="{32614DA1-8AF2-4C8C-AE7A-7EBF89DEC392}"/>
    <cellStyle name="SAPBEXstdItem 7 3" xfId="2930" xr:uid="{63F7B79D-F7EF-4AF0-A4F0-8A72AA34BF75}"/>
    <cellStyle name="SAPBEXstdItem 7 4" xfId="5026" xr:uid="{64779E0A-A970-4811-BE3D-282BBD88087D}"/>
    <cellStyle name="SAPBEXstdItem 7 5" xfId="4681" xr:uid="{C5E6F7F0-A0B1-483D-9405-CA24F313DDB5}"/>
    <cellStyle name="SAPBEXstdItem 7 6" xfId="8365" xr:uid="{9D97D4F8-D511-4882-A60C-AED509597104}"/>
    <cellStyle name="SAPBEXstdItem 7 7" xfId="10217" xr:uid="{55D41479-5B08-46B5-89F5-B0D5E76BA98C}"/>
    <cellStyle name="SAPBEXstdItem 7 8" xfId="12219" xr:uid="{326D2CB3-AF8D-4534-9AAE-450BF803A4D9}"/>
    <cellStyle name="SAPBEXstdItem 7 9" xfId="14231" xr:uid="{60756FEC-2BAA-4A8B-A3EA-EC640CB61497}"/>
    <cellStyle name="SAPBEXstdItem 8" xfId="1311" xr:uid="{303A29D9-220D-44A9-9F23-FBD737DAE310}"/>
    <cellStyle name="SAPBEXstdItem 8 10" xfId="18513" xr:uid="{37F0C38F-C213-4E30-8BD0-D49782F919D8}"/>
    <cellStyle name="SAPBEXstdItem 8 11" xfId="20459" xr:uid="{D8E36748-9E0F-43EF-8543-9D4240A19298}"/>
    <cellStyle name="SAPBEXstdItem 8 12" xfId="22421" xr:uid="{521A317B-2E4B-4353-81DF-4030BB2478E0}"/>
    <cellStyle name="SAPBEXstdItem 8 13" xfId="24338" xr:uid="{C75B6278-CCAC-4584-80AA-794D592AF350}"/>
    <cellStyle name="SAPBEXstdItem 8 14" xfId="27195" xr:uid="{3015BB83-48A6-4EE3-8773-6CEFA3D45B10}"/>
    <cellStyle name="SAPBEXstdItem 8 15" xfId="28981" xr:uid="{89BF5B32-94C8-431B-AD0B-18D17C1E932F}"/>
    <cellStyle name="SAPBEXstdItem 8 16" xfId="30745" xr:uid="{1DDE2B5F-10AF-40A8-B3B7-3DCB7154C062}"/>
    <cellStyle name="SAPBEXstdItem 8 17" xfId="32483" xr:uid="{639C675D-78DF-4CE6-9C06-2D2457F49F3E}"/>
    <cellStyle name="SAPBEXstdItem 8 18" xfId="34200" xr:uid="{E99799BC-FF00-44B0-B67E-312E6DB3965E}"/>
    <cellStyle name="SAPBEXstdItem 8 2" xfId="4312" xr:uid="{D7CC622A-5A0E-45B9-9838-8E93470DFFDB}"/>
    <cellStyle name="SAPBEXstdItem 8 2 10" xfId="21783" xr:uid="{DC6DC857-105B-4F61-91B9-3C83D860AC6D}"/>
    <cellStyle name="SAPBEXstdItem 8 2 11" xfId="23717" xr:uid="{7C21510F-EB0E-45CF-B4BB-5E8735061B38}"/>
    <cellStyle name="SAPBEXstdItem 8 2 12" xfId="25419" xr:uid="{03B9A895-BA79-4ECD-B8B9-6B73B2571CCB}"/>
    <cellStyle name="SAPBEXstdItem 8 2 13" xfId="26694" xr:uid="{1C5F5821-963E-4067-AB8B-62251B67EE41}"/>
    <cellStyle name="SAPBEXstdItem 8 2 14" xfId="28480" xr:uid="{398BE4C7-CD26-41C0-95E0-7BF20CB99DC1}"/>
    <cellStyle name="SAPBEXstdItem 8 2 15" xfId="30246" xr:uid="{AA78B2E5-1A7B-463A-90CA-9127383F7AEB}"/>
    <cellStyle name="SAPBEXstdItem 8 2 16" xfId="31985" xr:uid="{98A2A071-1F6E-488B-80D4-28ACFE8158DD}"/>
    <cellStyle name="SAPBEXstdItem 8 2 17" xfId="33706" xr:uid="{4C70EF33-938B-44AF-BD28-5D3B31C6DEE4}"/>
    <cellStyle name="SAPBEXstdItem 8 2 18" xfId="35374" xr:uid="{4A1D875E-FE52-4001-9923-5271ABA66A6C}"/>
    <cellStyle name="SAPBEXstdItem 8 2 2" xfId="6393" xr:uid="{B59FA551-161F-432D-8577-F3D00D258669}"/>
    <cellStyle name="SAPBEXstdItem 8 2 3" xfId="7884" xr:uid="{F7BDB05E-D74A-49B3-B9FE-B5FF42C965B2}"/>
    <cellStyle name="SAPBEXstdItem 8 2 4" xfId="9735" xr:uid="{1EE7FCC0-E478-4F4A-9FE9-D2A10DD4F8D2}"/>
    <cellStyle name="SAPBEXstdItem 8 2 5" xfId="11583" xr:uid="{362C3C1D-514E-4C59-AF09-723C4CC7A073}"/>
    <cellStyle name="SAPBEXstdItem 8 2 6" xfId="13594" xr:uid="{335EE514-39BC-424F-B9DB-C3E468FE436B}"/>
    <cellStyle name="SAPBEXstdItem 8 2 7" xfId="15594" xr:uid="{3050F3CE-E450-41FE-88A9-A13650FC975D}"/>
    <cellStyle name="SAPBEXstdItem 8 2 8" xfId="17721" xr:uid="{71C939FE-AB37-42D7-874D-22D41876966A}"/>
    <cellStyle name="SAPBEXstdItem 8 2 9" xfId="19846" xr:uid="{268514FD-E181-4FA4-868F-4C43C7643400}"/>
    <cellStyle name="SAPBEXstdItem 8 3" xfId="2950" xr:uid="{09810CB0-190D-4088-94C3-478CF7F3B934}"/>
    <cellStyle name="SAPBEXstdItem 8 4" xfId="2077" xr:uid="{614F0D61-69EC-4DB1-81B0-B5CF8BD72D15}"/>
    <cellStyle name="SAPBEXstdItem 8 5" xfId="8385" xr:uid="{54236BB9-F36E-445F-AEA9-29A755FB2D23}"/>
    <cellStyle name="SAPBEXstdItem 8 6" xfId="10237" xr:uid="{CFBD44DC-93F8-45A9-8F34-883FA45A99A2}"/>
    <cellStyle name="SAPBEXstdItem 8 7" xfId="12239" xr:uid="{417BB546-6219-42B9-BA37-72C883934918}"/>
    <cellStyle name="SAPBEXstdItem 8 8" xfId="14251" xr:uid="{4F67D95A-E315-424A-9B12-535236AC5ACB}"/>
    <cellStyle name="SAPBEXstdItem 8 9" xfId="16386" xr:uid="{4C1B4667-93F5-454F-948D-9DC5965E8D74}"/>
    <cellStyle name="SAPBEXstdItem 9" xfId="3488" xr:uid="{96019BC2-BB19-431B-8E3B-23F6D47D8D62}"/>
    <cellStyle name="SAPBEXstdItem 9 10" xfId="20980" xr:uid="{8D0EB4B3-632E-4525-85C6-CE5A7F89AC7C}"/>
    <cellStyle name="SAPBEXstdItem 9 11" xfId="22933" xr:uid="{C499C145-8818-481C-8983-571C07F8AD3D}"/>
    <cellStyle name="SAPBEXstdItem 9 12" xfId="24606" xr:uid="{9BEE6594-AB47-492A-8F7A-5FC50D68C138}"/>
    <cellStyle name="SAPBEXstdItem 9 13" xfId="25913" xr:uid="{99762B8E-7748-4014-945C-C167E3EDCA4B}"/>
    <cellStyle name="SAPBEXstdItem 9 14" xfId="27707" xr:uid="{276007D2-8D57-4774-AC73-A3F26830BAFF}"/>
    <cellStyle name="SAPBEXstdItem 9 15" xfId="29483" xr:uid="{43218F4E-38B1-4348-9A8F-55A15FE9A87D}"/>
    <cellStyle name="SAPBEXstdItem 9 16" xfId="31239" xr:uid="{9E2DFCA0-522E-4E74-AC96-E5E8741DAC9E}"/>
    <cellStyle name="SAPBEXstdItem 9 17" xfId="32969" xr:uid="{5C4AF731-10DA-41A5-9031-CEAA42D9E326}"/>
    <cellStyle name="SAPBEXstdItem 9 18" xfId="34664" xr:uid="{3C7216A1-DB63-492C-A064-23416A3F90EF}"/>
    <cellStyle name="SAPBEXstdItem 9 2" xfId="5569" xr:uid="{D09B79BB-5F10-4D50-84AF-D420992BA8CE}"/>
    <cellStyle name="SAPBEXstdItem 9 3" xfId="7062" xr:uid="{D38BB80B-859F-478C-9ABB-557C77A4D93D}"/>
    <cellStyle name="SAPBEXstdItem 9 4" xfId="8920" xr:uid="{2597DAAB-D605-44E6-BF95-548A26D915F5}"/>
    <cellStyle name="SAPBEXstdItem 9 5" xfId="10773" xr:uid="{E5B8AF7E-5377-4530-AC53-7BF6159273E2}"/>
    <cellStyle name="SAPBEXstdItem 9 6" xfId="12771" xr:uid="{9FA4BF48-981A-400A-AF25-3BA1851FD9D2}"/>
    <cellStyle name="SAPBEXstdItem 9 7" xfId="14782" xr:uid="{ECF88EF6-3820-40E0-81DD-22F28335CBAA}"/>
    <cellStyle name="SAPBEXstdItem 9 8" xfId="16910" xr:uid="{960A47E2-1603-44AE-B06A-70E5A3202AB0}"/>
    <cellStyle name="SAPBEXstdItem 9 9" xfId="19039" xr:uid="{08A06732-2018-4123-A2E6-708EA8FA79FE}"/>
    <cellStyle name="SAPBEXstdItemX" xfId="615" xr:uid="{11C9730E-A595-4ECA-9DAC-6162A6B89EE8}"/>
    <cellStyle name="SAPBEXstdItemX 10" xfId="2318" xr:uid="{B1AF05B1-791E-4D36-91CC-A10886B8C666}"/>
    <cellStyle name="SAPBEXstdItemX 11" xfId="10701" xr:uid="{F9FC57EC-1BA9-454C-9752-53A23A5DD11C}"/>
    <cellStyle name="SAPBEXstdItemX 2" xfId="616" xr:uid="{F00ED419-216C-4EB1-8B7E-FAAED7F68634}"/>
    <cellStyle name="SAPBEXstdItemX 2 2" xfId="913" xr:uid="{EEE05670-882A-4BB0-A1C5-8DC3A6EB7933}"/>
    <cellStyle name="SAPBEXstdItemX 2 2 10" xfId="15995" xr:uid="{AD1558C0-BC2A-4E92-99D5-418AFD4E36BD}"/>
    <cellStyle name="SAPBEXstdItemX 2 2 11" xfId="18118" xr:uid="{8816EB28-C6C6-41E1-9179-6EA37F0673CE}"/>
    <cellStyle name="SAPBEXstdItemX 2 2 12" xfId="16769" xr:uid="{1621CAF6-3CA5-45C2-B694-0B45E90EC2EA}"/>
    <cellStyle name="SAPBEXstdItemX 2 2 2" xfId="1522" xr:uid="{6B9E15C8-1B98-4E13-8F96-55151F6E25FD}"/>
    <cellStyle name="SAPBEXstdItemX 2 2 2 10" xfId="18722" xr:uid="{AA750931-F670-47D8-87C6-BAD835612DD5}"/>
    <cellStyle name="SAPBEXstdItemX 2 2 2 11" xfId="20669" xr:uid="{8537B8F7-3B6C-40BF-867B-B9D756A05745}"/>
    <cellStyle name="SAPBEXstdItemX 2 2 2 12" xfId="22631" xr:uid="{FC0F33D3-1D56-4263-AD7E-DE0A91D41954}"/>
    <cellStyle name="SAPBEXstdItemX 2 2 2 13" xfId="6933" xr:uid="{9822AF4B-86C9-4BAA-AA43-FF7126D7C264}"/>
    <cellStyle name="SAPBEXstdItemX 2 2 2 14" xfId="27405" xr:uid="{4068BB31-14D1-4C1A-B79A-0C1C5FBA01C6}"/>
    <cellStyle name="SAPBEXstdItemX 2 2 2 15" xfId="29190" xr:uid="{5DD10E18-2CE3-4134-9DE3-8A1D9096A85D}"/>
    <cellStyle name="SAPBEXstdItemX 2 2 2 16" xfId="30953" xr:uid="{7798AEFB-024B-4A73-ADFB-C766A3B5872B}"/>
    <cellStyle name="SAPBEXstdItemX 2 2 2 17" xfId="32690" xr:uid="{06CA67F4-5352-4B23-9A90-412851F59A22}"/>
    <cellStyle name="SAPBEXstdItemX 2 2 2 18" xfId="34406" xr:uid="{3B693858-C07B-4745-A1A9-B55B81A43E66}"/>
    <cellStyle name="SAPBEXstdItemX 2 2 2 2" xfId="4520" xr:uid="{452A78DC-EA85-475F-898E-1349E80B0EAD}"/>
    <cellStyle name="SAPBEXstdItemX 2 2 2 2 10" xfId="21990" xr:uid="{2EBB7FD5-A8DE-4CFF-99A3-5CD9EA4F4F6B}"/>
    <cellStyle name="SAPBEXstdItemX 2 2 2 2 11" xfId="23925" xr:uid="{08C6E68E-46DA-4423-9EF4-E9ECE7DB8F34}"/>
    <cellStyle name="SAPBEXstdItemX 2 2 2 2 12" xfId="25626" xr:uid="{21605387-5D67-49D7-BBB4-C193E0F952C5}"/>
    <cellStyle name="SAPBEXstdItemX 2 2 2 2 13" xfId="26902" xr:uid="{43E38743-1B18-46CC-BA39-41A0C565BDAF}"/>
    <cellStyle name="SAPBEXstdItemX 2 2 2 2 14" xfId="28688" xr:uid="{C2A1E6DC-C3A4-4F1D-8ED7-4B739ADB2FB2}"/>
    <cellStyle name="SAPBEXstdItemX 2 2 2 2 15" xfId="30453" xr:uid="{125AA82D-0CCE-498E-8C0F-D8E3E40D1350}"/>
    <cellStyle name="SAPBEXstdItemX 2 2 2 2 16" xfId="32192" xr:uid="{B6F1E86F-1B19-4175-8A5A-6DA9FC902A4A}"/>
    <cellStyle name="SAPBEXstdItemX 2 2 2 2 17" xfId="33912" xr:uid="{EEFA2E12-408E-4220-ADA7-CE28F888DF7B}"/>
    <cellStyle name="SAPBEXstdItemX 2 2 2 2 18" xfId="35580" xr:uid="{8D73635E-BCA3-4D5E-890C-A8CA9A04CBAC}"/>
    <cellStyle name="SAPBEXstdItemX 2 2 2 2 2" xfId="6601" xr:uid="{10A2A196-3793-4071-8993-C1F2F9697862}"/>
    <cellStyle name="SAPBEXstdItemX 2 2 2 2 3" xfId="8091" xr:uid="{7E8F0F8A-BA69-470E-9749-E1CEB39A8E02}"/>
    <cellStyle name="SAPBEXstdItemX 2 2 2 2 4" xfId="9943" xr:uid="{27D82A09-DB7B-48E0-AB1B-DC66352B44B4}"/>
    <cellStyle name="SAPBEXstdItemX 2 2 2 2 5" xfId="11791" xr:uid="{DFD09DFC-7C1C-47EC-9DCA-5B24FB09D806}"/>
    <cellStyle name="SAPBEXstdItemX 2 2 2 2 6" xfId="13802" xr:uid="{A75F2FC7-9329-4FEA-B62E-C9D1DC8FF07A}"/>
    <cellStyle name="SAPBEXstdItemX 2 2 2 2 7" xfId="15802" xr:uid="{F94F61A0-5AE8-4FB5-9344-56BBD9E6BC28}"/>
    <cellStyle name="SAPBEXstdItemX 2 2 2 2 8" xfId="17929" xr:uid="{F3744637-52D9-43A3-9DF2-D479F30CBAEA}"/>
    <cellStyle name="SAPBEXstdItemX 2 2 2 2 9" xfId="20054" xr:uid="{0EF39E88-20A8-412D-BC8E-8F2FFDFCAABF}"/>
    <cellStyle name="SAPBEXstdItemX 2 2 2 3" xfId="3161" xr:uid="{E4C9FFCF-7841-4176-857A-66077F7ACA7D}"/>
    <cellStyle name="SAPBEXstdItemX 2 2 2 4" xfId="6736" xr:uid="{F1247B5C-A377-4B33-8E02-57A9A30A8181}"/>
    <cellStyle name="SAPBEXstdItemX 2 2 2 5" xfId="8595" xr:uid="{F72B1950-597B-4FF7-AA4E-F9DF283A02D9}"/>
    <cellStyle name="SAPBEXstdItemX 2 2 2 6" xfId="10448" xr:uid="{D26F0064-38FA-45F8-B117-B40ED5E1FECC}"/>
    <cellStyle name="SAPBEXstdItemX 2 2 2 7" xfId="12449" xr:uid="{28064704-B520-4AE9-814A-F93107DDB003}"/>
    <cellStyle name="SAPBEXstdItemX 2 2 2 8" xfId="14462" xr:uid="{718806C9-1FD9-4F60-89A2-9F8BFDE34AB2}"/>
    <cellStyle name="SAPBEXstdItemX 2 2 2 9" xfId="16595" xr:uid="{BE2E015D-946E-49B1-A5BB-2BACEA2D4818}"/>
    <cellStyle name="SAPBEXstdItemX 2 2 3" xfId="938" xr:uid="{EB850EEB-E4D4-4E56-B631-BBECE447B843}"/>
    <cellStyle name="SAPBEXstdItemX 2 2 3 10" xfId="18143" xr:uid="{A73E373C-06B3-4EE3-B0D8-425792B83BFE}"/>
    <cellStyle name="SAPBEXstdItemX 2 2 3 11" xfId="15720" xr:uid="{BBFC6F8F-B91B-4BE3-B32F-5887F12F238C}"/>
    <cellStyle name="SAPBEXstdItemX 2 2 3 12" xfId="13202" xr:uid="{D58DEBC2-538A-4CFA-A9AB-D2A0C3FCB2CC}"/>
    <cellStyle name="SAPBEXstdItemX 2 2 3 13" xfId="23139" xr:uid="{D85C026B-A082-4A9B-B7D6-EFBD60FB22E0}"/>
    <cellStyle name="SAPBEXstdItemX 2 2 3 14" xfId="10464" xr:uid="{230A614B-DEBF-43C1-AAEB-FC205A719083}"/>
    <cellStyle name="SAPBEXstdItemX 2 2 3 15" xfId="24231" xr:uid="{57B5978B-93B6-40D9-8242-4688D6DD8BA1}"/>
    <cellStyle name="SAPBEXstdItemX 2 2 3 16" xfId="22875" xr:uid="{06F44D25-EC8B-4677-8C8F-C26839E2EE3D}"/>
    <cellStyle name="SAPBEXstdItemX 2 2 3 17" xfId="21529" xr:uid="{3451BB59-1A19-4836-92D4-80360E183E35}"/>
    <cellStyle name="SAPBEXstdItemX 2 2 3 18" xfId="18938" xr:uid="{A2EFAB91-05D3-4858-AD41-02EDC77356EA}"/>
    <cellStyle name="SAPBEXstdItemX 2 2 3 2" xfId="3964" xr:uid="{87662D47-53F3-4ADC-A588-5C7CC9682C05}"/>
    <cellStyle name="SAPBEXstdItemX 2 2 3 2 10" xfId="21436" xr:uid="{CE908ED2-3573-442B-9ACF-98985B781CE9}"/>
    <cellStyle name="SAPBEXstdItemX 2 2 3 2 11" xfId="23374" xr:uid="{920F7D70-B96B-432D-9C72-90E5EB23F55D}"/>
    <cellStyle name="SAPBEXstdItemX 2 2 3 2 12" xfId="25074" xr:uid="{D0CB2009-0044-4F2C-A2FD-5C2781EE868D}"/>
    <cellStyle name="SAPBEXstdItemX 2 2 3 2 13" xfId="26349" xr:uid="{9D2C2E90-683B-41EC-B92C-4AD2C2C81655}"/>
    <cellStyle name="SAPBEXstdItemX 2 2 3 2 14" xfId="28136" xr:uid="{797CEAC0-0B17-4063-A2A3-82CF0A6AB3F8}"/>
    <cellStyle name="SAPBEXstdItemX 2 2 3 2 15" xfId="29902" xr:uid="{B354DD9D-C0CD-453E-9B55-71F80CD9BF12}"/>
    <cellStyle name="SAPBEXstdItemX 2 2 3 2 16" xfId="31644" xr:uid="{C8688D82-106C-414D-A25A-DAA0B7D1DE02}"/>
    <cellStyle name="SAPBEXstdItemX 2 2 3 2 17" xfId="33367" xr:uid="{C0833E5C-CDD1-4A21-B4AC-270829087368}"/>
    <cellStyle name="SAPBEXstdItemX 2 2 3 2 18" xfId="35035" xr:uid="{919FBC9A-A76E-42E2-95B4-BA79C05CB924}"/>
    <cellStyle name="SAPBEXstdItemX 2 2 3 2 2" xfId="6045" xr:uid="{D1908EE8-F4F6-4ECF-8CD4-EB939891CF91}"/>
    <cellStyle name="SAPBEXstdItemX 2 2 3 2 3" xfId="7536" xr:uid="{BB0B9AEA-B6A0-490B-8710-32503530A13D}"/>
    <cellStyle name="SAPBEXstdItemX 2 2 3 2 4" xfId="9389" xr:uid="{62AE08AF-A01F-4F1A-A6A0-DF507D7D32B4}"/>
    <cellStyle name="SAPBEXstdItemX 2 2 3 2 5" xfId="11238" xr:uid="{6CDECB6E-9555-4982-BE16-C858AD0BE484}"/>
    <cellStyle name="SAPBEXstdItemX 2 2 3 2 6" xfId="13246" xr:uid="{44FC7790-B2CB-47A3-B00C-3FA1077A61CF}"/>
    <cellStyle name="SAPBEXstdItemX 2 2 3 2 7" xfId="15247" xr:uid="{71418C98-7CB8-480C-A5A5-6F45291662B6}"/>
    <cellStyle name="SAPBEXstdItemX 2 2 3 2 8" xfId="17374" xr:uid="{A8311E8B-F651-4E28-A0C6-EF780BDE0551}"/>
    <cellStyle name="SAPBEXstdItemX 2 2 3 2 9" xfId="19500" xr:uid="{D8CDDCC6-7F5D-4C55-B01F-9F01958310E1}"/>
    <cellStyle name="SAPBEXstdItemX 2 2 3 3" xfId="2579" xr:uid="{BA32748F-399C-49C0-A10C-0B70C45358D6}"/>
    <cellStyle name="SAPBEXstdItemX 2 2 3 4" xfId="1835" xr:uid="{0F5E1D58-3513-489C-AC3D-1B2225B2F24B}"/>
    <cellStyle name="SAPBEXstdItemX 2 2 3 5" xfId="2024" xr:uid="{53B5965A-F98A-446A-BFB2-CBCF4F0DAF0A}"/>
    <cellStyle name="SAPBEXstdItemX 2 2 3 6" xfId="4779" xr:uid="{23614F8F-6A58-4A0F-8E66-6D9A4C34DEE5}"/>
    <cellStyle name="SAPBEXstdItemX 2 2 3 7" xfId="8764" xr:uid="{CF6E72C5-8060-4F80-B2A4-7949183CB0C9}"/>
    <cellStyle name="SAPBEXstdItemX 2 2 3 8" xfId="11630" xr:uid="{59CE0EFC-0729-440E-9901-84352484741F}"/>
    <cellStyle name="SAPBEXstdItemX 2 2 3 9" xfId="16017" xr:uid="{4C084F94-6748-4E17-A1DD-2639B3F38CB9}"/>
    <cellStyle name="SAPBEXstdItemX 2 2 4" xfId="3664" xr:uid="{F27B3A04-C329-4F6D-887F-6AA246017D76}"/>
    <cellStyle name="SAPBEXstdItemX 2 2 4 10" xfId="21154" xr:uid="{9DEEC484-DFF7-4CB9-AFAE-C58445B0EC2C}"/>
    <cellStyle name="SAPBEXstdItemX 2 2 4 11" xfId="23108" xr:uid="{F0447692-2EEB-429E-AF30-DD63144EEA20}"/>
    <cellStyle name="SAPBEXstdItemX 2 2 4 12" xfId="24782" xr:uid="{C0F24D4A-93CB-4989-A3D6-0BE512706438}"/>
    <cellStyle name="SAPBEXstdItemX 2 2 4 13" xfId="26087" xr:uid="{A79D3A79-E4BC-4C05-AABC-F258C9D38AB3}"/>
    <cellStyle name="SAPBEXstdItemX 2 2 4 14" xfId="27880" xr:uid="{20B0597F-A8DC-4BB2-AE42-E366D40F1924}"/>
    <cellStyle name="SAPBEXstdItemX 2 2 4 15" xfId="29653" xr:uid="{F1BC2B0C-0F9E-4A30-A148-FE607D2D6974}"/>
    <cellStyle name="SAPBEXstdItemX 2 2 4 16" xfId="31408" xr:uid="{375D2A7F-EC49-42AA-9F46-6B4C848700E9}"/>
    <cellStyle name="SAPBEXstdItemX 2 2 4 17" xfId="33137" xr:uid="{C0D59DC6-8E84-49F3-81CC-06EF33DE35E5}"/>
    <cellStyle name="SAPBEXstdItemX 2 2 4 18" xfId="34828" xr:uid="{42940119-5210-425B-9427-E29A65434319}"/>
    <cellStyle name="SAPBEXstdItemX 2 2 4 2" xfId="5745" xr:uid="{A07EB728-5C6D-4707-8B7A-1BC99FBD2CBB}"/>
    <cellStyle name="SAPBEXstdItemX 2 2 4 3" xfId="7238" xr:uid="{6153E98E-9695-429B-BF40-CE04611521DC}"/>
    <cellStyle name="SAPBEXstdItemX 2 2 4 4" xfId="9095" xr:uid="{44D01148-6F10-465F-9EF8-1AC803954D16}"/>
    <cellStyle name="SAPBEXstdItemX 2 2 4 5" xfId="10947" xr:uid="{9FE5A761-6E88-4398-9570-508BA961A02E}"/>
    <cellStyle name="SAPBEXstdItemX 2 2 4 6" xfId="12947" xr:uid="{F2623122-F946-4F56-A25B-966C4BEF1FBE}"/>
    <cellStyle name="SAPBEXstdItemX 2 2 4 7" xfId="14955" xr:uid="{DE5C9564-8C15-4662-A5D0-1F63E6815887}"/>
    <cellStyle name="SAPBEXstdItemX 2 2 4 8" xfId="17086" xr:uid="{322DB2D4-7893-4E7A-8635-96D0BE9A5F06}"/>
    <cellStyle name="SAPBEXstdItemX 2 2 4 9" xfId="19212" xr:uid="{BE29F5A8-0091-4287-A1BF-6A86ACAC97A9}"/>
    <cellStyle name="SAPBEXstdItemX 2 2 5" xfId="3853" xr:uid="{9CF388B7-5212-4738-AEFB-4DF5BA5186A2}"/>
    <cellStyle name="SAPBEXstdItemX 2 2 5 10" xfId="21340" xr:uid="{173D99FB-CEE1-4CF4-9608-7F2BDFD061C1}"/>
    <cellStyle name="SAPBEXstdItemX 2 2 5 11" xfId="23290" xr:uid="{9807CAE4-5DB1-4751-BDFD-65137131002D}"/>
    <cellStyle name="SAPBEXstdItemX 2 2 5 12" xfId="24970" xr:uid="{C5420694-3FBD-473B-84FB-1BF283501C61}"/>
    <cellStyle name="SAPBEXstdItemX 2 2 5 13" xfId="26271" xr:uid="{B4171E9C-340B-412C-97E3-8DCF0A6EE4D1}"/>
    <cellStyle name="SAPBEXstdItemX 2 2 5 14" xfId="28063" xr:uid="{2AA5660F-C0E3-44C7-8097-9F7BF76A27C1}"/>
    <cellStyle name="SAPBEXstdItemX 2 2 5 15" xfId="29833" xr:uid="{683A8B3C-9970-4EC2-B20E-2B19EC18B833}"/>
    <cellStyle name="SAPBEXstdItemX 2 2 5 16" xfId="31582" xr:uid="{F1529815-185B-4E41-8050-07B588AB4F25}"/>
    <cellStyle name="SAPBEXstdItemX 2 2 5 17" xfId="33309" xr:uid="{82AC72F7-1304-43BF-AAC1-A0742701FD16}"/>
    <cellStyle name="SAPBEXstdItemX 2 2 5 18" xfId="34999" xr:uid="{C1C06118-94A5-4AE3-9CFA-BDA9B295EFB3}"/>
    <cellStyle name="SAPBEXstdItemX 2 2 5 2" xfId="5934" xr:uid="{8DB0696B-797A-4E7B-9781-084B8EAF124C}"/>
    <cellStyle name="SAPBEXstdItemX 2 2 5 3" xfId="7427" xr:uid="{4CD87FFC-4C01-44F1-A2AA-3959A10BF9B4}"/>
    <cellStyle name="SAPBEXstdItemX 2 2 5 4" xfId="9282" xr:uid="{DC35ED6A-8E30-4DBA-9760-24382A3E0B29}"/>
    <cellStyle name="SAPBEXstdItemX 2 2 5 5" xfId="11132" xr:uid="{4821009A-313E-4F5B-924A-428AFD194F87}"/>
    <cellStyle name="SAPBEXstdItemX 2 2 5 6" xfId="13136" xr:uid="{D17B7896-AC3F-49EE-932A-782A07BC5869}"/>
    <cellStyle name="SAPBEXstdItemX 2 2 5 7" xfId="15144" xr:uid="{97C9FEE2-3A74-414E-ACA2-8AB3A9778A61}"/>
    <cellStyle name="SAPBEXstdItemX 2 2 5 8" xfId="17272" xr:uid="{E1092D4F-CFA8-4655-A775-3B124FFB9A66}"/>
    <cellStyle name="SAPBEXstdItemX 2 2 5 9" xfId="19399" xr:uid="{9F3DD712-1DDE-4C63-AA2F-90CD3B71C0DA}"/>
    <cellStyle name="SAPBEXstdItemX 2 2 6" xfId="4653" xr:uid="{D5846346-A88F-4D80-A853-DF22CE91EDC5}"/>
    <cellStyle name="SAPBEXstdItemX 2 2 7" xfId="9311" xr:uid="{14787A00-2ECB-451E-A1D7-E4800BEDEEBC}"/>
    <cellStyle name="SAPBEXstdItemX 2 2 8" xfId="2084" xr:uid="{BAC40AB6-1B1E-4C19-9BDE-36E9AAC008FF}"/>
    <cellStyle name="SAPBEXstdItemX 2 2 9" xfId="11162" xr:uid="{90D97F45-5108-494C-BAFD-CDBFF1CD3BDE}"/>
    <cellStyle name="SAPBEXstdItemX 2 3" xfId="1297" xr:uid="{84F489ED-253F-45C3-8DD8-262338A9B1BD}"/>
    <cellStyle name="SAPBEXstdItemX 2 3 10" xfId="16372" xr:uid="{D55D06E4-7825-4D93-8C41-273B0C56E0BE}"/>
    <cellStyle name="SAPBEXstdItemX 2 3 11" xfId="18499" xr:uid="{34C37E04-4F08-43A0-B41F-3DB5900E21AF}"/>
    <cellStyle name="SAPBEXstdItemX 2 3 12" xfId="20445" xr:uid="{B924D942-3B4E-4AF5-A30D-7461A0FB2085}"/>
    <cellStyle name="SAPBEXstdItemX 2 3 13" xfId="22407" xr:uid="{CB9C6868-6831-43D1-AB03-72B3358DFF49}"/>
    <cellStyle name="SAPBEXstdItemX 2 3 14" xfId="24202" xr:uid="{4BE5A8FA-9767-4E6D-9F9F-CCBB103BBBF5}"/>
    <cellStyle name="SAPBEXstdItemX 2 3 15" xfId="21830" xr:uid="{FE0D5E6A-FBCA-4914-8F56-2F598FFDAF58}"/>
    <cellStyle name="SAPBEXstdItemX 2 3 16" xfId="27181" xr:uid="{ACE94FF8-68F9-474B-8EFE-F4834BEDA01D}"/>
    <cellStyle name="SAPBEXstdItemX 2 3 17" xfId="28967" xr:uid="{385C770D-D14C-44C0-A4AF-43A34EDE630A}"/>
    <cellStyle name="SAPBEXstdItemX 2 3 18" xfId="30731" xr:uid="{CF8F06DE-870D-4C57-B26B-2334FD40F50F}"/>
    <cellStyle name="SAPBEXstdItemX 2 3 19" xfId="32469" xr:uid="{B6F0E8A2-63C1-4319-9BFC-11424649A65D}"/>
    <cellStyle name="SAPBEXstdItemX 2 3 2" xfId="4298" xr:uid="{C26009D2-6C17-4CC6-8D4D-366289E5FCED}"/>
    <cellStyle name="SAPBEXstdItemX 2 3 2 10" xfId="21769" xr:uid="{7B10F302-9605-454F-8A36-3AB6D1735B8C}"/>
    <cellStyle name="SAPBEXstdItemX 2 3 2 11" xfId="23703" xr:uid="{6CCC8ED0-F9AB-41C8-A36B-10C91DEAFF4E}"/>
    <cellStyle name="SAPBEXstdItemX 2 3 2 12" xfId="25405" xr:uid="{BBB377F5-C8AE-4C3E-BC6E-4B6D4761A11B}"/>
    <cellStyle name="SAPBEXstdItemX 2 3 2 13" xfId="26680" xr:uid="{AC4300DC-60FF-44AA-BF4E-B73DE4775822}"/>
    <cellStyle name="SAPBEXstdItemX 2 3 2 14" xfId="28466" xr:uid="{52E2677C-BDB2-4B50-B0A8-2BAFCAC16F98}"/>
    <cellStyle name="SAPBEXstdItemX 2 3 2 15" xfId="30232" xr:uid="{1206242F-C838-47F6-A761-85991DBE56BD}"/>
    <cellStyle name="SAPBEXstdItemX 2 3 2 16" xfId="31971" xr:uid="{5BB7C51E-8279-4928-954E-0F7872DA2E3F}"/>
    <cellStyle name="SAPBEXstdItemX 2 3 2 17" xfId="33692" xr:uid="{7BA28543-12ED-4F89-823A-015E47B6FEC0}"/>
    <cellStyle name="SAPBEXstdItemX 2 3 2 18" xfId="35360" xr:uid="{CE58EB17-DA89-4966-B3DD-5E1CE7A90CE0}"/>
    <cellStyle name="SAPBEXstdItemX 2 3 2 2" xfId="6379" xr:uid="{A0F84234-4B89-4644-A706-8EE64AAEC4AB}"/>
    <cellStyle name="SAPBEXstdItemX 2 3 2 3" xfId="7870" xr:uid="{91AC8AEE-8092-484D-8BDD-2EE622653254}"/>
    <cellStyle name="SAPBEXstdItemX 2 3 2 4" xfId="9721" xr:uid="{835E0DC5-2791-46F9-A298-71C8296C07F4}"/>
    <cellStyle name="SAPBEXstdItemX 2 3 2 5" xfId="11569" xr:uid="{F108F725-A96C-4393-8169-B2B21B336348}"/>
    <cellStyle name="SAPBEXstdItemX 2 3 2 6" xfId="13580" xr:uid="{DFA9074E-4D6A-412F-B078-E667D9CEC819}"/>
    <cellStyle name="SAPBEXstdItemX 2 3 2 7" xfId="15580" xr:uid="{AB9BF7B9-DD1D-4F29-AC56-4AF6DC88A4CC}"/>
    <cellStyle name="SAPBEXstdItemX 2 3 2 8" xfId="17707" xr:uid="{48E10847-DD0D-4B3D-8FD5-E596FAF32169}"/>
    <cellStyle name="SAPBEXstdItemX 2 3 2 9" xfId="19832" xr:uid="{DD161A52-9B4E-4DF0-8774-8E5C23AB77A9}"/>
    <cellStyle name="SAPBEXstdItemX 2 3 20" xfId="34186" xr:uid="{1E8F53F7-BA26-4644-AB66-0EC1CD5A7BE6}"/>
    <cellStyle name="SAPBEXstdItemX 2 3 3" xfId="2936" xr:uid="{36F49CB0-E884-4AA3-A3E2-7645FBE6DFB2}"/>
    <cellStyle name="SAPBEXstdItemX 2 3 4" xfId="5032" xr:uid="{E1D01057-124B-436E-9081-99F081AF1C77}"/>
    <cellStyle name="SAPBEXstdItemX 2 3 5" xfId="5960" xr:uid="{8CB1C3B2-B4A3-4BA1-AD27-0ECA3DB42FD8}"/>
    <cellStyle name="SAPBEXstdItemX 2 3 6" xfId="8371" xr:uid="{DDB73B36-0352-4C73-83AB-39A7D4A10108}"/>
    <cellStyle name="SAPBEXstdItemX 2 3 7" xfId="10223" xr:uid="{26B8A1FF-8811-4C7B-91C2-1B6CED99D59C}"/>
    <cellStyle name="SAPBEXstdItemX 2 3 8" xfId="12225" xr:uid="{A31B9CED-D23C-41E1-82A6-F8982428962E}"/>
    <cellStyle name="SAPBEXstdItemX 2 3 9" xfId="14237" xr:uid="{17874DAC-F40B-4CF3-8BFA-6A9E24239655}"/>
    <cellStyle name="SAPBEXstdItemX 2 4" xfId="1352" xr:uid="{4E01E257-2ED5-4655-8AAD-BA00F959E478}"/>
    <cellStyle name="SAPBEXstdItemX 2 4 10" xfId="18554" xr:uid="{F75EEA8C-B778-478C-A5DD-16F555EA4CD2}"/>
    <cellStyle name="SAPBEXstdItemX 2 4 11" xfId="20500" xr:uid="{58B11960-840D-4D88-8812-F19044639621}"/>
    <cellStyle name="SAPBEXstdItemX 2 4 12" xfId="22461" xr:uid="{D0952FDE-8DBC-4AAD-B190-BD5B67373153}"/>
    <cellStyle name="SAPBEXstdItemX 2 4 13" xfId="18816" xr:uid="{92F1E39C-5D52-4F96-9066-6EBC877EFA2D}"/>
    <cellStyle name="SAPBEXstdItemX 2 4 14" xfId="27236" xr:uid="{CBFE242D-5DEE-454C-A3EE-EE3915E89E45}"/>
    <cellStyle name="SAPBEXstdItemX 2 4 15" xfId="29022" xr:uid="{2B5DA4D2-7E3A-4E30-AED5-B911BC1964AE}"/>
    <cellStyle name="SAPBEXstdItemX 2 4 16" xfId="30786" xr:uid="{C6601FEA-0215-4465-80C4-36B31EE9A86E}"/>
    <cellStyle name="SAPBEXstdItemX 2 4 17" xfId="32524" xr:uid="{9614447D-5C71-4DFC-96EC-2A7FFC70904A}"/>
    <cellStyle name="SAPBEXstdItemX 2 4 18" xfId="34240" xr:uid="{2A2851C1-14A3-47D9-A5A6-BA917C751D7E}"/>
    <cellStyle name="SAPBEXstdItemX 2 4 2" xfId="4352" xr:uid="{395EE6D2-12AE-45D1-B55A-B2FDEB0AC4A8}"/>
    <cellStyle name="SAPBEXstdItemX 2 4 2 10" xfId="21823" xr:uid="{A96865C1-0976-4098-BA5C-D90F0FD81E0D}"/>
    <cellStyle name="SAPBEXstdItemX 2 4 2 11" xfId="23757" xr:uid="{42D6C593-61F3-4E25-B9D0-BB75DE9E83C3}"/>
    <cellStyle name="SAPBEXstdItemX 2 4 2 12" xfId="25459" xr:uid="{A2C573F6-02BB-451D-8AC3-589D2C301F20}"/>
    <cellStyle name="SAPBEXstdItemX 2 4 2 13" xfId="26734" xr:uid="{F6589F3F-AB73-4AEF-B055-772F7625633C}"/>
    <cellStyle name="SAPBEXstdItemX 2 4 2 14" xfId="28520" xr:uid="{81B142B0-4DB2-4772-AB01-5A1A54749ACA}"/>
    <cellStyle name="SAPBEXstdItemX 2 4 2 15" xfId="30286" xr:uid="{0A76468B-162A-4EDA-9E57-9E8F278FD18C}"/>
    <cellStyle name="SAPBEXstdItemX 2 4 2 16" xfId="32025" xr:uid="{89808B75-F8AA-4E1A-B9F8-D5C576F321CE}"/>
    <cellStyle name="SAPBEXstdItemX 2 4 2 17" xfId="33746" xr:uid="{5BE09AB7-942F-420E-BF4C-366DB77CF0B8}"/>
    <cellStyle name="SAPBEXstdItemX 2 4 2 18" xfId="35414" xr:uid="{6B3B5570-2623-4C00-B584-5ED63F710106}"/>
    <cellStyle name="SAPBEXstdItemX 2 4 2 2" xfId="6433" xr:uid="{AF778311-AA4F-4D0A-AECD-04CE9F0A5D66}"/>
    <cellStyle name="SAPBEXstdItemX 2 4 2 3" xfId="7924" xr:uid="{2A5869B1-1C85-4E5B-8A2B-5CD07C49BDED}"/>
    <cellStyle name="SAPBEXstdItemX 2 4 2 4" xfId="9775" xr:uid="{9C872434-B848-4761-B507-C19A0A0A3F05}"/>
    <cellStyle name="SAPBEXstdItemX 2 4 2 5" xfId="11623" xr:uid="{0D2951B1-7858-4FD6-B486-9A018E9352E5}"/>
    <cellStyle name="SAPBEXstdItemX 2 4 2 6" xfId="13634" xr:uid="{DF676E49-CF59-44FE-A1F7-C49A481494E3}"/>
    <cellStyle name="SAPBEXstdItemX 2 4 2 7" xfId="15634" xr:uid="{400B93B6-5393-4185-851F-4091459BC5E3}"/>
    <cellStyle name="SAPBEXstdItemX 2 4 2 8" xfId="17761" xr:uid="{A09BF6E1-D255-4542-BBFF-B95C01F82D7E}"/>
    <cellStyle name="SAPBEXstdItemX 2 4 2 9" xfId="19886" xr:uid="{BBCBA454-E7B2-4924-8CC6-7904EC48888C}"/>
    <cellStyle name="SAPBEXstdItemX 2 4 3" xfId="2991" xr:uid="{8C3B86C5-C808-4C13-AC43-6F8DBC3F0891}"/>
    <cellStyle name="SAPBEXstdItemX 2 4 4" xfId="2508" xr:uid="{33FF195E-814E-402B-9858-AB4CE3C4EEDD}"/>
    <cellStyle name="SAPBEXstdItemX 2 4 5" xfId="8426" xr:uid="{5C1AC443-ABA8-4C14-B200-A7A2FF5DCBEB}"/>
    <cellStyle name="SAPBEXstdItemX 2 4 6" xfId="10278" xr:uid="{05A68957-350A-4C29-8BE9-7B66D71CB90E}"/>
    <cellStyle name="SAPBEXstdItemX 2 4 7" xfId="12280" xr:uid="{98FE6C6A-8442-44A5-AB34-5D9B70BF1C4D}"/>
    <cellStyle name="SAPBEXstdItemX 2 4 8" xfId="14292" xr:uid="{C85CFCA7-D62F-499B-ABE5-7EC66E453502}"/>
    <cellStyle name="SAPBEXstdItemX 2 4 9" xfId="16426" xr:uid="{D365F32E-77FC-43C1-B047-15FBA945B758}"/>
    <cellStyle name="SAPBEXstdItemX 2 5" xfId="3302" xr:uid="{85A23AF8-59BF-4528-8CFB-4619121EFF15}"/>
    <cellStyle name="SAPBEXstdItemX 2 5 10" xfId="20801" xr:uid="{22B96B72-BE4F-4B62-BE45-B70FEAF9BEEE}"/>
    <cellStyle name="SAPBEXstdItemX 2 5 11" xfId="22766" xr:uid="{7A43E1A3-375E-4BD9-8FF1-ABFAA2000FD8}"/>
    <cellStyle name="SAPBEXstdItemX 2 5 12" xfId="24421" xr:uid="{A54A8756-8460-4A65-BDC8-25A425987199}"/>
    <cellStyle name="SAPBEXstdItemX 2 5 13" xfId="25029" xr:uid="{58034888-6FE9-4BEE-85B2-060DDE0456E4}"/>
    <cellStyle name="SAPBEXstdItemX 2 5 14" xfId="27541" xr:uid="{10BEEF98-CF2C-452A-B6A7-A1E54C5DF63F}"/>
    <cellStyle name="SAPBEXstdItemX 2 5 15" xfId="29324" xr:uid="{913DEA53-2C4C-4362-898A-A7FF3A4FB01C}"/>
    <cellStyle name="SAPBEXstdItemX 2 5 16" xfId="31084" xr:uid="{8BE25E2B-0FDC-4D44-A8A1-20A8D2407B5D}"/>
    <cellStyle name="SAPBEXstdItemX 2 5 17" xfId="32818" xr:uid="{EBE3AFDA-E018-4AC6-8286-77EB8D0278E8}"/>
    <cellStyle name="SAPBEXstdItemX 2 5 18" xfId="34531" xr:uid="{A5865EB7-0CEB-483C-A719-D34300D08BC6}"/>
    <cellStyle name="SAPBEXstdItemX 2 5 2" xfId="5383" xr:uid="{9520F0BD-C768-4A89-96C1-10C371E19CF2}"/>
    <cellStyle name="SAPBEXstdItemX 2 5 3" xfId="6877" xr:uid="{A0EC953A-37E3-4036-8DA4-31BFDC0774D7}"/>
    <cellStyle name="SAPBEXstdItemX 2 5 4" xfId="8736" xr:uid="{2D7369CE-84C0-441E-A213-8E3D8849BB24}"/>
    <cellStyle name="SAPBEXstdItemX 2 5 5" xfId="10589" xr:uid="{B66BDCCD-8FFC-4F0C-BB4D-89308BF71D83}"/>
    <cellStyle name="SAPBEXstdItemX 2 5 6" xfId="12589" xr:uid="{47C21385-9FF4-428B-B716-1497E404899F}"/>
    <cellStyle name="SAPBEXstdItemX 2 5 7" xfId="14600" xr:uid="{BEC9C049-475F-422F-973C-D4583C8B3BFB}"/>
    <cellStyle name="SAPBEXstdItemX 2 5 8" xfId="16730" xr:uid="{1CC06BF9-42DF-44CD-BC01-0EE1B76EAE74}"/>
    <cellStyle name="SAPBEXstdItemX 2 5 9" xfId="18859" xr:uid="{F7400E3E-47B4-4178-B95D-C4A4EB4471AA}"/>
    <cellStyle name="SAPBEXstdItemX 2 6" xfId="5297" xr:uid="{AE7D30EF-04C9-4853-B803-934297EB8AE5}"/>
    <cellStyle name="SAPBEXstdItemX 2 7" xfId="13194" xr:uid="{A7316178-D14C-434A-83B4-1B135495235F}"/>
    <cellStyle name="SAPBEXstdItemX 3" xfId="617" xr:uid="{567BA7DA-8FCE-48E6-9D9E-878E079C6B16}"/>
    <cellStyle name="SAPBEXstdItemX 3 2" xfId="914" xr:uid="{BBC3B19D-7187-4ED4-B56C-DEA6A3C85D9F}"/>
    <cellStyle name="SAPBEXstdItemX 3 2 10" xfId="15996" xr:uid="{BE7D30DB-22D0-4A59-AE7D-C6AA0CC7D6E4}"/>
    <cellStyle name="SAPBEXstdItemX 3 2 11" xfId="18119" xr:uid="{1A5579B3-C1A6-471C-B34D-00C50521208F}"/>
    <cellStyle name="SAPBEXstdItemX 3 2 12" xfId="17124" xr:uid="{73237359-783D-4202-AD0B-7FF630A43652}"/>
    <cellStyle name="SAPBEXstdItemX 3 2 2" xfId="1523" xr:uid="{D414F311-05D3-49A4-BD49-6FFA0BB392F1}"/>
    <cellStyle name="SAPBEXstdItemX 3 2 2 10" xfId="18723" xr:uid="{0567C44F-7741-4606-8C3A-DDD5E7231904}"/>
    <cellStyle name="SAPBEXstdItemX 3 2 2 11" xfId="20670" xr:uid="{18978FF6-BEBB-4AAD-81F9-A897EA3B8377}"/>
    <cellStyle name="SAPBEXstdItemX 3 2 2 12" xfId="22632" xr:uid="{1728C029-B3AF-493E-A9AE-4B821313CD74}"/>
    <cellStyle name="SAPBEXstdItemX 3 2 2 13" xfId="16896" xr:uid="{D08C6E61-DFBC-4278-8EA0-293F0AF96C9C}"/>
    <cellStyle name="SAPBEXstdItemX 3 2 2 14" xfId="27406" xr:uid="{B1D71754-7B45-43FA-86BF-FC151BF7AB55}"/>
    <cellStyle name="SAPBEXstdItemX 3 2 2 15" xfId="29191" xr:uid="{2955BB49-21F0-45E9-996A-4DA1F21B6786}"/>
    <cellStyle name="SAPBEXstdItemX 3 2 2 16" xfId="30954" xr:uid="{29313040-4588-4C1D-902D-7F80AF564C5A}"/>
    <cellStyle name="SAPBEXstdItemX 3 2 2 17" xfId="32691" xr:uid="{E60959E0-A8B4-40E2-9BA6-9809041A321E}"/>
    <cellStyle name="SAPBEXstdItemX 3 2 2 18" xfId="34407" xr:uid="{39C64254-B9D9-4920-B964-3E1AF377CA76}"/>
    <cellStyle name="SAPBEXstdItemX 3 2 2 2" xfId="4521" xr:uid="{9E978545-39B8-4F21-8AC6-EC1759A8C05F}"/>
    <cellStyle name="SAPBEXstdItemX 3 2 2 2 10" xfId="21991" xr:uid="{85B7C468-632F-458B-AA96-796F2B330850}"/>
    <cellStyle name="SAPBEXstdItemX 3 2 2 2 11" xfId="23926" xr:uid="{E401CC6F-B9E2-4199-8CC4-2A8F89B08ED9}"/>
    <cellStyle name="SAPBEXstdItemX 3 2 2 2 12" xfId="25627" xr:uid="{323F56F5-0435-463F-9D8F-2510A2999DCE}"/>
    <cellStyle name="SAPBEXstdItemX 3 2 2 2 13" xfId="26903" xr:uid="{D8F59C42-0911-4234-9149-5568F17DA824}"/>
    <cellStyle name="SAPBEXstdItemX 3 2 2 2 14" xfId="28689" xr:uid="{272A6E45-6325-4839-808C-94699609BC06}"/>
    <cellStyle name="SAPBEXstdItemX 3 2 2 2 15" xfId="30454" xr:uid="{5ED9363E-8A79-4DEA-A00A-5F9576A1D48F}"/>
    <cellStyle name="SAPBEXstdItemX 3 2 2 2 16" xfId="32193" xr:uid="{401111E9-AFAC-4CD1-A649-283AB7967D61}"/>
    <cellStyle name="SAPBEXstdItemX 3 2 2 2 17" xfId="33913" xr:uid="{10CAF213-9F45-4246-B87F-192A026BA825}"/>
    <cellStyle name="SAPBEXstdItemX 3 2 2 2 18" xfId="35581" xr:uid="{74209834-D3F7-44A8-A042-F99E23F372F9}"/>
    <cellStyle name="SAPBEXstdItemX 3 2 2 2 2" xfId="6602" xr:uid="{746C1027-5382-4F8B-AD9F-A8E6C799C634}"/>
    <cellStyle name="SAPBEXstdItemX 3 2 2 2 3" xfId="8092" xr:uid="{7DCB1D8F-9B88-4499-BC6B-13AB20E8317A}"/>
    <cellStyle name="SAPBEXstdItemX 3 2 2 2 4" xfId="9944" xr:uid="{97C40D55-1C39-4E0F-8974-44F139822571}"/>
    <cellStyle name="SAPBEXstdItemX 3 2 2 2 5" xfId="11792" xr:uid="{2CA9D819-5511-41D6-A592-E94843AF3177}"/>
    <cellStyle name="SAPBEXstdItemX 3 2 2 2 6" xfId="13803" xr:uid="{CB77907D-B037-431C-917D-D5B13738D85C}"/>
    <cellStyle name="SAPBEXstdItemX 3 2 2 2 7" xfId="15803" xr:uid="{AB676C71-A243-49BD-9C87-4CE52D7F71BB}"/>
    <cellStyle name="SAPBEXstdItemX 3 2 2 2 8" xfId="17930" xr:uid="{CD4008DD-DFB9-435E-B129-C200EF20FEB7}"/>
    <cellStyle name="SAPBEXstdItemX 3 2 2 2 9" xfId="20055" xr:uid="{CA1150CF-5BCA-4D42-88E5-42AF4AC2D05F}"/>
    <cellStyle name="SAPBEXstdItemX 3 2 2 3" xfId="3162" xr:uid="{7E1D4F35-C320-424B-99FD-450D2EC2A063}"/>
    <cellStyle name="SAPBEXstdItemX 3 2 2 4" xfId="6737" xr:uid="{A30A009A-A168-43A4-8265-D0A782225206}"/>
    <cellStyle name="SAPBEXstdItemX 3 2 2 5" xfId="8596" xr:uid="{DB2EFDF9-49EF-4E52-B3BA-F5AED4756C50}"/>
    <cellStyle name="SAPBEXstdItemX 3 2 2 6" xfId="10449" xr:uid="{7FAAB2D6-D8BB-465D-9294-9F69AC47CE03}"/>
    <cellStyle name="SAPBEXstdItemX 3 2 2 7" xfId="12450" xr:uid="{293162FE-7464-4B70-A750-AB5DA65FD76E}"/>
    <cellStyle name="SAPBEXstdItemX 3 2 2 8" xfId="14463" xr:uid="{A2592BB9-9624-4B5D-AF02-F7EB5B51AB7E}"/>
    <cellStyle name="SAPBEXstdItemX 3 2 2 9" xfId="16596" xr:uid="{7B503E80-EB55-4374-A64D-728ECC37F718}"/>
    <cellStyle name="SAPBEXstdItemX 3 2 3" xfId="999" xr:uid="{DFB2EBCA-FCBA-43C7-AE47-46A3DF9DAF4F}"/>
    <cellStyle name="SAPBEXstdItemX 3 2 3 10" xfId="18201" xr:uid="{9D9BAAC7-610E-4F14-BFA2-84BD4D2C8CE1}"/>
    <cellStyle name="SAPBEXstdItemX 3 2 3 11" xfId="4701" xr:uid="{461BA7F0-CF43-43EA-A208-0BFBB1799C9C}"/>
    <cellStyle name="SAPBEXstdItemX 3 2 3 12" xfId="21395" xr:uid="{F76F6382-C475-40E1-9A6E-D21C4D307230}"/>
    <cellStyle name="SAPBEXstdItemX 3 2 3 13" xfId="25005" xr:uid="{6B560085-B7FA-49D1-A15C-D35551C7C1B6}"/>
    <cellStyle name="SAPBEXstdItemX 3 2 3 14" xfId="16772" xr:uid="{DA55BCE0-F8FA-4083-A000-D4CFFC248BF9}"/>
    <cellStyle name="SAPBEXstdItemX 3 2 3 15" xfId="5323" xr:uid="{EEB95C9B-B0D6-4630-A03E-EC01D1BFD423}"/>
    <cellStyle name="SAPBEXstdItemX 3 2 3 16" xfId="18968" xr:uid="{A6093777-7ED0-4058-9407-D6F89AFA1294}"/>
    <cellStyle name="SAPBEXstdItemX 3 2 3 17" xfId="10670" xr:uid="{62B79732-5DFA-4408-A5FD-937119037D55}"/>
    <cellStyle name="SAPBEXstdItemX 3 2 3 18" xfId="24348" xr:uid="{DA0AEB29-7C62-4F61-8F47-F51430C438B2}"/>
    <cellStyle name="SAPBEXstdItemX 3 2 3 2" xfId="4007" xr:uid="{2B873CDB-A75A-485C-A6E7-ECD62D0ED9EB}"/>
    <cellStyle name="SAPBEXstdItemX 3 2 3 2 10" xfId="21478" xr:uid="{9D4BDF5A-7AE3-42CD-B7F3-A93A152BC60A}"/>
    <cellStyle name="SAPBEXstdItemX 3 2 3 2 11" xfId="23412" xr:uid="{10D03152-8BD2-40D2-8380-D5293CCE77C8}"/>
    <cellStyle name="SAPBEXstdItemX 3 2 3 2 12" xfId="25117" xr:uid="{0125817C-F21D-411F-81B7-BFFEF51A736F}"/>
    <cellStyle name="SAPBEXstdItemX 3 2 3 2 13" xfId="26390" xr:uid="{60280D89-A788-4D57-B068-19958AA971B7}"/>
    <cellStyle name="SAPBEXstdItemX 3 2 3 2 14" xfId="28176" xr:uid="{F796724E-F498-4F86-B5F6-ECF3C4DCB32A}"/>
    <cellStyle name="SAPBEXstdItemX 3 2 3 2 15" xfId="29942" xr:uid="{5D104AF2-3D2B-4AA9-9F6C-FBEC7C8D4DE7}"/>
    <cellStyle name="SAPBEXstdItemX 3 2 3 2 16" xfId="31681" xr:uid="{D7D210C3-C656-45F2-B2A8-6C23E77ED1B4}"/>
    <cellStyle name="SAPBEXstdItemX 3 2 3 2 17" xfId="33404" xr:uid="{DEED9B8D-D41B-4FB1-BBE1-8D16BD7D0A71}"/>
    <cellStyle name="SAPBEXstdItemX 3 2 3 2 18" xfId="35072" xr:uid="{8755D6B8-5ED8-4C6F-8EFF-39541706E840}"/>
    <cellStyle name="SAPBEXstdItemX 3 2 3 2 2" xfId="6088" xr:uid="{0B57E7AE-91B5-43D2-B54E-41D3F741BCF4}"/>
    <cellStyle name="SAPBEXstdItemX 3 2 3 2 3" xfId="7579" xr:uid="{66A5824E-7A80-4868-9227-310EF5689481}"/>
    <cellStyle name="SAPBEXstdItemX 3 2 3 2 4" xfId="9431" xr:uid="{DEECDF35-E7E5-4A0C-BD19-0F6C32E9A641}"/>
    <cellStyle name="SAPBEXstdItemX 3 2 3 2 5" xfId="11279" xr:uid="{A67B8E73-B973-4334-BA57-9F150747717F}"/>
    <cellStyle name="SAPBEXstdItemX 3 2 3 2 6" xfId="13289" xr:uid="{56C5F149-5FFA-4D52-BF21-7200FBDDC541}"/>
    <cellStyle name="SAPBEXstdItemX 3 2 3 2 7" xfId="15289" xr:uid="{C8D02444-CF4D-4A69-B00A-B7205443B1A9}"/>
    <cellStyle name="SAPBEXstdItemX 3 2 3 2 8" xfId="17416" xr:uid="{6A673351-1089-47DD-A36A-1EDCA3072CD0}"/>
    <cellStyle name="SAPBEXstdItemX 3 2 3 2 9" xfId="19541" xr:uid="{9E34DA56-D158-4D99-9E56-661923828B3C}"/>
    <cellStyle name="SAPBEXstdItemX 3 2 3 3" xfId="2639" xr:uid="{E1F8544D-D101-40F8-8619-1CC11B8116EA}"/>
    <cellStyle name="SAPBEXstdItemX 3 2 3 4" xfId="2503" xr:uid="{2CB33396-B269-4AA3-A881-63D178F47A31}"/>
    <cellStyle name="SAPBEXstdItemX 3 2 3 5" xfId="4669" xr:uid="{A41C9F46-02A0-48DD-B7E7-DCBCB4D51450}"/>
    <cellStyle name="SAPBEXstdItemX 3 2 3 6" xfId="1894" xr:uid="{155653DE-9174-4EE3-AF49-DD1D7D16D9A6}"/>
    <cellStyle name="SAPBEXstdItemX 3 2 3 7" xfId="11928" xr:uid="{68BDDAF7-BECE-42A6-AF0D-FA6417126C0F}"/>
    <cellStyle name="SAPBEXstdItemX 3 2 3 8" xfId="13939" xr:uid="{55614762-FA98-4254-A86D-2671BE5F5706}"/>
    <cellStyle name="SAPBEXstdItemX 3 2 3 9" xfId="16075" xr:uid="{81E1A74C-BB91-4222-9B20-0FEF44D50DCB}"/>
    <cellStyle name="SAPBEXstdItemX 3 2 4" xfId="3665" xr:uid="{F0488A20-9E68-40D0-B83B-5A080B7087E3}"/>
    <cellStyle name="SAPBEXstdItemX 3 2 4 10" xfId="21155" xr:uid="{773AC4DA-C45E-415D-9AD2-8AE1B09615F7}"/>
    <cellStyle name="SAPBEXstdItemX 3 2 4 11" xfId="23109" xr:uid="{2B7DFF17-E4F5-4470-9575-5E2850FCA8FA}"/>
    <cellStyle name="SAPBEXstdItemX 3 2 4 12" xfId="24783" xr:uid="{4D1EAED4-6D3C-4FC9-AD69-F6A49272CB73}"/>
    <cellStyle name="SAPBEXstdItemX 3 2 4 13" xfId="26088" xr:uid="{53786306-3231-4B8B-88BC-2FC67F9150A7}"/>
    <cellStyle name="SAPBEXstdItemX 3 2 4 14" xfId="27881" xr:uid="{855E8121-E2DC-404A-ADCA-FD4E8299C320}"/>
    <cellStyle name="SAPBEXstdItemX 3 2 4 15" xfId="29654" xr:uid="{38CAD833-27DC-4625-AD72-4F35EE7991BA}"/>
    <cellStyle name="SAPBEXstdItemX 3 2 4 16" xfId="31409" xr:uid="{C73AE364-8D85-4537-9478-3A983971035B}"/>
    <cellStyle name="SAPBEXstdItemX 3 2 4 17" xfId="33138" xr:uid="{D892489F-D18B-4666-984C-1A556AE9268E}"/>
    <cellStyle name="SAPBEXstdItemX 3 2 4 18" xfId="34829" xr:uid="{9CD4A0CB-AC6C-47AB-B21B-FA5DD4A0C613}"/>
    <cellStyle name="SAPBEXstdItemX 3 2 4 2" xfId="5746" xr:uid="{34D3F24A-9B53-4BC3-A5D4-A75B7D823306}"/>
    <cellStyle name="SAPBEXstdItemX 3 2 4 3" xfId="7239" xr:uid="{EABB862F-F2D0-4603-B7EF-1467951DA381}"/>
    <cellStyle name="SAPBEXstdItemX 3 2 4 4" xfId="9096" xr:uid="{A34D5546-AFAA-4C9C-89A3-47B928A64BE4}"/>
    <cellStyle name="SAPBEXstdItemX 3 2 4 5" xfId="10948" xr:uid="{45F498B9-5162-4F40-99F1-D40252BBA73E}"/>
    <cellStyle name="SAPBEXstdItemX 3 2 4 6" xfId="12948" xr:uid="{50D11F3E-885B-42B6-B058-5AD2997784A8}"/>
    <cellStyle name="SAPBEXstdItemX 3 2 4 7" xfId="14956" xr:uid="{3FDEFB58-546B-483A-AA42-23B403897B23}"/>
    <cellStyle name="SAPBEXstdItemX 3 2 4 8" xfId="17087" xr:uid="{15435D0E-ED80-464C-A35F-13164299B672}"/>
    <cellStyle name="SAPBEXstdItemX 3 2 4 9" xfId="19213" xr:uid="{BD966ADF-F452-4A81-B67B-B822CC2360FC}"/>
    <cellStyle name="SAPBEXstdItemX 3 2 5" xfId="3854" xr:uid="{607F96BF-E990-4140-9ACF-F64826C3CFC1}"/>
    <cellStyle name="SAPBEXstdItemX 3 2 5 10" xfId="21341" xr:uid="{049B2D38-BCEE-4126-98D9-E2CA5F409F7C}"/>
    <cellStyle name="SAPBEXstdItemX 3 2 5 11" xfId="23291" xr:uid="{A181DEAD-2E15-4FAE-A2A4-4DFB7D6FB701}"/>
    <cellStyle name="SAPBEXstdItemX 3 2 5 12" xfId="24971" xr:uid="{0A8B5FB4-139C-4F70-B118-41536709FECC}"/>
    <cellStyle name="SAPBEXstdItemX 3 2 5 13" xfId="26272" xr:uid="{7B8944AE-84E2-4E34-A3F3-9B76775EA05B}"/>
    <cellStyle name="SAPBEXstdItemX 3 2 5 14" xfId="28064" xr:uid="{1D12BAA9-5042-4424-B991-31BE6F5F1DF3}"/>
    <cellStyle name="SAPBEXstdItemX 3 2 5 15" xfId="29834" xr:uid="{44CF5780-C4E5-4668-B818-F888D89B6E55}"/>
    <cellStyle name="SAPBEXstdItemX 3 2 5 16" xfId="31583" xr:uid="{91209574-638E-4C45-9422-C1906F2B85BA}"/>
    <cellStyle name="SAPBEXstdItemX 3 2 5 17" xfId="33310" xr:uid="{784926EB-E892-4752-8073-C666517762C2}"/>
    <cellStyle name="SAPBEXstdItemX 3 2 5 18" xfId="35000" xr:uid="{F45414B2-AD40-42BB-B879-C08103871861}"/>
    <cellStyle name="SAPBEXstdItemX 3 2 5 2" xfId="5935" xr:uid="{38604D4C-95A7-4790-AF90-305109325569}"/>
    <cellStyle name="SAPBEXstdItemX 3 2 5 3" xfId="7428" xr:uid="{14C087FF-D9D9-4179-8899-233F08E19C92}"/>
    <cellStyle name="SAPBEXstdItemX 3 2 5 4" xfId="9283" xr:uid="{5BFCE239-EFB0-409B-9D7C-4258FE1E8088}"/>
    <cellStyle name="SAPBEXstdItemX 3 2 5 5" xfId="11133" xr:uid="{B1B3FBF9-4B3F-4DAB-9461-CFBBBB48E9D0}"/>
    <cellStyle name="SAPBEXstdItemX 3 2 5 6" xfId="13137" xr:uid="{1BB59EAC-916D-4D41-92A4-04ECEC7D0731}"/>
    <cellStyle name="SAPBEXstdItemX 3 2 5 7" xfId="15145" xr:uid="{364E9A90-9917-4D5F-8CF4-8815D704DFCB}"/>
    <cellStyle name="SAPBEXstdItemX 3 2 5 8" xfId="17273" xr:uid="{A0B75921-2693-421A-8E7D-36AB43C9A4D8}"/>
    <cellStyle name="SAPBEXstdItemX 3 2 5 9" xfId="19400" xr:uid="{00EA4135-430F-4E29-BE1C-7144FDD10981}"/>
    <cellStyle name="SAPBEXstdItemX 3 2 6" xfId="4654" xr:uid="{C45DF502-9FB0-4848-ACBE-C18B667C87C1}"/>
    <cellStyle name="SAPBEXstdItemX 3 2 7" xfId="4863" xr:uid="{9B1518C5-0A55-4123-8D81-0B689A016A8F}"/>
    <cellStyle name="SAPBEXstdItemX 3 2 8" xfId="5174" xr:uid="{B161BA1A-87E8-4573-9074-028F1FACDDE8}"/>
    <cellStyle name="SAPBEXstdItemX 3 2 9" xfId="5423" xr:uid="{26CCFD02-6BEE-4CE7-BEB6-E2E7CF1AB735}"/>
    <cellStyle name="SAPBEXstdItemX 3 3" xfId="1298" xr:uid="{4A89C599-DB42-4DF6-A5A9-3AF4DFCAE11A}"/>
    <cellStyle name="SAPBEXstdItemX 3 3 10" xfId="16373" xr:uid="{E138DCEB-EF51-469E-B486-E24A1CE36B79}"/>
    <cellStyle name="SAPBEXstdItemX 3 3 11" xfId="18500" xr:uid="{9FC18A08-0D85-4A67-BEED-5E6CC781AAD9}"/>
    <cellStyle name="SAPBEXstdItemX 3 3 12" xfId="20446" xr:uid="{5E3CC2D3-737D-4809-B79E-7B80437FC9F7}"/>
    <cellStyle name="SAPBEXstdItemX 3 3 13" xfId="22408" xr:uid="{0C5B5E1D-04F2-49A1-A08F-CEF97444BB8C}"/>
    <cellStyle name="SAPBEXstdItemX 3 3 14" xfId="24203" xr:uid="{82896F4B-C5A6-4F38-BE74-2152B9EF8E26}"/>
    <cellStyle name="SAPBEXstdItemX 3 3 15" xfId="17122" xr:uid="{7200407B-6D77-4F9B-96C1-A717FA454979}"/>
    <cellStyle name="SAPBEXstdItemX 3 3 16" xfId="27182" xr:uid="{3D7DF77F-009D-49C9-9F82-651A185706EF}"/>
    <cellStyle name="SAPBEXstdItemX 3 3 17" xfId="28968" xr:uid="{FCCEAE4F-AB61-414A-9B4C-B7D7C8110DB6}"/>
    <cellStyle name="SAPBEXstdItemX 3 3 18" xfId="30732" xr:uid="{0A842F44-F025-4D51-9257-8AA1628E0DDE}"/>
    <cellStyle name="SAPBEXstdItemX 3 3 19" xfId="32470" xr:uid="{10785BFE-21E8-43E3-B23C-031F0022E0FF}"/>
    <cellStyle name="SAPBEXstdItemX 3 3 2" xfId="4299" xr:uid="{F5B58AAD-234B-4214-81DC-1260C893BDBE}"/>
    <cellStyle name="SAPBEXstdItemX 3 3 2 10" xfId="21770" xr:uid="{657CFFBB-39E5-450C-96EF-10761C23DFDB}"/>
    <cellStyle name="SAPBEXstdItemX 3 3 2 11" xfId="23704" xr:uid="{D1A80102-1122-4F24-951B-24D2EE8737BE}"/>
    <cellStyle name="SAPBEXstdItemX 3 3 2 12" xfId="25406" xr:uid="{925AE672-5DFF-4474-8029-3765BA638E92}"/>
    <cellStyle name="SAPBEXstdItemX 3 3 2 13" xfId="26681" xr:uid="{E24E9E3B-08A4-4F11-A856-90A0F0E0CB7D}"/>
    <cellStyle name="SAPBEXstdItemX 3 3 2 14" xfId="28467" xr:uid="{9434E75C-D853-4D12-9AC8-DD50DE2EDAD7}"/>
    <cellStyle name="SAPBEXstdItemX 3 3 2 15" xfId="30233" xr:uid="{2037ABAF-2FAB-4DF6-A405-4C166FFDF713}"/>
    <cellStyle name="SAPBEXstdItemX 3 3 2 16" xfId="31972" xr:uid="{C79B9403-4D95-4C7D-B47C-C092D2107E00}"/>
    <cellStyle name="SAPBEXstdItemX 3 3 2 17" xfId="33693" xr:uid="{941C6021-10A6-4A4B-A6D3-DFC4148D3A63}"/>
    <cellStyle name="SAPBEXstdItemX 3 3 2 18" xfId="35361" xr:uid="{11B8DA1E-7577-46AB-8DE4-115D9B6DC399}"/>
    <cellStyle name="SAPBEXstdItemX 3 3 2 2" xfId="6380" xr:uid="{2B18E6D6-DBAF-4382-AE9F-BD96FAC71716}"/>
    <cellStyle name="SAPBEXstdItemX 3 3 2 3" xfId="7871" xr:uid="{A4C10641-392F-4F4C-96B9-952446F46E1A}"/>
    <cellStyle name="SAPBEXstdItemX 3 3 2 4" xfId="9722" xr:uid="{C4221549-FBF8-4E50-B4E3-0B259B4DB07E}"/>
    <cellStyle name="SAPBEXstdItemX 3 3 2 5" xfId="11570" xr:uid="{97A6B149-B350-485C-B97F-40987132F6E8}"/>
    <cellStyle name="SAPBEXstdItemX 3 3 2 6" xfId="13581" xr:uid="{297BF355-B341-4ED1-8DC1-753602D37C01}"/>
    <cellStyle name="SAPBEXstdItemX 3 3 2 7" xfId="15581" xr:uid="{DC64F599-7025-4559-98AF-7025AAF3C49A}"/>
    <cellStyle name="SAPBEXstdItemX 3 3 2 8" xfId="17708" xr:uid="{A962CB1C-ED77-4622-8521-5B82B9BC465C}"/>
    <cellStyle name="SAPBEXstdItemX 3 3 2 9" xfId="19833" xr:uid="{27EB7781-F2CB-41BF-8507-CF29513136E6}"/>
    <cellStyle name="SAPBEXstdItemX 3 3 20" xfId="34187" xr:uid="{2B1DBA93-C0DB-4B1B-B9F0-417870287DF4}"/>
    <cellStyle name="SAPBEXstdItemX 3 3 3" xfId="2937" xr:uid="{6E76119A-5838-46F5-BCED-88171A63FDDF}"/>
    <cellStyle name="SAPBEXstdItemX 3 3 4" xfId="5033" xr:uid="{51B72E70-8C20-4D73-B69D-8F968439F670}"/>
    <cellStyle name="SAPBEXstdItemX 3 3 5" xfId="1872" xr:uid="{E89B6E82-F8AE-434A-B72E-0A8D70CD6649}"/>
    <cellStyle name="SAPBEXstdItemX 3 3 6" xfId="8372" xr:uid="{EE000D71-05E3-49B5-8BF9-40C2D4E192B9}"/>
    <cellStyle name="SAPBEXstdItemX 3 3 7" xfId="10224" xr:uid="{7A109806-D22D-4598-A0ED-6099F7A67ABA}"/>
    <cellStyle name="SAPBEXstdItemX 3 3 8" xfId="12226" xr:uid="{CCE1F32A-6BF6-4487-9A48-AF62E291DE81}"/>
    <cellStyle name="SAPBEXstdItemX 3 3 9" xfId="14238" xr:uid="{33A25132-B32D-4754-B7CD-BED8DDF7C277}"/>
    <cellStyle name="SAPBEXstdItemX 3 4" xfId="984" xr:uid="{83515C44-F5F5-4A08-B35B-64A98C11D905}"/>
    <cellStyle name="SAPBEXstdItemX 3 4 10" xfId="18186" xr:uid="{33EDBFA0-DA93-4683-9D3E-C1BCB5270116}"/>
    <cellStyle name="SAPBEXstdItemX 3 4 11" xfId="19454" xr:uid="{40B26BFD-57CC-443A-B7A2-51C7AE73C594}"/>
    <cellStyle name="SAPBEXstdItemX 3 4 12" xfId="20893" xr:uid="{45DD5DB8-64E8-4D3E-A3D2-BFD9B71A0C02}"/>
    <cellStyle name="SAPBEXstdItemX 3 4 13" xfId="17310" xr:uid="{BED9569D-580D-4EFE-98B2-38062BBA5A68}"/>
    <cellStyle name="SAPBEXstdItemX 3 4 14" xfId="25793" xr:uid="{80DD1712-7857-4E3C-8351-588581BC1152}"/>
    <cellStyle name="SAPBEXstdItemX 3 4 15" xfId="27589" xr:uid="{99078132-4E2F-4FCF-B571-C38FF92FB13B}"/>
    <cellStyle name="SAPBEXstdItemX 3 4 16" xfId="29370" xr:uid="{5728E7B4-377F-4FCC-A418-E63B8F39C345}"/>
    <cellStyle name="SAPBEXstdItemX 3 4 17" xfId="31129" xr:uid="{8ACAD299-F617-48F4-8414-841DC79F52AC}"/>
    <cellStyle name="SAPBEXstdItemX 3 4 18" xfId="32860" xr:uid="{2DDBBA2D-17EB-439F-8B42-FD76B8ACD3EF}"/>
    <cellStyle name="SAPBEXstdItemX 3 4 2" xfId="3992" xr:uid="{A74BD8C3-DC83-4798-A762-7E7B4286E831}"/>
    <cellStyle name="SAPBEXstdItemX 3 4 2 10" xfId="21463" xr:uid="{96114AD9-756E-4D79-87F2-C6B5088601FE}"/>
    <cellStyle name="SAPBEXstdItemX 3 4 2 11" xfId="23397" xr:uid="{AEFF6521-4715-455C-B268-C99E4DBCB635}"/>
    <cellStyle name="SAPBEXstdItemX 3 4 2 12" xfId="25102" xr:uid="{3F067F95-395E-4214-8F4E-936A2FE2029A}"/>
    <cellStyle name="SAPBEXstdItemX 3 4 2 13" xfId="26375" xr:uid="{164B4DC4-67A3-4741-A917-FB960D328F80}"/>
    <cellStyle name="SAPBEXstdItemX 3 4 2 14" xfId="28161" xr:uid="{8FBFF2B4-2D9A-477A-92DB-1AEEE0AD8B60}"/>
    <cellStyle name="SAPBEXstdItemX 3 4 2 15" xfId="29927" xr:uid="{FDCF4E44-ABFB-4EBE-B761-15E2F6552188}"/>
    <cellStyle name="SAPBEXstdItemX 3 4 2 16" xfId="31666" xr:uid="{1070B6E7-4069-496C-ADC8-6E1EE357B242}"/>
    <cellStyle name="SAPBEXstdItemX 3 4 2 17" xfId="33389" xr:uid="{516F9DE0-2550-4BDC-B457-26E8ECF18FCA}"/>
    <cellStyle name="SAPBEXstdItemX 3 4 2 18" xfId="35057" xr:uid="{1131E1EE-E102-4FA7-8613-FC9761558118}"/>
    <cellStyle name="SAPBEXstdItemX 3 4 2 2" xfId="6073" xr:uid="{D2C3BD03-CEE4-4103-8A5E-771368E0F46D}"/>
    <cellStyle name="SAPBEXstdItemX 3 4 2 3" xfId="7564" xr:uid="{B1CE3E71-8845-4621-B86A-E01D74C12005}"/>
    <cellStyle name="SAPBEXstdItemX 3 4 2 4" xfId="9416" xr:uid="{A062FFE9-D0AD-4CFB-948B-78EDE70B686F}"/>
    <cellStyle name="SAPBEXstdItemX 3 4 2 5" xfId="11264" xr:uid="{0F2DD028-4441-47D5-B98D-F902340F3F9F}"/>
    <cellStyle name="SAPBEXstdItemX 3 4 2 6" xfId="13274" xr:uid="{0E0192F6-2368-4F63-AC6A-5145C269F74B}"/>
    <cellStyle name="SAPBEXstdItemX 3 4 2 7" xfId="15274" xr:uid="{549CEF81-0A5A-4BCE-8452-6A7CE646B4ED}"/>
    <cellStyle name="SAPBEXstdItemX 3 4 2 8" xfId="17401" xr:uid="{F39D97E3-6FFA-4996-80EF-AD7406C3FC92}"/>
    <cellStyle name="SAPBEXstdItemX 3 4 2 9" xfId="19526" xr:uid="{0AC62AE2-8D41-4883-A291-439AA91C51F9}"/>
    <cellStyle name="SAPBEXstdItemX 3 4 3" xfId="2624" xr:uid="{05EF1573-AD62-4BD9-94E4-68C24C8CC960}"/>
    <cellStyle name="SAPBEXstdItemX 3 4 4" xfId="2445" xr:uid="{AA1657E1-1DDF-46A0-B27E-02134D38FDF8}"/>
    <cellStyle name="SAPBEXstdItemX 3 4 5" xfId="6930" xr:uid="{746633AE-A609-4A3A-926D-53509FF586D2}"/>
    <cellStyle name="SAPBEXstdItemX 3 4 6" xfId="8789" xr:uid="{9160E141-FA56-45D2-8450-9BA2F5EC8AA5}"/>
    <cellStyle name="SAPBEXstdItemX 3 4 7" xfId="10685" xr:uid="{6858BAE1-36EF-452A-8E3F-5320C9442669}"/>
    <cellStyle name="SAPBEXstdItemX 3 4 8" xfId="12683" xr:uid="{D55CCDBC-7040-4EA1-9787-E117BEA73FFF}"/>
    <cellStyle name="SAPBEXstdItemX 3 4 9" xfId="16060" xr:uid="{DA461657-8E2A-4AFC-A25A-4F145A3E3D17}"/>
    <cellStyle name="SAPBEXstdItemX 3 5" xfId="3681" xr:uid="{474DF8A9-1BB6-4EAD-AE8D-66F72323A961}"/>
    <cellStyle name="SAPBEXstdItemX 3 5 10" xfId="21171" xr:uid="{23CF3B73-86FE-44C4-9089-D33563DD4301}"/>
    <cellStyle name="SAPBEXstdItemX 3 5 11" xfId="23123" xr:uid="{8EBFB836-9EB2-42CD-86E1-52E1563CA917}"/>
    <cellStyle name="SAPBEXstdItemX 3 5 12" xfId="24799" xr:uid="{89C784D0-AADC-4E62-B308-64083BB20C60}"/>
    <cellStyle name="SAPBEXstdItemX 3 5 13" xfId="26103" xr:uid="{409D3EFF-2CEB-4AAF-8A84-0D7071BDC87C}"/>
    <cellStyle name="SAPBEXstdItemX 3 5 14" xfId="27896" xr:uid="{DA8BB62A-1FF4-4AC9-A7B1-7BE65774D16E}"/>
    <cellStyle name="SAPBEXstdItemX 3 5 15" xfId="29668" xr:uid="{C4726AEE-AC43-4E0A-8999-05E4C4C87D86}"/>
    <cellStyle name="SAPBEXstdItemX 3 5 16" xfId="31422" xr:uid="{A291E55D-8142-43E5-9074-9AB8C69F8CD4}"/>
    <cellStyle name="SAPBEXstdItemX 3 5 17" xfId="33151" xr:uid="{7993C492-CFC6-4D35-8C53-097B6B6DDF81}"/>
    <cellStyle name="SAPBEXstdItemX 3 5 18" xfId="34842" xr:uid="{CC34B71E-CA68-4F52-968A-9ADF3FB9FB4C}"/>
    <cellStyle name="SAPBEXstdItemX 3 5 2" xfId="5762" xr:uid="{17FB17D7-FE5B-4DC9-97F8-67A3EE37A005}"/>
    <cellStyle name="SAPBEXstdItemX 3 5 3" xfId="7255" xr:uid="{1FA50B45-D53B-4F25-B908-D0891F5A8398}"/>
    <cellStyle name="SAPBEXstdItemX 3 5 4" xfId="9112" xr:uid="{B7802769-EA15-43CC-AA10-A4165A355F8C}"/>
    <cellStyle name="SAPBEXstdItemX 3 5 5" xfId="10964" xr:uid="{B0F12549-A884-4C0C-B527-FFAD97FD09CC}"/>
    <cellStyle name="SAPBEXstdItemX 3 5 6" xfId="12964" xr:uid="{E28457DC-7E72-408F-8E55-3CB2E9DE83C6}"/>
    <cellStyle name="SAPBEXstdItemX 3 5 7" xfId="14972" xr:uid="{ED2FF5AD-6EDF-4902-B5E7-69A4FC1470CB}"/>
    <cellStyle name="SAPBEXstdItemX 3 5 8" xfId="17103" xr:uid="{47498566-B462-4990-9442-1944F2C1D9E6}"/>
    <cellStyle name="SAPBEXstdItemX 3 5 9" xfId="19229" xr:uid="{98A8DA40-3010-407B-99B8-BB102565D464}"/>
    <cellStyle name="SAPBEXstdItemX 3 6" xfId="5774" xr:uid="{7E71102D-1E1F-430D-81DC-26104BCF6492}"/>
    <cellStyle name="SAPBEXstdItemX 3 7" xfId="8778" xr:uid="{A2DE8DC5-855C-48C1-BFCB-D240D64CB840}"/>
    <cellStyle name="SAPBEXstdItemX 4" xfId="618" xr:uid="{9E276B86-BE9F-46A1-8162-E8D857948C75}"/>
    <cellStyle name="SAPBEXstdItemX 4 2" xfId="915" xr:uid="{6CB41C64-BA4E-48A9-A3DB-2FCDE9E63333}"/>
    <cellStyle name="SAPBEXstdItemX 4 2 10" xfId="15997" xr:uid="{756FF847-0111-4D38-939C-0686ACCC166F}"/>
    <cellStyle name="SAPBEXstdItemX 4 2 11" xfId="18120" xr:uid="{C4B3123E-CE16-4E82-9C56-6D28112B9C90}"/>
    <cellStyle name="SAPBEXstdItemX 4 2 12" xfId="17308" xr:uid="{551CDF6C-3718-4077-99B6-E57B06DA8011}"/>
    <cellStyle name="SAPBEXstdItemX 4 2 2" xfId="1524" xr:uid="{432B7E65-4FCB-4431-9CBB-31A7067728F9}"/>
    <cellStyle name="SAPBEXstdItemX 4 2 2 10" xfId="18724" xr:uid="{9A892A3E-FEFB-4F45-93BB-DDC241F2DB53}"/>
    <cellStyle name="SAPBEXstdItemX 4 2 2 11" xfId="20671" xr:uid="{9F44C46A-DCA6-4919-943B-057B70FE8A4D}"/>
    <cellStyle name="SAPBEXstdItemX 4 2 2 12" xfId="22633" xr:uid="{6AF76EB7-77E8-48E1-B277-515E0EB651C1}"/>
    <cellStyle name="SAPBEXstdItemX 4 2 2 13" xfId="17297" xr:uid="{802657EC-1382-4C4F-823D-4F4FCB8B161A}"/>
    <cellStyle name="SAPBEXstdItemX 4 2 2 14" xfId="27407" xr:uid="{DDC99F4B-FACF-4E37-8D6C-EC1BEF181FDE}"/>
    <cellStyle name="SAPBEXstdItemX 4 2 2 15" xfId="29192" xr:uid="{4A66EA17-9375-4D03-973F-1B5328125279}"/>
    <cellStyle name="SAPBEXstdItemX 4 2 2 16" xfId="30955" xr:uid="{80221BD1-8E1B-4027-9E54-BBB87F113040}"/>
    <cellStyle name="SAPBEXstdItemX 4 2 2 17" xfId="32692" xr:uid="{E9F18164-4192-4761-8AC5-10E8BA5BDB45}"/>
    <cellStyle name="SAPBEXstdItemX 4 2 2 18" xfId="34408" xr:uid="{B825072C-C067-43E1-9B1F-763DADE16880}"/>
    <cellStyle name="SAPBEXstdItemX 4 2 2 2" xfId="4522" xr:uid="{ED55D04D-8281-4C1E-B33D-3B25F73D0656}"/>
    <cellStyle name="SAPBEXstdItemX 4 2 2 2 10" xfId="21992" xr:uid="{2EA230C9-8EC6-455E-A92E-6309FA8514D6}"/>
    <cellStyle name="SAPBEXstdItemX 4 2 2 2 11" xfId="23927" xr:uid="{03EAAC24-4437-43AA-8C97-8E153A8859EC}"/>
    <cellStyle name="SAPBEXstdItemX 4 2 2 2 12" xfId="25628" xr:uid="{3A4DAEA0-41D1-4D4E-AC7B-89DD3EF0E47C}"/>
    <cellStyle name="SAPBEXstdItemX 4 2 2 2 13" xfId="26904" xr:uid="{5654E9A6-64B1-49AF-8D22-F038711479D0}"/>
    <cellStyle name="SAPBEXstdItemX 4 2 2 2 14" xfId="28690" xr:uid="{6F9F4B1E-8E11-4755-B5B0-C9A2C3F7C502}"/>
    <cellStyle name="SAPBEXstdItemX 4 2 2 2 15" xfId="30455" xr:uid="{EA8803A5-80A0-4434-92D6-5B94C5D6FC8E}"/>
    <cellStyle name="SAPBEXstdItemX 4 2 2 2 16" xfId="32194" xr:uid="{D9F9329B-1AB5-499A-85F2-00A559CCC040}"/>
    <cellStyle name="SAPBEXstdItemX 4 2 2 2 17" xfId="33914" xr:uid="{F544BBB8-AE19-4AE3-8476-DEC71410145A}"/>
    <cellStyle name="SAPBEXstdItemX 4 2 2 2 18" xfId="35582" xr:uid="{6F30346B-589B-4473-9738-C38C36DDC8FA}"/>
    <cellStyle name="SAPBEXstdItemX 4 2 2 2 2" xfId="6603" xr:uid="{14064473-91B8-47BE-9D19-1E04F5EAA2E6}"/>
    <cellStyle name="SAPBEXstdItemX 4 2 2 2 3" xfId="8093" xr:uid="{FF5F1E24-6986-4BF1-B3BE-5534CE6354EB}"/>
    <cellStyle name="SAPBEXstdItemX 4 2 2 2 4" xfId="9945" xr:uid="{67952E17-2750-49FC-9F17-FC863181594D}"/>
    <cellStyle name="SAPBEXstdItemX 4 2 2 2 5" xfId="11793" xr:uid="{65F23315-1CA6-4596-B297-86108F563406}"/>
    <cellStyle name="SAPBEXstdItemX 4 2 2 2 6" xfId="13804" xr:uid="{003A6CA4-AEC9-4C48-AB4A-6F28932E1740}"/>
    <cellStyle name="SAPBEXstdItemX 4 2 2 2 7" xfId="15804" xr:uid="{898AD7E7-517A-4B16-8E51-B369DCA5F50A}"/>
    <cellStyle name="SAPBEXstdItemX 4 2 2 2 8" xfId="17931" xr:uid="{AB4C97D0-FD0F-436F-A1F9-1A36B3EA2083}"/>
    <cellStyle name="SAPBEXstdItemX 4 2 2 2 9" xfId="20056" xr:uid="{B9B95D62-C37F-439D-AFC6-9A518AB5B017}"/>
    <cellStyle name="SAPBEXstdItemX 4 2 2 3" xfId="3163" xr:uid="{853D9DCA-3B3F-44C2-85C7-D141FC47E669}"/>
    <cellStyle name="SAPBEXstdItemX 4 2 2 4" xfId="6738" xr:uid="{6D6F197F-1425-4447-9ADB-1FE355F9E5FC}"/>
    <cellStyle name="SAPBEXstdItemX 4 2 2 5" xfId="8597" xr:uid="{DBA3AB76-4DE1-4515-ACD0-250AA158ACE3}"/>
    <cellStyle name="SAPBEXstdItemX 4 2 2 6" xfId="10450" xr:uid="{194AC7A9-F1B1-41D1-B8B5-5819D3FE2791}"/>
    <cellStyle name="SAPBEXstdItemX 4 2 2 7" xfId="12451" xr:uid="{8D989AB5-B7FC-463A-A525-3A400D6A378E}"/>
    <cellStyle name="SAPBEXstdItemX 4 2 2 8" xfId="14464" xr:uid="{36FA71B5-2346-48F3-9872-EEEF1E31D2C1}"/>
    <cellStyle name="SAPBEXstdItemX 4 2 2 9" xfId="16597" xr:uid="{BA2E88C6-B10C-4D87-88C2-467AFFE59359}"/>
    <cellStyle name="SAPBEXstdItemX 4 2 3" xfId="1045" xr:uid="{4080661C-1117-4B5C-AAE0-75FB96A79D62}"/>
    <cellStyle name="SAPBEXstdItemX 4 2 3 10" xfId="18247" xr:uid="{B10494FE-1DDC-460A-BA0F-CED23AFBA4CE}"/>
    <cellStyle name="SAPBEXstdItemX 4 2 3 11" xfId="20193" xr:uid="{D3378994-EAD6-4F6F-834D-2A66A954E4B6}"/>
    <cellStyle name="SAPBEXstdItemX 4 2 3 12" xfId="22155" xr:uid="{BBA868E2-4CB5-46D8-B916-C3D7D5617E7A}"/>
    <cellStyle name="SAPBEXstdItemX 4 2 3 13" xfId="24232" xr:uid="{8C799B50-BBAC-4B87-A8EC-089BEC818F79}"/>
    <cellStyle name="SAPBEXstdItemX 4 2 3 14" xfId="4737" xr:uid="{6D2CA0C5-8157-4C56-B9AC-C84A257A6423}"/>
    <cellStyle name="SAPBEXstdItemX 4 2 3 15" xfId="24292" xr:uid="{29D9678B-D209-4339-890E-81DCF3EBA7E9}"/>
    <cellStyle name="SAPBEXstdItemX 4 2 3 16" xfId="24227" xr:uid="{4F61FEAD-AB4A-4C11-8217-1E2441B93247}"/>
    <cellStyle name="SAPBEXstdItemX 4 2 3 17" xfId="24245" xr:uid="{3A44CAB9-B4BD-4E29-B78C-D29E4DD074DC}"/>
    <cellStyle name="SAPBEXstdItemX 4 2 3 18" xfId="24303" xr:uid="{8E28D5DF-9C16-4778-96DE-90FDFCF37460}"/>
    <cellStyle name="SAPBEXstdItemX 4 2 3 2" xfId="4050" xr:uid="{EF5F65A6-FC71-4169-BD08-DA6D0357169C}"/>
    <cellStyle name="SAPBEXstdItemX 4 2 3 2 10" xfId="21521" xr:uid="{D223EB30-4B76-4FC4-A3AF-B2519F699DA2}"/>
    <cellStyle name="SAPBEXstdItemX 4 2 3 2 11" xfId="23455" xr:uid="{A5386FA9-EB93-448B-A23A-4886F858708F}"/>
    <cellStyle name="SAPBEXstdItemX 4 2 3 2 12" xfId="25160" xr:uid="{FC0D7181-BE87-4B7F-B6B9-BD08C2C4AD3F}"/>
    <cellStyle name="SAPBEXstdItemX 4 2 3 2 13" xfId="26433" xr:uid="{DD74ECCE-A148-4F9D-A097-BB063CFAA1D4}"/>
    <cellStyle name="SAPBEXstdItemX 4 2 3 2 14" xfId="28219" xr:uid="{D20E0BDD-C07C-4851-A9AE-70B013829688}"/>
    <cellStyle name="SAPBEXstdItemX 4 2 3 2 15" xfId="29985" xr:uid="{A38F083E-F7FD-4929-92D1-7FF885ADE6A9}"/>
    <cellStyle name="SAPBEXstdItemX 4 2 3 2 16" xfId="31724" xr:uid="{25C2E1DC-D714-4834-893E-1351BF1AFFA3}"/>
    <cellStyle name="SAPBEXstdItemX 4 2 3 2 17" xfId="33447" xr:uid="{0E461A07-34C4-456B-90FD-80C6B72EAB76}"/>
    <cellStyle name="SAPBEXstdItemX 4 2 3 2 18" xfId="35115" xr:uid="{413BDCE3-9C9F-4E90-BAEA-D367CD55A455}"/>
    <cellStyle name="SAPBEXstdItemX 4 2 3 2 2" xfId="6131" xr:uid="{CA21FFC7-079B-4F4F-A49A-A3D1B3CE44A2}"/>
    <cellStyle name="SAPBEXstdItemX 4 2 3 2 3" xfId="7622" xr:uid="{4CCF6B18-27C9-4243-A3B3-0FD0F29870AA}"/>
    <cellStyle name="SAPBEXstdItemX 4 2 3 2 4" xfId="9474" xr:uid="{E9CB82A2-563C-4209-A386-67C8C7FB89F0}"/>
    <cellStyle name="SAPBEXstdItemX 4 2 3 2 5" xfId="11322" xr:uid="{BF92AF4C-91E1-409B-9878-67AC7A022908}"/>
    <cellStyle name="SAPBEXstdItemX 4 2 3 2 6" xfId="13332" xr:uid="{0E199B5D-9A8D-46FE-8E8A-9B81881FFD10}"/>
    <cellStyle name="SAPBEXstdItemX 4 2 3 2 7" xfId="15332" xr:uid="{94B770E9-5C34-409A-9B60-233D1D1146B0}"/>
    <cellStyle name="SAPBEXstdItemX 4 2 3 2 8" xfId="17459" xr:uid="{0E7F1CF3-9C63-4C9B-AE53-828A64005FE6}"/>
    <cellStyle name="SAPBEXstdItemX 4 2 3 2 9" xfId="19584" xr:uid="{6511B4A7-2EB2-44A5-B859-1A475012BF10}"/>
    <cellStyle name="SAPBEXstdItemX 4 2 3 3" xfId="2684" xr:uid="{412A53CD-3ED8-4EAC-8459-A7849C0E9AA8}"/>
    <cellStyle name="SAPBEXstdItemX 4 2 3 4" xfId="2307" xr:uid="{A8BEA679-94E8-434E-8EC7-0D2B4CD71406}"/>
    <cellStyle name="SAPBEXstdItemX 4 2 3 5" xfId="5359" xr:uid="{3A83CBD5-F6CE-4EFA-A49C-B27B59F54474}"/>
    <cellStyle name="SAPBEXstdItemX 4 2 3 6" xfId="2002" xr:uid="{17B696AE-71EC-4BD6-B64F-CDD782048ED0}"/>
    <cellStyle name="SAPBEXstdItemX 4 2 3 7" xfId="11974" xr:uid="{F1F67EA3-6868-4104-8D71-E1333E827DD8}"/>
    <cellStyle name="SAPBEXstdItemX 4 2 3 8" xfId="13985" xr:uid="{8EBFC977-1A04-41CC-B7A3-016E9D313148}"/>
    <cellStyle name="SAPBEXstdItemX 4 2 3 9" xfId="16120" xr:uid="{6D67E19D-B716-49A9-80A6-3D525065EAAF}"/>
    <cellStyle name="SAPBEXstdItemX 4 2 4" xfId="3666" xr:uid="{BFB73661-8B3A-4540-B6C6-4317408DFB48}"/>
    <cellStyle name="SAPBEXstdItemX 4 2 4 10" xfId="21156" xr:uid="{E07596C8-19C7-4020-AEC2-F6B2373D8609}"/>
    <cellStyle name="SAPBEXstdItemX 4 2 4 11" xfId="23110" xr:uid="{7ED3AFD0-C755-476D-A248-060AACD2E91B}"/>
    <cellStyle name="SAPBEXstdItemX 4 2 4 12" xfId="24784" xr:uid="{CC850B9B-16A4-4026-902C-1308C2158EF6}"/>
    <cellStyle name="SAPBEXstdItemX 4 2 4 13" xfId="26089" xr:uid="{04194E4C-DFA2-4A4C-A5CE-0234E6A174B2}"/>
    <cellStyle name="SAPBEXstdItemX 4 2 4 14" xfId="27882" xr:uid="{46AC66F0-66A9-486D-A3A0-3218C10C40CF}"/>
    <cellStyle name="SAPBEXstdItemX 4 2 4 15" xfId="29655" xr:uid="{6C713C64-24E8-47E9-9757-438EDA21E2D8}"/>
    <cellStyle name="SAPBEXstdItemX 4 2 4 16" xfId="31410" xr:uid="{739AEE15-9C3C-4C59-8307-645B65956F4F}"/>
    <cellStyle name="SAPBEXstdItemX 4 2 4 17" xfId="33139" xr:uid="{581245F1-439E-423C-98F7-D111DBA15D44}"/>
    <cellStyle name="SAPBEXstdItemX 4 2 4 18" xfId="34830" xr:uid="{701F8ADA-FA04-4542-AFED-00B9A1EBC674}"/>
    <cellStyle name="SAPBEXstdItemX 4 2 4 2" xfId="5747" xr:uid="{564DFD98-51F5-422E-BB4E-C16C683D32F4}"/>
    <cellStyle name="SAPBEXstdItemX 4 2 4 3" xfId="7240" xr:uid="{B9747D64-2E9A-47DC-A268-C8AC5BEB802F}"/>
    <cellStyle name="SAPBEXstdItemX 4 2 4 4" xfId="9097" xr:uid="{ECBA19E2-B9E0-4977-B166-16900F5B0C71}"/>
    <cellStyle name="SAPBEXstdItemX 4 2 4 5" xfId="10949" xr:uid="{39B438B0-5651-4872-8C5C-0F900899F8FB}"/>
    <cellStyle name="SAPBEXstdItemX 4 2 4 6" xfId="12949" xr:uid="{E69B105F-29F1-494B-B92F-8F367D762213}"/>
    <cellStyle name="SAPBEXstdItemX 4 2 4 7" xfId="14957" xr:uid="{D00DB851-725E-47C8-B4CF-7414F56EDDE6}"/>
    <cellStyle name="SAPBEXstdItemX 4 2 4 8" xfId="17088" xr:uid="{46D29878-4CA3-4B7D-BEA4-5A6FCF58A6F4}"/>
    <cellStyle name="SAPBEXstdItemX 4 2 4 9" xfId="19214" xr:uid="{4F6E7A55-B1F7-4EA3-B91E-7EC85A661F47}"/>
    <cellStyle name="SAPBEXstdItemX 4 2 5" xfId="3855" xr:uid="{DA220722-EBC7-4DF6-A57F-661950118D80}"/>
    <cellStyle name="SAPBEXstdItemX 4 2 5 10" xfId="21342" xr:uid="{4F32DDC4-C8A3-4EC7-8906-09C665ABC241}"/>
    <cellStyle name="SAPBEXstdItemX 4 2 5 11" xfId="23292" xr:uid="{6D907E25-8AE4-4F78-8B72-E2B2510729FD}"/>
    <cellStyle name="SAPBEXstdItemX 4 2 5 12" xfId="24972" xr:uid="{021D926D-C5C2-4C60-864D-F50F547A6529}"/>
    <cellStyle name="SAPBEXstdItemX 4 2 5 13" xfId="26273" xr:uid="{10062F56-8DDF-46EE-87E1-1A14E361246E}"/>
    <cellStyle name="SAPBEXstdItemX 4 2 5 14" xfId="28065" xr:uid="{1DE1CBAB-A2C6-4301-940E-6B5371EA1A85}"/>
    <cellStyle name="SAPBEXstdItemX 4 2 5 15" xfId="29835" xr:uid="{EF8D9884-2C19-45CD-876E-F342354817A6}"/>
    <cellStyle name="SAPBEXstdItemX 4 2 5 16" xfId="31584" xr:uid="{C80DDE49-DD99-4D37-81C2-9E06A3C6DD81}"/>
    <cellStyle name="SAPBEXstdItemX 4 2 5 17" xfId="33311" xr:uid="{FF16D271-24DB-4A2F-85E2-FF201C3BDE25}"/>
    <cellStyle name="SAPBEXstdItemX 4 2 5 18" xfId="35001" xr:uid="{5B4A96CD-2EBE-4983-B616-C7D3BF07F2F4}"/>
    <cellStyle name="SAPBEXstdItemX 4 2 5 2" xfId="5936" xr:uid="{98207E01-0F9C-42B0-BD9C-CEEF27EE0486}"/>
    <cellStyle name="SAPBEXstdItemX 4 2 5 3" xfId="7429" xr:uid="{F4BD5B03-1551-422C-B5A7-823167EFE301}"/>
    <cellStyle name="SAPBEXstdItemX 4 2 5 4" xfId="9284" xr:uid="{EFE21278-0526-4A21-98C4-2124F184CF3A}"/>
    <cellStyle name="SAPBEXstdItemX 4 2 5 5" xfId="11134" xr:uid="{CB1DCCBB-DB12-4D66-A748-A62FDE8330CA}"/>
    <cellStyle name="SAPBEXstdItemX 4 2 5 6" xfId="13138" xr:uid="{2045C1E3-6DD3-4B6B-A79E-539B2FF9F397}"/>
    <cellStyle name="SAPBEXstdItemX 4 2 5 7" xfId="15146" xr:uid="{7CB3AF2E-C6CA-4FB6-95CA-B85BFE8634D0}"/>
    <cellStyle name="SAPBEXstdItemX 4 2 5 8" xfId="17274" xr:uid="{55A69995-E990-4973-BD30-982624DC46B5}"/>
    <cellStyle name="SAPBEXstdItemX 4 2 5 9" xfId="19401" xr:uid="{E2549358-B805-42BF-81E4-09650F524457}"/>
    <cellStyle name="SAPBEXstdItemX 4 2 6" xfId="4655" xr:uid="{5A84E121-5CA6-4A2B-ADF9-F0EB84AFE7AC}"/>
    <cellStyle name="SAPBEXstdItemX 4 2 7" xfId="5191" xr:uid="{0851A31E-8D28-4EFC-9530-5D004228CD0E}"/>
    <cellStyle name="SAPBEXstdItemX 4 2 8" xfId="5075" xr:uid="{96C1DA30-20AE-463E-996B-56001E98692D}"/>
    <cellStyle name="SAPBEXstdItemX 4 2 9" xfId="9319" xr:uid="{D72F9AEB-9299-45B3-B17B-BBEE007B9B71}"/>
    <cellStyle name="SAPBEXstdItemX 4 3" xfId="1299" xr:uid="{BE39CB12-558F-4171-963D-1BB3AEAD8398}"/>
    <cellStyle name="SAPBEXstdItemX 4 3 10" xfId="16374" xr:uid="{39FAF6F4-5A77-4438-817B-E153B9B2EEA1}"/>
    <cellStyle name="SAPBEXstdItemX 4 3 11" xfId="18501" xr:uid="{FD90E6AA-7F09-42E5-AC5B-ED2BCF1EBFFA}"/>
    <cellStyle name="SAPBEXstdItemX 4 3 12" xfId="20447" xr:uid="{A8E3730D-D751-4267-A216-64C484191792}"/>
    <cellStyle name="SAPBEXstdItemX 4 3 13" xfId="22409" xr:uid="{D8FA8CD0-0E23-4795-BCD9-462801F39847}"/>
    <cellStyle name="SAPBEXstdItemX 4 3 14" xfId="24204" xr:uid="{4C1C87A7-54BD-4F68-BBA3-94C3141219AE}"/>
    <cellStyle name="SAPBEXstdItemX 4 3 15" xfId="16779" xr:uid="{1784CFE8-7F83-41B0-B55B-CCDFF8374482}"/>
    <cellStyle name="SAPBEXstdItemX 4 3 16" xfId="27183" xr:uid="{A1106B2B-02C2-46A1-9C4D-A4DFF6D76A8B}"/>
    <cellStyle name="SAPBEXstdItemX 4 3 17" xfId="28969" xr:uid="{646BACF2-0819-4422-98DA-A0D9F3F0F92F}"/>
    <cellStyle name="SAPBEXstdItemX 4 3 18" xfId="30733" xr:uid="{06B60ACC-6E02-4D35-B8CA-A5788A038BB4}"/>
    <cellStyle name="SAPBEXstdItemX 4 3 19" xfId="32471" xr:uid="{836D91CA-ADA8-4F54-8DB5-71ECF5503C9E}"/>
    <cellStyle name="SAPBEXstdItemX 4 3 2" xfId="4300" xr:uid="{E6BB4C44-3448-4A2E-9456-FF6C9F2C447E}"/>
    <cellStyle name="SAPBEXstdItemX 4 3 2 10" xfId="21771" xr:uid="{F6ABBE3A-166A-49B7-A925-2E3393493832}"/>
    <cellStyle name="SAPBEXstdItemX 4 3 2 11" xfId="23705" xr:uid="{8C17C740-A5B0-4366-AA79-6FF3C04E110D}"/>
    <cellStyle name="SAPBEXstdItemX 4 3 2 12" xfId="25407" xr:uid="{5439DEFB-2A08-4FD9-A894-1B3A00AD6224}"/>
    <cellStyle name="SAPBEXstdItemX 4 3 2 13" xfId="26682" xr:uid="{7A0FCA61-4DD9-43C6-806D-2884143C2AA9}"/>
    <cellStyle name="SAPBEXstdItemX 4 3 2 14" xfId="28468" xr:uid="{A4A07F04-4231-4935-B1D9-A8E6A9344E24}"/>
    <cellStyle name="SAPBEXstdItemX 4 3 2 15" xfId="30234" xr:uid="{6259D055-8EBD-4C20-B0FD-169FDFDC0B6F}"/>
    <cellStyle name="SAPBEXstdItemX 4 3 2 16" xfId="31973" xr:uid="{1D471AD1-5461-48D6-8E09-91C446BF69F5}"/>
    <cellStyle name="SAPBEXstdItemX 4 3 2 17" xfId="33694" xr:uid="{FACD82DE-3738-42A7-984E-755B65E6E0CA}"/>
    <cellStyle name="SAPBEXstdItemX 4 3 2 18" xfId="35362" xr:uid="{061194F1-A331-486C-B63C-8C89F9AC2A3A}"/>
    <cellStyle name="SAPBEXstdItemX 4 3 2 2" xfId="6381" xr:uid="{876DAED9-1EFA-4F0E-92A9-4927CDEEEB6B}"/>
    <cellStyle name="SAPBEXstdItemX 4 3 2 3" xfId="7872" xr:uid="{02F04CCB-DD3C-453A-AA84-B6A2993D3A1C}"/>
    <cellStyle name="SAPBEXstdItemX 4 3 2 4" xfId="9723" xr:uid="{5E4964B0-4EC4-4E50-917C-D75CF643108C}"/>
    <cellStyle name="SAPBEXstdItemX 4 3 2 5" xfId="11571" xr:uid="{EE745549-8F8E-4CC8-8E89-661EBA3EBB27}"/>
    <cellStyle name="SAPBEXstdItemX 4 3 2 6" xfId="13582" xr:uid="{F98E130C-5A0A-47C4-A787-46269577E576}"/>
    <cellStyle name="SAPBEXstdItemX 4 3 2 7" xfId="15582" xr:uid="{BF3DBFDA-821F-4C25-BFA4-F53993CB6C1B}"/>
    <cellStyle name="SAPBEXstdItemX 4 3 2 8" xfId="17709" xr:uid="{F4DE162F-50E1-4C49-B397-B2DEBEAD315D}"/>
    <cellStyle name="SAPBEXstdItemX 4 3 2 9" xfId="19834" xr:uid="{41482065-CA61-4EF7-AE4D-657DB51DC5BA}"/>
    <cellStyle name="SAPBEXstdItemX 4 3 20" xfId="34188" xr:uid="{76A6F636-67C2-4DA7-B104-BBDB2D1C1B91}"/>
    <cellStyle name="SAPBEXstdItemX 4 3 3" xfId="2938" xr:uid="{71B33F2A-73FB-4EA4-A07F-E7B5ACF6CAC4}"/>
    <cellStyle name="SAPBEXstdItemX 4 3 4" xfId="5034" xr:uid="{52266DE7-6526-48C5-81E8-5374CA66214D}"/>
    <cellStyle name="SAPBEXstdItemX 4 3 5" xfId="4680" xr:uid="{6A52B627-50CA-46B8-A0F5-4F34A9DAD80C}"/>
    <cellStyle name="SAPBEXstdItemX 4 3 6" xfId="8373" xr:uid="{2BF282E4-5775-4411-9C61-19E345CADB71}"/>
    <cellStyle name="SAPBEXstdItemX 4 3 7" xfId="10225" xr:uid="{932E6E16-9653-4F13-BDD3-CBAE68141CBD}"/>
    <cellStyle name="SAPBEXstdItemX 4 3 8" xfId="12227" xr:uid="{03790CDC-E407-4C79-B576-06A707B1673B}"/>
    <cellStyle name="SAPBEXstdItemX 4 3 9" xfId="14239" xr:uid="{DF842B05-7E64-413F-AC2F-9B84765BCD03}"/>
    <cellStyle name="SAPBEXstdItemX 4 4" xfId="1312" xr:uid="{A28E7E98-23A8-4F03-8EAA-1E25B262B927}"/>
    <cellStyle name="SAPBEXstdItemX 4 4 10" xfId="18514" xr:uid="{6D6744C8-D564-4EC6-8C4D-68D7A7A2D749}"/>
    <cellStyle name="SAPBEXstdItemX 4 4 11" xfId="20460" xr:uid="{9F5F523B-E940-4050-81E5-1A56E1AD6008}"/>
    <cellStyle name="SAPBEXstdItemX 4 4 12" xfId="22422" xr:uid="{443C68F1-B74A-4461-A228-B0E5EDBF015B}"/>
    <cellStyle name="SAPBEXstdItemX 4 4 13" xfId="12697" xr:uid="{99F3A9EC-2876-4256-B320-2544142E8F1C}"/>
    <cellStyle name="SAPBEXstdItemX 4 4 14" xfId="27196" xr:uid="{6F1F6345-2850-486D-B3B6-87A3AB562760}"/>
    <cellStyle name="SAPBEXstdItemX 4 4 15" xfId="28982" xr:uid="{39C00144-B84A-44D9-BD9B-575905841D4B}"/>
    <cellStyle name="SAPBEXstdItemX 4 4 16" xfId="30746" xr:uid="{45588578-7884-4EEC-B6D5-20C1BB74C20F}"/>
    <cellStyle name="SAPBEXstdItemX 4 4 17" xfId="32484" xr:uid="{CC5AA359-3CAA-4D87-80F0-D6788FE41590}"/>
    <cellStyle name="SAPBEXstdItemX 4 4 18" xfId="34201" xr:uid="{4210ACEC-1187-478F-927B-25C7C85BDA0C}"/>
    <cellStyle name="SAPBEXstdItemX 4 4 2" xfId="4313" xr:uid="{0837EFC9-12E9-420E-A697-799DC0B5F79A}"/>
    <cellStyle name="SAPBEXstdItemX 4 4 2 10" xfId="21784" xr:uid="{DDAB234D-6F4D-40D6-8E76-1B38D4F60C2B}"/>
    <cellStyle name="SAPBEXstdItemX 4 4 2 11" xfId="23718" xr:uid="{4263A0AE-DF5C-464D-9AD7-4002B7957AE8}"/>
    <cellStyle name="SAPBEXstdItemX 4 4 2 12" xfId="25420" xr:uid="{0978E3F1-9A86-40BC-BF44-0EE71FAD9816}"/>
    <cellStyle name="SAPBEXstdItemX 4 4 2 13" xfId="26695" xr:uid="{D1CFD27C-BFD9-446D-8BBD-63C71FEC1C7F}"/>
    <cellStyle name="SAPBEXstdItemX 4 4 2 14" xfId="28481" xr:uid="{9F44FE86-2A24-4A3F-A87C-A46D0DEED33D}"/>
    <cellStyle name="SAPBEXstdItemX 4 4 2 15" xfId="30247" xr:uid="{96E67FCC-B26B-4797-91E4-5A86AB4A82F6}"/>
    <cellStyle name="SAPBEXstdItemX 4 4 2 16" xfId="31986" xr:uid="{3E0597FB-6EEA-40E0-9199-976275D60266}"/>
    <cellStyle name="SAPBEXstdItemX 4 4 2 17" xfId="33707" xr:uid="{9C4D88C6-E391-4C1C-ADB2-6CF79AF36E84}"/>
    <cellStyle name="SAPBEXstdItemX 4 4 2 18" xfId="35375" xr:uid="{471ADA4B-F64E-4EB4-8015-0BFD77676317}"/>
    <cellStyle name="SAPBEXstdItemX 4 4 2 2" xfId="6394" xr:uid="{730FA81A-1206-4EFF-9108-076EC86F7012}"/>
    <cellStyle name="SAPBEXstdItemX 4 4 2 3" xfId="7885" xr:uid="{631C0377-AC2F-4863-9B9B-43810770A427}"/>
    <cellStyle name="SAPBEXstdItemX 4 4 2 4" xfId="9736" xr:uid="{DE74F670-5493-4E84-989B-D9E9BA5AA2F7}"/>
    <cellStyle name="SAPBEXstdItemX 4 4 2 5" xfId="11584" xr:uid="{2E92E991-B27E-47D5-8962-1E163469F0DB}"/>
    <cellStyle name="SAPBEXstdItemX 4 4 2 6" xfId="13595" xr:uid="{792CCC96-5C70-4085-98F1-CA36DEF99F0D}"/>
    <cellStyle name="SAPBEXstdItemX 4 4 2 7" xfId="15595" xr:uid="{E49AD258-92C2-457E-8CA5-33DEDB3EB079}"/>
    <cellStyle name="SAPBEXstdItemX 4 4 2 8" xfId="17722" xr:uid="{026B2881-E029-4281-A1B8-C571C9BE7AE1}"/>
    <cellStyle name="SAPBEXstdItemX 4 4 2 9" xfId="19847" xr:uid="{D2A8C91E-87FE-43B2-9AB2-3DF559EF3E88}"/>
    <cellStyle name="SAPBEXstdItemX 4 4 3" xfId="2951" xr:uid="{1AF99D24-CBB3-4C67-9F3A-363A0E16DC67}"/>
    <cellStyle name="SAPBEXstdItemX 4 4 4" xfId="1723" xr:uid="{6BF6DD99-9795-4C4C-A383-3DCE82E5B8E4}"/>
    <cellStyle name="SAPBEXstdItemX 4 4 5" xfId="8386" xr:uid="{E89D4D39-A910-42B0-8C3B-CC7B0D984B24}"/>
    <cellStyle name="SAPBEXstdItemX 4 4 6" xfId="10238" xr:uid="{B8BA9A1D-EBFA-41C3-96D5-9005245CCE9F}"/>
    <cellStyle name="SAPBEXstdItemX 4 4 7" xfId="12240" xr:uid="{373FA56B-1D55-4CC7-82B8-08A647321B67}"/>
    <cellStyle name="SAPBEXstdItemX 4 4 8" xfId="14252" xr:uid="{DA21DE70-1288-4715-9585-DBAB8B7B6193}"/>
    <cellStyle name="SAPBEXstdItemX 4 4 9" xfId="16387" xr:uid="{CF3136A0-ABAF-48B4-9F82-1A2FD93D60E2}"/>
    <cellStyle name="SAPBEXstdItemX 4 5" xfId="3486" xr:uid="{E0AF0BD9-3AA5-451A-A44E-016F9EAA3680}"/>
    <cellStyle name="SAPBEXstdItemX 4 5 10" xfId="20978" xr:uid="{B682446B-D191-4EB6-A757-83EEB52C0321}"/>
    <cellStyle name="SAPBEXstdItemX 4 5 11" xfId="22931" xr:uid="{5986814C-FF21-44A8-98C7-D6336201CD6A}"/>
    <cellStyle name="SAPBEXstdItemX 4 5 12" xfId="24604" xr:uid="{A4B0A4EB-17B7-40EC-8D39-0929AA918053}"/>
    <cellStyle name="SAPBEXstdItemX 4 5 13" xfId="25911" xr:uid="{C308D3CE-9EAE-4413-A1AB-7077996F0831}"/>
    <cellStyle name="SAPBEXstdItemX 4 5 14" xfId="27705" xr:uid="{CF7377DE-A6A7-4331-A477-B6EEE7923B84}"/>
    <cellStyle name="SAPBEXstdItemX 4 5 15" xfId="29481" xr:uid="{6225DA5B-2538-4070-9458-4774AE22B78B}"/>
    <cellStyle name="SAPBEXstdItemX 4 5 16" xfId="31237" xr:uid="{B78C56C4-CF80-4975-932A-D7AB8427A740}"/>
    <cellStyle name="SAPBEXstdItemX 4 5 17" xfId="32967" xr:uid="{4438DA87-81F6-466F-AB6F-B3F93F9C393B}"/>
    <cellStyle name="SAPBEXstdItemX 4 5 18" xfId="34662" xr:uid="{D3878A3B-1360-4190-9CCA-8063BFC1FCC5}"/>
    <cellStyle name="SAPBEXstdItemX 4 5 2" xfId="5567" xr:uid="{3DDE449B-96F1-433D-96A7-AB400C3DBB46}"/>
    <cellStyle name="SAPBEXstdItemX 4 5 3" xfId="7060" xr:uid="{4B639A40-27FC-4B05-BF44-C79568C91D70}"/>
    <cellStyle name="SAPBEXstdItemX 4 5 4" xfId="8918" xr:uid="{50BDE3B5-C97C-48C4-A581-FAE7819EE986}"/>
    <cellStyle name="SAPBEXstdItemX 4 5 5" xfId="10771" xr:uid="{BB0C3036-74F0-4F4E-AE45-366A168C5273}"/>
    <cellStyle name="SAPBEXstdItemX 4 5 6" xfId="12769" xr:uid="{7FB511D8-0712-4E11-BB80-1A7E12BA0F92}"/>
    <cellStyle name="SAPBEXstdItemX 4 5 7" xfId="14780" xr:uid="{81E79D86-5011-43DC-8DED-2C2FBCAB4C0A}"/>
    <cellStyle name="SAPBEXstdItemX 4 5 8" xfId="16908" xr:uid="{1620CAAC-6A56-45DF-8209-E8B861CBECBE}"/>
    <cellStyle name="SAPBEXstdItemX 4 5 9" xfId="19037" xr:uid="{3C63DFFD-BF96-46CE-9D57-FC1B7EF811D1}"/>
    <cellStyle name="SAPBEXstdItemX 4 6" xfId="2015" xr:uid="{DF6AD0D4-E050-4B32-ABD7-BDD552C1D7A1}"/>
    <cellStyle name="SAPBEXstdItemX 4 7" xfId="9296" xr:uid="{1BF9B094-5027-4BD3-86AB-44824CF28094}"/>
    <cellStyle name="SAPBEXstdItemX 5" xfId="619" xr:uid="{7A9A6DBC-2A3E-444A-8979-52BD277DFC89}"/>
    <cellStyle name="SAPBEXstdItemX 5 2" xfId="916" xr:uid="{23B081F9-1CF8-4CC9-B7ED-DEAD2451D660}"/>
    <cellStyle name="SAPBEXstdItemX 5 2 10" xfId="15998" xr:uid="{A59D8ED9-4935-4431-A80D-829D03D60F8C}"/>
    <cellStyle name="SAPBEXstdItemX 5 2 11" xfId="18121" xr:uid="{3F5BCC9B-C110-467A-B1D7-A915ECCD41B8}"/>
    <cellStyle name="SAPBEXstdItemX 5 2 12" xfId="19441" xr:uid="{BB6C442C-FD09-4C0D-B752-56E7B0837D27}"/>
    <cellStyle name="SAPBEXstdItemX 5 2 2" xfId="1525" xr:uid="{CFF66832-CAC8-41CF-8703-6A1260E8E7F4}"/>
    <cellStyle name="SAPBEXstdItemX 5 2 2 10" xfId="18725" xr:uid="{3E7E69AB-DD8F-4A16-9E19-391511CA7C24}"/>
    <cellStyle name="SAPBEXstdItemX 5 2 2 11" xfId="20672" xr:uid="{41FB8822-DBAD-4788-9464-2913046BCC59}"/>
    <cellStyle name="SAPBEXstdItemX 5 2 2 12" xfId="22634" xr:uid="{4426E705-07D7-4DFC-B44B-8C889750F859}"/>
    <cellStyle name="SAPBEXstdItemX 5 2 2 13" xfId="5201" xr:uid="{BB78C69E-7DB8-4246-B5B9-CE8E714CF0F7}"/>
    <cellStyle name="SAPBEXstdItemX 5 2 2 14" xfId="27408" xr:uid="{66967A0A-00CF-4CF9-A9BE-F1E1C3BD7149}"/>
    <cellStyle name="SAPBEXstdItemX 5 2 2 15" xfId="29193" xr:uid="{52A7F006-4A4C-4495-B49D-7CFB857ECA60}"/>
    <cellStyle name="SAPBEXstdItemX 5 2 2 16" xfId="30956" xr:uid="{800C3B29-533C-465B-8AD5-CDAD790D25FA}"/>
    <cellStyle name="SAPBEXstdItemX 5 2 2 17" xfId="32693" xr:uid="{BDA0E05F-481B-410D-B621-61DE01CD59D4}"/>
    <cellStyle name="SAPBEXstdItemX 5 2 2 18" xfId="34409" xr:uid="{E9047770-4CFF-4D54-A486-F08EDF31F440}"/>
    <cellStyle name="SAPBEXstdItemX 5 2 2 2" xfId="4523" xr:uid="{4FE44A80-1CA7-41B1-8A49-905E22F07D3B}"/>
    <cellStyle name="SAPBEXstdItemX 5 2 2 2 10" xfId="21993" xr:uid="{287AB56E-3680-4C3F-840E-0652998244E1}"/>
    <cellStyle name="SAPBEXstdItemX 5 2 2 2 11" xfId="23928" xr:uid="{F26BA7E3-5250-43F5-9D58-32AD4EBBEE25}"/>
    <cellStyle name="SAPBEXstdItemX 5 2 2 2 12" xfId="25629" xr:uid="{501CE1F1-88FC-4B8C-8CB5-7CB6DAC2BC90}"/>
    <cellStyle name="SAPBEXstdItemX 5 2 2 2 13" xfId="26905" xr:uid="{B244ED03-B89F-48DC-8175-92DDF06C59ED}"/>
    <cellStyle name="SAPBEXstdItemX 5 2 2 2 14" xfId="28691" xr:uid="{AA85CF98-2CCF-4B2C-BC49-468A3798782D}"/>
    <cellStyle name="SAPBEXstdItemX 5 2 2 2 15" xfId="30456" xr:uid="{ABD9E7C4-1DA2-424C-956B-81BD2CF8732E}"/>
    <cellStyle name="SAPBEXstdItemX 5 2 2 2 16" xfId="32195" xr:uid="{0CC865D9-ADC2-4967-ADD7-AADEB7049DEC}"/>
    <cellStyle name="SAPBEXstdItemX 5 2 2 2 17" xfId="33915" xr:uid="{88E9F629-8194-48E8-BBA7-2DBDF39D2A10}"/>
    <cellStyle name="SAPBEXstdItemX 5 2 2 2 18" xfId="35583" xr:uid="{59A2C7C7-C29B-43FF-B0CF-E26F79836E41}"/>
    <cellStyle name="SAPBEXstdItemX 5 2 2 2 2" xfId="6604" xr:uid="{ED9A3F43-709E-44D1-9283-F17AA50234BE}"/>
    <cellStyle name="SAPBEXstdItemX 5 2 2 2 3" xfId="8094" xr:uid="{9F710D87-2641-4BF8-B5BF-7D934ED5D67C}"/>
    <cellStyle name="SAPBEXstdItemX 5 2 2 2 4" xfId="9946" xr:uid="{53D1BD99-4651-4CBE-BD77-6B534E37D1C4}"/>
    <cellStyle name="SAPBEXstdItemX 5 2 2 2 5" xfId="11794" xr:uid="{B4649B23-1ACE-4A8D-8F80-8E849BBA977A}"/>
    <cellStyle name="SAPBEXstdItemX 5 2 2 2 6" xfId="13805" xr:uid="{A0BB8502-47B2-4E24-8D6E-633843B1C5CF}"/>
    <cellStyle name="SAPBEXstdItemX 5 2 2 2 7" xfId="15805" xr:uid="{4CD1E5F0-24B3-425B-A5DE-8B0A81797A30}"/>
    <cellStyle name="SAPBEXstdItemX 5 2 2 2 8" xfId="17932" xr:uid="{55E5120E-ED0C-499F-97F4-597BFCC27441}"/>
    <cellStyle name="SAPBEXstdItemX 5 2 2 2 9" xfId="20057" xr:uid="{4B43929B-EDB9-415E-9810-1106B0D3F02B}"/>
    <cellStyle name="SAPBEXstdItemX 5 2 2 3" xfId="3164" xr:uid="{437F1353-6805-4DBB-B134-EA98497601E8}"/>
    <cellStyle name="SAPBEXstdItemX 5 2 2 4" xfId="6739" xr:uid="{9D09D269-6DB2-45FE-A697-869D29C21400}"/>
    <cellStyle name="SAPBEXstdItemX 5 2 2 5" xfId="8598" xr:uid="{39C99E51-7BC8-4E30-82E5-57C58E13C392}"/>
    <cellStyle name="SAPBEXstdItemX 5 2 2 6" xfId="10451" xr:uid="{879D5CF2-5C08-4D73-8CE1-481C90001B4C}"/>
    <cellStyle name="SAPBEXstdItemX 5 2 2 7" xfId="12452" xr:uid="{ACE894CA-4F1E-4C2B-BF7A-381FD80B228F}"/>
    <cellStyle name="SAPBEXstdItemX 5 2 2 8" xfId="14465" xr:uid="{CDC1F36C-544B-4714-BA00-AEC999E27AE3}"/>
    <cellStyle name="SAPBEXstdItemX 5 2 2 9" xfId="16598" xr:uid="{F0DEADCE-63AB-48D9-8F52-4932114CF66D}"/>
    <cellStyle name="SAPBEXstdItemX 5 2 3" xfId="1545" xr:uid="{C3D64835-C198-4457-BD07-A51B80C5F32F}"/>
    <cellStyle name="SAPBEXstdItemX 5 2 3 10" xfId="18744" xr:uid="{8593996A-5F37-4598-BB8E-1784186DC30C}"/>
    <cellStyle name="SAPBEXstdItemX 5 2 3 11" xfId="20691" xr:uid="{74187E93-9C95-44DD-8FAF-DE796D6EEC10}"/>
    <cellStyle name="SAPBEXstdItemX 5 2 3 12" xfId="22654" xr:uid="{AD7B146D-7BCF-4B3D-A6DD-680E5EA42523}"/>
    <cellStyle name="SAPBEXstdItemX 5 2 3 13" xfId="23304" xr:uid="{96DFA03C-763B-43BD-AA92-739CDEC7BDA9}"/>
    <cellStyle name="SAPBEXstdItemX 5 2 3 14" xfId="27428" xr:uid="{44028828-EB91-409B-ACDE-38CFC38D9382}"/>
    <cellStyle name="SAPBEXstdItemX 5 2 3 15" xfId="29213" xr:uid="{87F321EB-3751-4E4F-927E-A69633C2F460}"/>
    <cellStyle name="SAPBEXstdItemX 5 2 3 16" xfId="30975" xr:uid="{BFFF38E8-E979-4A4A-943D-27B7A87DFEC7}"/>
    <cellStyle name="SAPBEXstdItemX 5 2 3 17" xfId="32712" xr:uid="{26711025-4EBE-4B04-BF2E-79AF434246EC}"/>
    <cellStyle name="SAPBEXstdItemX 5 2 3 18" xfId="34428" xr:uid="{405300D6-0AA2-4A03-B0A0-E9B143DC6731}"/>
    <cellStyle name="SAPBEXstdItemX 5 2 3 2" xfId="4543" xr:uid="{73B2C542-8F88-4060-A58A-83EE861EAD12}"/>
    <cellStyle name="SAPBEXstdItemX 5 2 3 2 10" xfId="22013" xr:uid="{BB25446F-1563-4924-BBB6-ABCE139B72C0}"/>
    <cellStyle name="SAPBEXstdItemX 5 2 3 2 11" xfId="23947" xr:uid="{6701F6F8-3509-4E75-943E-488DCF97E046}"/>
    <cellStyle name="SAPBEXstdItemX 5 2 3 2 12" xfId="25649" xr:uid="{84210E94-B527-4183-96D0-44FFE30AEF85}"/>
    <cellStyle name="SAPBEXstdItemX 5 2 3 2 13" xfId="26924" xr:uid="{8ED1F924-6065-42E7-BBEF-4A3A2215ACDE}"/>
    <cellStyle name="SAPBEXstdItemX 5 2 3 2 14" xfId="28710" xr:uid="{DE79DE8C-7063-4919-A02B-8B3F4F230EED}"/>
    <cellStyle name="SAPBEXstdItemX 5 2 3 2 15" xfId="30475" xr:uid="{51BB46C2-DC56-4949-965C-28F87D483AA7}"/>
    <cellStyle name="SAPBEXstdItemX 5 2 3 2 16" xfId="32214" xr:uid="{95228AF1-E4A1-4871-BED7-73C1CC52F6BA}"/>
    <cellStyle name="SAPBEXstdItemX 5 2 3 2 17" xfId="33934" xr:uid="{FCFB190F-B9B8-473D-965A-89D5F210E424}"/>
    <cellStyle name="SAPBEXstdItemX 5 2 3 2 18" xfId="35602" xr:uid="{2468E483-A916-4BC0-BBCA-D70E893117BC}"/>
    <cellStyle name="SAPBEXstdItemX 5 2 3 2 2" xfId="6624" xr:uid="{0C8A9236-047A-4D98-ABCA-FE3D9C55850C}"/>
    <cellStyle name="SAPBEXstdItemX 5 2 3 2 3" xfId="8114" xr:uid="{D4DDC62A-FCC0-4A83-B431-3C0B3C4F8627}"/>
    <cellStyle name="SAPBEXstdItemX 5 2 3 2 4" xfId="9966" xr:uid="{2B441B84-4CF6-4678-A8C2-733EB5FEC87F}"/>
    <cellStyle name="SAPBEXstdItemX 5 2 3 2 5" xfId="11814" xr:uid="{639B6871-58B7-4462-BE9C-93FB51B6791D}"/>
    <cellStyle name="SAPBEXstdItemX 5 2 3 2 6" xfId="13825" xr:uid="{7AE9441C-76A6-4543-8890-C5B964F46AAF}"/>
    <cellStyle name="SAPBEXstdItemX 5 2 3 2 7" xfId="15825" xr:uid="{815D15E9-E08A-47B8-A297-22FD356B759A}"/>
    <cellStyle name="SAPBEXstdItemX 5 2 3 2 8" xfId="17952" xr:uid="{D868943F-35FC-4AF9-ACF6-4D366F7E8DDD}"/>
    <cellStyle name="SAPBEXstdItemX 5 2 3 2 9" xfId="20077" xr:uid="{13F0FF90-EE72-43EB-99CE-62E4957ADB83}"/>
    <cellStyle name="SAPBEXstdItemX 5 2 3 3" xfId="3184" xr:uid="{2240D2A0-80AB-440B-A661-50E2B27EA491}"/>
    <cellStyle name="SAPBEXstdItemX 5 2 3 4" xfId="6759" xr:uid="{BA239941-E122-44ED-99DA-722F87661573}"/>
    <cellStyle name="SAPBEXstdItemX 5 2 3 5" xfId="8618" xr:uid="{D7A03B49-B679-41B2-B13D-C0B4CF06A8AA}"/>
    <cellStyle name="SAPBEXstdItemX 5 2 3 6" xfId="10471" xr:uid="{FA314020-2172-421A-BA52-B079EA73C120}"/>
    <cellStyle name="SAPBEXstdItemX 5 2 3 7" xfId="12472" xr:uid="{07BBEDF7-8164-4DE5-92C8-B81FD419B667}"/>
    <cellStyle name="SAPBEXstdItemX 5 2 3 8" xfId="14485" xr:uid="{79CAD5B3-1DA2-427C-B91B-0EA62CDBC2B3}"/>
    <cellStyle name="SAPBEXstdItemX 5 2 3 9" xfId="16617" xr:uid="{A7C1F64B-9442-4230-83FE-61EE809BF3E1}"/>
    <cellStyle name="SAPBEXstdItemX 5 2 4" xfId="3667" xr:uid="{92EE292D-4324-4125-ACA2-3B49B0B99DFD}"/>
    <cellStyle name="SAPBEXstdItemX 5 2 4 10" xfId="21157" xr:uid="{ACC07EC7-5217-41B8-9F3B-908FE37B2ACF}"/>
    <cellStyle name="SAPBEXstdItemX 5 2 4 11" xfId="23111" xr:uid="{34EC3491-E38D-49D5-8391-D911DBCE18AC}"/>
    <cellStyle name="SAPBEXstdItemX 5 2 4 12" xfId="24785" xr:uid="{857F208C-0188-4172-A433-AFE2D9EB2DCA}"/>
    <cellStyle name="SAPBEXstdItemX 5 2 4 13" xfId="26090" xr:uid="{FDE9E59E-4F4C-453E-B1C4-BA7946E3F6EF}"/>
    <cellStyle name="SAPBEXstdItemX 5 2 4 14" xfId="27883" xr:uid="{B0F0DE08-B458-4361-AEE7-C3E53EA83119}"/>
    <cellStyle name="SAPBEXstdItemX 5 2 4 15" xfId="29656" xr:uid="{409C0606-2A6B-4CF1-BE3D-0A839B92BDE7}"/>
    <cellStyle name="SAPBEXstdItemX 5 2 4 16" xfId="31411" xr:uid="{2B8DBD7E-2C75-40C7-AB0A-E6557E0279FE}"/>
    <cellStyle name="SAPBEXstdItemX 5 2 4 17" xfId="33140" xr:uid="{BF898AA2-A771-4D23-9D47-1B67FA780436}"/>
    <cellStyle name="SAPBEXstdItemX 5 2 4 18" xfId="34831" xr:uid="{9C306E45-0DC8-4BE0-B4A0-5FD14F444091}"/>
    <cellStyle name="SAPBEXstdItemX 5 2 4 2" xfId="5748" xr:uid="{A55A2E74-CAB1-468C-B02C-2FD28FF783EC}"/>
    <cellStyle name="SAPBEXstdItemX 5 2 4 3" xfId="7241" xr:uid="{1F5E320A-5809-4FE6-A960-BB19B32ECC26}"/>
    <cellStyle name="SAPBEXstdItemX 5 2 4 4" xfId="9098" xr:uid="{D27AB5C0-42C9-4083-B6B2-ED2806B5DFB4}"/>
    <cellStyle name="SAPBEXstdItemX 5 2 4 5" xfId="10950" xr:uid="{1B4D54A9-28EF-406D-A420-42D75CDCA1B3}"/>
    <cellStyle name="SAPBEXstdItemX 5 2 4 6" xfId="12950" xr:uid="{4E04DFA9-70B7-4B0A-B1E9-FCC36D4B2E6F}"/>
    <cellStyle name="SAPBEXstdItemX 5 2 4 7" xfId="14958" xr:uid="{E2E8E867-D18D-4A0D-B9C2-82B8764187BD}"/>
    <cellStyle name="SAPBEXstdItemX 5 2 4 8" xfId="17089" xr:uid="{E2D4FBA2-F4D3-4103-AE26-03FA6AA994F9}"/>
    <cellStyle name="SAPBEXstdItemX 5 2 4 9" xfId="19215" xr:uid="{C23B0274-F637-4C1E-B59B-B3ECDF1F3A9A}"/>
    <cellStyle name="SAPBEXstdItemX 5 2 5" xfId="3856" xr:uid="{692F3B2E-5946-4EF2-B5E4-A3E886801A2A}"/>
    <cellStyle name="SAPBEXstdItemX 5 2 5 10" xfId="21343" xr:uid="{A81B9B4D-9D1E-4388-9C30-098BAE71F08A}"/>
    <cellStyle name="SAPBEXstdItemX 5 2 5 11" xfId="23293" xr:uid="{4A66CB19-FEEE-45C4-9A91-FBBA41E0185E}"/>
    <cellStyle name="SAPBEXstdItemX 5 2 5 12" xfId="24973" xr:uid="{F44C2711-9848-4A58-B64F-DB0A9CB03D1C}"/>
    <cellStyle name="SAPBEXstdItemX 5 2 5 13" xfId="26274" xr:uid="{6D64EEB5-B5E6-4217-9A0E-A7BE8FCB2EC4}"/>
    <cellStyle name="SAPBEXstdItemX 5 2 5 14" xfId="28066" xr:uid="{96934FB2-80D1-442E-9C0E-26E665EB4F7F}"/>
    <cellStyle name="SAPBEXstdItemX 5 2 5 15" xfId="29836" xr:uid="{30556FA5-F743-4170-91C2-940694486095}"/>
    <cellStyle name="SAPBEXstdItemX 5 2 5 16" xfId="31585" xr:uid="{DF947DB0-A96E-422E-AFF7-7D09B1276227}"/>
    <cellStyle name="SAPBEXstdItemX 5 2 5 17" xfId="33312" xr:uid="{3F0FF18D-B414-436D-A09D-44EB1EBAE6C6}"/>
    <cellStyle name="SAPBEXstdItemX 5 2 5 18" xfId="35002" xr:uid="{1B405F58-5A49-479F-96C2-15EB6D1CABB5}"/>
    <cellStyle name="SAPBEXstdItemX 5 2 5 2" xfId="5937" xr:uid="{4257E559-664F-4E03-B655-BB6C3B3B4432}"/>
    <cellStyle name="SAPBEXstdItemX 5 2 5 3" xfId="7430" xr:uid="{983899D3-3B30-44DF-B629-7FE1D921B8F5}"/>
    <cellStyle name="SAPBEXstdItemX 5 2 5 4" xfId="9285" xr:uid="{EA24971E-544B-440C-B1B5-783BDE72605B}"/>
    <cellStyle name="SAPBEXstdItemX 5 2 5 5" xfId="11135" xr:uid="{4B670013-9890-4989-8CFF-32EC802F969A}"/>
    <cellStyle name="SAPBEXstdItemX 5 2 5 6" xfId="13139" xr:uid="{CE6770F2-37D2-428F-BD68-FA6CF87C8869}"/>
    <cellStyle name="SAPBEXstdItemX 5 2 5 7" xfId="15147" xr:uid="{24486AC3-7DAE-435F-832E-436E62A4D282}"/>
    <cellStyle name="SAPBEXstdItemX 5 2 5 8" xfId="17275" xr:uid="{2D4DD5A8-AC69-4C3F-8308-255B0B743B6D}"/>
    <cellStyle name="SAPBEXstdItemX 5 2 5 9" xfId="19402" xr:uid="{8C722F9C-F0CA-4CDF-8F55-373486427C00}"/>
    <cellStyle name="SAPBEXstdItemX 5 2 6" xfId="4656" xr:uid="{0DF29C05-768B-4E9D-B153-D67A792E6CDB}"/>
    <cellStyle name="SAPBEXstdItemX 5 2 7" xfId="7473" xr:uid="{28BC7051-9F69-4E7E-99A7-98DD4000D7C8}"/>
    <cellStyle name="SAPBEXstdItemX 5 2 8" xfId="7542" xr:uid="{C5114510-1F7F-4CA6-8304-61A5815894A8}"/>
    <cellStyle name="SAPBEXstdItemX 5 2 9" xfId="8776" xr:uid="{F636D842-33B0-45F1-8DA2-81450136E7B9}"/>
    <cellStyle name="SAPBEXstdItemX 5 3" xfId="1300" xr:uid="{ABCAC8C7-7F76-4E6C-B28E-477BAD1DF8A6}"/>
    <cellStyle name="SAPBEXstdItemX 5 3 10" xfId="16375" xr:uid="{4A6FC200-DAE4-42CB-9528-CC3D13C5289A}"/>
    <cellStyle name="SAPBEXstdItemX 5 3 11" xfId="18502" xr:uid="{69707A49-EABE-46B7-8510-3EA1C24CD14E}"/>
    <cellStyle name="SAPBEXstdItemX 5 3 12" xfId="20448" xr:uid="{617C0BDA-EE88-4F8E-B99A-A8F57BCA4DE8}"/>
    <cellStyle name="SAPBEXstdItemX 5 3 13" xfId="22410" xr:uid="{580F5E19-061C-4535-B10E-8D9F91CEB6E7}"/>
    <cellStyle name="SAPBEXstdItemX 5 3 14" xfId="24205" xr:uid="{342B2426-B84E-4E40-906A-CE49F34DA427}"/>
    <cellStyle name="SAPBEXstdItemX 5 3 15" xfId="16724" xr:uid="{A1AE0149-E7BE-4FFE-AAEB-E40E1881E979}"/>
    <cellStyle name="SAPBEXstdItemX 5 3 16" xfId="27184" xr:uid="{483E0BEA-312C-4460-A26A-FA6AE1185CBB}"/>
    <cellStyle name="SAPBEXstdItemX 5 3 17" xfId="28970" xr:uid="{B7CF353A-554A-422A-9780-E5781BB41D09}"/>
    <cellStyle name="SAPBEXstdItemX 5 3 18" xfId="30734" xr:uid="{A76D409D-79E1-4B6C-A4F7-E542822C6E42}"/>
    <cellStyle name="SAPBEXstdItemX 5 3 19" xfId="32472" xr:uid="{FE856B22-CFD2-4A95-B3D0-968A68943D36}"/>
    <cellStyle name="SAPBEXstdItemX 5 3 2" xfId="4301" xr:uid="{550930B6-E570-43D9-B128-5328E8F8D44B}"/>
    <cellStyle name="SAPBEXstdItemX 5 3 2 10" xfId="21772" xr:uid="{71174514-2412-4A8F-954B-274BC5E6BF0B}"/>
    <cellStyle name="SAPBEXstdItemX 5 3 2 11" xfId="23706" xr:uid="{D8D5109C-2387-4E2F-9081-6520554C1F19}"/>
    <cellStyle name="SAPBEXstdItemX 5 3 2 12" xfId="25408" xr:uid="{EB7A4B73-E9F8-4804-9C76-EFB34523DC15}"/>
    <cellStyle name="SAPBEXstdItemX 5 3 2 13" xfId="26683" xr:uid="{C3AF269D-FF71-4A20-A08C-D8762B7297F7}"/>
    <cellStyle name="SAPBEXstdItemX 5 3 2 14" xfId="28469" xr:uid="{2A2692B2-4490-49A2-B2A0-C82D409C04F2}"/>
    <cellStyle name="SAPBEXstdItemX 5 3 2 15" xfId="30235" xr:uid="{9AE289BC-9075-489C-BBF3-833B398FF8A0}"/>
    <cellStyle name="SAPBEXstdItemX 5 3 2 16" xfId="31974" xr:uid="{CBF479A2-D318-4D0A-B7BD-0ECE2B04EF2B}"/>
    <cellStyle name="SAPBEXstdItemX 5 3 2 17" xfId="33695" xr:uid="{B254D770-5078-4036-A43E-F99187B187B7}"/>
    <cellStyle name="SAPBEXstdItemX 5 3 2 18" xfId="35363" xr:uid="{5C3C7FC6-B3B4-4CD5-A48B-ADFF23C7F174}"/>
    <cellStyle name="SAPBEXstdItemX 5 3 2 2" xfId="6382" xr:uid="{04DC9BFC-47EC-48A6-AC1E-733E1E2B7B89}"/>
    <cellStyle name="SAPBEXstdItemX 5 3 2 3" xfId="7873" xr:uid="{3DC4DCE7-F715-4140-9FE3-D42EDF6BBD8A}"/>
    <cellStyle name="SAPBEXstdItemX 5 3 2 4" xfId="9724" xr:uid="{7A070E67-E128-46A1-B344-670D28A63F69}"/>
    <cellStyle name="SAPBEXstdItemX 5 3 2 5" xfId="11572" xr:uid="{639A2E7D-641E-401A-A701-71280275FC53}"/>
    <cellStyle name="SAPBEXstdItemX 5 3 2 6" xfId="13583" xr:uid="{0F4DA4D9-505D-4D12-9122-95DC5C6DB980}"/>
    <cellStyle name="SAPBEXstdItemX 5 3 2 7" xfId="15583" xr:uid="{E8535B8D-6A0A-47A6-98E9-98F52972A466}"/>
    <cellStyle name="SAPBEXstdItemX 5 3 2 8" xfId="17710" xr:uid="{7BB13A41-24F5-4154-BE5F-ED7C0CCCEF35}"/>
    <cellStyle name="SAPBEXstdItemX 5 3 2 9" xfId="19835" xr:uid="{287E1D1A-F531-43AD-85B7-A1A0198356CA}"/>
    <cellStyle name="SAPBEXstdItemX 5 3 20" xfId="34189" xr:uid="{BF72259A-BADB-4195-9782-ED53A709742F}"/>
    <cellStyle name="SAPBEXstdItemX 5 3 3" xfId="2939" xr:uid="{06D7F1EB-4699-4F64-9FF2-63F9E2B3C912}"/>
    <cellStyle name="SAPBEXstdItemX 5 3 4" xfId="5035" xr:uid="{ADC2A4B1-53D1-40F0-8335-31AC6BCE1283}"/>
    <cellStyle name="SAPBEXstdItemX 5 3 5" xfId="1732" xr:uid="{FD682145-84E3-4935-8CF5-49BFAED325F6}"/>
    <cellStyle name="SAPBEXstdItemX 5 3 6" xfId="8374" xr:uid="{3AAC6B61-0D74-4CF1-A5EE-34DFB1DD54CA}"/>
    <cellStyle name="SAPBEXstdItemX 5 3 7" xfId="10226" xr:uid="{4FC1B874-0971-4D15-BE11-6620C4EDA973}"/>
    <cellStyle name="SAPBEXstdItemX 5 3 8" xfId="12228" xr:uid="{76983AF8-E814-4D56-BC82-A7FEB827FE90}"/>
    <cellStyle name="SAPBEXstdItemX 5 3 9" xfId="14240" xr:uid="{5240A43B-BA39-4088-965C-085D08A57CA5}"/>
    <cellStyle name="SAPBEXstdItemX 5 4" xfId="1340" xr:uid="{C7D3C26D-B52A-4840-82E5-42E168CB2DEC}"/>
    <cellStyle name="SAPBEXstdItemX 5 4 10" xfId="18542" xr:uid="{D0E5CAFE-7176-43D9-892F-E713C356171B}"/>
    <cellStyle name="SAPBEXstdItemX 5 4 11" xfId="20488" xr:uid="{F3D28771-613B-4A72-AEAE-D0745336BD2E}"/>
    <cellStyle name="SAPBEXstdItemX 5 4 12" xfId="22449" xr:uid="{465A7F06-F1FD-4115-A286-1641F94BFDF4}"/>
    <cellStyle name="SAPBEXstdItemX 5 4 13" xfId="5312" xr:uid="{B486519A-C3B0-4BB5-9EAB-046B3C314828}"/>
    <cellStyle name="SAPBEXstdItemX 5 4 14" xfId="27224" xr:uid="{B658842D-907E-42EB-80CA-D53D8BAE5FBD}"/>
    <cellStyle name="SAPBEXstdItemX 5 4 15" xfId="29010" xr:uid="{2FCE4AA1-63E9-4A59-8184-63293CE5AFC8}"/>
    <cellStyle name="SAPBEXstdItemX 5 4 16" xfId="30774" xr:uid="{CBA23B3E-F200-4398-BF28-9A2446CAB469}"/>
    <cellStyle name="SAPBEXstdItemX 5 4 17" xfId="32512" xr:uid="{E4776AD3-74A4-4617-B81C-76F35AB90E6F}"/>
    <cellStyle name="SAPBEXstdItemX 5 4 18" xfId="34228" xr:uid="{A7D63123-E921-4911-8882-AE033D38F8DB}"/>
    <cellStyle name="SAPBEXstdItemX 5 4 2" xfId="4340" xr:uid="{045311A8-5F7F-4F70-B32E-03145FB8480C}"/>
    <cellStyle name="SAPBEXstdItemX 5 4 2 10" xfId="21811" xr:uid="{4826BCA9-6BFF-48C9-BD86-22584A0AC418}"/>
    <cellStyle name="SAPBEXstdItemX 5 4 2 11" xfId="23745" xr:uid="{4B1C150C-9570-4F53-866E-B9492BC4F010}"/>
    <cellStyle name="SAPBEXstdItemX 5 4 2 12" xfId="25447" xr:uid="{DAD2328E-1B4D-4575-8877-5DAC8CF5555C}"/>
    <cellStyle name="SAPBEXstdItemX 5 4 2 13" xfId="26722" xr:uid="{C1E5FEB3-E9BC-420C-BBE0-41A32926091C}"/>
    <cellStyle name="SAPBEXstdItemX 5 4 2 14" xfId="28508" xr:uid="{0FBCAD16-78EA-457D-9B64-35E3C1E01BB1}"/>
    <cellStyle name="SAPBEXstdItemX 5 4 2 15" xfId="30274" xr:uid="{27B5C07A-AF7C-493B-B73D-4073F1C4B199}"/>
    <cellStyle name="SAPBEXstdItemX 5 4 2 16" xfId="32013" xr:uid="{4EC472DC-9A43-4921-B9DF-BE3A73E79B8C}"/>
    <cellStyle name="SAPBEXstdItemX 5 4 2 17" xfId="33734" xr:uid="{D4C47672-A8D7-4FC3-885B-A9B60BEB0CE8}"/>
    <cellStyle name="SAPBEXstdItemX 5 4 2 18" xfId="35402" xr:uid="{2F7BCA95-5D6C-41AD-B297-54103C91EF31}"/>
    <cellStyle name="SAPBEXstdItemX 5 4 2 2" xfId="6421" xr:uid="{E9D82F38-02DA-4247-A85E-1141F06D65B2}"/>
    <cellStyle name="SAPBEXstdItemX 5 4 2 3" xfId="7912" xr:uid="{586A8225-CDC6-4E68-8902-F0FB849A2004}"/>
    <cellStyle name="SAPBEXstdItemX 5 4 2 4" xfId="9763" xr:uid="{203B9903-3887-4921-AD55-4E7CD60FA600}"/>
    <cellStyle name="SAPBEXstdItemX 5 4 2 5" xfId="11611" xr:uid="{9D727705-FF38-496A-AB64-B7867612283F}"/>
    <cellStyle name="SAPBEXstdItemX 5 4 2 6" xfId="13622" xr:uid="{4842ADFF-3680-4B51-B779-57CBB365B03F}"/>
    <cellStyle name="SAPBEXstdItemX 5 4 2 7" xfId="15622" xr:uid="{F3C62443-5F4A-43F0-B2B2-7009BE5E0470}"/>
    <cellStyle name="SAPBEXstdItemX 5 4 2 8" xfId="17749" xr:uid="{9510E465-0009-4D79-B5DF-B8E2FA459BC5}"/>
    <cellStyle name="SAPBEXstdItemX 5 4 2 9" xfId="19874" xr:uid="{5D56BF13-DEF3-43B3-BB3E-70028F346DB1}"/>
    <cellStyle name="SAPBEXstdItemX 5 4 3" xfId="2979" xr:uid="{6DB7E033-6B81-4422-B3CE-2E126BE64233}"/>
    <cellStyle name="SAPBEXstdItemX 5 4 4" xfId="1924" xr:uid="{FA34A706-9888-444C-A0BF-3B685921C08E}"/>
    <cellStyle name="SAPBEXstdItemX 5 4 5" xfId="8414" xr:uid="{2DEA96C1-14A0-486D-A020-EE04959290EA}"/>
    <cellStyle name="SAPBEXstdItemX 5 4 6" xfId="10266" xr:uid="{B2A980EE-43DA-423E-9450-3E2731BE412C}"/>
    <cellStyle name="SAPBEXstdItemX 5 4 7" xfId="12268" xr:uid="{A3A8831B-178D-4567-AAEF-7ED89FC3F1EB}"/>
    <cellStyle name="SAPBEXstdItemX 5 4 8" xfId="14280" xr:uid="{876D263F-6E4F-433A-B8A7-2C05FB8DD3DC}"/>
    <cellStyle name="SAPBEXstdItemX 5 4 9" xfId="16414" xr:uid="{1EC9B877-43A0-4543-B6C2-FF749085A6C5}"/>
    <cellStyle name="SAPBEXstdItemX 5 5" xfId="3516" xr:uid="{A58F4C4C-D8D6-442D-8A62-10AEEB6E4365}"/>
    <cellStyle name="SAPBEXstdItemX 5 5 10" xfId="21006" xr:uid="{2009C28C-2B29-45A5-A9A5-E0E8A2ADD50C}"/>
    <cellStyle name="SAPBEXstdItemX 5 5 11" xfId="22960" xr:uid="{092C5FF4-8D62-4652-B207-CE1F200C3738}"/>
    <cellStyle name="SAPBEXstdItemX 5 5 12" xfId="24634" xr:uid="{34E97880-5FE8-46DB-93DC-4E51223C903E}"/>
    <cellStyle name="SAPBEXstdItemX 5 5 13" xfId="25939" xr:uid="{C07DBA6E-FE55-46C8-82D0-6E5818BE88E0}"/>
    <cellStyle name="SAPBEXstdItemX 5 5 14" xfId="27732" xr:uid="{F9F93BE1-642A-413C-8BD4-B0E9FD977132}"/>
    <cellStyle name="SAPBEXstdItemX 5 5 15" xfId="29505" xr:uid="{8BB64988-ED72-47A5-B2AB-84599A0DC038}"/>
    <cellStyle name="SAPBEXstdItemX 5 5 16" xfId="31260" xr:uid="{9F10C5C8-3268-409B-A384-9E48662912A2}"/>
    <cellStyle name="SAPBEXstdItemX 5 5 17" xfId="32990" xr:uid="{4A91931A-68B6-42B9-9B70-24C96AE6AEDA}"/>
    <cellStyle name="SAPBEXstdItemX 5 5 18" xfId="34681" xr:uid="{4CA6B90D-DDF7-4A9E-B5B2-718869DA1C8B}"/>
    <cellStyle name="SAPBEXstdItemX 5 5 2" xfId="5597" xr:uid="{7EDDB28A-71BB-4592-B422-C72161825253}"/>
    <cellStyle name="SAPBEXstdItemX 5 5 3" xfId="7090" xr:uid="{329A96E5-7E42-47CE-BFDA-7D1A013ACE0B}"/>
    <cellStyle name="SAPBEXstdItemX 5 5 4" xfId="8947" xr:uid="{9B0376AD-5D66-4757-B393-D78A4E56C375}"/>
    <cellStyle name="SAPBEXstdItemX 5 5 5" xfId="10799" xr:uid="{15BC2FC4-D8C8-44C5-A695-649ED0772382}"/>
    <cellStyle name="SAPBEXstdItemX 5 5 6" xfId="12799" xr:uid="{0B19AAFA-179C-4054-8A1A-FE6951BD761E}"/>
    <cellStyle name="SAPBEXstdItemX 5 5 7" xfId="14807" xr:uid="{9A0F79AC-CBEB-4269-B2F6-7846638398D2}"/>
    <cellStyle name="SAPBEXstdItemX 5 5 8" xfId="16938" xr:uid="{B3F53B90-4496-4BFD-A4E6-84634EC8C386}"/>
    <cellStyle name="SAPBEXstdItemX 5 5 9" xfId="19064" xr:uid="{F8AFDC4F-2C76-4E1A-A9A4-7B8839549DF2}"/>
    <cellStyle name="SAPBEXstdItemX 5 6" xfId="6889" xr:uid="{50BC0334-41D4-40CA-8034-7B0EE1019375}"/>
    <cellStyle name="SAPBEXstdItemX 5 7" xfId="12676" xr:uid="{BA5887A9-B297-48EC-8A9A-255593ACFE60}"/>
    <cellStyle name="SAPBEXstdItemX 6" xfId="912" xr:uid="{45CD103C-E4E0-492F-A8FC-830D5AB11EC6}"/>
    <cellStyle name="SAPBEXstdItemX 6 10" xfId="15994" xr:uid="{1DD084EE-D543-42C1-AFC9-11E76D1A8D56}"/>
    <cellStyle name="SAPBEXstdItemX 6 11" xfId="18117" xr:uid="{CDBBB070-2275-412C-A6E9-D99EEE09B62E}"/>
    <cellStyle name="SAPBEXstdItemX 6 12" xfId="18156" xr:uid="{07D7000A-9BB2-410A-A3FA-5948AF4A510C}"/>
    <cellStyle name="SAPBEXstdItemX 6 2" xfId="1521" xr:uid="{6CCBD5A0-C855-4837-BFB7-1B0B1522C1E8}"/>
    <cellStyle name="SAPBEXstdItemX 6 2 10" xfId="18721" xr:uid="{13DAE7BC-AEDB-45F3-875B-D2E5508E9611}"/>
    <cellStyle name="SAPBEXstdItemX 6 2 11" xfId="20668" xr:uid="{205DD032-FEC2-490B-BB52-31A95967082B}"/>
    <cellStyle name="SAPBEXstdItemX 6 2 12" xfId="22630" xr:uid="{D4D40149-A9A7-4406-AD26-370D596ABA2E}"/>
    <cellStyle name="SAPBEXstdItemX 6 2 13" xfId="18734" xr:uid="{CF6F3301-2CCA-48DC-B6AC-E09DBFCFC5A6}"/>
    <cellStyle name="SAPBEXstdItemX 6 2 14" xfId="27404" xr:uid="{6F305C5C-7177-4D0E-A884-EF312C9DF51D}"/>
    <cellStyle name="SAPBEXstdItemX 6 2 15" xfId="29189" xr:uid="{D709F25D-46D8-44D3-B244-F7AAAAFEBA8C}"/>
    <cellStyle name="SAPBEXstdItemX 6 2 16" xfId="30952" xr:uid="{18D36513-95F9-4256-BDA4-E20CA670A5A2}"/>
    <cellStyle name="SAPBEXstdItemX 6 2 17" xfId="32689" xr:uid="{FE3AB85E-DD26-4E5F-B807-8644D7299AB8}"/>
    <cellStyle name="SAPBEXstdItemX 6 2 18" xfId="34405" xr:uid="{AD40BE2B-2083-4438-AE41-6A04F93425D3}"/>
    <cellStyle name="SAPBEXstdItemX 6 2 2" xfId="4519" xr:uid="{6E6F7298-EAAF-45F0-8527-BDF59728D514}"/>
    <cellStyle name="SAPBEXstdItemX 6 2 2 10" xfId="21989" xr:uid="{3ACE09BC-31AA-4CA3-8ECA-CDDEFC6AFE45}"/>
    <cellStyle name="SAPBEXstdItemX 6 2 2 11" xfId="23924" xr:uid="{DDC1244E-D598-4911-ABD4-013AD03D26AA}"/>
    <cellStyle name="SAPBEXstdItemX 6 2 2 12" xfId="25625" xr:uid="{44E8C05A-F746-4181-87ED-BC73C621A4C2}"/>
    <cellStyle name="SAPBEXstdItemX 6 2 2 13" xfId="26901" xr:uid="{C1C2C1E8-0AAF-4823-A30F-45EA55760DDD}"/>
    <cellStyle name="SAPBEXstdItemX 6 2 2 14" xfId="28687" xr:uid="{CC10898F-F350-4B66-AB0A-2FB976725285}"/>
    <cellStyle name="SAPBEXstdItemX 6 2 2 15" xfId="30452" xr:uid="{71BD32D7-7332-4063-97BE-4C6C1B3A84CE}"/>
    <cellStyle name="SAPBEXstdItemX 6 2 2 16" xfId="32191" xr:uid="{FC87E003-4012-486A-BDC4-8CC32D038355}"/>
    <cellStyle name="SAPBEXstdItemX 6 2 2 17" xfId="33911" xr:uid="{C9DFAF6A-1E85-471D-B947-B37B99C041AE}"/>
    <cellStyle name="SAPBEXstdItemX 6 2 2 18" xfId="35579" xr:uid="{B576BF77-E522-48CE-AEE2-C39907E9D85E}"/>
    <cellStyle name="SAPBEXstdItemX 6 2 2 2" xfId="6600" xr:uid="{F56E757D-0A11-4A6C-AC61-A02C256BA05B}"/>
    <cellStyle name="SAPBEXstdItemX 6 2 2 3" xfId="8090" xr:uid="{D191AAAA-D947-4214-9284-3B36922E473E}"/>
    <cellStyle name="SAPBEXstdItemX 6 2 2 4" xfId="9942" xr:uid="{FD7931C5-1F5C-4DFA-B1CB-7C947B1DA133}"/>
    <cellStyle name="SAPBEXstdItemX 6 2 2 5" xfId="11790" xr:uid="{6E12EA3B-F6AB-4968-AADB-419BCB3AF14F}"/>
    <cellStyle name="SAPBEXstdItemX 6 2 2 6" xfId="13801" xr:uid="{56A8CA92-A204-4D6D-9F47-E21276A365D9}"/>
    <cellStyle name="SAPBEXstdItemX 6 2 2 7" xfId="15801" xr:uid="{63BF4D07-A736-4D14-8969-311B20AA88D8}"/>
    <cellStyle name="SAPBEXstdItemX 6 2 2 8" xfId="17928" xr:uid="{54199D97-BF9E-4AB9-B0A6-09CFE3C7364A}"/>
    <cellStyle name="SAPBEXstdItemX 6 2 2 9" xfId="20053" xr:uid="{90E48230-7FB3-4862-A463-AAF5D84E7DAF}"/>
    <cellStyle name="SAPBEXstdItemX 6 2 3" xfId="3160" xr:uid="{A2DD02D4-90A4-4E82-9A18-651274120A58}"/>
    <cellStyle name="SAPBEXstdItemX 6 2 4" xfId="6735" xr:uid="{E35745E8-F5A6-4075-908C-4EC376B3A59A}"/>
    <cellStyle name="SAPBEXstdItemX 6 2 5" xfId="8594" xr:uid="{DCE1F764-4086-47D3-B37C-D828669E7799}"/>
    <cellStyle name="SAPBEXstdItemX 6 2 6" xfId="10447" xr:uid="{D470A34B-5114-415B-A03E-458C70BCC663}"/>
    <cellStyle name="SAPBEXstdItemX 6 2 7" xfId="12448" xr:uid="{095AEDDF-771E-4B87-A6F3-14AB5718B996}"/>
    <cellStyle name="SAPBEXstdItemX 6 2 8" xfId="14461" xr:uid="{A47554C2-2437-4D40-892F-B9AD59D2B9A2}"/>
    <cellStyle name="SAPBEXstdItemX 6 2 9" xfId="16594" xr:uid="{CA078EB7-5268-4780-8E40-3A6CB40B50F0}"/>
    <cellStyle name="SAPBEXstdItemX 6 3" xfId="1000" xr:uid="{05709F84-E296-4541-A0A0-50E1E5AA0AF7}"/>
    <cellStyle name="SAPBEXstdItemX 6 3 10" xfId="18202" xr:uid="{1FE6A5FA-7AEC-406D-9604-ECA7B3001A2C}"/>
    <cellStyle name="SAPBEXstdItemX 6 3 11" xfId="19453" xr:uid="{46B76E4A-C2FF-4EB6-82F4-AEEB6B589243}"/>
    <cellStyle name="SAPBEXstdItemX 6 3 12" xfId="20894" xr:uid="{4EF7A54A-D7C6-4C0D-BBF8-65D82DF088E9}"/>
    <cellStyle name="SAPBEXstdItemX 6 3 13" xfId="24461" xr:uid="{19FD21DB-B8AB-490B-8EAD-37AAD6873E59}"/>
    <cellStyle name="SAPBEXstdItemX 6 3 14" xfId="23325" xr:uid="{E7BB0F56-DE08-4864-9C3F-FB3726C64C1B}"/>
    <cellStyle name="SAPBEXstdItemX 6 3 15" xfId="24354" xr:uid="{10DC0E4F-EC9F-4150-91CD-B9D360D07807}"/>
    <cellStyle name="SAPBEXstdItemX 6 3 16" xfId="26302" xr:uid="{5A1D4826-E5E8-4E67-AFB6-CA9727F5CCD2}"/>
    <cellStyle name="SAPBEXstdItemX 6 3 17" xfId="28091" xr:uid="{EC855206-3211-4985-807D-A5AA47A2A69D}"/>
    <cellStyle name="SAPBEXstdItemX 6 3 18" xfId="29860" xr:uid="{263E1BBE-FF7A-4D75-A5E5-CC8E1648D267}"/>
    <cellStyle name="SAPBEXstdItemX 6 3 2" xfId="4008" xr:uid="{4B0E0538-2CB5-4DC5-AD72-265F9E40B35A}"/>
    <cellStyle name="SAPBEXstdItemX 6 3 2 10" xfId="21479" xr:uid="{B340FDAF-5D95-4B05-961B-E137EB4A3390}"/>
    <cellStyle name="SAPBEXstdItemX 6 3 2 11" xfId="23413" xr:uid="{442FCC23-2EF6-4082-BDC9-CA1E41E20173}"/>
    <cellStyle name="SAPBEXstdItemX 6 3 2 12" xfId="25118" xr:uid="{913DF45F-99F0-484C-BF5C-21E1DB9F9B20}"/>
    <cellStyle name="SAPBEXstdItemX 6 3 2 13" xfId="26391" xr:uid="{1FF77F30-2D51-440E-9509-D285F6BCEE31}"/>
    <cellStyle name="SAPBEXstdItemX 6 3 2 14" xfId="28177" xr:uid="{1F057F41-2563-4F53-8CAD-BA310BF82265}"/>
    <cellStyle name="SAPBEXstdItemX 6 3 2 15" xfId="29943" xr:uid="{AA34768D-0162-49B5-AA01-51371EFD016E}"/>
    <cellStyle name="SAPBEXstdItemX 6 3 2 16" xfId="31682" xr:uid="{DDD55AA4-4851-4C81-B38A-E2F0CA114164}"/>
    <cellStyle name="SAPBEXstdItemX 6 3 2 17" xfId="33405" xr:uid="{B6F2A809-CB51-46EA-8974-170568CB288F}"/>
    <cellStyle name="SAPBEXstdItemX 6 3 2 18" xfId="35073" xr:uid="{2175AA1D-AB02-4E17-A84C-6A521B687B40}"/>
    <cellStyle name="SAPBEXstdItemX 6 3 2 2" xfId="6089" xr:uid="{F1E622FD-21E6-4E22-9110-B5FFE882E6A2}"/>
    <cellStyle name="SAPBEXstdItemX 6 3 2 3" xfId="7580" xr:uid="{29F74582-242F-4D60-86ED-4F760AE93895}"/>
    <cellStyle name="SAPBEXstdItemX 6 3 2 4" xfId="9432" xr:uid="{CBD49C4D-B63A-4A26-94DC-DA17848E5322}"/>
    <cellStyle name="SAPBEXstdItemX 6 3 2 5" xfId="11280" xr:uid="{84B3C13C-7F02-42B5-93D0-57763FEA0901}"/>
    <cellStyle name="SAPBEXstdItemX 6 3 2 6" xfId="13290" xr:uid="{BE4FB0C1-991A-476A-9EFC-A086169158F8}"/>
    <cellStyle name="SAPBEXstdItemX 6 3 2 7" xfId="15290" xr:uid="{5799D79C-CD28-4A18-9957-07AB5DC019BD}"/>
    <cellStyle name="SAPBEXstdItemX 6 3 2 8" xfId="17417" xr:uid="{C1068F60-49E3-4AC9-8AE7-94CB9F6117D8}"/>
    <cellStyle name="SAPBEXstdItemX 6 3 2 9" xfId="19542" xr:uid="{FCE1E6B3-7103-4694-8748-BD8238486620}"/>
    <cellStyle name="SAPBEXstdItemX 6 3 3" xfId="2640" xr:uid="{3ED4349F-DACE-4371-AE6D-4505F1BB7A4A}"/>
    <cellStyle name="SAPBEXstdItemX 6 3 4" xfId="2252" xr:uid="{7B97B4F0-9C30-4088-8E6E-88C9D4198B38}"/>
    <cellStyle name="SAPBEXstdItemX 6 3 5" xfId="1696" xr:uid="{EB57B7A7-4D56-45E3-BFD0-DEAD492BC791}"/>
    <cellStyle name="SAPBEXstdItemX 6 3 6" xfId="2994" xr:uid="{DD6DA617-26B2-464B-A612-B83AC9CC5B9D}"/>
    <cellStyle name="SAPBEXstdItemX 6 3 7" xfId="11929" xr:uid="{3F62CABA-0F9B-4929-A04E-E5DB863C6FF9}"/>
    <cellStyle name="SAPBEXstdItemX 6 3 8" xfId="13940" xr:uid="{6DCC7D27-AC4E-43C3-A79F-9C7D1C427024}"/>
    <cellStyle name="SAPBEXstdItemX 6 3 9" xfId="16076" xr:uid="{348C65E6-3F7D-4362-90DA-9DFEB98F704D}"/>
    <cellStyle name="SAPBEXstdItemX 6 4" xfId="3663" xr:uid="{1C5FD946-5FBB-4AA9-9C2B-11F4363D14DE}"/>
    <cellStyle name="SAPBEXstdItemX 6 4 10" xfId="21153" xr:uid="{E595EED7-8CA0-4658-A434-9449B06758F9}"/>
    <cellStyle name="SAPBEXstdItemX 6 4 11" xfId="23107" xr:uid="{A5CD5DE5-B2B9-4606-96AB-A61CDF6DE96A}"/>
    <cellStyle name="SAPBEXstdItemX 6 4 12" xfId="24781" xr:uid="{823DB25C-37E0-450A-AD99-5A6813908878}"/>
    <cellStyle name="SAPBEXstdItemX 6 4 13" xfId="26086" xr:uid="{EE6582A9-EAFC-436B-BB68-39BBE372FAFE}"/>
    <cellStyle name="SAPBEXstdItemX 6 4 14" xfId="27879" xr:uid="{9071BAC0-C20E-4FA8-9D2A-B706F9952869}"/>
    <cellStyle name="SAPBEXstdItemX 6 4 15" xfId="29652" xr:uid="{0EC23B41-63FE-4EC3-B1CE-0CA37D28FE42}"/>
    <cellStyle name="SAPBEXstdItemX 6 4 16" xfId="31407" xr:uid="{9F29974B-E2EC-4EED-AEE2-EDB74F44C794}"/>
    <cellStyle name="SAPBEXstdItemX 6 4 17" xfId="33136" xr:uid="{7DB11EA7-7FD0-459D-9FE9-BB929DCA12D3}"/>
    <cellStyle name="SAPBEXstdItemX 6 4 18" xfId="34827" xr:uid="{07529037-B761-4A33-AB1E-14C202A15492}"/>
    <cellStyle name="SAPBEXstdItemX 6 4 2" xfId="5744" xr:uid="{4B36E1FF-2B33-40A3-9C9F-8A8DCA59D8B8}"/>
    <cellStyle name="SAPBEXstdItemX 6 4 3" xfId="7237" xr:uid="{E5F98C8C-89B5-4753-B33B-705FF1CCCA43}"/>
    <cellStyle name="SAPBEXstdItemX 6 4 4" xfId="9094" xr:uid="{41B25D8B-5D4B-4B31-ABBC-5F5C7C75E7C6}"/>
    <cellStyle name="SAPBEXstdItemX 6 4 5" xfId="10946" xr:uid="{B08ECC86-F491-4FF0-93EE-7BF45F90E2A7}"/>
    <cellStyle name="SAPBEXstdItemX 6 4 6" xfId="12946" xr:uid="{B8F70CAA-CB78-4432-8126-E2A863E596EB}"/>
    <cellStyle name="SAPBEXstdItemX 6 4 7" xfId="14954" xr:uid="{E8B8C711-F832-4454-A6FD-156D8A9B7B55}"/>
    <cellStyle name="SAPBEXstdItemX 6 4 8" xfId="17085" xr:uid="{DF6C3D34-4E1E-4763-84EF-85DA4919083E}"/>
    <cellStyle name="SAPBEXstdItemX 6 4 9" xfId="19211" xr:uid="{B9A21A43-29BB-49C0-886F-0E4A6366623F}"/>
    <cellStyle name="SAPBEXstdItemX 6 5" xfId="3852" xr:uid="{FFB81DF7-A139-4440-99F5-5F648BB831CB}"/>
    <cellStyle name="SAPBEXstdItemX 6 5 10" xfId="21339" xr:uid="{928C8382-FD60-430C-8E7D-274C665D1CCB}"/>
    <cellStyle name="SAPBEXstdItemX 6 5 11" xfId="23289" xr:uid="{1E4EA460-8E71-44A1-A54F-04BC334B7E93}"/>
    <cellStyle name="SAPBEXstdItemX 6 5 12" xfId="24969" xr:uid="{D77413C9-B7C9-4424-925E-3DB0A47EB134}"/>
    <cellStyle name="SAPBEXstdItemX 6 5 13" xfId="26270" xr:uid="{0A26DFD1-4DAF-49F4-905E-BF91AF55906A}"/>
    <cellStyle name="SAPBEXstdItemX 6 5 14" xfId="28062" xr:uid="{0745C831-CE9A-42C4-A0A1-25C82B790AFC}"/>
    <cellStyle name="SAPBEXstdItemX 6 5 15" xfId="29832" xr:uid="{A98996DD-6B47-4455-B317-23CF83ABCBE7}"/>
    <cellStyle name="SAPBEXstdItemX 6 5 16" xfId="31581" xr:uid="{059592DF-7399-4FBF-8BE3-7B60A6314EE2}"/>
    <cellStyle name="SAPBEXstdItemX 6 5 17" xfId="33308" xr:uid="{4C352B2A-4FDF-4E52-93CB-E81DA1F08657}"/>
    <cellStyle name="SAPBEXstdItemX 6 5 18" xfId="34998" xr:uid="{04455622-0CF9-43ED-8432-EE7C2920D8C6}"/>
    <cellStyle name="SAPBEXstdItemX 6 5 2" xfId="5933" xr:uid="{F75B4B45-5473-451E-8701-91D68879C11E}"/>
    <cellStyle name="SAPBEXstdItemX 6 5 3" xfId="7426" xr:uid="{C6D55635-B7AC-49CF-9844-367685FFF324}"/>
    <cellStyle name="SAPBEXstdItemX 6 5 4" xfId="9281" xr:uid="{AAE91636-201D-40F1-B989-E9EA6050ECEF}"/>
    <cellStyle name="SAPBEXstdItemX 6 5 5" xfId="11131" xr:uid="{9E44F981-681E-4B24-BAF8-E35808149FFB}"/>
    <cellStyle name="SAPBEXstdItemX 6 5 6" xfId="13135" xr:uid="{9B271C92-CBB8-4FF1-BBF0-88FF48C35B1A}"/>
    <cellStyle name="SAPBEXstdItemX 6 5 7" xfId="15143" xr:uid="{14D54686-4D4D-4B39-B2D6-3F139B21A6E4}"/>
    <cellStyle name="SAPBEXstdItemX 6 5 8" xfId="17271" xr:uid="{9659F2B2-3737-4163-83D3-7D33F6EC43BF}"/>
    <cellStyle name="SAPBEXstdItemX 6 5 9" xfId="19398" xr:uid="{32D5D205-E8C3-48DB-9DF2-72B948FFD114}"/>
    <cellStyle name="SAPBEXstdItemX 6 6" xfId="4652" xr:uid="{D926A8EC-FE14-4052-AD73-0EB630E0BEBB}"/>
    <cellStyle name="SAPBEXstdItemX 6 7" xfId="9131" xr:uid="{94F56869-522C-4115-9CCC-09848ED87CE4}"/>
    <cellStyle name="SAPBEXstdItemX 6 8" xfId="1866" xr:uid="{AC2C4BA9-2DEC-46DB-8AF0-87E6ED4259C8}"/>
    <cellStyle name="SAPBEXstdItemX 6 9" xfId="5373" xr:uid="{9864D915-A8F5-483C-9413-B8A6224F883A}"/>
    <cellStyle name="SAPBEXstdItemX 7" xfId="1296" xr:uid="{E3F7D7CA-D89D-488B-AB90-7526855FBE4F}"/>
    <cellStyle name="SAPBEXstdItemX 7 10" xfId="16371" xr:uid="{80F1E9FD-2D31-4FC8-B7B3-E4A2318EA4B4}"/>
    <cellStyle name="SAPBEXstdItemX 7 11" xfId="18498" xr:uid="{FC9345A1-C983-4304-B5ED-51BE54F64D44}"/>
    <cellStyle name="SAPBEXstdItemX 7 12" xfId="20444" xr:uid="{FF5F98E8-CD85-4465-B56E-17D925167647}"/>
    <cellStyle name="SAPBEXstdItemX 7 13" xfId="22406" xr:uid="{DBA903EE-5308-4179-BB99-D8FD66B8C8CA}"/>
    <cellStyle name="SAPBEXstdItemX 7 14" xfId="24201" xr:uid="{1260DC1B-2BD4-42DB-934C-E9AD750A6487}"/>
    <cellStyle name="SAPBEXstdItemX 7 15" xfId="12585" xr:uid="{53920D92-2D06-46FE-AF4F-A3C438CDE892}"/>
    <cellStyle name="SAPBEXstdItemX 7 16" xfId="27180" xr:uid="{2203ECA6-170D-4B97-B965-4A5FA7F52C4A}"/>
    <cellStyle name="SAPBEXstdItemX 7 17" xfId="28966" xr:uid="{F9191B47-207A-487B-A405-483670D0B467}"/>
    <cellStyle name="SAPBEXstdItemX 7 18" xfId="30730" xr:uid="{104AC26A-DF02-415A-8358-D74B27276CC6}"/>
    <cellStyle name="SAPBEXstdItemX 7 19" xfId="32468" xr:uid="{D67EA86F-24C0-43B8-9961-0391F5FC9B6A}"/>
    <cellStyle name="SAPBEXstdItemX 7 2" xfId="4297" xr:uid="{5FF8E736-D825-4168-8B29-75B17082C7D5}"/>
    <cellStyle name="SAPBEXstdItemX 7 2 10" xfId="21768" xr:uid="{3FBFB485-240A-4065-8AB3-CC53750441E6}"/>
    <cellStyle name="SAPBEXstdItemX 7 2 11" xfId="23702" xr:uid="{B65E70D9-10C1-4349-8321-3399966B18F8}"/>
    <cellStyle name="SAPBEXstdItemX 7 2 12" xfId="25404" xr:uid="{95575BF9-80A5-42B6-8469-9071C811392C}"/>
    <cellStyle name="SAPBEXstdItemX 7 2 13" xfId="26679" xr:uid="{2BAA15F0-0CCA-4C23-AED1-1599BFB5AAC5}"/>
    <cellStyle name="SAPBEXstdItemX 7 2 14" xfId="28465" xr:uid="{D8111B55-B840-4138-809B-072AF9C5E300}"/>
    <cellStyle name="SAPBEXstdItemX 7 2 15" xfId="30231" xr:uid="{6D239C27-2CD9-4E59-B1BF-F82BD9530AE6}"/>
    <cellStyle name="SAPBEXstdItemX 7 2 16" xfId="31970" xr:uid="{9A4B5529-359D-41C5-97F1-3E02B8434F52}"/>
    <cellStyle name="SAPBEXstdItemX 7 2 17" xfId="33691" xr:uid="{48923F74-848E-4D3A-BE42-B28482C92865}"/>
    <cellStyle name="SAPBEXstdItemX 7 2 18" xfId="35359" xr:uid="{55B3CABF-2962-48F4-8064-FCC550E832B5}"/>
    <cellStyle name="SAPBEXstdItemX 7 2 2" xfId="6378" xr:uid="{3C483955-72E3-4EE0-B6A2-8A8AC7F2E8B0}"/>
    <cellStyle name="SAPBEXstdItemX 7 2 3" xfId="7869" xr:uid="{AC4F3C0B-52A6-4879-94DB-89DAF767EB79}"/>
    <cellStyle name="SAPBEXstdItemX 7 2 4" xfId="9720" xr:uid="{DA1FC298-7B60-4718-BD0E-97A0CFFA1CC2}"/>
    <cellStyle name="SAPBEXstdItemX 7 2 5" xfId="11568" xr:uid="{E1EBB267-F57B-41F8-93E7-A39D737FB271}"/>
    <cellStyle name="SAPBEXstdItemX 7 2 6" xfId="13579" xr:uid="{A415A5BE-8121-44F3-BB23-C26BBA1C74F8}"/>
    <cellStyle name="SAPBEXstdItemX 7 2 7" xfId="15579" xr:uid="{781EF13E-A0C5-4445-9EF1-5E4EB29B07E6}"/>
    <cellStyle name="SAPBEXstdItemX 7 2 8" xfId="17706" xr:uid="{F0E11FF1-30E2-4F59-8568-3EF511193A2D}"/>
    <cellStyle name="SAPBEXstdItemX 7 2 9" xfId="19831" xr:uid="{0CFBF736-8E21-4268-9B5E-6C21068BF0E2}"/>
    <cellStyle name="SAPBEXstdItemX 7 20" xfId="34185" xr:uid="{364D58CF-3390-4E55-98CE-3AC80AF1D1C8}"/>
    <cellStyle name="SAPBEXstdItemX 7 3" xfId="2935" xr:uid="{7AE696E7-E3D3-42A8-9D5B-C8FA6CADA134}"/>
    <cellStyle name="SAPBEXstdItemX 7 4" xfId="5031" xr:uid="{5F0506A7-49A2-4D9F-ACD0-FB3579DF968B}"/>
    <cellStyle name="SAPBEXstdItemX 7 5" xfId="4690" xr:uid="{2CF86E6B-CC0B-47CC-A19D-1EB5F8F0542F}"/>
    <cellStyle name="SAPBEXstdItemX 7 6" xfId="8370" xr:uid="{3CE868A3-E932-4797-AFDF-D1796122FD67}"/>
    <cellStyle name="SAPBEXstdItemX 7 7" xfId="10222" xr:uid="{21BC0AB5-A4E2-46E1-992E-ECF665DAC068}"/>
    <cellStyle name="SAPBEXstdItemX 7 8" xfId="12224" xr:uid="{9094A002-4A39-4BF3-94CC-1BFB0A8D4C3F}"/>
    <cellStyle name="SAPBEXstdItemX 7 9" xfId="14236" xr:uid="{3E8DF363-90B1-40BB-8100-140A5C077957}"/>
    <cellStyle name="SAPBEXstdItemX 8" xfId="1347" xr:uid="{E9DA979D-BD04-45ED-AFAF-14D3297A11D8}"/>
    <cellStyle name="SAPBEXstdItemX 8 10" xfId="18549" xr:uid="{05166F6D-968D-4D59-97D6-C8F64E14EB3A}"/>
    <cellStyle name="SAPBEXstdItemX 8 11" xfId="20495" xr:uid="{7182688A-612F-42A5-88C1-6F68A867A9CB}"/>
    <cellStyle name="SAPBEXstdItemX 8 12" xfId="22456" xr:uid="{C6605DB2-4A44-41E0-B594-D948B36D2DBA}"/>
    <cellStyle name="SAPBEXstdItemX 8 13" xfId="7533" xr:uid="{B27622D5-4A8F-4E76-8D24-D03F2D7380A1}"/>
    <cellStyle name="SAPBEXstdItemX 8 14" xfId="27231" xr:uid="{34A0F627-904F-4787-A41D-ACB1875A6E2D}"/>
    <cellStyle name="SAPBEXstdItemX 8 15" xfId="29017" xr:uid="{A7E0A82D-3BCF-4112-8601-CFE82E5E9492}"/>
    <cellStyle name="SAPBEXstdItemX 8 16" xfId="30781" xr:uid="{E1FE7A9A-2548-4821-B434-746F063DEB74}"/>
    <cellStyle name="SAPBEXstdItemX 8 17" xfId="32519" xr:uid="{90E937EF-0F1B-45CF-81AC-6C2AA11D19FB}"/>
    <cellStyle name="SAPBEXstdItemX 8 18" xfId="34235" xr:uid="{727C26BD-DB2A-492A-9C51-FE67F5E93DFB}"/>
    <cellStyle name="SAPBEXstdItemX 8 2" xfId="4347" xr:uid="{669B435B-D371-43DF-B37E-150D2CAA4A85}"/>
    <cellStyle name="SAPBEXstdItemX 8 2 10" xfId="21818" xr:uid="{2F17AE59-3602-4F87-9B78-7E2E4E0BD778}"/>
    <cellStyle name="SAPBEXstdItemX 8 2 11" xfId="23752" xr:uid="{F9EE8F20-A59F-4FC5-BEEF-4D5FE4201B16}"/>
    <cellStyle name="SAPBEXstdItemX 8 2 12" xfId="25454" xr:uid="{BBF960C3-D448-40CE-9804-C812CAB5B34D}"/>
    <cellStyle name="SAPBEXstdItemX 8 2 13" xfId="26729" xr:uid="{FA4B70DE-7171-4D59-BDCE-3714FF8E9F4F}"/>
    <cellStyle name="SAPBEXstdItemX 8 2 14" xfId="28515" xr:uid="{5650825C-40E7-4FBE-8D31-516D3C92BC35}"/>
    <cellStyle name="SAPBEXstdItemX 8 2 15" xfId="30281" xr:uid="{F86F265E-13A0-47A1-B926-8181344714E5}"/>
    <cellStyle name="SAPBEXstdItemX 8 2 16" xfId="32020" xr:uid="{DB8815D4-43BC-4BD9-95E6-4FCB611E82DA}"/>
    <cellStyle name="SAPBEXstdItemX 8 2 17" xfId="33741" xr:uid="{B44CD8DE-D66D-43FD-B016-09445228A8D7}"/>
    <cellStyle name="SAPBEXstdItemX 8 2 18" xfId="35409" xr:uid="{74963793-AC85-4AAE-8D2F-B8A67E0F920C}"/>
    <cellStyle name="SAPBEXstdItemX 8 2 2" xfId="6428" xr:uid="{A66CAED4-798C-4559-B678-F27B1629F34C}"/>
    <cellStyle name="SAPBEXstdItemX 8 2 3" xfId="7919" xr:uid="{936AC368-B50B-41CF-A3A3-1DFC4ABE5DC2}"/>
    <cellStyle name="SAPBEXstdItemX 8 2 4" xfId="9770" xr:uid="{57A7D7C3-052C-401E-85CD-7E5DA39C75E4}"/>
    <cellStyle name="SAPBEXstdItemX 8 2 5" xfId="11618" xr:uid="{5BBF79D9-11D1-47CF-AE7E-B493C990FE27}"/>
    <cellStyle name="SAPBEXstdItemX 8 2 6" xfId="13629" xr:uid="{6D8CEDC2-0A44-4AC1-A0BC-9FB9B59E5579}"/>
    <cellStyle name="SAPBEXstdItemX 8 2 7" xfId="15629" xr:uid="{18B728B1-82B4-4918-A797-ED8BF4EB13E8}"/>
    <cellStyle name="SAPBEXstdItemX 8 2 8" xfId="17756" xr:uid="{5CEBB660-2143-4FF6-8853-003FA91C89A9}"/>
    <cellStyle name="SAPBEXstdItemX 8 2 9" xfId="19881" xr:uid="{C7004FB4-A676-4B4F-89C3-113540191904}"/>
    <cellStyle name="SAPBEXstdItemX 8 3" xfId="2986" xr:uid="{B620FC92-1225-4ED0-84FC-090D4B2408F0}"/>
    <cellStyle name="SAPBEXstdItemX 8 4" xfId="2712" xr:uid="{3B86EF39-1DD2-41EC-9B78-790B320B0DBA}"/>
    <cellStyle name="SAPBEXstdItemX 8 5" xfId="8421" xr:uid="{FAB071C7-1B19-486B-8FE1-218483DC1276}"/>
    <cellStyle name="SAPBEXstdItemX 8 6" xfId="10273" xr:uid="{F3A1DC62-227C-4F2F-9734-DF0BAD694EBE}"/>
    <cellStyle name="SAPBEXstdItemX 8 7" xfId="12275" xr:uid="{3DF8FF2A-D9DA-4574-831D-634461C25314}"/>
    <cellStyle name="SAPBEXstdItemX 8 8" xfId="14287" xr:uid="{38210D99-31F5-4747-83E2-16B9FCAE55EA}"/>
    <cellStyle name="SAPBEXstdItemX 8 9" xfId="16421" xr:uid="{DB86C592-A5D9-4EF5-9170-E0DF22C48268}"/>
    <cellStyle name="SAPBEXstdItemX 9" xfId="3483" xr:uid="{A0522505-E252-469B-8E03-8A4E78683DB0}"/>
    <cellStyle name="SAPBEXstdItemX 9 10" xfId="20975" xr:uid="{47D301AE-29E4-445B-9DA5-9D3FE81DB007}"/>
    <cellStyle name="SAPBEXstdItemX 9 11" xfId="22928" xr:uid="{A0919ABA-C1A4-40CA-A0D5-5B9B3767E45C}"/>
    <cellStyle name="SAPBEXstdItemX 9 12" xfId="24601" xr:uid="{FF929749-79DD-4934-890F-2B3B76FCC1D1}"/>
    <cellStyle name="SAPBEXstdItemX 9 13" xfId="25909" xr:uid="{63D6F68A-0D61-4BBD-B9A8-FFD5436FF88A}"/>
    <cellStyle name="SAPBEXstdItemX 9 14" xfId="27703" xr:uid="{90DB26CF-32CA-4EE8-8A24-4424BE27A909}"/>
    <cellStyle name="SAPBEXstdItemX 9 15" xfId="29479" xr:uid="{C35849D6-45DC-45A6-A26C-1C48428E8B85}"/>
    <cellStyle name="SAPBEXstdItemX 9 16" xfId="31235" xr:uid="{CAA5015F-2520-49F3-8617-437FCF56FE57}"/>
    <cellStyle name="SAPBEXstdItemX 9 17" xfId="32965" xr:uid="{6CBA41B7-956E-4309-A3C7-406C1865FF3C}"/>
    <cellStyle name="SAPBEXstdItemX 9 18" xfId="34660" xr:uid="{E09A7449-906A-4D52-A041-0B51EEA90F49}"/>
    <cellStyle name="SAPBEXstdItemX 9 2" xfId="5564" xr:uid="{C69520C7-546D-44ED-9F90-4FDEFF3146E4}"/>
    <cellStyle name="SAPBEXstdItemX 9 3" xfId="7057" xr:uid="{72F06489-1670-4ACA-82AE-162535BAA296}"/>
    <cellStyle name="SAPBEXstdItemX 9 4" xfId="8915" xr:uid="{07C417D9-DD90-4652-89EB-8B36C1BD3FB0}"/>
    <cellStyle name="SAPBEXstdItemX 9 5" xfId="10768" xr:uid="{40C7345E-50EE-40FC-B1C9-C07F1D0D2B0C}"/>
    <cellStyle name="SAPBEXstdItemX 9 6" xfId="12766" xr:uid="{9A481DDD-A0A7-405B-8613-034C4CFA0ABF}"/>
    <cellStyle name="SAPBEXstdItemX 9 7" xfId="14777" xr:uid="{DFAE5253-62FE-4860-A9A6-169B6BBA6988}"/>
    <cellStyle name="SAPBEXstdItemX 9 8" xfId="16905" xr:uid="{1C86F58E-0D6D-4B52-BEEC-721158DC60BC}"/>
    <cellStyle name="SAPBEXstdItemX 9 9" xfId="19034" xr:uid="{EC0AA060-CDC4-4B1A-8103-C7FF0B3FA747}"/>
    <cellStyle name="SAPBEXtitle" xfId="620" xr:uid="{D358DB90-76B3-4DEF-ACE3-3837C5DEC4A7}"/>
    <cellStyle name="SAPBEXundefined" xfId="621" xr:uid="{EA858475-82B4-4819-A22B-A0A95E8A7BD8}"/>
    <cellStyle name="SAPBEXundefined 10" xfId="9310" xr:uid="{8A3D0687-1BB6-4B86-BA05-CAA3EF28C506}"/>
    <cellStyle name="SAPBEXundefined 11" xfId="5209" xr:uid="{D99D9C2B-A6D4-426B-8B16-DA84B8D51A10}"/>
    <cellStyle name="SAPBEXundefined 2" xfId="622" xr:uid="{888CA0FF-1FB2-4334-8415-AA3542AA62C0}"/>
    <cellStyle name="SAPBEXundefined 2 2" xfId="918" xr:uid="{0DBC961B-3FDC-45D2-9579-99D8788E03C9}"/>
    <cellStyle name="SAPBEXundefined 2 2 10" xfId="16000" xr:uid="{E14E6728-499E-4181-BE9C-8474EBED2C8C}"/>
    <cellStyle name="SAPBEXundefined 2 2 11" xfId="18123" xr:uid="{F6D77F6D-E7C1-494C-A8B2-8CABF7BC6BA2}"/>
    <cellStyle name="SAPBEXundefined 2 2 12" xfId="19493" xr:uid="{9BA1E56B-EC5E-4CE8-8EB3-2147C48ECFA5}"/>
    <cellStyle name="SAPBEXundefined 2 2 2" xfId="1527" xr:uid="{B98B0A17-0A2A-471C-800F-3E070A01102A}"/>
    <cellStyle name="SAPBEXundefined 2 2 2 10" xfId="18727" xr:uid="{ACC06B00-1AD3-4B28-A72C-A46FDE151258}"/>
    <cellStyle name="SAPBEXundefined 2 2 2 11" xfId="20674" xr:uid="{F1EC034E-F261-4473-B58D-4F7AAFD23AEC}"/>
    <cellStyle name="SAPBEXundefined 2 2 2 12" xfId="22636" xr:uid="{36E8FAAB-A8BF-4A60-B4F1-13F034263080}"/>
    <cellStyle name="SAPBEXundefined 2 2 2 13" xfId="16153" xr:uid="{A398553A-3F50-4F3A-9274-F0D325C270C9}"/>
    <cellStyle name="SAPBEXundefined 2 2 2 14" xfId="27410" xr:uid="{7CE94369-DC24-4922-BC7A-BE684013B341}"/>
    <cellStyle name="SAPBEXundefined 2 2 2 15" xfId="29195" xr:uid="{E0F6C5E8-22BE-462F-A481-43F6D0FB3A3F}"/>
    <cellStyle name="SAPBEXundefined 2 2 2 16" xfId="30958" xr:uid="{B1DA1635-A914-44D3-902C-549CF59BD4D4}"/>
    <cellStyle name="SAPBEXundefined 2 2 2 17" xfId="32695" xr:uid="{11F13CCF-E4F5-48B9-9CB5-47FB8D930619}"/>
    <cellStyle name="SAPBEXundefined 2 2 2 18" xfId="34411" xr:uid="{8C37ED2D-D736-4E92-AE2F-F14D48F6ECA4}"/>
    <cellStyle name="SAPBEXundefined 2 2 2 2" xfId="4525" xr:uid="{67F6335A-D941-4C0C-8570-B78CCDA7B7A2}"/>
    <cellStyle name="SAPBEXundefined 2 2 2 2 10" xfId="21995" xr:uid="{7904C39A-F30F-4663-992C-1CF5E1F19A29}"/>
    <cellStyle name="SAPBEXundefined 2 2 2 2 11" xfId="23930" xr:uid="{451C5E96-BD52-4E53-9773-553D33AC17E2}"/>
    <cellStyle name="SAPBEXundefined 2 2 2 2 12" xfId="25631" xr:uid="{DF244C0F-8A52-4C61-B693-C854A408DC59}"/>
    <cellStyle name="SAPBEXundefined 2 2 2 2 13" xfId="26907" xr:uid="{B3BAF7CC-131F-4B65-AA3E-822F16A80E4C}"/>
    <cellStyle name="SAPBEXundefined 2 2 2 2 14" xfId="28693" xr:uid="{AD49374A-85E6-4B99-9D8F-CCEC182ABED9}"/>
    <cellStyle name="SAPBEXundefined 2 2 2 2 15" xfId="30458" xr:uid="{14F4FD28-87DE-4ED7-9446-66CC137C35A0}"/>
    <cellStyle name="SAPBEXundefined 2 2 2 2 16" xfId="32197" xr:uid="{32307ED4-67BB-41F8-AAF8-4814DE66044A}"/>
    <cellStyle name="SAPBEXundefined 2 2 2 2 17" xfId="33917" xr:uid="{FB77C62C-D02D-4209-84FF-B731090F72E8}"/>
    <cellStyle name="SAPBEXundefined 2 2 2 2 18" xfId="35585" xr:uid="{8F64E246-2A46-45FF-B740-135CA662FCE3}"/>
    <cellStyle name="SAPBEXundefined 2 2 2 2 2" xfId="6606" xr:uid="{924542AB-AF2B-47DE-9E41-449DF071AF8F}"/>
    <cellStyle name="SAPBEXundefined 2 2 2 2 3" xfId="8096" xr:uid="{82A75E1A-00B3-4CBC-A54D-1DF56D54CD2E}"/>
    <cellStyle name="SAPBEXundefined 2 2 2 2 4" xfId="9948" xr:uid="{DA6F03BD-363E-421C-ACCC-D1615388EB35}"/>
    <cellStyle name="SAPBEXundefined 2 2 2 2 5" xfId="11796" xr:uid="{4125C5D4-3EED-4FE0-A5E4-89559CCDF6FA}"/>
    <cellStyle name="SAPBEXundefined 2 2 2 2 6" xfId="13807" xr:uid="{88E0492D-5126-4CF8-B30D-DB7E2B1FD636}"/>
    <cellStyle name="SAPBEXundefined 2 2 2 2 7" xfId="15807" xr:uid="{3F32FBDB-2250-4842-9587-C58F3DA2B184}"/>
    <cellStyle name="SAPBEXundefined 2 2 2 2 8" xfId="17934" xr:uid="{10B6BA5E-52DA-4DE7-9C9F-6669E38723C0}"/>
    <cellStyle name="SAPBEXundefined 2 2 2 2 9" xfId="20059" xr:uid="{11FC6F99-695F-41DC-9E46-F0C70BCC8BF9}"/>
    <cellStyle name="SAPBEXundefined 2 2 2 3" xfId="3166" xr:uid="{9524EC26-8BA7-4C4F-8608-D6EE1C9F69FF}"/>
    <cellStyle name="SAPBEXundefined 2 2 2 4" xfId="6741" xr:uid="{71F9CB93-F2B3-43CB-B613-5670B3601497}"/>
    <cellStyle name="SAPBEXundefined 2 2 2 5" xfId="8600" xr:uid="{1D8BC94C-DCD6-4454-AA8D-7A85499B66C9}"/>
    <cellStyle name="SAPBEXundefined 2 2 2 6" xfId="10453" xr:uid="{F9F7075A-0C95-43D2-8DD0-2924AB183349}"/>
    <cellStyle name="SAPBEXundefined 2 2 2 7" xfId="12454" xr:uid="{C33B63BF-2820-4CC9-B57D-F109D83277F4}"/>
    <cellStyle name="SAPBEXundefined 2 2 2 8" xfId="14467" xr:uid="{F5C18212-5C78-4808-9E52-CEA1C1A57D8F}"/>
    <cellStyle name="SAPBEXundefined 2 2 2 9" xfId="16600" xr:uid="{DD29E4B5-A13C-44C2-BA2E-E60A9A38F152}"/>
    <cellStyle name="SAPBEXundefined 2 2 3" xfId="1003" xr:uid="{F188EAD4-B125-472C-87E7-31C49AD4895A}"/>
    <cellStyle name="SAPBEXundefined 2 2 3 10" xfId="18205" xr:uid="{49F7DCFC-317F-436B-B0E9-E998E88F3BC7}"/>
    <cellStyle name="SAPBEXundefined 2 2 3 11" xfId="6993" xr:uid="{39B978B3-66D8-469E-BB59-BB806DAB8C6F}"/>
    <cellStyle name="SAPBEXundefined 2 2 3 12" xfId="21393" xr:uid="{FF33EAF2-8D0F-437C-9F06-D1CEFEF64EDE}"/>
    <cellStyle name="SAPBEXundefined 2 2 3 13" xfId="7441" xr:uid="{0C163F29-F24D-4EE7-A07B-46D5397B7432}"/>
    <cellStyle name="SAPBEXundefined 2 2 3 14" xfId="24355" xr:uid="{4AE3B2BC-97FE-4145-ADF2-C192B5E2D658}"/>
    <cellStyle name="SAPBEXundefined 2 2 3 15" xfId="2231" xr:uid="{171CF4D9-2E73-40A2-98D4-B78D6AFAEB96}"/>
    <cellStyle name="SAPBEXundefined 2 2 3 16" xfId="24345" xr:uid="{C3447BE7-4416-4428-AFFB-98EF8B5911B7}"/>
    <cellStyle name="SAPBEXundefined 2 2 3 17" xfId="25848" xr:uid="{FB5E3B51-0BEA-4D2D-8EBA-C494CE1FAED1}"/>
    <cellStyle name="SAPBEXundefined 2 2 3 18" xfId="27644" xr:uid="{D543E285-3E66-4DFC-BE38-9127E43BBC91}"/>
    <cellStyle name="SAPBEXundefined 2 2 3 2" xfId="4011" xr:uid="{7B8D7180-D488-41A3-AB9A-FCE3D6BCCBE5}"/>
    <cellStyle name="SAPBEXundefined 2 2 3 2 10" xfId="21482" xr:uid="{D98B29D3-E9A3-4BEE-867F-80822896310C}"/>
    <cellStyle name="SAPBEXundefined 2 2 3 2 11" xfId="23416" xr:uid="{99F35686-E66B-414B-82F3-DBE9F28265D9}"/>
    <cellStyle name="SAPBEXundefined 2 2 3 2 12" xfId="25121" xr:uid="{E9DF4A35-81BA-4FD2-AB19-294C515CA3E9}"/>
    <cellStyle name="SAPBEXundefined 2 2 3 2 13" xfId="26394" xr:uid="{9404A397-C6BB-46EB-BE0E-9F06C9740374}"/>
    <cellStyle name="SAPBEXundefined 2 2 3 2 14" xfId="28180" xr:uid="{FEDE1EC2-EF7B-4A3C-904E-CF361E321E19}"/>
    <cellStyle name="SAPBEXundefined 2 2 3 2 15" xfId="29946" xr:uid="{D346C3D8-C05B-43D6-9A0C-E9B02A11DB45}"/>
    <cellStyle name="SAPBEXundefined 2 2 3 2 16" xfId="31685" xr:uid="{552C55A5-8FA4-4300-9D27-172C0E7BEF0F}"/>
    <cellStyle name="SAPBEXundefined 2 2 3 2 17" xfId="33408" xr:uid="{4F58DDA5-12B4-41D2-B315-12B00F697B60}"/>
    <cellStyle name="SAPBEXundefined 2 2 3 2 18" xfId="35076" xr:uid="{C7609D3D-15EB-4A9E-AA7B-53F30521642A}"/>
    <cellStyle name="SAPBEXundefined 2 2 3 2 2" xfId="6092" xr:uid="{1008D203-B5C3-4924-9B30-9E8DD4AC40C9}"/>
    <cellStyle name="SAPBEXundefined 2 2 3 2 3" xfId="7583" xr:uid="{E3D339F5-848A-4466-9B7C-1CC284A5164A}"/>
    <cellStyle name="SAPBEXundefined 2 2 3 2 4" xfId="9435" xr:uid="{15986B58-7DF7-4C27-AA7E-D8FC2CCE593B}"/>
    <cellStyle name="SAPBEXundefined 2 2 3 2 5" xfId="11283" xr:uid="{843450B8-9199-42FC-86CB-3DF88471A3B7}"/>
    <cellStyle name="SAPBEXundefined 2 2 3 2 6" xfId="13293" xr:uid="{8C863EEF-5480-4F4B-BDC7-4EB6D738E86F}"/>
    <cellStyle name="SAPBEXundefined 2 2 3 2 7" xfId="15293" xr:uid="{67F2FB32-D8D4-4879-808E-CE66EFB0D018}"/>
    <cellStyle name="SAPBEXundefined 2 2 3 2 8" xfId="17420" xr:uid="{47591FD6-107A-4CA2-B4FC-D28C34FD09FD}"/>
    <cellStyle name="SAPBEXundefined 2 2 3 2 9" xfId="19545" xr:uid="{191AC380-5B59-430A-A78D-BF60D96390F7}"/>
    <cellStyle name="SAPBEXundefined 2 2 3 3" xfId="2643" xr:uid="{360F1823-C639-440A-A751-B8494810C03C}"/>
    <cellStyle name="SAPBEXundefined 2 2 3 4" xfId="2547" xr:uid="{A1DCE9A1-BFA9-4F9A-8293-3193A3D4962C}"/>
    <cellStyle name="SAPBEXundefined 2 2 3 5" xfId="5114" xr:uid="{C5F52BB0-75B1-47DB-99BD-AFCEB6541CED}"/>
    <cellStyle name="SAPBEXundefined 2 2 3 6" xfId="1653" xr:uid="{FDD8C722-E4F6-47CE-9B9E-B461BCFCC7CC}"/>
    <cellStyle name="SAPBEXundefined 2 2 3 7" xfId="11932" xr:uid="{2ACC7C59-35EF-4F5F-8A74-795DFC6026B6}"/>
    <cellStyle name="SAPBEXundefined 2 2 3 8" xfId="13943" xr:uid="{58D1F84C-9F7A-49FE-B643-22E9EA01BBE9}"/>
    <cellStyle name="SAPBEXundefined 2 2 3 9" xfId="16079" xr:uid="{37B4FE0C-6E4D-44C9-BEC0-B530AE46901A}"/>
    <cellStyle name="SAPBEXundefined 2 2 4" xfId="3669" xr:uid="{CBAB78A7-F61C-4C95-BB6B-04990F7CB519}"/>
    <cellStyle name="SAPBEXundefined 2 2 4 10" xfId="21159" xr:uid="{1B865D8F-398F-4853-9DB3-E832DE47B6DD}"/>
    <cellStyle name="SAPBEXundefined 2 2 4 11" xfId="23113" xr:uid="{890F5F93-7EFD-4382-9238-48E24D190B78}"/>
    <cellStyle name="SAPBEXundefined 2 2 4 12" xfId="24787" xr:uid="{DBA628E0-BCA0-40D5-A569-780D7DE9FA21}"/>
    <cellStyle name="SAPBEXundefined 2 2 4 13" xfId="26092" xr:uid="{3D8E470E-72F5-4F4B-9569-31D5DE18D996}"/>
    <cellStyle name="SAPBEXundefined 2 2 4 14" xfId="27885" xr:uid="{D055A05A-D24D-4288-BFDB-50BD0AC7AB7B}"/>
    <cellStyle name="SAPBEXundefined 2 2 4 15" xfId="29658" xr:uid="{6685BE69-745B-49AF-AE37-50D07271C3EC}"/>
    <cellStyle name="SAPBEXundefined 2 2 4 16" xfId="31413" xr:uid="{4629A7A5-5E98-4036-B7BD-5B54BDDCF1BD}"/>
    <cellStyle name="SAPBEXundefined 2 2 4 17" xfId="33142" xr:uid="{D4E5D105-4EBA-4366-B391-8CBB8C5EECD2}"/>
    <cellStyle name="SAPBEXundefined 2 2 4 18" xfId="34833" xr:uid="{3251248A-DC30-4427-B458-98E15F5815D9}"/>
    <cellStyle name="SAPBEXundefined 2 2 4 2" xfId="5750" xr:uid="{EF5089BB-1697-482D-A687-FDE9C3EBAA60}"/>
    <cellStyle name="SAPBEXundefined 2 2 4 3" xfId="7243" xr:uid="{41BDF57A-0CA8-45CD-8791-79D9DF31BA14}"/>
    <cellStyle name="SAPBEXundefined 2 2 4 4" xfId="9100" xr:uid="{FE06B481-04D9-4C11-8A2D-AE85F7487A2F}"/>
    <cellStyle name="SAPBEXundefined 2 2 4 5" xfId="10952" xr:uid="{F612EC93-454C-4C0B-8328-779BC69AE367}"/>
    <cellStyle name="SAPBEXundefined 2 2 4 6" xfId="12952" xr:uid="{B43B1E82-E500-45F2-8BFE-33FAE6A979D2}"/>
    <cellStyle name="SAPBEXundefined 2 2 4 7" xfId="14960" xr:uid="{A9964825-7AE9-453F-AE1E-5AE7641A1744}"/>
    <cellStyle name="SAPBEXundefined 2 2 4 8" xfId="17091" xr:uid="{E2D460F7-1128-4C2F-8391-94319ACEA08F}"/>
    <cellStyle name="SAPBEXundefined 2 2 4 9" xfId="19217" xr:uid="{EF1EBFE6-AE3E-40E9-A2CF-D35D916AA590}"/>
    <cellStyle name="SAPBEXundefined 2 2 5" xfId="3858" xr:uid="{CC006CF9-7DF6-4C08-B82B-821D536ADECC}"/>
    <cellStyle name="SAPBEXundefined 2 2 5 10" xfId="21345" xr:uid="{91D92EAE-F8E1-4BEC-ADFE-31E3413E6273}"/>
    <cellStyle name="SAPBEXundefined 2 2 5 11" xfId="23295" xr:uid="{E9144391-EFB7-42AE-9228-7FFD3E6DE6FC}"/>
    <cellStyle name="SAPBEXundefined 2 2 5 12" xfId="24975" xr:uid="{FFE064D7-6C69-4B43-98BD-F9DC266565C9}"/>
    <cellStyle name="SAPBEXundefined 2 2 5 13" xfId="26276" xr:uid="{CFA0621E-15EC-4881-BEAE-F6C8D7118605}"/>
    <cellStyle name="SAPBEXundefined 2 2 5 14" xfId="28068" xr:uid="{8FAE0FAB-02B9-4F38-9103-7481D3C7B777}"/>
    <cellStyle name="SAPBEXundefined 2 2 5 15" xfId="29838" xr:uid="{D59C18E7-7E05-4781-A8DA-A551EC6392DB}"/>
    <cellStyle name="SAPBEXundefined 2 2 5 16" xfId="31587" xr:uid="{049A608F-EE51-4DAD-BEB6-8C8DD08651DD}"/>
    <cellStyle name="SAPBEXundefined 2 2 5 17" xfId="33314" xr:uid="{FE42AD6E-4F44-4C50-AFC1-98CE6A5DC7C6}"/>
    <cellStyle name="SAPBEXundefined 2 2 5 18" xfId="35004" xr:uid="{7C49588D-23D9-418C-93FE-D35B840D4747}"/>
    <cellStyle name="SAPBEXundefined 2 2 5 2" xfId="5939" xr:uid="{ECB4AFBC-F2FD-4EA4-B468-CE115C4919A8}"/>
    <cellStyle name="SAPBEXundefined 2 2 5 3" xfId="7432" xr:uid="{BE3854A6-BB5E-4D4F-A0EE-D9DB8B10D528}"/>
    <cellStyle name="SAPBEXundefined 2 2 5 4" xfId="9287" xr:uid="{81685007-F5F0-453C-B0E2-F8BF1B306F75}"/>
    <cellStyle name="SAPBEXundefined 2 2 5 5" xfId="11137" xr:uid="{EB7E8D21-7542-4FFF-AFBD-0185BC92D533}"/>
    <cellStyle name="SAPBEXundefined 2 2 5 6" xfId="13141" xr:uid="{115DAAE4-F6A5-4BE7-A96D-9767C521A0B2}"/>
    <cellStyle name="SAPBEXundefined 2 2 5 7" xfId="15149" xr:uid="{8D5538B2-0D73-4417-A2DD-DD1322E49299}"/>
    <cellStyle name="SAPBEXundefined 2 2 5 8" xfId="17277" xr:uid="{CC154949-E3C9-4801-A54B-D21FD5500E6D}"/>
    <cellStyle name="SAPBEXundefined 2 2 5 9" xfId="19404" xr:uid="{6B0A0F92-4C2B-4701-B346-E9C16FCE51C2}"/>
    <cellStyle name="SAPBEXundefined 2 2 6" xfId="4658" xr:uid="{9C8B9621-3B5A-45FA-9CC0-A6E64C27D63C}"/>
    <cellStyle name="SAPBEXundefined 2 2 7" xfId="7518" xr:uid="{1FDEAE45-4969-4038-BE50-F3F93003AE98}"/>
    <cellStyle name="SAPBEXundefined 2 2 8" xfId="6917" xr:uid="{C46DA3DC-3D58-40F1-BC2C-D6D95EFE2F02}"/>
    <cellStyle name="SAPBEXundefined 2 2 9" xfId="5316" xr:uid="{266261F5-F099-46CC-9CE8-57337AFB5B89}"/>
    <cellStyle name="SAPBEXundefined 2 3" xfId="1303" xr:uid="{615B44ED-97FA-4EBA-A280-B541C5F4C57E}"/>
    <cellStyle name="SAPBEXundefined 2 3 10" xfId="16378" xr:uid="{E4D5C9EA-C178-4A42-AA8E-F7BD5A57DDA0}"/>
    <cellStyle name="SAPBEXundefined 2 3 11" xfId="18505" xr:uid="{D7166662-9BFB-4C4F-BB54-AE9E51A3817D}"/>
    <cellStyle name="SAPBEXundefined 2 3 12" xfId="20451" xr:uid="{90952009-2E17-40AC-80A1-9332B9F1A9AF}"/>
    <cellStyle name="SAPBEXundefined 2 3 13" xfId="22413" xr:uid="{660B0DCF-7989-4D5D-BD4D-FAB971C0826C}"/>
    <cellStyle name="SAPBEXundefined 2 3 14" xfId="24207" xr:uid="{B924C6E4-5B8B-46D3-A9CB-056224448568}"/>
    <cellStyle name="SAPBEXundefined 2 3 15" xfId="18900" xr:uid="{6F5BD4CF-C513-464C-BAFE-E686E82063EE}"/>
    <cellStyle name="SAPBEXundefined 2 3 16" xfId="27187" xr:uid="{8BEE8CF2-842C-430E-9D75-C371AE87AAB2}"/>
    <cellStyle name="SAPBEXundefined 2 3 17" xfId="28973" xr:uid="{6011967A-5397-481E-8265-187006514B86}"/>
    <cellStyle name="SAPBEXundefined 2 3 18" xfId="30737" xr:uid="{D5B94913-784F-45AD-BAA2-6F4E28BF1A75}"/>
    <cellStyle name="SAPBEXundefined 2 3 19" xfId="32475" xr:uid="{330A9CA2-B733-4FD6-833B-F4065BCDB21E}"/>
    <cellStyle name="SAPBEXundefined 2 3 2" xfId="4304" xr:uid="{D1B1E41F-45B1-4AA6-8A4A-0996F9628924}"/>
    <cellStyle name="SAPBEXundefined 2 3 2 10" xfId="21775" xr:uid="{88276CC1-C6A5-4882-BBFB-1FD048BCD8D4}"/>
    <cellStyle name="SAPBEXundefined 2 3 2 11" xfId="23709" xr:uid="{4B03AE17-2C30-4A49-9994-7610C38D6582}"/>
    <cellStyle name="SAPBEXundefined 2 3 2 12" xfId="25411" xr:uid="{7221FC49-7669-474D-81D8-944B08F6E692}"/>
    <cellStyle name="SAPBEXundefined 2 3 2 13" xfId="26686" xr:uid="{DCB9D8D6-2D4D-4E8A-AFFE-BE82D1E66614}"/>
    <cellStyle name="SAPBEXundefined 2 3 2 14" xfId="28472" xr:uid="{D5A0511A-5B90-4FB3-B344-23D0B18A85CB}"/>
    <cellStyle name="SAPBEXundefined 2 3 2 15" xfId="30238" xr:uid="{A306F684-DB4B-43B2-A40E-BF0C2F8608C9}"/>
    <cellStyle name="SAPBEXundefined 2 3 2 16" xfId="31977" xr:uid="{68A2AE3F-9955-48A4-8161-F78E1E9363AF}"/>
    <cellStyle name="SAPBEXundefined 2 3 2 17" xfId="33698" xr:uid="{4B4C06FA-EFA8-48B6-8665-591F9E995716}"/>
    <cellStyle name="SAPBEXundefined 2 3 2 18" xfId="35366" xr:uid="{04B090CE-321A-474B-A7CE-DD38001E2990}"/>
    <cellStyle name="SAPBEXundefined 2 3 2 2" xfId="6385" xr:uid="{04F1A0C4-CBCE-429D-9EE5-3EEF05B85B6A}"/>
    <cellStyle name="SAPBEXundefined 2 3 2 3" xfId="7876" xr:uid="{3E5DBEF1-76EE-45FD-9F5C-D5FC3D7B3CE3}"/>
    <cellStyle name="SAPBEXundefined 2 3 2 4" xfId="9727" xr:uid="{4155A277-70E1-4CB5-8A85-D1DDBBF9B4C2}"/>
    <cellStyle name="SAPBEXundefined 2 3 2 5" xfId="11575" xr:uid="{9DB11326-DDA0-4A49-B94A-489CFD49516C}"/>
    <cellStyle name="SAPBEXundefined 2 3 2 6" xfId="13586" xr:uid="{1E842E29-AB1A-4F2F-880D-92BC2384B851}"/>
    <cellStyle name="SAPBEXundefined 2 3 2 7" xfId="15586" xr:uid="{A37E4EF7-2AC8-4668-B7FC-ADA5681C3CF7}"/>
    <cellStyle name="SAPBEXundefined 2 3 2 8" xfId="17713" xr:uid="{A213EC7B-6D5F-43E4-B355-009E3BDE91F7}"/>
    <cellStyle name="SAPBEXundefined 2 3 2 9" xfId="19838" xr:uid="{920651A6-D1A5-46F1-8F83-B8A6B246E354}"/>
    <cellStyle name="SAPBEXundefined 2 3 20" xfId="34192" xr:uid="{F78D0653-6472-4AFD-894F-F7B4652CD59D}"/>
    <cellStyle name="SAPBEXundefined 2 3 3" xfId="2942" xr:uid="{4DF238AC-1AC1-43C5-844C-EC9E34E3DD90}"/>
    <cellStyle name="SAPBEXundefined 2 3 4" xfId="5038" xr:uid="{284E0933-E9FB-41C6-AFCE-ED9FB91A1B32}"/>
    <cellStyle name="SAPBEXundefined 2 3 5" xfId="2383" xr:uid="{DF66D86E-3B0B-408E-B01F-63975D1EFDFB}"/>
    <cellStyle name="SAPBEXundefined 2 3 6" xfId="8377" xr:uid="{A598EAF0-13AE-466B-871F-FF35FE05023A}"/>
    <cellStyle name="SAPBEXundefined 2 3 7" xfId="10229" xr:uid="{565D001B-71F2-42D3-BC06-4F3C7008BBBC}"/>
    <cellStyle name="SAPBEXundefined 2 3 8" xfId="12231" xr:uid="{0C9E1C5E-F484-465E-A560-3CBDCD4AC348}"/>
    <cellStyle name="SAPBEXundefined 2 3 9" xfId="14243" xr:uid="{EC618A3D-921C-4BA2-8431-3C100EFA07C8}"/>
    <cellStyle name="SAPBEXundefined 2 4" xfId="1314" xr:uid="{FA96FB4E-7518-48FC-B7A2-C0BAEC145C8A}"/>
    <cellStyle name="SAPBEXundefined 2 4 10" xfId="18516" xr:uid="{7B9E8DA1-A6CD-4324-A715-F0C75DCDE3F3}"/>
    <cellStyle name="SAPBEXundefined 2 4 11" xfId="20462" xr:uid="{7C91569C-4D21-4B66-9DB9-1CB7CA21E990}"/>
    <cellStyle name="SAPBEXundefined 2 4 12" xfId="22424" xr:uid="{8C6949C3-68E4-4858-81BD-78814FA383D2}"/>
    <cellStyle name="SAPBEXundefined 2 4 13" xfId="19467" xr:uid="{6A3C291E-82C1-4A80-8B5C-224913CBC7BF}"/>
    <cellStyle name="SAPBEXundefined 2 4 14" xfId="27198" xr:uid="{F9166C2A-D833-4B8E-A306-0180690F2022}"/>
    <cellStyle name="SAPBEXundefined 2 4 15" xfId="28984" xr:uid="{221D9E18-2ED0-4543-A860-C3620DBAC8ED}"/>
    <cellStyle name="SAPBEXundefined 2 4 16" xfId="30748" xr:uid="{0112BBA4-11D2-484A-80D2-F2FB6FC796EC}"/>
    <cellStyle name="SAPBEXundefined 2 4 17" xfId="32486" xr:uid="{26A8344D-95E6-4EA1-9400-B7F46D3337AA}"/>
    <cellStyle name="SAPBEXundefined 2 4 18" xfId="34203" xr:uid="{59EC33DC-1234-43B2-94CF-292048A4A587}"/>
    <cellStyle name="SAPBEXundefined 2 4 2" xfId="4315" xr:uid="{86935424-E28B-4B6A-8E4F-107BDD14C698}"/>
    <cellStyle name="SAPBEXundefined 2 4 2 10" xfId="21786" xr:uid="{152873F2-C351-41F2-A434-851BCC112388}"/>
    <cellStyle name="SAPBEXundefined 2 4 2 11" xfId="23720" xr:uid="{EAE72F2E-395F-463A-BE3C-290774D96706}"/>
    <cellStyle name="SAPBEXundefined 2 4 2 12" xfId="25422" xr:uid="{D089860F-E4F1-45EC-8CDB-F3D0C3AA0056}"/>
    <cellStyle name="SAPBEXundefined 2 4 2 13" xfId="26697" xr:uid="{2CFA5A2E-6F1D-45CE-825C-E65D6ED7A150}"/>
    <cellStyle name="SAPBEXundefined 2 4 2 14" xfId="28483" xr:uid="{1F5B5B89-FE76-430D-AC65-A65B7F16503B}"/>
    <cellStyle name="SAPBEXundefined 2 4 2 15" xfId="30249" xr:uid="{CCE4EF2B-EA83-47E4-B468-3A0B1260042F}"/>
    <cellStyle name="SAPBEXundefined 2 4 2 16" xfId="31988" xr:uid="{AFDB196F-C65D-493C-8FCE-ADCA0501D23B}"/>
    <cellStyle name="SAPBEXundefined 2 4 2 17" xfId="33709" xr:uid="{1C5ADAA4-72A5-4D0C-B179-28B686156721}"/>
    <cellStyle name="SAPBEXundefined 2 4 2 18" xfId="35377" xr:uid="{3426A822-DB1E-4590-8589-7F188982D799}"/>
    <cellStyle name="SAPBEXundefined 2 4 2 2" xfId="6396" xr:uid="{C17B95BE-09EF-4B2C-BF55-F39262F61360}"/>
    <cellStyle name="SAPBEXundefined 2 4 2 3" xfId="7887" xr:uid="{9FFC0921-D21A-464E-B390-ECF1005B9418}"/>
    <cellStyle name="SAPBEXundefined 2 4 2 4" xfId="9738" xr:uid="{695703FB-9C61-40FE-B05A-5CD82BF27615}"/>
    <cellStyle name="SAPBEXundefined 2 4 2 5" xfId="11586" xr:uid="{1EFEE589-D360-4EC8-8E1C-374051DFDEA3}"/>
    <cellStyle name="SAPBEXundefined 2 4 2 6" xfId="13597" xr:uid="{D792EB48-D1E5-42BD-A4D3-38AD1A1C6936}"/>
    <cellStyle name="SAPBEXundefined 2 4 2 7" xfId="15597" xr:uid="{BDEC8CDC-B754-4319-ADCE-2EA4CF816B22}"/>
    <cellStyle name="SAPBEXundefined 2 4 2 8" xfId="17724" xr:uid="{23327A10-88D4-4940-A53B-4ADD96A04CDD}"/>
    <cellStyle name="SAPBEXundefined 2 4 2 9" xfId="19849" xr:uid="{6DCB42AE-414B-4B8C-BB5E-9334C4A26C5C}"/>
    <cellStyle name="SAPBEXundefined 2 4 3" xfId="2953" xr:uid="{A4EE91AA-F31D-429A-8525-B830A234086E}"/>
    <cellStyle name="SAPBEXundefined 2 4 4" xfId="2571" xr:uid="{C37E7F06-8DD7-4C2D-A9C2-91F3243F2987}"/>
    <cellStyle name="SAPBEXundefined 2 4 5" xfId="8388" xr:uid="{5466FE94-8DAB-434B-8210-687B3E4DE1AE}"/>
    <cellStyle name="SAPBEXundefined 2 4 6" xfId="10240" xr:uid="{5A4AE2ED-EED8-486D-A35D-79F34D0F8D63}"/>
    <cellStyle name="SAPBEXundefined 2 4 7" xfId="12242" xr:uid="{A6D99904-9BC5-4A26-A779-53F4BC4CE9BC}"/>
    <cellStyle name="SAPBEXundefined 2 4 8" xfId="14254" xr:uid="{B1C281C0-D47D-43CB-AF70-9DAF80E41D5E}"/>
    <cellStyle name="SAPBEXundefined 2 4 9" xfId="16389" xr:uid="{62A1E105-1668-41BB-847B-32861E812C76}"/>
    <cellStyle name="SAPBEXundefined 2 5" xfId="3696" xr:uid="{F4536778-D7DE-4F97-A056-9D1EDA34DE94}"/>
    <cellStyle name="SAPBEXundefined 2 5 10" xfId="21185" xr:uid="{2739ACCA-5284-4B75-981D-581E9CB40DD0}"/>
    <cellStyle name="SAPBEXundefined 2 5 11" xfId="23137" xr:uid="{AC161E44-1B81-4E3D-9312-65EA7C1A78C5}"/>
    <cellStyle name="SAPBEXundefined 2 5 12" xfId="24814" xr:uid="{A6742891-0A5C-4DDA-8B20-216809FBFAD7}"/>
    <cellStyle name="SAPBEXundefined 2 5 13" xfId="26116" xr:uid="{FD897E89-8540-48A2-8456-1C11BDD2CC3D}"/>
    <cellStyle name="SAPBEXundefined 2 5 14" xfId="27909" xr:uid="{2FF22B38-858D-4D8F-B586-86D0EBC31A1C}"/>
    <cellStyle name="SAPBEXundefined 2 5 15" xfId="29680" xr:uid="{84FA6FFF-D9DB-4234-AF17-BD43703BE219}"/>
    <cellStyle name="SAPBEXundefined 2 5 16" xfId="31432" xr:uid="{431B6BA3-FC1A-4F6C-8F2E-B5A66A8A46A3}"/>
    <cellStyle name="SAPBEXundefined 2 5 17" xfId="33161" xr:uid="{405F656B-C48D-4A36-8039-5DAFAD3EEE15}"/>
    <cellStyle name="SAPBEXundefined 2 5 18" xfId="34852" xr:uid="{83F8195C-B94C-461F-804C-447538D48F5D}"/>
    <cellStyle name="SAPBEXundefined 2 5 2" xfId="5777" xr:uid="{435D6698-AC49-45B7-9603-32D698D78A27}"/>
    <cellStyle name="SAPBEXundefined 2 5 3" xfId="7270" xr:uid="{F0AA1B22-9604-4F2C-81F3-02A352098A8B}"/>
    <cellStyle name="SAPBEXundefined 2 5 4" xfId="9125" xr:uid="{A817AB4B-A505-4669-ABD8-756546EA53A1}"/>
    <cellStyle name="SAPBEXundefined 2 5 5" xfId="10978" xr:uid="{6C5F748A-9B7E-4C0E-9CB8-9B1AF95105F7}"/>
    <cellStyle name="SAPBEXundefined 2 5 6" xfId="12979" xr:uid="{9A9D8B54-B1C1-4FC7-ADBC-EF5544AEDD04}"/>
    <cellStyle name="SAPBEXundefined 2 5 7" xfId="14987" xr:uid="{9564FDA9-CE8F-4A0D-BE01-24C4A623206E}"/>
    <cellStyle name="SAPBEXundefined 2 5 8" xfId="17117" xr:uid="{8186655E-227D-455B-BA9D-ECB99A707406}"/>
    <cellStyle name="SAPBEXundefined 2 5 9" xfId="19243" xr:uid="{3A175644-25AB-4458-9BC9-994169FB79C1}"/>
    <cellStyle name="SAPBEXundefined 2 6" xfId="12987" xr:uid="{206913F2-D4BB-4D44-8C1F-3217DF04A9B7}"/>
    <cellStyle name="SAPBEXundefined 2 7" xfId="10635" xr:uid="{9C04D9EE-8A4D-4F03-9E8E-09592F09E6DE}"/>
    <cellStyle name="SAPBEXundefined 3" xfId="623" xr:uid="{8DFCE23F-30AC-45AC-8F52-C179910D1DDC}"/>
    <cellStyle name="SAPBEXundefined 3 2" xfId="919" xr:uid="{6AB2A25E-2214-4185-836D-0224FDC2E0C9}"/>
    <cellStyle name="SAPBEXundefined 3 2 10" xfId="16001" xr:uid="{E27A433E-9123-4979-BFDE-361B89094C14}"/>
    <cellStyle name="SAPBEXundefined 3 2 11" xfId="18124" xr:uid="{060D6BF8-2E80-4D0A-9AAE-C6ACCA5958A1}"/>
    <cellStyle name="SAPBEXundefined 3 2 12" xfId="19053" xr:uid="{754DD792-BF99-4E30-A9AF-23CCB9BCF792}"/>
    <cellStyle name="SAPBEXundefined 3 2 2" xfId="1528" xr:uid="{04B89C15-EB10-40CA-BD60-FBA4508966AE}"/>
    <cellStyle name="SAPBEXundefined 3 2 2 10" xfId="18728" xr:uid="{B378A0EA-D119-4B9D-B3E4-FE370B959AB1}"/>
    <cellStyle name="SAPBEXundefined 3 2 2 11" xfId="20675" xr:uid="{C57C01DC-3495-45A2-8DF1-F941CEFEF9B2}"/>
    <cellStyle name="SAPBEXundefined 3 2 2 12" xfId="22637" xr:uid="{C1EEA158-D5E0-4A34-AD59-44CC42F6EA2E}"/>
    <cellStyle name="SAPBEXundefined 3 2 2 13" xfId="14653" xr:uid="{54F15DD0-C279-4998-82B8-760D3D4D8E3A}"/>
    <cellStyle name="SAPBEXundefined 3 2 2 14" xfId="27411" xr:uid="{42E4A06C-9E77-4062-A17B-7B5C183EC642}"/>
    <cellStyle name="SAPBEXundefined 3 2 2 15" xfId="29196" xr:uid="{82A89204-281B-4402-B139-9B40FD70E715}"/>
    <cellStyle name="SAPBEXundefined 3 2 2 16" xfId="30959" xr:uid="{EE1E9DE7-8B18-41E6-AC00-E663BE92F364}"/>
    <cellStyle name="SAPBEXundefined 3 2 2 17" xfId="32696" xr:uid="{EAB73BEC-0859-4DDD-A9EC-F16446D8FF35}"/>
    <cellStyle name="SAPBEXundefined 3 2 2 18" xfId="34412" xr:uid="{6E23773F-1C53-4377-B3E9-A069D8C6741C}"/>
    <cellStyle name="SAPBEXundefined 3 2 2 2" xfId="4526" xr:uid="{CDCFDA99-108A-42E7-8E8A-D9C5BDB28E63}"/>
    <cellStyle name="SAPBEXundefined 3 2 2 2 10" xfId="21996" xr:uid="{9C1E1DEE-D8B0-48EC-9C9B-F1F433CA2F4D}"/>
    <cellStyle name="SAPBEXundefined 3 2 2 2 11" xfId="23931" xr:uid="{A8503737-4D17-4709-AEAE-500472F1FE6E}"/>
    <cellStyle name="SAPBEXundefined 3 2 2 2 12" xfId="25632" xr:uid="{FA82279D-B570-4209-9BE4-F08B48CABA10}"/>
    <cellStyle name="SAPBEXundefined 3 2 2 2 13" xfId="26908" xr:uid="{2ED0DF9A-D46E-45A8-92F8-1231998EAB5D}"/>
    <cellStyle name="SAPBEXundefined 3 2 2 2 14" xfId="28694" xr:uid="{09E37DBE-8811-4474-80F5-243D600EF6BE}"/>
    <cellStyle name="SAPBEXundefined 3 2 2 2 15" xfId="30459" xr:uid="{A7ED084E-C0A4-46C7-B7CF-E52B3E51FFC4}"/>
    <cellStyle name="SAPBEXundefined 3 2 2 2 16" xfId="32198" xr:uid="{46482196-0215-4FD5-97EB-6E7D0C1115A4}"/>
    <cellStyle name="SAPBEXundefined 3 2 2 2 17" xfId="33918" xr:uid="{BDDF6DD8-5B43-4299-B70A-16CC3A5F8838}"/>
    <cellStyle name="SAPBEXundefined 3 2 2 2 18" xfId="35586" xr:uid="{22F5AD17-ED05-4FFD-B841-D3F1E08DB9C7}"/>
    <cellStyle name="SAPBEXundefined 3 2 2 2 2" xfId="6607" xr:uid="{BC2B0A27-AC90-47E7-AE27-E5CFD7C18611}"/>
    <cellStyle name="SAPBEXundefined 3 2 2 2 3" xfId="8097" xr:uid="{72EC7D76-ED95-4255-AF26-647733FE3C9E}"/>
    <cellStyle name="SAPBEXundefined 3 2 2 2 4" xfId="9949" xr:uid="{F2A0577F-F4CE-4879-A631-6835DE944BFC}"/>
    <cellStyle name="SAPBEXundefined 3 2 2 2 5" xfId="11797" xr:uid="{2FD61FB6-6043-4B36-8D43-35EBE06C22D8}"/>
    <cellStyle name="SAPBEXundefined 3 2 2 2 6" xfId="13808" xr:uid="{683A91EC-1C23-4BA1-8803-9DB1EF305FEA}"/>
    <cellStyle name="SAPBEXundefined 3 2 2 2 7" xfId="15808" xr:uid="{CE8F6A72-EA87-4F28-A61C-829595790575}"/>
    <cellStyle name="SAPBEXundefined 3 2 2 2 8" xfId="17935" xr:uid="{669DA136-699E-43F4-BD16-80D4C7D63FC2}"/>
    <cellStyle name="SAPBEXundefined 3 2 2 2 9" xfId="20060" xr:uid="{35C7B8B1-C50E-482E-B150-566DC992E652}"/>
    <cellStyle name="SAPBEXundefined 3 2 2 3" xfId="3167" xr:uid="{E2807ED7-A8B8-42E2-9EAE-5B536B89603C}"/>
    <cellStyle name="SAPBEXundefined 3 2 2 4" xfId="6742" xr:uid="{7215E524-1BDC-490E-8A10-C76D79089B24}"/>
    <cellStyle name="SAPBEXundefined 3 2 2 5" xfId="8601" xr:uid="{BAE4E756-B38F-451A-B89D-36001C365519}"/>
    <cellStyle name="SAPBEXundefined 3 2 2 6" xfId="10454" xr:uid="{B2249982-2AD5-427A-A621-9B6A4AAF97A9}"/>
    <cellStyle name="SAPBEXundefined 3 2 2 7" xfId="12455" xr:uid="{44441C3C-EFB5-47FD-9463-30F4ACF9DC5C}"/>
    <cellStyle name="SAPBEXundefined 3 2 2 8" xfId="14468" xr:uid="{147CFA26-E5A8-4620-BBEB-13743AACF44F}"/>
    <cellStyle name="SAPBEXundefined 3 2 2 9" xfId="16601" xr:uid="{391FF96F-AF94-4374-841D-D75A9673604A}"/>
    <cellStyle name="SAPBEXundefined 3 2 3" xfId="1008" xr:uid="{20A39052-E051-49C1-B45F-DD98F967114B}"/>
    <cellStyle name="SAPBEXundefined 3 2 3 10" xfId="18210" xr:uid="{6A534C84-8EEE-491C-B849-29051FCE96B4}"/>
    <cellStyle name="SAPBEXundefined 3 2 3 11" xfId="19458" xr:uid="{CCAFF995-8D1A-403C-8AC2-ACF64CF66A5F}"/>
    <cellStyle name="SAPBEXundefined 3 2 3 12" xfId="22119" xr:uid="{FE22535C-6F65-4971-BFCF-92FA0B5AC61B}"/>
    <cellStyle name="SAPBEXundefined 3 2 3 13" xfId="20853" xr:uid="{F6BB3A98-D854-4141-A315-14916AF02060}"/>
    <cellStyle name="SAPBEXundefined 3 2 3 14" xfId="26303" xr:uid="{67734F1A-98CF-49EF-ADC5-075FD16433CD}"/>
    <cellStyle name="SAPBEXundefined 3 2 3 15" xfId="28092" xr:uid="{138BE0E7-EA73-471D-9FCD-DB0769A37018}"/>
    <cellStyle name="SAPBEXundefined 3 2 3 16" xfId="29861" xr:uid="{5F788C4A-ECC2-4BD5-AB97-95C751F055A9}"/>
    <cellStyle name="SAPBEXundefined 3 2 3 17" xfId="31604" xr:uid="{2A12B333-880C-467A-B1F1-2F36BFE0473E}"/>
    <cellStyle name="SAPBEXundefined 3 2 3 18" xfId="33328" xr:uid="{D3E6D106-2B93-4DDB-B2F1-7CF63A6DD1FA}"/>
    <cellStyle name="SAPBEXundefined 3 2 3 2" xfId="4016" xr:uid="{278AD026-5C0A-45F3-AF22-B4F7B5367966}"/>
    <cellStyle name="SAPBEXundefined 3 2 3 2 10" xfId="21487" xr:uid="{28A17315-91D7-4AE6-8820-12E1BF251D13}"/>
    <cellStyle name="SAPBEXundefined 3 2 3 2 11" xfId="23421" xr:uid="{90CF752A-09DC-4367-9B13-E7A469B95EEB}"/>
    <cellStyle name="SAPBEXundefined 3 2 3 2 12" xfId="25126" xr:uid="{47112510-CEB6-4E0D-9223-9C131D073713}"/>
    <cellStyle name="SAPBEXundefined 3 2 3 2 13" xfId="26399" xr:uid="{549ED788-C4EF-46B1-A052-6122CB001465}"/>
    <cellStyle name="SAPBEXundefined 3 2 3 2 14" xfId="28185" xr:uid="{F3A00C80-040D-4F6A-891F-442E012A4AA7}"/>
    <cellStyle name="SAPBEXundefined 3 2 3 2 15" xfId="29951" xr:uid="{61F92298-CB23-47C7-96F6-0A3FB8A0D688}"/>
    <cellStyle name="SAPBEXundefined 3 2 3 2 16" xfId="31690" xr:uid="{43D1A2F0-C363-4DBF-B342-5C3B12F86542}"/>
    <cellStyle name="SAPBEXundefined 3 2 3 2 17" xfId="33413" xr:uid="{BEBF2982-B8AF-4DE7-A35D-8DBA59C9A2D1}"/>
    <cellStyle name="SAPBEXundefined 3 2 3 2 18" xfId="35081" xr:uid="{00E3EC2E-8D32-469C-847C-F8B00AFE9D5A}"/>
    <cellStyle name="SAPBEXundefined 3 2 3 2 2" xfId="6097" xr:uid="{7A95AB98-851B-4C27-A15A-FEF404ABC882}"/>
    <cellStyle name="SAPBEXundefined 3 2 3 2 3" xfId="7588" xr:uid="{ED2CE072-9845-4A31-87A3-34756B0003F0}"/>
    <cellStyle name="SAPBEXundefined 3 2 3 2 4" xfId="9440" xr:uid="{685A55D4-C991-422F-A797-8C6C161EFEFB}"/>
    <cellStyle name="SAPBEXundefined 3 2 3 2 5" xfId="11288" xr:uid="{7B6B2A93-5811-48F7-8D9F-5C077FCCCB88}"/>
    <cellStyle name="SAPBEXundefined 3 2 3 2 6" xfId="13298" xr:uid="{843EF281-25B2-4FC1-B7AA-99BD65081CCA}"/>
    <cellStyle name="SAPBEXundefined 3 2 3 2 7" xfId="15298" xr:uid="{D488028E-BEE4-4CCA-A733-0152995F7218}"/>
    <cellStyle name="SAPBEXundefined 3 2 3 2 8" xfId="17425" xr:uid="{C95D528B-D070-415B-91CE-B9E55A1EF87E}"/>
    <cellStyle name="SAPBEXundefined 3 2 3 2 9" xfId="19550" xr:uid="{E5BD9F58-39BA-4427-891C-07070AE7B255}"/>
    <cellStyle name="SAPBEXundefined 3 2 3 3" xfId="2648" xr:uid="{73479EEC-535E-4AA9-BFCD-30AC85E12BB6}"/>
    <cellStyle name="SAPBEXundefined 3 2 3 4" xfId="2549" xr:uid="{2E00BD39-F4D4-45C4-979F-40B89BB8BA64}"/>
    <cellStyle name="SAPBEXundefined 3 2 3 5" xfId="7476" xr:uid="{00CAC703-2217-4347-BB06-7FC26DC71F0C}"/>
    <cellStyle name="SAPBEXundefined 3 2 3 6" xfId="9328" xr:uid="{1B4FC7DB-7729-4B38-A803-9C8090B37536}"/>
    <cellStyle name="SAPBEXundefined 3 2 3 7" xfId="11937" xr:uid="{13357433-54B9-4D41-9377-76222684E9AD}"/>
    <cellStyle name="SAPBEXundefined 3 2 3 8" xfId="13948" xr:uid="{1873AECC-D736-4D28-95E3-FD6DB4EDF2C7}"/>
    <cellStyle name="SAPBEXundefined 3 2 3 9" xfId="16084" xr:uid="{CB96B137-74B5-4C09-8A39-43D8C346163D}"/>
    <cellStyle name="SAPBEXundefined 3 2 4" xfId="3670" xr:uid="{C602D0D6-05B4-445C-AC9F-01CF0A30DD37}"/>
    <cellStyle name="SAPBEXundefined 3 2 4 10" xfId="21160" xr:uid="{C1DB3274-8B5C-4132-A12A-07A7BCC43E1C}"/>
    <cellStyle name="SAPBEXundefined 3 2 4 11" xfId="23114" xr:uid="{8BADCD1A-BD2A-469A-B524-8847C36C5D59}"/>
    <cellStyle name="SAPBEXundefined 3 2 4 12" xfId="24788" xr:uid="{C61DC127-1B31-45F7-A62F-684076C8EE07}"/>
    <cellStyle name="SAPBEXundefined 3 2 4 13" xfId="26093" xr:uid="{A9D600F0-161D-4BCD-A670-2E1404B6D74D}"/>
    <cellStyle name="SAPBEXundefined 3 2 4 14" xfId="27886" xr:uid="{034F7984-3F03-4FE0-82D4-A1BA9C691100}"/>
    <cellStyle name="SAPBEXundefined 3 2 4 15" xfId="29659" xr:uid="{60828A0B-74DA-4409-90B6-3BFCE544C2AD}"/>
    <cellStyle name="SAPBEXundefined 3 2 4 16" xfId="31414" xr:uid="{59CD0EAD-B12C-432C-8CEA-E4162183385A}"/>
    <cellStyle name="SAPBEXundefined 3 2 4 17" xfId="33143" xr:uid="{E258E337-483E-4DD6-85F4-E85734F1806D}"/>
    <cellStyle name="SAPBEXundefined 3 2 4 18" xfId="34834" xr:uid="{FD785120-E6D2-4533-B5E5-E6B26E525DDB}"/>
    <cellStyle name="SAPBEXundefined 3 2 4 2" xfId="5751" xr:uid="{74004244-2DE8-49D1-A72C-3DA3FD0B34F1}"/>
    <cellStyle name="SAPBEXundefined 3 2 4 3" xfId="7244" xr:uid="{99612F48-DE0F-46B6-8C1E-138D42743D4B}"/>
    <cellStyle name="SAPBEXundefined 3 2 4 4" xfId="9101" xr:uid="{C8C1B236-12AD-4EB2-BF82-BEDDDC88DE08}"/>
    <cellStyle name="SAPBEXundefined 3 2 4 5" xfId="10953" xr:uid="{43BD91C0-E9E5-4176-845A-534DBF7A1FE2}"/>
    <cellStyle name="SAPBEXundefined 3 2 4 6" xfId="12953" xr:uid="{AF491867-6086-4828-8828-78E584C456C4}"/>
    <cellStyle name="SAPBEXundefined 3 2 4 7" xfId="14961" xr:uid="{1DF6CA15-B37A-446E-81ED-27A0EBED7217}"/>
    <cellStyle name="SAPBEXundefined 3 2 4 8" xfId="17092" xr:uid="{CDAEE1CE-8398-46A5-974B-EC15B0363438}"/>
    <cellStyle name="SAPBEXundefined 3 2 4 9" xfId="19218" xr:uid="{0DFDF9CC-B82E-40B3-A31A-0747B88D3A17}"/>
    <cellStyle name="SAPBEXundefined 3 2 5" xfId="3859" xr:uid="{9462104A-3F9C-4280-B1BB-6B9D0313ACC3}"/>
    <cellStyle name="SAPBEXundefined 3 2 5 10" xfId="21346" xr:uid="{5635496B-1B1C-419C-954B-0E5DC7D37F36}"/>
    <cellStyle name="SAPBEXundefined 3 2 5 11" xfId="23296" xr:uid="{DB3F759C-3D8B-4BFB-B83F-7ADB41FC1491}"/>
    <cellStyle name="SAPBEXundefined 3 2 5 12" xfId="24976" xr:uid="{55CEA288-F2F5-450B-8813-C4BAA9359F40}"/>
    <cellStyle name="SAPBEXundefined 3 2 5 13" xfId="26277" xr:uid="{48D1BD81-A621-41BE-A91F-963D5A0F2E08}"/>
    <cellStyle name="SAPBEXundefined 3 2 5 14" xfId="28069" xr:uid="{9736C49E-7F13-4A59-A8F0-17A48AD58A86}"/>
    <cellStyle name="SAPBEXundefined 3 2 5 15" xfId="29839" xr:uid="{D8848925-7E3B-4B36-9CFC-7653AD3E9147}"/>
    <cellStyle name="SAPBEXundefined 3 2 5 16" xfId="31588" xr:uid="{6A52DF56-1D8D-45C6-A4C1-AFFF1DDEAC0D}"/>
    <cellStyle name="SAPBEXundefined 3 2 5 17" xfId="33315" xr:uid="{3D5C444C-5DFC-490B-B7E1-494DAF280FE0}"/>
    <cellStyle name="SAPBEXundefined 3 2 5 18" xfId="35005" xr:uid="{B5E14CE7-C292-47E3-A27C-15DE4A28676B}"/>
    <cellStyle name="SAPBEXundefined 3 2 5 2" xfId="5940" xr:uid="{A077A76E-08D8-42CE-A286-623E3A0D76E6}"/>
    <cellStyle name="SAPBEXundefined 3 2 5 3" xfId="7433" xr:uid="{1F013F45-9598-4D1A-A0EA-D3CC4CF419FA}"/>
    <cellStyle name="SAPBEXundefined 3 2 5 4" xfId="9288" xr:uid="{676FC27E-A3C4-4F42-BF7D-2F8488248D42}"/>
    <cellStyle name="SAPBEXundefined 3 2 5 5" xfId="11138" xr:uid="{56CDADC1-C5FC-47FE-A03D-115FE94692D1}"/>
    <cellStyle name="SAPBEXundefined 3 2 5 6" xfId="13142" xr:uid="{D89E6B8B-866D-4A8D-AF22-C84D0E343469}"/>
    <cellStyle name="SAPBEXundefined 3 2 5 7" xfId="15150" xr:uid="{7AD288E4-49A3-4B9B-AA86-412B818462E2}"/>
    <cellStyle name="SAPBEXundefined 3 2 5 8" xfId="17278" xr:uid="{0768554A-FAD4-4128-9798-656F8A38B208}"/>
    <cellStyle name="SAPBEXundefined 3 2 5 9" xfId="19405" xr:uid="{01F0F443-A447-42E4-8E88-0619C02B88A3}"/>
    <cellStyle name="SAPBEXundefined 3 2 6" xfId="4659" xr:uid="{5A90FBDF-3C84-45F6-987E-A38523A79B96}"/>
    <cellStyle name="SAPBEXundefined 3 2 7" xfId="9309" xr:uid="{9BEDB58B-3874-4BD4-B827-15BB10D1D23C}"/>
    <cellStyle name="SAPBEXundefined 3 2 8" xfId="9013" xr:uid="{577A8C10-F055-47C0-9277-E429F9726384}"/>
    <cellStyle name="SAPBEXundefined 3 2 9" xfId="9314" xr:uid="{9F35CF97-E8BB-4FCF-A1AE-4CB8C3533ED4}"/>
    <cellStyle name="SAPBEXundefined 3 3" xfId="1304" xr:uid="{574FF411-0C99-403E-A20B-61AFD56C2775}"/>
    <cellStyle name="SAPBEXundefined 3 3 10" xfId="16379" xr:uid="{5BE34095-72D5-4B58-83C7-2323DFD35452}"/>
    <cellStyle name="SAPBEXundefined 3 3 11" xfId="18506" xr:uid="{45CD75A2-7076-454A-B7D3-84A2B3D57FC5}"/>
    <cellStyle name="SAPBEXundefined 3 3 12" xfId="20452" xr:uid="{8AD48C38-03CD-4F78-88C5-694ABBC625E2}"/>
    <cellStyle name="SAPBEXundefined 3 3 13" xfId="22414" xr:uid="{6556B289-5B88-455D-96CF-EF000DE51B50}"/>
    <cellStyle name="SAPBEXundefined 3 3 14" xfId="24208" xr:uid="{33BA8274-0FBD-4837-B7F1-462436E57DAC}"/>
    <cellStyle name="SAPBEXundefined 3 3 15" xfId="15878" xr:uid="{D7DCF05F-079A-4454-8F9D-4D49F0CEB54D}"/>
    <cellStyle name="SAPBEXundefined 3 3 16" xfId="27188" xr:uid="{94CCE6A8-D580-4753-8776-98EB5974F5C8}"/>
    <cellStyle name="SAPBEXundefined 3 3 17" xfId="28974" xr:uid="{BFF4186D-DDBE-47E4-8FF0-9CEE8EBD76C3}"/>
    <cellStyle name="SAPBEXundefined 3 3 18" xfId="30738" xr:uid="{C1C03783-8421-47C0-AEEC-CE0DC02BD96D}"/>
    <cellStyle name="SAPBEXundefined 3 3 19" xfId="32476" xr:uid="{7748E3D8-2800-4C19-89B0-C163A1D4E2A8}"/>
    <cellStyle name="SAPBEXundefined 3 3 2" xfId="4305" xr:uid="{212F11FA-A08C-4E6B-8493-FC1236A5E4B5}"/>
    <cellStyle name="SAPBEXundefined 3 3 2 10" xfId="21776" xr:uid="{5F3E136F-9DDA-4CC1-AA4A-4DF2186791FB}"/>
    <cellStyle name="SAPBEXundefined 3 3 2 11" xfId="23710" xr:uid="{29242302-DAEF-4D73-986F-037936416A99}"/>
    <cellStyle name="SAPBEXundefined 3 3 2 12" xfId="25412" xr:uid="{1140B424-6E35-46AF-A041-52B636FF159B}"/>
    <cellStyle name="SAPBEXundefined 3 3 2 13" xfId="26687" xr:uid="{113E46E0-21C3-45EC-A1C2-FD25253DF34E}"/>
    <cellStyle name="SAPBEXundefined 3 3 2 14" xfId="28473" xr:uid="{735C4EE9-A995-4A9B-846B-13F27FD6C17D}"/>
    <cellStyle name="SAPBEXundefined 3 3 2 15" xfId="30239" xr:uid="{EAD02842-87B7-4EB3-8BD6-A80F2FC25A0F}"/>
    <cellStyle name="SAPBEXundefined 3 3 2 16" xfId="31978" xr:uid="{5906B444-73ED-4CE5-968F-6CD6174D64BA}"/>
    <cellStyle name="SAPBEXundefined 3 3 2 17" xfId="33699" xr:uid="{8300FF88-58C0-48AF-8878-A14E7BA75462}"/>
    <cellStyle name="SAPBEXundefined 3 3 2 18" xfId="35367" xr:uid="{DF797B65-A7D6-4D06-8BC4-A0FFECDBB391}"/>
    <cellStyle name="SAPBEXundefined 3 3 2 2" xfId="6386" xr:uid="{57B68D6D-80CD-434F-A43A-2CAF8E2C08F9}"/>
    <cellStyle name="SAPBEXundefined 3 3 2 3" xfId="7877" xr:uid="{9B392A72-22DF-4AB8-8497-62E958E082C2}"/>
    <cellStyle name="SAPBEXundefined 3 3 2 4" xfId="9728" xr:uid="{9C037CDD-F5B3-407C-8A4B-EA1591384358}"/>
    <cellStyle name="SAPBEXundefined 3 3 2 5" xfId="11576" xr:uid="{03316E0C-6B97-4A29-84BD-21180C8C642A}"/>
    <cellStyle name="SAPBEXundefined 3 3 2 6" xfId="13587" xr:uid="{E64F151E-1359-4612-9637-173E50A7E92D}"/>
    <cellStyle name="SAPBEXundefined 3 3 2 7" xfId="15587" xr:uid="{528F6275-F066-4C37-B8B7-BE874E1BB2CC}"/>
    <cellStyle name="SAPBEXundefined 3 3 2 8" xfId="17714" xr:uid="{D3444291-0901-4865-959D-52615287E84D}"/>
    <cellStyle name="SAPBEXundefined 3 3 2 9" xfId="19839" xr:uid="{0E2C0DA1-B746-4682-A384-CDAA5DF782AD}"/>
    <cellStyle name="SAPBEXundefined 3 3 20" xfId="34193" xr:uid="{E2FBF063-7C92-47E2-B2F7-90A71C97EDAD}"/>
    <cellStyle name="SAPBEXundefined 3 3 3" xfId="2943" xr:uid="{E1E6F8A8-95A4-4A82-BF4D-079956625012}"/>
    <cellStyle name="SAPBEXundefined 3 3 4" xfId="5039" xr:uid="{A00F7E49-7E6F-4DFC-8B6B-5F2481AEB85A}"/>
    <cellStyle name="SAPBEXundefined 3 3 5" xfId="4679" xr:uid="{3473F970-1B58-49B7-B8DD-20D109CED259}"/>
    <cellStyle name="SAPBEXundefined 3 3 6" xfId="8378" xr:uid="{C414FA2D-D188-4189-B46C-52852EF1F179}"/>
    <cellStyle name="SAPBEXundefined 3 3 7" xfId="10230" xr:uid="{7287B165-0714-4DED-8363-3BAC3730FAC6}"/>
    <cellStyle name="SAPBEXundefined 3 3 8" xfId="12232" xr:uid="{882E9CE8-529B-4DF1-A51F-522FFDF2F84F}"/>
    <cellStyle name="SAPBEXundefined 3 3 9" xfId="14244" xr:uid="{8A8692C2-6686-4E05-A926-8548C5BCBC41}"/>
    <cellStyle name="SAPBEXundefined 3 4" xfId="1315" xr:uid="{E697C56B-2D1F-47E2-9983-27B9499D6D65}"/>
    <cellStyle name="SAPBEXundefined 3 4 10" xfId="18517" xr:uid="{BF302B85-63FA-4EBA-9D0B-131258CF92FC}"/>
    <cellStyle name="SAPBEXundefined 3 4 11" xfId="20463" xr:uid="{76A6F15A-5BE1-4FF3-BAA9-83B2FF00CD3C}"/>
    <cellStyle name="SAPBEXundefined 3 4 12" xfId="22425" xr:uid="{FFA11A19-DDBC-4BDA-8B44-CD2DCE0BE17E}"/>
    <cellStyle name="SAPBEXundefined 3 4 13" xfId="16900" xr:uid="{95403110-9302-425E-939D-9594E3721C50}"/>
    <cellStyle name="SAPBEXundefined 3 4 14" xfId="27199" xr:uid="{3E446B3C-F093-4EC0-A33E-C3D4092B8579}"/>
    <cellStyle name="SAPBEXundefined 3 4 15" xfId="28985" xr:uid="{61A36043-0246-4DCD-807A-00CCF93D4E2A}"/>
    <cellStyle name="SAPBEXundefined 3 4 16" xfId="30749" xr:uid="{46EFA723-87CC-4095-BCB2-4A696688C6CE}"/>
    <cellStyle name="SAPBEXundefined 3 4 17" xfId="32487" xr:uid="{146ED145-325E-4781-A732-73CEC2D8B06F}"/>
    <cellStyle name="SAPBEXundefined 3 4 18" xfId="34204" xr:uid="{D4B9FB17-D4F4-44F6-916C-A304DAF1AC8B}"/>
    <cellStyle name="SAPBEXundefined 3 4 2" xfId="4316" xr:uid="{9A1E1E22-C37B-4A91-90CB-BB76FABED3FF}"/>
    <cellStyle name="SAPBEXundefined 3 4 2 10" xfId="21787" xr:uid="{07BCCD90-D96B-4587-90F3-AE6456D63E21}"/>
    <cellStyle name="SAPBEXundefined 3 4 2 11" xfId="23721" xr:uid="{CEB19D15-8DE3-4E0D-93EA-44925DDD9643}"/>
    <cellStyle name="SAPBEXundefined 3 4 2 12" xfId="25423" xr:uid="{3B1AAC75-79BE-409F-A092-4EBCCAFE8487}"/>
    <cellStyle name="SAPBEXundefined 3 4 2 13" xfId="26698" xr:uid="{46010F6A-BD1A-4CB9-B5FD-510A1CDF58A6}"/>
    <cellStyle name="SAPBEXundefined 3 4 2 14" xfId="28484" xr:uid="{412CBA98-D9BD-444C-91BB-38963F8DD2E2}"/>
    <cellStyle name="SAPBEXundefined 3 4 2 15" xfId="30250" xr:uid="{22813E1F-EB8A-4C89-82DC-6B2EFBB958F3}"/>
    <cellStyle name="SAPBEXundefined 3 4 2 16" xfId="31989" xr:uid="{B08AFADC-EB95-4C2F-8A33-69CAD0800965}"/>
    <cellStyle name="SAPBEXundefined 3 4 2 17" xfId="33710" xr:uid="{533ECF25-484E-4E51-843F-0BB46D58FE84}"/>
    <cellStyle name="SAPBEXundefined 3 4 2 18" xfId="35378" xr:uid="{38E02BB3-A3A2-4DD9-AF2F-57CAB50349A0}"/>
    <cellStyle name="SAPBEXundefined 3 4 2 2" xfId="6397" xr:uid="{0B6151A9-674F-4122-BD6E-D1DCD036C52B}"/>
    <cellStyle name="SAPBEXundefined 3 4 2 3" xfId="7888" xr:uid="{4628F932-31AD-4939-929C-90F9E5A9EEFE}"/>
    <cellStyle name="SAPBEXundefined 3 4 2 4" xfId="9739" xr:uid="{28CE90F3-4652-4DEE-A4C6-DF33C70D890F}"/>
    <cellStyle name="SAPBEXundefined 3 4 2 5" xfId="11587" xr:uid="{FCC1B3DA-6F69-4704-891A-5D1C233162E3}"/>
    <cellStyle name="SAPBEXundefined 3 4 2 6" xfId="13598" xr:uid="{54D98398-3C63-4246-8ABA-E04A192536FA}"/>
    <cellStyle name="SAPBEXundefined 3 4 2 7" xfId="15598" xr:uid="{56873424-3E16-4BA6-941D-96E99415669F}"/>
    <cellStyle name="SAPBEXundefined 3 4 2 8" xfId="17725" xr:uid="{198ECBA2-EDDD-4E45-B50B-E20472A46805}"/>
    <cellStyle name="SAPBEXundefined 3 4 2 9" xfId="19850" xr:uid="{E2E52337-37BC-4A66-8107-4830E8AEA118}"/>
    <cellStyle name="SAPBEXundefined 3 4 3" xfId="2954" xr:uid="{73D3FB4D-BB95-4233-9C43-14FE92B24EE3}"/>
    <cellStyle name="SAPBEXundefined 3 4 4" xfId="4700" xr:uid="{53D7460B-20AB-4F97-84D8-6A7C752A264D}"/>
    <cellStyle name="SAPBEXundefined 3 4 5" xfId="8389" xr:uid="{7CDD32D4-AAB7-437C-892B-5A15BD4A86D0}"/>
    <cellStyle name="SAPBEXundefined 3 4 6" xfId="10241" xr:uid="{D81E1476-9B46-465F-9382-2ABDD6A22E4D}"/>
    <cellStyle name="SAPBEXundefined 3 4 7" xfId="12243" xr:uid="{90B72BB6-FB17-4F53-B159-77B50052F407}"/>
    <cellStyle name="SAPBEXundefined 3 4 8" xfId="14255" xr:uid="{5C446C49-0C9C-4AAB-8249-4CF55704C32E}"/>
    <cellStyle name="SAPBEXundefined 3 4 9" xfId="16390" xr:uid="{0027667F-2199-4B4B-A465-2FFC9788B539}"/>
    <cellStyle name="SAPBEXundefined 3 5" xfId="3363" xr:uid="{08DFA721-54F5-44CD-91D8-F6470362BC16}"/>
    <cellStyle name="SAPBEXundefined 3 5 10" xfId="20859" xr:uid="{A6833C79-4216-4236-BEE3-AFABE97EBE55}"/>
    <cellStyle name="SAPBEXundefined 3 5 11" xfId="22820" xr:uid="{85AF94AC-64A8-4625-8F61-7184CD29FF00}"/>
    <cellStyle name="SAPBEXundefined 3 5 12" xfId="24482" xr:uid="{F22CE659-35A4-4C5B-92E6-5CCD8A58E0A7}"/>
    <cellStyle name="SAPBEXundefined 3 5 13" xfId="25800" xr:uid="{27DBB148-38FC-431C-B59F-53F35E3B413E}"/>
    <cellStyle name="SAPBEXundefined 3 5 14" xfId="27596" xr:uid="{DC0924D6-7451-4EE7-9F75-F1B53825AF41}"/>
    <cellStyle name="SAPBEXundefined 3 5 15" xfId="29377" xr:uid="{D303CF24-F500-4E7D-A7B2-60FA36A0B0FC}"/>
    <cellStyle name="SAPBEXundefined 3 5 16" xfId="31135" xr:uid="{7223A36D-186F-46B1-B775-827AE608F5A8}"/>
    <cellStyle name="SAPBEXundefined 3 5 17" xfId="32865" xr:uid="{765F985C-54FC-4E45-BAE1-DB136F4D6F82}"/>
    <cellStyle name="SAPBEXundefined 3 5 18" xfId="34572" xr:uid="{0D28ED70-0D85-46E7-9B34-6C863EFD8D6B}"/>
    <cellStyle name="SAPBEXundefined 3 5 2" xfId="5444" xr:uid="{ED823D3B-A8A3-4934-8CAC-35D43DCDE918}"/>
    <cellStyle name="SAPBEXundefined 3 5 3" xfId="6938" xr:uid="{5D85A7EE-3FF1-48DF-BC93-A88A66BCD2E0}"/>
    <cellStyle name="SAPBEXundefined 3 5 4" xfId="8797" xr:uid="{800AC0BF-64F7-4CA9-B101-6CA64BF20935}"/>
    <cellStyle name="SAPBEXundefined 3 5 5" xfId="10649" xr:uid="{E91D2527-297A-47C2-98D3-1E308430BE4A}"/>
    <cellStyle name="SAPBEXundefined 3 5 6" xfId="12649" xr:uid="{2EE3B20D-2553-4038-88E1-555FDEF19D02}"/>
    <cellStyle name="SAPBEXundefined 3 5 7" xfId="14659" xr:uid="{CC84F32C-4157-4F51-9029-10DEF3A7604F}"/>
    <cellStyle name="SAPBEXundefined 3 5 8" xfId="16786" xr:uid="{AAABA6A9-C4F1-4085-BF12-2F35BAB81B0B}"/>
    <cellStyle name="SAPBEXundefined 3 5 9" xfId="18917" xr:uid="{26BA2F1B-B90E-4EC1-AC54-844D9B8C294C}"/>
    <cellStyle name="SAPBEXundefined 3 6" xfId="13153" xr:uid="{B9404024-F635-41DB-A04F-F73B77DE6FFE}"/>
    <cellStyle name="SAPBEXundefined 3 7" xfId="6952" xr:uid="{20906EB5-8EF5-42C7-82DC-277AD49E3EAB}"/>
    <cellStyle name="SAPBEXundefined 4" xfId="624" xr:uid="{5A85E9BD-2048-4695-9C57-1042B734982B}"/>
    <cellStyle name="SAPBEXundefined 4 2" xfId="920" xr:uid="{7758F529-10E4-46C2-B931-0D3E944D24A0}"/>
    <cellStyle name="SAPBEXundefined 4 2 10" xfId="16002" xr:uid="{99A4FE30-59CD-48E4-AAFC-CFC8B42E172D}"/>
    <cellStyle name="SAPBEXundefined 4 2 11" xfId="18125" xr:uid="{F72ECC18-8DAD-4DDF-ABAC-078A54D2FD50}"/>
    <cellStyle name="SAPBEXundefined 4 2 12" xfId="14992" xr:uid="{346CD6DE-EBED-43A6-8004-D09EAC111978}"/>
    <cellStyle name="SAPBEXundefined 4 2 2" xfId="1529" xr:uid="{B23F8A10-928F-4C04-8CCD-4E71EE107502}"/>
    <cellStyle name="SAPBEXundefined 4 2 2 10" xfId="18729" xr:uid="{76964D6B-046C-4974-BB67-8A03144B8760}"/>
    <cellStyle name="SAPBEXundefined 4 2 2 11" xfId="20676" xr:uid="{378DC6BF-AD4D-4AE2-98AA-C58FE3B9E112}"/>
    <cellStyle name="SAPBEXundefined 4 2 2 12" xfId="22638" xr:uid="{8574FEAA-184C-4785-8274-64C2F773BD0B}"/>
    <cellStyle name="SAPBEXundefined 4 2 2 13" xfId="18134" xr:uid="{E533D0E5-EB91-4D20-8E57-DAE4863F5102}"/>
    <cellStyle name="SAPBEXundefined 4 2 2 14" xfId="27412" xr:uid="{B75ED98A-E9CF-462A-A20E-FD71FC4538DD}"/>
    <cellStyle name="SAPBEXundefined 4 2 2 15" xfId="29197" xr:uid="{790FAABE-D302-4200-854D-22692EF73567}"/>
    <cellStyle name="SAPBEXundefined 4 2 2 16" xfId="30960" xr:uid="{20863703-B98D-49F2-B3F9-F0E6A9DF2546}"/>
    <cellStyle name="SAPBEXundefined 4 2 2 17" xfId="32697" xr:uid="{E8A308EF-172F-449F-B821-7FC0CCB7A3C2}"/>
    <cellStyle name="SAPBEXundefined 4 2 2 18" xfId="34413" xr:uid="{C09AB61F-CC32-4741-9A14-321396D8C63E}"/>
    <cellStyle name="SAPBEXundefined 4 2 2 2" xfId="4527" xr:uid="{2FEC5799-EA22-4716-B8E8-06B04164F42B}"/>
    <cellStyle name="SAPBEXundefined 4 2 2 2 10" xfId="21997" xr:uid="{AF2F0444-53B0-49FD-BFDD-BF5006F0EEF5}"/>
    <cellStyle name="SAPBEXundefined 4 2 2 2 11" xfId="23932" xr:uid="{3DFD97BB-17AF-4CDC-AC3C-C757D1DF5235}"/>
    <cellStyle name="SAPBEXundefined 4 2 2 2 12" xfId="25633" xr:uid="{533AE76F-B708-49AB-932F-A813FA5B8417}"/>
    <cellStyle name="SAPBEXundefined 4 2 2 2 13" xfId="26909" xr:uid="{D8E7C904-C819-4E14-8602-3464B0EF568F}"/>
    <cellStyle name="SAPBEXundefined 4 2 2 2 14" xfId="28695" xr:uid="{47AB5F5E-BE28-4142-904C-C2E93C234FCC}"/>
    <cellStyle name="SAPBEXundefined 4 2 2 2 15" xfId="30460" xr:uid="{73726504-97C6-4400-A72E-027EBBF77AB4}"/>
    <cellStyle name="SAPBEXundefined 4 2 2 2 16" xfId="32199" xr:uid="{CCE64D08-5B4C-4CD9-9A81-FCE7A8A8D56D}"/>
    <cellStyle name="SAPBEXundefined 4 2 2 2 17" xfId="33919" xr:uid="{90409EFE-CBDA-45F2-8DC5-3A5B7EEC514B}"/>
    <cellStyle name="SAPBEXundefined 4 2 2 2 18" xfId="35587" xr:uid="{5A9DDEB8-9FD0-4618-9956-EBF33DD87E5E}"/>
    <cellStyle name="SAPBEXundefined 4 2 2 2 2" xfId="6608" xr:uid="{4BBCA7E9-187C-48F8-9AC7-BCCDAF7EA695}"/>
    <cellStyle name="SAPBEXundefined 4 2 2 2 3" xfId="8098" xr:uid="{3015E091-4C88-4C41-94E5-6A4A85F1D86E}"/>
    <cellStyle name="SAPBEXundefined 4 2 2 2 4" xfId="9950" xr:uid="{8787DE0F-17FB-49EF-9E62-A8D59DC25248}"/>
    <cellStyle name="SAPBEXundefined 4 2 2 2 5" xfId="11798" xr:uid="{ED1E545E-43F3-472A-80ED-CB739848334C}"/>
    <cellStyle name="SAPBEXundefined 4 2 2 2 6" xfId="13809" xr:uid="{B2C80840-E2D3-4D42-826F-E42A7A172E10}"/>
    <cellStyle name="SAPBEXundefined 4 2 2 2 7" xfId="15809" xr:uid="{C9F99BEA-852E-4C5D-A7D7-B8E3B1D24A51}"/>
    <cellStyle name="SAPBEXundefined 4 2 2 2 8" xfId="17936" xr:uid="{76498965-12AE-4289-A1A5-C1D0CF8FA875}"/>
    <cellStyle name="SAPBEXundefined 4 2 2 2 9" xfId="20061" xr:uid="{C955A76D-F6DB-47F9-A557-48DA5BB77E39}"/>
    <cellStyle name="SAPBEXundefined 4 2 2 3" xfId="3168" xr:uid="{78DDCE57-AAFB-4B6E-B068-C76E31C64778}"/>
    <cellStyle name="SAPBEXundefined 4 2 2 4" xfId="6743" xr:uid="{7F34F869-1D46-4C66-864E-7445F44F9485}"/>
    <cellStyle name="SAPBEXundefined 4 2 2 5" xfId="8602" xr:uid="{B3003044-17D7-40DF-B977-BB415537706F}"/>
    <cellStyle name="SAPBEXundefined 4 2 2 6" xfId="10455" xr:uid="{09E4FBBD-1D4A-41BF-9D8B-2E92ADCFFE8F}"/>
    <cellStyle name="SAPBEXundefined 4 2 2 7" xfId="12456" xr:uid="{976426C6-8141-40C2-845E-63BD1CC44C98}"/>
    <cellStyle name="SAPBEXundefined 4 2 2 8" xfId="14469" xr:uid="{88AD96ED-D8AC-40D2-B8FC-6817BF973755}"/>
    <cellStyle name="SAPBEXundefined 4 2 2 9" xfId="16602" xr:uid="{9BC8C1B9-A6FD-4946-B9CB-2165DFF3A867}"/>
    <cellStyle name="SAPBEXundefined 4 2 3" xfId="1362" xr:uid="{90AB1B64-573D-4215-B460-8CAFBBFB2DAA}"/>
    <cellStyle name="SAPBEXundefined 4 2 3 10" xfId="18562" xr:uid="{ED1D9177-996D-43D9-ABA8-9A393B414EE0}"/>
    <cellStyle name="SAPBEXundefined 4 2 3 11" xfId="20509" xr:uid="{9F35B1C7-F1E9-44C4-87DE-71D8611D71F8}"/>
    <cellStyle name="SAPBEXundefined 4 2 3 12" xfId="22471" xr:uid="{DD7531FF-B699-4804-9F63-B38A74FCC097}"/>
    <cellStyle name="SAPBEXundefined 4 2 3 13" xfId="2339" xr:uid="{2F343F5D-5B5F-460F-B6CC-BEF4FC5CCA4D}"/>
    <cellStyle name="SAPBEXundefined 4 2 3 14" xfId="27245" xr:uid="{4A49CC23-13E3-4F02-A166-EF38C9943FC5}"/>
    <cellStyle name="SAPBEXundefined 4 2 3 15" xfId="29030" xr:uid="{166EA9DB-A017-47FF-8E24-2B6BE8843157}"/>
    <cellStyle name="SAPBEXundefined 4 2 3 16" xfId="30793" xr:uid="{E078AEE7-5F8A-4773-B0DD-D64F18EAC139}"/>
    <cellStyle name="SAPBEXundefined 4 2 3 17" xfId="32531" xr:uid="{C6A60EDF-75FA-4FE6-8662-B3045D80DD7F}"/>
    <cellStyle name="SAPBEXundefined 4 2 3 18" xfId="34247" xr:uid="{422CC812-C388-4BB4-8789-47487AABFA99}"/>
    <cellStyle name="SAPBEXundefined 4 2 3 2" xfId="4360" xr:uid="{10F35D1E-8DF3-4595-84BA-015544A4CEC4}"/>
    <cellStyle name="SAPBEXundefined 4 2 3 2 10" xfId="21831" xr:uid="{19FAE9F1-4556-4A3A-BC49-E4B6839B3022}"/>
    <cellStyle name="SAPBEXundefined 4 2 3 2 11" xfId="23765" xr:uid="{8DCB7E89-F642-4C9A-861C-74EF02821812}"/>
    <cellStyle name="SAPBEXundefined 4 2 3 2 12" xfId="25467" xr:uid="{38ABD4FE-5754-4C7B-B6CE-BD487A836B01}"/>
    <cellStyle name="SAPBEXundefined 4 2 3 2 13" xfId="26742" xr:uid="{15DE371E-C25E-49C9-9546-18F4BA9F481A}"/>
    <cellStyle name="SAPBEXundefined 4 2 3 2 14" xfId="28528" xr:uid="{072F6B0F-0DAD-4A49-98BA-335322685738}"/>
    <cellStyle name="SAPBEXundefined 4 2 3 2 15" xfId="30293" xr:uid="{E40361FB-6648-4D7D-90FC-FF423600A455}"/>
    <cellStyle name="SAPBEXundefined 4 2 3 2 16" xfId="32032" xr:uid="{33CE0927-E41C-40DB-B5D7-5BEBD8DDD925}"/>
    <cellStyle name="SAPBEXundefined 4 2 3 2 17" xfId="33753" xr:uid="{0EB88182-BCF3-4835-903A-6ED8EF4E078C}"/>
    <cellStyle name="SAPBEXundefined 4 2 3 2 18" xfId="35421" xr:uid="{660D50B7-B163-4E25-A8B9-B840E0157853}"/>
    <cellStyle name="SAPBEXundefined 4 2 3 2 2" xfId="6441" xr:uid="{A69A8337-FC5F-468B-A5C0-BF47D83851D7}"/>
    <cellStyle name="SAPBEXundefined 4 2 3 2 3" xfId="7931" xr:uid="{270FA08C-ED2E-43DE-9003-11F4470B338C}"/>
    <cellStyle name="SAPBEXundefined 4 2 3 2 4" xfId="9783" xr:uid="{EA64B393-D074-4141-BB41-33C753BAA3DB}"/>
    <cellStyle name="SAPBEXundefined 4 2 3 2 5" xfId="11631" xr:uid="{BF4202F6-B0D0-4D49-93A0-59B8E026BCC8}"/>
    <cellStyle name="SAPBEXundefined 4 2 3 2 6" xfId="13642" xr:uid="{D73C2778-BF21-4E29-88AD-9A34DC29C015}"/>
    <cellStyle name="SAPBEXundefined 4 2 3 2 7" xfId="15642" xr:uid="{5475EEF0-7274-41FB-8FBE-D0C0BB061BF4}"/>
    <cellStyle name="SAPBEXundefined 4 2 3 2 8" xfId="17769" xr:uid="{BA72313C-93FA-44A2-9277-108F05FD36E0}"/>
    <cellStyle name="SAPBEXundefined 4 2 3 2 9" xfId="19894" xr:uid="{622E1909-2C89-424F-BE0C-B1CC3E6E6373}"/>
    <cellStyle name="SAPBEXundefined 4 2 3 3" xfId="3001" xr:uid="{2F659EBF-C43C-4FB0-90F1-42C84F9E88AD}"/>
    <cellStyle name="SAPBEXundefined 4 2 3 4" xfId="5574" xr:uid="{6F5A60F8-FB9B-4AB0-8E3D-1D61812932B9}"/>
    <cellStyle name="SAPBEXundefined 4 2 3 5" xfId="8435" xr:uid="{EB0F587E-5FDB-4ADE-B133-0E8670EEE3E1}"/>
    <cellStyle name="SAPBEXundefined 4 2 3 6" xfId="10288" xr:uid="{39627985-1569-45BC-9FAA-7C08A7BAA625}"/>
    <cellStyle name="SAPBEXundefined 4 2 3 7" xfId="12290" xr:uid="{0836EA9C-69FD-4FC1-A9A9-BAE909E84475}"/>
    <cellStyle name="SAPBEXundefined 4 2 3 8" xfId="14302" xr:uid="{CF062275-5C47-476E-BC3D-A2E13C35F90F}"/>
    <cellStyle name="SAPBEXundefined 4 2 3 9" xfId="16435" xr:uid="{BBA2709B-2A5B-4405-AE9B-6F82B3757542}"/>
    <cellStyle name="SAPBEXundefined 4 2 4" xfId="3671" xr:uid="{BF3CA8D9-5CD5-44C7-8DFF-8BD06BEF5CE8}"/>
    <cellStyle name="SAPBEXundefined 4 2 4 10" xfId="21161" xr:uid="{BD88FDE2-40C8-453B-9850-5F63ABAA9CB4}"/>
    <cellStyle name="SAPBEXundefined 4 2 4 11" xfId="23115" xr:uid="{38C210EA-DE53-4018-8A21-FA416BE91A4D}"/>
    <cellStyle name="SAPBEXundefined 4 2 4 12" xfId="24789" xr:uid="{938910A7-A08D-4A7D-AC70-3BE97612E987}"/>
    <cellStyle name="SAPBEXundefined 4 2 4 13" xfId="26094" xr:uid="{F7F6F34E-625E-45D9-8FEF-35EBBA968886}"/>
    <cellStyle name="SAPBEXundefined 4 2 4 14" xfId="27887" xr:uid="{DEE1BAD5-C23C-495A-A6AE-0A2152A09A0D}"/>
    <cellStyle name="SAPBEXundefined 4 2 4 15" xfId="29660" xr:uid="{721C1C07-478E-4E5E-AE7F-5CB8B873EA17}"/>
    <cellStyle name="SAPBEXundefined 4 2 4 16" xfId="31415" xr:uid="{9C294681-0BE6-4352-BD47-9B81B1986AA5}"/>
    <cellStyle name="SAPBEXundefined 4 2 4 17" xfId="33144" xr:uid="{D63183D6-F978-41C4-86E2-D777C260F8A2}"/>
    <cellStyle name="SAPBEXundefined 4 2 4 18" xfId="34835" xr:uid="{EBF25F91-7C2B-4143-9176-021A2F6CC3F2}"/>
    <cellStyle name="SAPBEXundefined 4 2 4 2" xfId="5752" xr:uid="{2A70F186-3665-49BE-B7A7-384B018923C4}"/>
    <cellStyle name="SAPBEXundefined 4 2 4 3" xfId="7245" xr:uid="{5A19EA7C-E225-4632-ABFC-F72C86A72ACE}"/>
    <cellStyle name="SAPBEXundefined 4 2 4 4" xfId="9102" xr:uid="{2720D89C-BCC5-448A-86F2-C7AFA765FB2D}"/>
    <cellStyle name="SAPBEXundefined 4 2 4 5" xfId="10954" xr:uid="{F7025664-4A24-4DB6-A2E5-A153FB28E89C}"/>
    <cellStyle name="SAPBEXundefined 4 2 4 6" xfId="12954" xr:uid="{5B211B30-AE0B-46D5-A569-C0805FD13C37}"/>
    <cellStyle name="SAPBEXundefined 4 2 4 7" xfId="14962" xr:uid="{E08FD710-2AFB-4682-A387-A45372361B33}"/>
    <cellStyle name="SAPBEXundefined 4 2 4 8" xfId="17093" xr:uid="{068ED339-ED14-4BAC-AB32-A6EA692CFA9B}"/>
    <cellStyle name="SAPBEXundefined 4 2 4 9" xfId="19219" xr:uid="{FC44C7A8-89AC-4F8E-BDB5-E129C03411F1}"/>
    <cellStyle name="SAPBEXundefined 4 2 5" xfId="3860" xr:uid="{78540764-6833-4B9C-8BA6-68D47711786D}"/>
    <cellStyle name="SAPBEXundefined 4 2 5 10" xfId="21347" xr:uid="{C65CD972-E300-425F-A77C-A24D61903D3E}"/>
    <cellStyle name="SAPBEXundefined 4 2 5 11" xfId="23297" xr:uid="{71947C1A-9B00-4C13-9206-478529B1D23C}"/>
    <cellStyle name="SAPBEXundefined 4 2 5 12" xfId="24977" xr:uid="{055F62D5-DB3E-4B64-8E26-5F5EBCD7DCB1}"/>
    <cellStyle name="SAPBEXundefined 4 2 5 13" xfId="26278" xr:uid="{B2209BA5-CF2A-4CB9-BAC0-704968E685DF}"/>
    <cellStyle name="SAPBEXundefined 4 2 5 14" xfId="28070" xr:uid="{EE7AB082-8C8C-43CE-91E4-FF6AF239650A}"/>
    <cellStyle name="SAPBEXundefined 4 2 5 15" xfId="29840" xr:uid="{8D4754D6-F465-4833-940E-B05B8731C209}"/>
    <cellStyle name="SAPBEXundefined 4 2 5 16" xfId="31589" xr:uid="{8360BB65-ED2C-400D-91E9-CC36E20A5D8B}"/>
    <cellStyle name="SAPBEXundefined 4 2 5 17" xfId="33316" xr:uid="{17FD75DA-106B-445B-AEA2-47911206A558}"/>
    <cellStyle name="SAPBEXundefined 4 2 5 18" xfId="35006" xr:uid="{1B03E48A-DEFE-43A7-B269-BEDA36FD8BA7}"/>
    <cellStyle name="SAPBEXundefined 4 2 5 2" xfId="5941" xr:uid="{CC0B8613-F1EF-4844-9101-E48B5CC53355}"/>
    <cellStyle name="SAPBEXundefined 4 2 5 3" xfId="7434" xr:uid="{B01817B0-3623-459B-84AD-00A7C49E78C8}"/>
    <cellStyle name="SAPBEXundefined 4 2 5 4" xfId="9289" xr:uid="{C0112C1E-130F-4B01-A93F-FBD47DDA4DBC}"/>
    <cellStyle name="SAPBEXundefined 4 2 5 5" xfId="11139" xr:uid="{AE77335B-1D3A-43BB-A5A6-81E73E87003E}"/>
    <cellStyle name="SAPBEXundefined 4 2 5 6" xfId="13143" xr:uid="{F6791E25-998F-4507-8E44-80F36CE36FD9}"/>
    <cellStyle name="SAPBEXundefined 4 2 5 7" xfId="15151" xr:uid="{4E97E086-25F7-4A34-B243-DCBC700E724E}"/>
    <cellStyle name="SAPBEXundefined 4 2 5 8" xfId="17279" xr:uid="{B2466141-F94F-4704-A929-E4F5AAD98B6F}"/>
    <cellStyle name="SAPBEXundefined 4 2 5 9" xfId="19406" xr:uid="{1237DE84-CC01-41F0-A85F-DCD974B8D5C6}"/>
    <cellStyle name="SAPBEXundefined 4 2 6" xfId="4660" xr:uid="{4A7D013B-095A-447F-960B-EC57D90AA107}"/>
    <cellStyle name="SAPBEXundefined 4 2 7" xfId="5572" xr:uid="{56491FB7-94DA-4BAF-BE02-D49EF774FE16}"/>
    <cellStyle name="SAPBEXundefined 4 2 8" xfId="2594" xr:uid="{31F77DA5-60AA-4D49-B82A-11304382E561}"/>
    <cellStyle name="SAPBEXundefined 4 2 9" xfId="10584" xr:uid="{6DFD1C98-2B71-433C-A710-A5486B3A51B6}"/>
    <cellStyle name="SAPBEXundefined 4 3" xfId="1305" xr:uid="{80D743D8-24FE-4C97-AB81-9AADDD8FD609}"/>
    <cellStyle name="SAPBEXundefined 4 3 10" xfId="16380" xr:uid="{A4FE2132-35A5-424A-B36F-7EBC4D82C904}"/>
    <cellStyle name="SAPBEXundefined 4 3 11" xfId="18507" xr:uid="{D52ECBF6-25C2-4F4A-B3F9-7441CD58069D}"/>
    <cellStyle name="SAPBEXundefined 4 3 12" xfId="20453" xr:uid="{B4A1E582-7F79-433D-8AEB-013963E887FC}"/>
    <cellStyle name="SAPBEXundefined 4 3 13" xfId="22415" xr:uid="{547A03BC-25B5-4DA0-9B74-E4C6A89C056B}"/>
    <cellStyle name="SAPBEXundefined 4 3 14" xfId="24209" xr:uid="{F45E7D43-993E-49D7-94B5-277DF2F80F6C}"/>
    <cellStyle name="SAPBEXundefined 4 3 15" xfId="24593" xr:uid="{DE2D5FCE-07B1-4384-BE09-6DE84745EBC3}"/>
    <cellStyle name="SAPBEXundefined 4 3 16" xfId="27189" xr:uid="{513773A9-CAAF-4A34-BC3A-5748A082F36B}"/>
    <cellStyle name="SAPBEXundefined 4 3 17" xfId="28975" xr:uid="{5D3D1DDC-1666-4814-8673-6D1F93CF1350}"/>
    <cellStyle name="SAPBEXundefined 4 3 18" xfId="30739" xr:uid="{6ADE4234-90AD-4B59-80D8-90A727F1BA3F}"/>
    <cellStyle name="SAPBEXundefined 4 3 19" xfId="32477" xr:uid="{3EC4C38C-14AD-4315-B6E4-C9B124F17D8D}"/>
    <cellStyle name="SAPBEXundefined 4 3 2" xfId="4306" xr:uid="{7CD245CB-DCD0-4564-BE94-B98220455600}"/>
    <cellStyle name="SAPBEXundefined 4 3 2 10" xfId="21777" xr:uid="{1E8B8A0F-1CEC-4F7F-A5EF-1D2FC647C219}"/>
    <cellStyle name="SAPBEXundefined 4 3 2 11" xfId="23711" xr:uid="{0587A3D5-F58A-45D6-9A41-12EC75A0F11C}"/>
    <cellStyle name="SAPBEXundefined 4 3 2 12" xfId="25413" xr:uid="{D562B060-E52B-4EB5-9408-7ACF481A2E55}"/>
    <cellStyle name="SAPBEXundefined 4 3 2 13" xfId="26688" xr:uid="{5BC5112B-8B9D-4E43-A73D-05530C6D7F5B}"/>
    <cellStyle name="SAPBEXundefined 4 3 2 14" xfId="28474" xr:uid="{CE961F4A-A6F0-462D-8586-556AE443A348}"/>
    <cellStyle name="SAPBEXundefined 4 3 2 15" xfId="30240" xr:uid="{44552B96-0FE2-4484-AE18-3B19C13087B4}"/>
    <cellStyle name="SAPBEXundefined 4 3 2 16" xfId="31979" xr:uid="{EEFE900C-93FF-40A0-9558-7D27E10B9487}"/>
    <cellStyle name="SAPBEXundefined 4 3 2 17" xfId="33700" xr:uid="{ACE1688B-CC11-4526-9C37-1629F17A0DC0}"/>
    <cellStyle name="SAPBEXundefined 4 3 2 18" xfId="35368" xr:uid="{97486120-31AC-49C1-8AAF-FAF26BE370D8}"/>
    <cellStyle name="SAPBEXundefined 4 3 2 2" xfId="6387" xr:uid="{EF436460-D86A-4756-9F53-DE6511D58980}"/>
    <cellStyle name="SAPBEXundefined 4 3 2 3" xfId="7878" xr:uid="{325F1728-9C8F-4336-8853-E0CECC97DD7C}"/>
    <cellStyle name="SAPBEXundefined 4 3 2 4" xfId="9729" xr:uid="{6B5B2E48-A099-47B6-8D8D-75209FEFC29E}"/>
    <cellStyle name="SAPBEXundefined 4 3 2 5" xfId="11577" xr:uid="{498BD218-68CB-46C2-8FCB-BA522AB59715}"/>
    <cellStyle name="SAPBEXundefined 4 3 2 6" xfId="13588" xr:uid="{7AFFC46C-F91A-4815-966C-43447DF05A79}"/>
    <cellStyle name="SAPBEXundefined 4 3 2 7" xfId="15588" xr:uid="{3CE2E85D-C2DF-4DB0-A980-BF72A419EF5A}"/>
    <cellStyle name="SAPBEXundefined 4 3 2 8" xfId="17715" xr:uid="{2A0637B3-A94F-4EA5-8071-ED853BC4E780}"/>
    <cellStyle name="SAPBEXundefined 4 3 2 9" xfId="19840" xr:uid="{85269D55-123C-403F-BFE6-BBBE98CB2BE6}"/>
    <cellStyle name="SAPBEXundefined 4 3 20" xfId="34194" xr:uid="{42A9E882-457A-4C76-942B-46686F9154A3}"/>
    <cellStyle name="SAPBEXundefined 4 3 3" xfId="2944" xr:uid="{D64CEFB2-29A7-407C-988B-3017BB9713E3}"/>
    <cellStyle name="SAPBEXundefined 4 3 4" xfId="5040" xr:uid="{4A32DAED-C6A0-41BB-8987-7B8647CAB8E7}"/>
    <cellStyle name="SAPBEXundefined 4 3 5" xfId="2332" xr:uid="{680DFD7C-8EA9-4929-B5C7-5AF3223BC2C1}"/>
    <cellStyle name="SAPBEXundefined 4 3 6" xfId="8379" xr:uid="{19D31CC8-7567-4027-AA29-9E2EDCD59925}"/>
    <cellStyle name="SAPBEXundefined 4 3 7" xfId="10231" xr:uid="{F181D488-E3C8-4E7B-B822-3030DFE4C174}"/>
    <cellStyle name="SAPBEXundefined 4 3 8" xfId="12233" xr:uid="{A7D0DA08-567A-4F43-9F72-941ABA09F779}"/>
    <cellStyle name="SAPBEXundefined 4 3 9" xfId="14245" xr:uid="{D613C82C-0077-4506-96DA-BA2F3816D959}"/>
    <cellStyle name="SAPBEXundefined 4 4" xfId="1316" xr:uid="{AD9F2945-BB0A-4793-8A93-FF887C20C316}"/>
    <cellStyle name="SAPBEXundefined 4 4 10" xfId="18518" xr:uid="{51A0B68A-8AB4-4E12-AA3A-4DA46A2E1FCC}"/>
    <cellStyle name="SAPBEXundefined 4 4 11" xfId="20464" xr:uid="{2B472044-0E6F-492F-B4A0-0865A669EDE4}"/>
    <cellStyle name="SAPBEXundefined 4 4 12" xfId="22426" xr:uid="{41C1177F-2002-49B2-8896-66759AD02240}"/>
    <cellStyle name="SAPBEXundefined 4 4 13" xfId="8939" xr:uid="{C605B8A6-8A6A-47A0-80F5-D50969C184C6}"/>
    <cellStyle name="SAPBEXundefined 4 4 14" xfId="27200" xr:uid="{85BE198A-5677-4B59-B8F0-992BF430C9BD}"/>
    <cellStyle name="SAPBEXundefined 4 4 15" xfId="28986" xr:uid="{3A9A1727-D24C-4127-A120-20806A761512}"/>
    <cellStyle name="SAPBEXundefined 4 4 16" xfId="30750" xr:uid="{CA5018CF-1FCC-4B3A-AD1D-026491C75C30}"/>
    <cellStyle name="SAPBEXundefined 4 4 17" xfId="32488" xr:uid="{7F42E6E2-D1BC-4FC1-A143-A90E2D30CDCC}"/>
    <cellStyle name="SAPBEXundefined 4 4 18" xfId="34205" xr:uid="{DC097046-B5AD-42DB-9FA4-4D9A2A0929E0}"/>
    <cellStyle name="SAPBEXundefined 4 4 2" xfId="4317" xr:uid="{7C8F6022-7193-4C2E-929A-8EB2C58CFB08}"/>
    <cellStyle name="SAPBEXundefined 4 4 2 10" xfId="21788" xr:uid="{CEEB006C-763D-4CC3-89A5-F58AFB57D40F}"/>
    <cellStyle name="SAPBEXundefined 4 4 2 11" xfId="23722" xr:uid="{54E2CD68-C27A-4E6B-9AB9-6BDB455BDC97}"/>
    <cellStyle name="SAPBEXundefined 4 4 2 12" xfId="25424" xr:uid="{7BFECCF3-413E-4D4C-A370-08D561C86AE9}"/>
    <cellStyle name="SAPBEXundefined 4 4 2 13" xfId="26699" xr:uid="{A97B22BC-59DD-4702-B6EF-9ADD2511BABB}"/>
    <cellStyle name="SAPBEXundefined 4 4 2 14" xfId="28485" xr:uid="{925AEB33-77B0-4D7A-B1DC-E29A1BF5E460}"/>
    <cellStyle name="SAPBEXundefined 4 4 2 15" xfId="30251" xr:uid="{8210D392-5E75-4D87-96D2-E213D18482A9}"/>
    <cellStyle name="SAPBEXundefined 4 4 2 16" xfId="31990" xr:uid="{38C0FF49-8C47-49EA-B203-87480EB209BD}"/>
    <cellStyle name="SAPBEXundefined 4 4 2 17" xfId="33711" xr:uid="{A605345A-AD20-4541-B887-EB2EBB55EE0D}"/>
    <cellStyle name="SAPBEXundefined 4 4 2 18" xfId="35379" xr:uid="{D3855C17-D889-4624-B4C5-0CE22F71A765}"/>
    <cellStyle name="SAPBEXundefined 4 4 2 2" xfId="6398" xr:uid="{574F8228-2557-479C-94AE-53FBC1A0CB32}"/>
    <cellStyle name="SAPBEXundefined 4 4 2 3" xfId="7889" xr:uid="{141F8DBA-F95A-4D2D-900B-F040491BF23B}"/>
    <cellStyle name="SAPBEXundefined 4 4 2 4" xfId="9740" xr:uid="{5E28DDA2-B0E3-41B2-B61D-E3C48122447E}"/>
    <cellStyle name="SAPBEXundefined 4 4 2 5" xfId="11588" xr:uid="{4EE7C502-7C0F-461F-86DD-30204C2CD266}"/>
    <cellStyle name="SAPBEXundefined 4 4 2 6" xfId="13599" xr:uid="{40666959-CFB6-42D7-87D7-0274D280E788}"/>
    <cellStyle name="SAPBEXundefined 4 4 2 7" xfId="15599" xr:uid="{A73F876B-E99C-4994-BFFE-C35D495DAF21}"/>
    <cellStyle name="SAPBEXundefined 4 4 2 8" xfId="17726" xr:uid="{390DB8BC-63E0-4C18-B295-66475C396231}"/>
    <cellStyle name="SAPBEXundefined 4 4 2 9" xfId="19851" xr:uid="{10D55188-CBF6-4F15-9782-51A2F6D4F6C4}"/>
    <cellStyle name="SAPBEXundefined 4 4 3" xfId="2955" xr:uid="{37AA0C08-9604-4770-B94B-1925F0F556B8}"/>
    <cellStyle name="SAPBEXundefined 4 4 4" xfId="5949" xr:uid="{6930530F-98FE-450D-BC9E-4D434FEF9BFB}"/>
    <cellStyle name="SAPBEXundefined 4 4 5" xfId="8390" xr:uid="{B006345C-7CC4-4DB6-BC95-026577021EA1}"/>
    <cellStyle name="SAPBEXundefined 4 4 6" xfId="10242" xr:uid="{A6E16671-4FC9-44C6-B31C-EDD8E572CE8B}"/>
    <cellStyle name="SAPBEXundefined 4 4 7" xfId="12244" xr:uid="{692A95A2-C3A5-47AA-9C38-CCB812C45574}"/>
    <cellStyle name="SAPBEXundefined 4 4 8" xfId="14256" xr:uid="{80DACCD9-70A4-4F8F-97B8-77923D33EE40}"/>
    <cellStyle name="SAPBEXundefined 4 4 9" xfId="16391" xr:uid="{0FF2C2DB-67D6-4AD0-8C76-A26296060372}"/>
    <cellStyle name="SAPBEXundefined 4 5" xfId="3347" xr:uid="{E6B5B6C3-1F57-4A31-B4A2-A277692F1210}"/>
    <cellStyle name="SAPBEXundefined 4 5 10" xfId="20844" xr:uid="{34275668-2A69-4294-A3AA-C0493EAFC7DC}"/>
    <cellStyle name="SAPBEXundefined 4 5 11" xfId="22809" xr:uid="{CF952779-5A78-42EA-AAE4-863BFE3002FF}"/>
    <cellStyle name="SAPBEXundefined 4 5 12" xfId="24466" xr:uid="{7EB02CB4-4DA2-4268-A86C-047FC939123C}"/>
    <cellStyle name="SAPBEXundefined 4 5 13" xfId="25787" xr:uid="{1751E91D-57B0-4A36-9A34-75ED0D1187C5}"/>
    <cellStyle name="SAPBEXundefined 4 5 14" xfId="27583" xr:uid="{16FD6244-FA0B-4BBA-A83D-937F551C54AB}"/>
    <cellStyle name="SAPBEXundefined 4 5 15" xfId="29365" xr:uid="{6AEBB8EF-F49C-4C72-B5E8-D498989B56D7}"/>
    <cellStyle name="SAPBEXundefined 4 5 16" xfId="31124" xr:uid="{D8F0AE7F-2017-471D-96E9-46F7AE4E72CE}"/>
    <cellStyle name="SAPBEXundefined 4 5 17" xfId="32856" xr:uid="{753BF84B-8656-4ACD-8FB0-ABD07D2A46FF}"/>
    <cellStyle name="SAPBEXundefined 4 5 18" xfId="34568" xr:uid="{84A7571C-6B41-46A5-A265-F614B712491C}"/>
    <cellStyle name="SAPBEXundefined 4 5 2" xfId="5428" xr:uid="{C9341F96-D444-4FED-8E5B-1BBA53E2DE53}"/>
    <cellStyle name="SAPBEXundefined 4 5 3" xfId="6922" xr:uid="{48EC9B53-7FCB-49CC-B782-CD671BC495E9}"/>
    <cellStyle name="SAPBEXundefined 4 5 4" xfId="8781" xr:uid="{BAEB1F72-B17B-4AA2-AF9C-0EE73A6CB49E}"/>
    <cellStyle name="SAPBEXundefined 4 5 5" xfId="10634" xr:uid="{6F89676D-ABF9-4A4B-B25E-7DF9DA5A61BC}"/>
    <cellStyle name="SAPBEXundefined 4 5 6" xfId="12633" xr:uid="{A0741BA4-CA80-4998-8A33-F1ADD8B940AB}"/>
    <cellStyle name="SAPBEXundefined 4 5 7" xfId="14643" xr:uid="{D7DD0C00-EE62-4923-9A4C-5DD0C961BED2}"/>
    <cellStyle name="SAPBEXundefined 4 5 8" xfId="16771" xr:uid="{434EAEFD-8FCE-4059-9F1D-708E4FFCAE39}"/>
    <cellStyle name="SAPBEXundefined 4 5 9" xfId="18903" xr:uid="{44FC4AAE-CC45-4365-A483-07615E98A4BB}"/>
    <cellStyle name="SAPBEXundefined 4 6" xfId="1993" xr:uid="{47992166-F993-4FA6-9097-79D17FCD341F}"/>
    <cellStyle name="SAPBEXundefined 4 7" xfId="7079" xr:uid="{68FD19B2-0000-4769-939D-4EF250652FBD}"/>
    <cellStyle name="SAPBEXundefined 5" xfId="625" xr:uid="{7EFBE2E3-29AA-4F66-9C65-F24C1AF1B841}"/>
    <cellStyle name="SAPBEXundefined 5 2" xfId="921" xr:uid="{A5323766-FD37-4CDD-934A-E26BC2FDEA0D}"/>
    <cellStyle name="SAPBEXundefined 5 2 10" xfId="16003" xr:uid="{57BE2FA9-63DB-42BF-A9DD-82602FDD0DA3}"/>
    <cellStyle name="SAPBEXundefined 5 2 11" xfId="18126" xr:uid="{D82F62DF-791F-49E6-8426-B5F9445351E4}"/>
    <cellStyle name="SAPBEXundefined 5 2 12" xfId="16835" xr:uid="{30DFAAD7-3A96-430D-B25A-576C9FB7714E}"/>
    <cellStyle name="SAPBEXundefined 5 2 2" xfId="1530" xr:uid="{455B41AC-7750-4D81-9147-E400AD111318}"/>
    <cellStyle name="SAPBEXundefined 5 2 2 10" xfId="18730" xr:uid="{77A031A7-D0C6-4CFC-9DB8-A07D73664073}"/>
    <cellStyle name="SAPBEXundefined 5 2 2 11" xfId="20677" xr:uid="{6296CB85-D45F-4562-9562-19454AAC1B28}"/>
    <cellStyle name="SAPBEXundefined 5 2 2 12" xfId="22639" xr:uid="{AEE39599-F842-4B1C-8C93-4A4004A98879}"/>
    <cellStyle name="SAPBEXundefined 5 2 2 13" xfId="22780" xr:uid="{B4D5F8E9-3464-43D7-855A-C26686C24D22}"/>
    <cellStyle name="SAPBEXundefined 5 2 2 14" xfId="27413" xr:uid="{515D4C04-3FE5-4042-9A22-9A600A81EE1F}"/>
    <cellStyle name="SAPBEXundefined 5 2 2 15" xfId="29198" xr:uid="{52EC04F4-2594-43A3-8C39-D62A5BF01515}"/>
    <cellStyle name="SAPBEXundefined 5 2 2 16" xfId="30961" xr:uid="{EE4C8249-3C25-46E9-B8C2-0518C3046D43}"/>
    <cellStyle name="SAPBEXundefined 5 2 2 17" xfId="32698" xr:uid="{4DEB346A-749A-4B2A-8A9E-DDAFF56F79D1}"/>
    <cellStyle name="SAPBEXundefined 5 2 2 18" xfId="34414" xr:uid="{15932FBD-2C16-4687-AC30-392EB725E4B0}"/>
    <cellStyle name="SAPBEXundefined 5 2 2 2" xfId="4528" xr:uid="{C2C05A8F-0EC7-4109-B685-F723471DF78C}"/>
    <cellStyle name="SAPBEXundefined 5 2 2 2 10" xfId="21998" xr:uid="{287B7F56-D27E-4355-903B-904EE8EA28A5}"/>
    <cellStyle name="SAPBEXundefined 5 2 2 2 11" xfId="23933" xr:uid="{A797E342-6067-44DB-B669-9C53DDEBEA42}"/>
    <cellStyle name="SAPBEXundefined 5 2 2 2 12" xfId="25634" xr:uid="{6A57D553-7754-4983-A38F-73DE548913DF}"/>
    <cellStyle name="SAPBEXundefined 5 2 2 2 13" xfId="26910" xr:uid="{90E6761A-7164-465F-9097-CF29235C06A8}"/>
    <cellStyle name="SAPBEXundefined 5 2 2 2 14" xfId="28696" xr:uid="{3BC54A13-C21E-45B5-9ECB-6BD5E1668B82}"/>
    <cellStyle name="SAPBEXundefined 5 2 2 2 15" xfId="30461" xr:uid="{40004635-E1E5-49BC-88CF-50EFC447DD41}"/>
    <cellStyle name="SAPBEXundefined 5 2 2 2 16" xfId="32200" xr:uid="{BC688466-178B-4E48-95AA-ED6BF77FC80F}"/>
    <cellStyle name="SAPBEXundefined 5 2 2 2 17" xfId="33920" xr:uid="{B8A4A41D-4E16-4A55-9DC4-E4F299DADB8B}"/>
    <cellStyle name="SAPBEXundefined 5 2 2 2 18" xfId="35588" xr:uid="{1F15FD16-31CA-4B8D-932D-CDA3D23CD9EB}"/>
    <cellStyle name="SAPBEXundefined 5 2 2 2 2" xfId="6609" xr:uid="{38F5D3C3-46B0-4117-AE29-FF36252397E3}"/>
    <cellStyle name="SAPBEXundefined 5 2 2 2 3" xfId="8099" xr:uid="{347FEF14-7D46-4824-85FD-3A1F58179A5C}"/>
    <cellStyle name="SAPBEXundefined 5 2 2 2 4" xfId="9951" xr:uid="{D1D0A2CD-0A98-45F8-B070-0D1EED964B27}"/>
    <cellStyle name="SAPBEXundefined 5 2 2 2 5" xfId="11799" xr:uid="{0544F868-CF05-4D77-9E85-2E724316CBE7}"/>
    <cellStyle name="SAPBEXundefined 5 2 2 2 6" xfId="13810" xr:uid="{FB0CE0FC-E82E-4972-8B81-13B655F09F41}"/>
    <cellStyle name="SAPBEXundefined 5 2 2 2 7" xfId="15810" xr:uid="{CF01BE1A-C4BF-4F32-BFE7-A592CEEB1D6D}"/>
    <cellStyle name="SAPBEXundefined 5 2 2 2 8" xfId="17937" xr:uid="{1C211CD5-3D38-4BCD-A386-42758F78EFD0}"/>
    <cellStyle name="SAPBEXundefined 5 2 2 2 9" xfId="20062" xr:uid="{828555F4-775D-4CF9-823A-D46F9446B429}"/>
    <cellStyle name="SAPBEXundefined 5 2 2 3" xfId="3169" xr:uid="{6B922868-2DCA-4808-9423-A79A5641B3B9}"/>
    <cellStyle name="SAPBEXundefined 5 2 2 4" xfId="6744" xr:uid="{67A87E82-6643-4184-B377-66D47075B4DD}"/>
    <cellStyle name="SAPBEXundefined 5 2 2 5" xfId="8603" xr:uid="{B837F0A4-334F-49FE-95DE-B6B253C49BF8}"/>
    <cellStyle name="SAPBEXundefined 5 2 2 6" xfId="10456" xr:uid="{C26C8923-8457-47B0-AC32-5AA0E12E7E30}"/>
    <cellStyle name="SAPBEXundefined 5 2 2 7" xfId="12457" xr:uid="{12BA3C23-5490-4DFA-8955-3F6FDA30E49D}"/>
    <cellStyle name="SAPBEXundefined 5 2 2 8" xfId="14470" xr:uid="{9A2560FF-7E2B-4E14-B5D6-C5DD75E34437}"/>
    <cellStyle name="SAPBEXundefined 5 2 2 9" xfId="16603" xr:uid="{00EAA68C-EF2E-46A0-BE04-3977DCA0A5F9}"/>
    <cellStyle name="SAPBEXundefined 5 2 3" xfId="1048" xr:uid="{90D6074C-67E8-44EA-A563-9CF3AEACE07F}"/>
    <cellStyle name="SAPBEXundefined 5 2 3 10" xfId="18250" xr:uid="{711F3CD9-624D-4988-97A1-6279BA592AD4}"/>
    <cellStyle name="SAPBEXundefined 5 2 3 11" xfId="20196" xr:uid="{AC4E1BF3-B275-4E2C-9AFD-2D44478D339B}"/>
    <cellStyle name="SAPBEXundefined 5 2 3 12" xfId="22158" xr:uid="{3812F507-A321-40E7-AB38-A4E18C0CEADA}"/>
    <cellStyle name="SAPBEXundefined 5 2 3 13" xfId="25080" xr:uid="{2C1E62C8-9CA9-45C9-882C-DB7E64F7B44B}"/>
    <cellStyle name="SAPBEXundefined 5 2 3 14" xfId="20969" xr:uid="{93F1FE33-A48B-4E43-8979-388537A4E6DD}"/>
    <cellStyle name="SAPBEXundefined 5 2 3 15" xfId="21369" xr:uid="{BB1A2D2D-F40D-4AF5-861C-78F9A7CA02E5}"/>
    <cellStyle name="SAPBEXundefined 5 2 3 16" xfId="26348" xr:uid="{FC331F28-E595-4AE8-BC66-660C74343B5B}"/>
    <cellStyle name="SAPBEXundefined 5 2 3 17" xfId="28135" xr:uid="{A4309FEE-C475-401D-889F-AF88E7B7684B}"/>
    <cellStyle name="SAPBEXundefined 5 2 3 18" xfId="29901" xr:uid="{CFA21D97-AE50-443A-8480-8DD21EC8F601}"/>
    <cellStyle name="SAPBEXundefined 5 2 3 2" xfId="4053" xr:uid="{34038CCB-519A-430F-9F28-0603619BB4BE}"/>
    <cellStyle name="SAPBEXundefined 5 2 3 2 10" xfId="21524" xr:uid="{E52CD554-1B62-4787-AC58-3F1AC6193748}"/>
    <cellStyle name="SAPBEXundefined 5 2 3 2 11" xfId="23458" xr:uid="{F6EB078E-3FC3-4970-80E9-EE7DF0409FAD}"/>
    <cellStyle name="SAPBEXundefined 5 2 3 2 12" xfId="25163" xr:uid="{99164476-4285-4EB1-82E6-96A312216E87}"/>
    <cellStyle name="SAPBEXundefined 5 2 3 2 13" xfId="26436" xr:uid="{25A48288-1AFE-42C2-A0B0-B41CE9E1F11C}"/>
    <cellStyle name="SAPBEXundefined 5 2 3 2 14" xfId="28222" xr:uid="{9862118A-A0AF-41CB-9A52-3C10A15D6830}"/>
    <cellStyle name="SAPBEXundefined 5 2 3 2 15" xfId="29988" xr:uid="{30CEF951-4C21-4963-A4A2-0EFB9A7799DB}"/>
    <cellStyle name="SAPBEXundefined 5 2 3 2 16" xfId="31727" xr:uid="{1893593C-421E-4D8A-BA37-B471B450BA01}"/>
    <cellStyle name="SAPBEXundefined 5 2 3 2 17" xfId="33450" xr:uid="{6B5E2B23-6B5B-45C1-9E41-F3EDD1BC3E8D}"/>
    <cellStyle name="SAPBEXundefined 5 2 3 2 18" xfId="35118" xr:uid="{C50A9CE1-143F-4430-969B-12235899DABA}"/>
    <cellStyle name="SAPBEXundefined 5 2 3 2 2" xfId="6134" xr:uid="{AFD5FB89-3AAA-4243-BB96-A9C4968454D7}"/>
    <cellStyle name="SAPBEXundefined 5 2 3 2 3" xfId="7625" xr:uid="{49C696EB-097B-4A33-8A0D-2EA5993BACA7}"/>
    <cellStyle name="SAPBEXundefined 5 2 3 2 4" xfId="9477" xr:uid="{5E514B66-E463-4A4C-B6BD-7173B27A4E89}"/>
    <cellStyle name="SAPBEXundefined 5 2 3 2 5" xfId="11325" xr:uid="{D037ED25-BA18-4242-A653-E09DB6DF1733}"/>
    <cellStyle name="SAPBEXundefined 5 2 3 2 6" xfId="13335" xr:uid="{49777D26-1662-484E-8F43-BCF962613FC2}"/>
    <cellStyle name="SAPBEXundefined 5 2 3 2 7" xfId="15335" xr:uid="{C766D99B-6306-4537-9073-8263E336B6F1}"/>
    <cellStyle name="SAPBEXundefined 5 2 3 2 8" xfId="17462" xr:uid="{99E5CE8C-C5AC-475E-AACF-70C34FEAF5FB}"/>
    <cellStyle name="SAPBEXundefined 5 2 3 2 9" xfId="19587" xr:uid="{A3C48DE4-8039-41FB-AEE4-3315CCEC910C}"/>
    <cellStyle name="SAPBEXundefined 5 2 3 3" xfId="2687" xr:uid="{CA196E7D-5BD0-4EEA-939C-16CFD6FCAA47}"/>
    <cellStyle name="SAPBEXundefined 5 2 3 4" xfId="5980" xr:uid="{5FC734C4-4C32-4E7F-9124-49B2475ABE05}"/>
    <cellStyle name="SAPBEXundefined 5 2 3 5" xfId="5188" xr:uid="{9FA2984F-ED45-4BC4-B902-8D203FBC811A}"/>
    <cellStyle name="SAPBEXundefined 5 2 3 6" xfId="4774" xr:uid="{231E9B11-5D74-4C2C-B2ED-87E9ABCB8D9A}"/>
    <cellStyle name="SAPBEXundefined 5 2 3 7" xfId="11977" xr:uid="{947A7030-E0F1-4BAE-848B-32EF8AD20463}"/>
    <cellStyle name="SAPBEXundefined 5 2 3 8" xfId="13988" xr:uid="{82EA6CB6-4534-419E-AA99-48CEA1102976}"/>
    <cellStyle name="SAPBEXundefined 5 2 3 9" xfId="16123" xr:uid="{FA3A10DB-07DA-4306-952B-D010B48D774A}"/>
    <cellStyle name="SAPBEXundefined 5 2 4" xfId="3672" xr:uid="{A3A6BAC3-9D54-425E-92C0-11CE4061DB9D}"/>
    <cellStyle name="SAPBEXundefined 5 2 4 10" xfId="21162" xr:uid="{906BA65A-677A-4C49-A8CD-58660999A743}"/>
    <cellStyle name="SAPBEXundefined 5 2 4 11" xfId="23116" xr:uid="{9A5C2AF1-4F52-418A-9DE2-B416922A41DD}"/>
    <cellStyle name="SAPBEXundefined 5 2 4 12" xfId="24790" xr:uid="{A010B279-2475-4011-9B18-2F6CE7A121A3}"/>
    <cellStyle name="SAPBEXundefined 5 2 4 13" xfId="26095" xr:uid="{3082E618-5BE5-43EF-9B93-3F02B10B637C}"/>
    <cellStyle name="SAPBEXundefined 5 2 4 14" xfId="27888" xr:uid="{75A18694-DAF6-4B6B-8550-665F22BA1855}"/>
    <cellStyle name="SAPBEXundefined 5 2 4 15" xfId="29661" xr:uid="{D40A7534-6927-4DAD-A0D5-0FA943B776D3}"/>
    <cellStyle name="SAPBEXundefined 5 2 4 16" xfId="31416" xr:uid="{BB1DCF8F-54F4-4609-B181-7E27F3653BC9}"/>
    <cellStyle name="SAPBEXundefined 5 2 4 17" xfId="33145" xr:uid="{7D2AE557-9F8A-4AD7-BD3C-CCC65123F1C0}"/>
    <cellStyle name="SAPBEXundefined 5 2 4 18" xfId="34836" xr:uid="{808B8B01-2473-4CC9-B101-BE5FE753226B}"/>
    <cellStyle name="SAPBEXundefined 5 2 4 2" xfId="5753" xr:uid="{DB6EB027-0974-4181-A2F5-792AF1BE99EC}"/>
    <cellStyle name="SAPBEXundefined 5 2 4 3" xfId="7246" xr:uid="{BE8585F1-F412-4153-A0EE-45CF658CF70D}"/>
    <cellStyle name="SAPBEXundefined 5 2 4 4" xfId="9103" xr:uid="{7F3FEE7F-0C20-4FDB-9E5F-D42DAC8748C5}"/>
    <cellStyle name="SAPBEXundefined 5 2 4 5" xfId="10955" xr:uid="{AD70173F-3674-4EFA-B3CC-014E225117C7}"/>
    <cellStyle name="SAPBEXundefined 5 2 4 6" xfId="12955" xr:uid="{33207168-A84F-466D-B8C6-BC503A60CC5B}"/>
    <cellStyle name="SAPBEXundefined 5 2 4 7" xfId="14963" xr:uid="{F76ED014-8922-4E9A-B070-57CF4DF44006}"/>
    <cellStyle name="SAPBEXundefined 5 2 4 8" xfId="17094" xr:uid="{09FCD699-2818-4105-BF9B-EB6DBE8382A2}"/>
    <cellStyle name="SAPBEXundefined 5 2 4 9" xfId="19220" xr:uid="{B294F1CA-A5D8-4814-AF02-6F4185BDB9D9}"/>
    <cellStyle name="SAPBEXundefined 5 2 5" xfId="3861" xr:uid="{62CE6F56-5756-4C48-A7C6-8E3766AD98EA}"/>
    <cellStyle name="SAPBEXundefined 5 2 5 10" xfId="21348" xr:uid="{72D6FB5B-183F-441B-9AEE-253F5A83DADF}"/>
    <cellStyle name="SAPBEXundefined 5 2 5 11" xfId="23298" xr:uid="{682862DA-29B5-4A1B-8C12-C095434E8321}"/>
    <cellStyle name="SAPBEXundefined 5 2 5 12" xfId="24978" xr:uid="{1062A97F-800A-47C7-81FB-B190AFE42E2F}"/>
    <cellStyle name="SAPBEXundefined 5 2 5 13" xfId="26279" xr:uid="{2BEFB4CC-4C48-490A-963D-9671CC3A019A}"/>
    <cellStyle name="SAPBEXundefined 5 2 5 14" xfId="28071" xr:uid="{343D5A36-FEE2-46E7-A4FB-5375314BEB93}"/>
    <cellStyle name="SAPBEXundefined 5 2 5 15" xfId="29841" xr:uid="{71DD60DC-BCA9-4BC6-AB5A-BFC4E8487DCC}"/>
    <cellStyle name="SAPBEXundefined 5 2 5 16" xfId="31590" xr:uid="{C038ED5C-5E98-4B60-875E-EAA3F33F9F24}"/>
    <cellStyle name="SAPBEXundefined 5 2 5 17" xfId="33317" xr:uid="{F7C19290-F50B-45A6-B2C0-2D7DCED6B09C}"/>
    <cellStyle name="SAPBEXundefined 5 2 5 18" xfId="35007" xr:uid="{EC22C387-BBFE-44C0-8AEB-362D9AE87E5F}"/>
    <cellStyle name="SAPBEXundefined 5 2 5 2" xfId="5942" xr:uid="{77E6D877-5782-4DB6-B18E-A5D8D54EE2DC}"/>
    <cellStyle name="SAPBEXundefined 5 2 5 3" xfId="7435" xr:uid="{67467873-E724-4A97-B8CC-190876C50610}"/>
    <cellStyle name="SAPBEXundefined 5 2 5 4" xfId="9290" xr:uid="{1280CEC4-353D-405E-9388-A565115606EF}"/>
    <cellStyle name="SAPBEXundefined 5 2 5 5" xfId="11140" xr:uid="{43436DAE-B5E7-44A0-B7B6-A716A3877936}"/>
    <cellStyle name="SAPBEXundefined 5 2 5 6" xfId="13144" xr:uid="{793528D7-66E8-4464-A4BB-D91FEDBB10AE}"/>
    <cellStyle name="SAPBEXundefined 5 2 5 7" xfId="15152" xr:uid="{0ABB9A91-63DB-4B20-B18E-E6DFC291443A}"/>
    <cellStyle name="SAPBEXundefined 5 2 5 8" xfId="17280" xr:uid="{29093C59-E5C4-45CE-BBFA-AEBCB19398C6}"/>
    <cellStyle name="SAPBEXundefined 5 2 5 9" xfId="19407" xr:uid="{AF412DF8-5076-45A5-BB78-2F9AE591ECCC}"/>
    <cellStyle name="SAPBEXundefined 5 2 6" xfId="4661" xr:uid="{D1D66691-0526-43E8-8764-6AB96802985B}"/>
    <cellStyle name="SAPBEXundefined 5 2 7" xfId="4787" xr:uid="{7BEE974D-2910-41E3-B829-2EE326799792}"/>
    <cellStyle name="SAPBEXundefined 5 2 8" xfId="4835" xr:uid="{21833212-CAA2-4D05-AC85-281EB2273C97}"/>
    <cellStyle name="SAPBEXundefined 5 2 9" xfId="10632" xr:uid="{E8B6FAE2-E4AD-4363-B19B-6D1808C2B7A8}"/>
    <cellStyle name="SAPBEXundefined 5 3" xfId="1306" xr:uid="{29C05F62-380B-49DF-AF86-CAA7DCFD84E1}"/>
    <cellStyle name="SAPBEXundefined 5 3 10" xfId="16381" xr:uid="{CB9A8EE6-9E0E-417B-A5E5-E51269E5D40C}"/>
    <cellStyle name="SAPBEXundefined 5 3 11" xfId="18508" xr:uid="{998157D8-DCD2-4350-BC08-F9AE9B6FB935}"/>
    <cellStyle name="SAPBEXundefined 5 3 12" xfId="20454" xr:uid="{B857E11C-F14F-4459-B9EE-EE04FBAC9631}"/>
    <cellStyle name="SAPBEXundefined 5 3 13" xfId="22416" xr:uid="{1C1AB649-4CC3-4F58-A008-F246ECD84624}"/>
    <cellStyle name="SAPBEXundefined 5 3 14" xfId="24210" xr:uid="{74DF3DFF-0FDE-486E-8CE8-08BC03F62495}"/>
    <cellStyle name="SAPBEXundefined 5 3 15" xfId="24503" xr:uid="{2DF0AFC8-62D9-4F05-8C29-F282AF41D9FA}"/>
    <cellStyle name="SAPBEXundefined 5 3 16" xfId="27190" xr:uid="{CF57069B-DD85-4A20-BBEB-517FC3BD1A03}"/>
    <cellStyle name="SAPBEXundefined 5 3 17" xfId="28976" xr:uid="{5F2E36AB-B1A8-4737-A3BE-308CDA1EA0AA}"/>
    <cellStyle name="SAPBEXundefined 5 3 18" xfId="30740" xr:uid="{61C4486D-6CBC-406B-99DF-88CD568089B8}"/>
    <cellStyle name="SAPBEXundefined 5 3 19" xfId="32478" xr:uid="{01A88F6D-60AF-4578-9377-CE3A9CBB27AC}"/>
    <cellStyle name="SAPBEXundefined 5 3 2" xfId="4307" xr:uid="{D3AF94B4-7E35-4C45-A45F-4B17D1F85DBA}"/>
    <cellStyle name="SAPBEXundefined 5 3 2 10" xfId="21778" xr:uid="{6E996B18-39A2-44BB-A638-6AE189F7FEA5}"/>
    <cellStyle name="SAPBEXundefined 5 3 2 11" xfId="23712" xr:uid="{1F7AC314-E6A9-4022-BA48-94DF8421387F}"/>
    <cellStyle name="SAPBEXundefined 5 3 2 12" xfId="25414" xr:uid="{78C4979E-E2BB-4094-8C5D-E4B63BD8289F}"/>
    <cellStyle name="SAPBEXundefined 5 3 2 13" xfId="26689" xr:uid="{A2FB05D2-A003-4CE9-B112-6528C22EF9A0}"/>
    <cellStyle name="SAPBEXundefined 5 3 2 14" xfId="28475" xr:uid="{A486354B-B295-442D-B795-84E0C74CFDEC}"/>
    <cellStyle name="SAPBEXundefined 5 3 2 15" xfId="30241" xr:uid="{510E1FA6-0145-4595-8558-60BFE4EBCEE8}"/>
    <cellStyle name="SAPBEXundefined 5 3 2 16" xfId="31980" xr:uid="{433567CE-47D4-4974-835C-C55DD49442B3}"/>
    <cellStyle name="SAPBEXundefined 5 3 2 17" xfId="33701" xr:uid="{5FDD18F6-5A0B-4D3B-904B-6788808DFB4D}"/>
    <cellStyle name="SAPBEXundefined 5 3 2 18" xfId="35369" xr:uid="{9C389A57-04FC-4851-A89E-6EA90816DDBE}"/>
    <cellStyle name="SAPBEXundefined 5 3 2 2" xfId="6388" xr:uid="{4AE80CFC-D645-40E0-8DFF-66A5BC1CEA97}"/>
    <cellStyle name="SAPBEXundefined 5 3 2 3" xfId="7879" xr:uid="{99561475-721A-4486-A504-F1864261CF11}"/>
    <cellStyle name="SAPBEXundefined 5 3 2 4" xfId="9730" xr:uid="{CEEC7FAC-A9B3-4877-8356-79235141FAA7}"/>
    <cellStyle name="SAPBEXundefined 5 3 2 5" xfId="11578" xr:uid="{021E76BC-7634-484D-8290-2AC30E6FF4C1}"/>
    <cellStyle name="SAPBEXundefined 5 3 2 6" xfId="13589" xr:uid="{59D6B5A3-FE3E-4F0C-A0A4-285EBA5ACC2C}"/>
    <cellStyle name="SAPBEXundefined 5 3 2 7" xfId="15589" xr:uid="{168BEE9C-D22F-43D2-9464-2244257A70B2}"/>
    <cellStyle name="SAPBEXundefined 5 3 2 8" xfId="17716" xr:uid="{2C4CD3D9-D745-4F56-945B-9D987FBA4C2C}"/>
    <cellStyle name="SAPBEXundefined 5 3 2 9" xfId="19841" xr:uid="{6E8E5D46-E4D4-45D1-8DC1-98A7B7C09732}"/>
    <cellStyle name="SAPBEXundefined 5 3 20" xfId="34195" xr:uid="{C9DE63DC-0F78-4BB8-A276-18FBA93AA9ED}"/>
    <cellStyle name="SAPBEXundefined 5 3 3" xfId="2945" xr:uid="{FD7F814F-859B-410C-B074-C70151B19EE3}"/>
    <cellStyle name="SAPBEXundefined 5 3 4" xfId="5041" xr:uid="{37AE5253-E919-48D0-9C32-F3D2FE39ADB4}"/>
    <cellStyle name="SAPBEXundefined 5 3 5" xfId="4671" xr:uid="{17BF707E-D6E7-410A-9D23-A1D9A3D12BCF}"/>
    <cellStyle name="SAPBEXundefined 5 3 6" xfId="8380" xr:uid="{A1A4799F-30E6-47C9-82B5-0D83BAC4601C}"/>
    <cellStyle name="SAPBEXundefined 5 3 7" xfId="10232" xr:uid="{EE6EE6A2-5314-45DC-933A-F6BA8CA18C9A}"/>
    <cellStyle name="SAPBEXundefined 5 3 8" xfId="12234" xr:uid="{1DB33E87-3E05-4CE3-A110-10DCACA12E4E}"/>
    <cellStyle name="SAPBEXundefined 5 3 9" xfId="14246" xr:uid="{1369BC67-37C9-40F9-B650-F29241B1D6DA}"/>
    <cellStyle name="SAPBEXundefined 5 4" xfId="1317" xr:uid="{0F5FF040-C143-41B3-9B33-02F520EC3127}"/>
    <cellStyle name="SAPBEXundefined 5 4 10" xfId="18519" xr:uid="{EAC17192-A807-4DD7-B436-59EA5B939239}"/>
    <cellStyle name="SAPBEXundefined 5 4 11" xfId="20465" xr:uid="{A5A80566-F5C6-48A1-9969-54C9BE2083A1}"/>
    <cellStyle name="SAPBEXundefined 5 4 12" xfId="22427" xr:uid="{4AF00E3E-56D8-4A30-B7FD-3CA118E60B93}"/>
    <cellStyle name="SAPBEXundefined 5 4 13" xfId="24380" xr:uid="{C66C6097-3041-46D3-97F4-C0FE7DDCF618}"/>
    <cellStyle name="SAPBEXundefined 5 4 14" xfId="27201" xr:uid="{4B356ED7-9052-4B03-9F79-4355AF182F93}"/>
    <cellStyle name="SAPBEXundefined 5 4 15" xfId="28987" xr:uid="{7DD5E0D9-B48B-4A6E-B314-9DF02D881BB5}"/>
    <cellStyle name="SAPBEXundefined 5 4 16" xfId="30751" xr:uid="{A4A1B420-8DC1-4128-8137-CEAECE1EA1BC}"/>
    <cellStyle name="SAPBEXundefined 5 4 17" xfId="32489" xr:uid="{016E4209-A5BC-4B57-B77F-7BA787A4FFD9}"/>
    <cellStyle name="SAPBEXundefined 5 4 18" xfId="34206" xr:uid="{64609337-C460-487C-B877-EEBF188541A0}"/>
    <cellStyle name="SAPBEXundefined 5 4 2" xfId="4318" xr:uid="{EE52339A-127C-4AE8-A8B1-57AC0FC79111}"/>
    <cellStyle name="SAPBEXundefined 5 4 2 10" xfId="21789" xr:uid="{BF58C15E-9BF2-4D44-AB87-7DACCFEAFCED}"/>
    <cellStyle name="SAPBEXundefined 5 4 2 11" xfId="23723" xr:uid="{EEC85892-75DE-444A-BE62-09C361BA92C3}"/>
    <cellStyle name="SAPBEXundefined 5 4 2 12" xfId="25425" xr:uid="{90BF1D6E-73AB-4C25-AD34-55D05A5AA64B}"/>
    <cellStyle name="SAPBEXundefined 5 4 2 13" xfId="26700" xr:uid="{8E7556AF-68CE-4825-9E76-82D8D7B8A4C1}"/>
    <cellStyle name="SAPBEXundefined 5 4 2 14" xfId="28486" xr:uid="{642C21FB-5E31-4909-9600-D5A2D3C066E9}"/>
    <cellStyle name="SAPBEXundefined 5 4 2 15" xfId="30252" xr:uid="{2CBA5564-206D-47E7-85A0-129A66B33A65}"/>
    <cellStyle name="SAPBEXundefined 5 4 2 16" xfId="31991" xr:uid="{00820951-4BB0-465E-B47F-EEA58A688042}"/>
    <cellStyle name="SAPBEXundefined 5 4 2 17" xfId="33712" xr:uid="{4DC1B48F-B9BA-4325-AA78-8AB3C3D8032C}"/>
    <cellStyle name="SAPBEXundefined 5 4 2 18" xfId="35380" xr:uid="{7C08A0CC-7CC1-466C-A598-99AE67D97355}"/>
    <cellStyle name="SAPBEXundefined 5 4 2 2" xfId="6399" xr:uid="{788E5A84-D2FE-4E52-ADB6-39106F2E693F}"/>
    <cellStyle name="SAPBEXundefined 5 4 2 3" xfId="7890" xr:uid="{A67BF98E-A1FC-455E-9007-B2937755B29B}"/>
    <cellStyle name="SAPBEXundefined 5 4 2 4" xfId="9741" xr:uid="{03F738A6-C10E-4017-A888-8731EFDC5FC1}"/>
    <cellStyle name="SAPBEXundefined 5 4 2 5" xfId="11589" xr:uid="{96C6DC65-EF4D-4BFF-B3DA-2B18EA29C138}"/>
    <cellStyle name="SAPBEXundefined 5 4 2 6" xfId="13600" xr:uid="{E367C56A-9E89-472D-AE78-19E886A1BA95}"/>
    <cellStyle name="SAPBEXundefined 5 4 2 7" xfId="15600" xr:uid="{D3AF493B-9D7F-46B5-958C-36E1EB1A5474}"/>
    <cellStyle name="SAPBEXundefined 5 4 2 8" xfId="17727" xr:uid="{961DDB33-59FE-4960-81BE-B1A9B7AD5A64}"/>
    <cellStyle name="SAPBEXundefined 5 4 2 9" xfId="19852" xr:uid="{86B6C6BB-92C6-470D-A8C2-5D3E0A00B5A6}"/>
    <cellStyle name="SAPBEXundefined 5 4 3" xfId="2956" xr:uid="{ECC163D2-AF66-42C6-8920-A84CEEE793CD}"/>
    <cellStyle name="SAPBEXundefined 5 4 4" xfId="5438" xr:uid="{0B0A4B4A-64C3-4A2C-A472-9B99087FE8A7}"/>
    <cellStyle name="SAPBEXundefined 5 4 5" xfId="8391" xr:uid="{7482523B-F328-4DD4-842F-72C59C3484B9}"/>
    <cellStyle name="SAPBEXundefined 5 4 6" xfId="10243" xr:uid="{1F54D068-2A25-4891-9FB6-06A50B24E7C9}"/>
    <cellStyle name="SAPBEXundefined 5 4 7" xfId="12245" xr:uid="{24A96D7D-28CE-4BA4-88A2-AF4C01022110}"/>
    <cellStyle name="SAPBEXundefined 5 4 8" xfId="14257" xr:uid="{5BA4E6BA-A770-4295-A0B5-C4446C5C66BC}"/>
    <cellStyle name="SAPBEXundefined 5 4 9" xfId="16392" xr:uid="{D985366A-FA4B-4D6F-92E9-79E4EA4EF5B1}"/>
    <cellStyle name="SAPBEXundefined 5 5" xfId="3494" xr:uid="{73F44BA5-3134-436E-9E8A-B6071FB2BE95}"/>
    <cellStyle name="SAPBEXundefined 5 5 10" xfId="20986" xr:uid="{1730043C-EAE4-4695-B39B-CDD4EFE0B016}"/>
    <cellStyle name="SAPBEXundefined 5 5 11" xfId="22939" xr:uid="{D9F8C351-4D72-4564-8E4C-0C7373392478}"/>
    <cellStyle name="SAPBEXundefined 5 5 12" xfId="24612" xr:uid="{385743EF-DE36-4A31-B24D-B4FE4B12D481}"/>
    <cellStyle name="SAPBEXundefined 5 5 13" xfId="25919" xr:uid="{3D149190-79CF-44C3-B4F5-932DFD0621BD}"/>
    <cellStyle name="SAPBEXundefined 5 5 14" xfId="27712" xr:uid="{51580A5E-B85D-4A67-8AC3-3287D5747A97}"/>
    <cellStyle name="SAPBEXundefined 5 5 15" xfId="29488" xr:uid="{EB42A319-0867-42F3-95A1-1D6A0BFB2A1F}"/>
    <cellStyle name="SAPBEXundefined 5 5 16" xfId="31244" xr:uid="{0405732C-B35C-4DF1-8734-299E892B98BB}"/>
    <cellStyle name="SAPBEXundefined 5 5 17" xfId="32974" xr:uid="{49032E0C-0339-4F02-BBEA-7B86DE7D849F}"/>
    <cellStyle name="SAPBEXundefined 5 5 18" xfId="34668" xr:uid="{4B97CBC8-F9F2-4AD4-B28E-81FF6C9A7F11}"/>
    <cellStyle name="SAPBEXundefined 5 5 2" xfId="5575" xr:uid="{D011EDD7-0C70-4B49-A051-74764A609CCA}"/>
    <cellStyle name="SAPBEXundefined 5 5 3" xfId="7068" xr:uid="{57F45786-E41B-42CC-AAE0-AFAA61662E8C}"/>
    <cellStyle name="SAPBEXundefined 5 5 4" xfId="8926" xr:uid="{157978EF-E11E-478F-B633-D1BAF95095D2}"/>
    <cellStyle name="SAPBEXundefined 5 5 5" xfId="10778" xr:uid="{110EF99E-E7FB-4939-B7BB-EC81F9D166B6}"/>
    <cellStyle name="SAPBEXundefined 5 5 6" xfId="12777" xr:uid="{946D850F-27F0-4D80-9D6E-E515A3DB9B12}"/>
    <cellStyle name="SAPBEXundefined 5 5 7" xfId="14787" xr:uid="{9B6F16C3-9DAD-4B6B-8C4D-606114D96C05}"/>
    <cellStyle name="SAPBEXundefined 5 5 8" xfId="16916" xr:uid="{1C035A3C-20E3-4DB1-AF94-5CF989CE5D45}"/>
    <cellStyle name="SAPBEXundefined 5 5 9" xfId="19045" xr:uid="{721665D2-0609-4CA1-A841-EB7838CF8967}"/>
    <cellStyle name="SAPBEXundefined 5 6" xfId="10981" xr:uid="{EFAF8327-846E-4C2E-A959-7766EC782969}"/>
    <cellStyle name="SAPBEXundefined 5 7" xfId="2338" xr:uid="{EC0E32A4-E234-4432-BFE4-A0351662D3FC}"/>
    <cellStyle name="SAPBEXundefined 6" xfId="917" xr:uid="{0F6391AB-3E3E-40AB-AD31-CD8A7B8995C1}"/>
    <cellStyle name="SAPBEXundefined 6 10" xfId="15999" xr:uid="{CE84F1C3-4802-4050-8325-9E0E81FBB74C}"/>
    <cellStyle name="SAPBEXundefined 6 11" xfId="18122" xr:uid="{60EFD12E-ABA4-4629-AD1A-DFEA8BDBFADA}"/>
    <cellStyle name="SAPBEXundefined 6 12" xfId="18907" xr:uid="{9A55B623-A6D3-4C0B-82FE-FFB2C6152729}"/>
    <cellStyle name="SAPBEXundefined 6 2" xfId="1526" xr:uid="{F6D1D8D3-95BB-4424-A17F-2A3EF64044DF}"/>
    <cellStyle name="SAPBEXundefined 6 2 10" xfId="18726" xr:uid="{6DEE7E59-B3C0-4583-8370-48627FD29A30}"/>
    <cellStyle name="SAPBEXundefined 6 2 11" xfId="20673" xr:uid="{531410A2-D425-4AC0-A93A-06D6055AD20E}"/>
    <cellStyle name="SAPBEXundefined 6 2 12" xfId="22635" xr:uid="{486263AB-17CC-4902-8E67-D826F3833A53}"/>
    <cellStyle name="SAPBEXundefined 6 2 13" xfId="16782" xr:uid="{7F3D61EF-CFF2-40F9-BB9B-C356F3457323}"/>
    <cellStyle name="SAPBEXundefined 6 2 14" xfId="27409" xr:uid="{538EB412-8363-4434-9023-6ABF4126D774}"/>
    <cellStyle name="SAPBEXundefined 6 2 15" xfId="29194" xr:uid="{92096FDC-C676-454E-8A13-7AF413EABA55}"/>
    <cellStyle name="SAPBEXundefined 6 2 16" xfId="30957" xr:uid="{6742BF50-FA2A-428E-8DE2-3287A1FE9F44}"/>
    <cellStyle name="SAPBEXundefined 6 2 17" xfId="32694" xr:uid="{2FBDE40C-7E0E-41A6-B64B-714668A342C8}"/>
    <cellStyle name="SAPBEXundefined 6 2 18" xfId="34410" xr:uid="{DAC13EAB-4D37-4CA3-A1D2-B2D59845F393}"/>
    <cellStyle name="SAPBEXundefined 6 2 2" xfId="4524" xr:uid="{DBA09DB9-4A99-47D5-AE47-497EEEFD6860}"/>
    <cellStyle name="SAPBEXundefined 6 2 2 10" xfId="21994" xr:uid="{FBC9978D-0869-4BE3-A9D4-6F8BB5CB5E67}"/>
    <cellStyle name="SAPBEXundefined 6 2 2 11" xfId="23929" xr:uid="{5C94A5C0-89EE-4A7C-8FB9-760E9EBF7EBE}"/>
    <cellStyle name="SAPBEXundefined 6 2 2 12" xfId="25630" xr:uid="{9023110F-D9B9-4291-8CF9-4EE45AC7B26F}"/>
    <cellStyle name="SAPBEXundefined 6 2 2 13" xfId="26906" xr:uid="{F4AB4146-A76D-4D28-869A-25933C21552F}"/>
    <cellStyle name="SAPBEXundefined 6 2 2 14" xfId="28692" xr:uid="{1064F853-966B-4525-B7CD-FAAA3DF88102}"/>
    <cellStyle name="SAPBEXundefined 6 2 2 15" xfId="30457" xr:uid="{D820F457-B19D-4626-A462-2303AC65D0F1}"/>
    <cellStyle name="SAPBEXundefined 6 2 2 16" xfId="32196" xr:uid="{A2EF7613-26CA-4E21-9A51-9858F1286691}"/>
    <cellStyle name="SAPBEXundefined 6 2 2 17" xfId="33916" xr:uid="{DB441486-BB07-4A48-8F2A-09D18A29782F}"/>
    <cellStyle name="SAPBEXundefined 6 2 2 18" xfId="35584" xr:uid="{025ED256-6AE1-45B7-9BA5-5905461C13B1}"/>
    <cellStyle name="SAPBEXundefined 6 2 2 2" xfId="6605" xr:uid="{2A32CD7A-95E0-40BA-8361-650DA517ED66}"/>
    <cellStyle name="SAPBEXundefined 6 2 2 3" xfId="8095" xr:uid="{79B3CF06-74E8-4CBE-B332-1A1DEAA7A712}"/>
    <cellStyle name="SAPBEXundefined 6 2 2 4" xfId="9947" xr:uid="{4EDB2446-3864-4DCA-9C56-24321E4F9718}"/>
    <cellStyle name="SAPBEXundefined 6 2 2 5" xfId="11795" xr:uid="{4EF6E096-DAE5-4B1D-BE55-9A4C5EC58E2C}"/>
    <cellStyle name="SAPBEXundefined 6 2 2 6" xfId="13806" xr:uid="{5440AB71-D996-46E1-B70D-A2AAF505EC61}"/>
    <cellStyle name="SAPBEXundefined 6 2 2 7" xfId="15806" xr:uid="{7B07F8BC-2C6E-480C-84D4-60FA22D739D7}"/>
    <cellStyle name="SAPBEXundefined 6 2 2 8" xfId="17933" xr:uid="{5503C1B6-2C33-4CE2-94FA-36C246A5B40A}"/>
    <cellStyle name="SAPBEXundefined 6 2 2 9" xfId="20058" xr:uid="{CAFA7DF5-F3B3-44EB-9FC7-061BFA05E5EF}"/>
    <cellStyle name="SAPBEXundefined 6 2 3" xfId="3165" xr:uid="{A12420DB-A7BF-4BA4-827F-1F5BB97D9AA5}"/>
    <cellStyle name="SAPBEXundefined 6 2 4" xfId="6740" xr:uid="{AA0ECCA9-8958-40C1-BD64-1BE27C8590A0}"/>
    <cellStyle name="SAPBEXundefined 6 2 5" xfId="8599" xr:uid="{2452511D-AB16-406C-924E-989DE2255017}"/>
    <cellStyle name="SAPBEXundefined 6 2 6" xfId="10452" xr:uid="{D15B31BB-BAE7-4597-8F69-7B095D57BE2F}"/>
    <cellStyle name="SAPBEXundefined 6 2 7" xfId="12453" xr:uid="{BFFA031B-5801-481B-8CFC-66FB469C6B21}"/>
    <cellStyle name="SAPBEXundefined 6 2 8" xfId="14466" xr:uid="{3144608C-827F-4A6C-AAE9-8FED5EE10A3C}"/>
    <cellStyle name="SAPBEXundefined 6 2 9" xfId="16599" xr:uid="{427FA3F7-FEDF-4A43-9075-20CA31FEE2C7}"/>
    <cellStyle name="SAPBEXundefined 6 3" xfId="1047" xr:uid="{6C2E2F05-5FB7-4547-86AE-BABC8D57D368}"/>
    <cellStyle name="SAPBEXundefined 6 3 10" xfId="18249" xr:uid="{76712768-C52D-4424-8457-FDD1992D8CDE}"/>
    <cellStyle name="SAPBEXundefined 6 3 11" xfId="20195" xr:uid="{478CF4BA-DA91-43C5-845F-064DF673C6C8}"/>
    <cellStyle name="SAPBEXundefined 6 3 12" xfId="22157" xr:uid="{030DA00F-5867-4EBD-A3CA-EE2F58CF25C9}"/>
    <cellStyle name="SAPBEXundefined 6 3 13" xfId="5220" xr:uid="{7E21AA01-5CD8-4C67-AC2A-773BBDEC7CA0}"/>
    <cellStyle name="SAPBEXundefined 6 3 14" xfId="23375" xr:uid="{59B36728-1820-4591-9184-115A3716CE91}"/>
    <cellStyle name="SAPBEXundefined 6 3 15" xfId="24226" xr:uid="{03893EC7-18D1-47DD-90E2-1FC5AA76385B}"/>
    <cellStyle name="SAPBEXundefined 6 3 16" xfId="17114" xr:uid="{1F83664F-DF77-453D-8E1A-778C596B0D0B}"/>
    <cellStyle name="SAPBEXundefined 6 3 17" xfId="5249" xr:uid="{ACD3A8D2-F813-4789-97A5-01A9314F323D}"/>
    <cellStyle name="SAPBEXundefined 6 3 18" xfId="10980" xr:uid="{23960E54-FF2E-4E79-B276-B0530E1895A6}"/>
    <cellStyle name="SAPBEXundefined 6 3 2" xfId="4052" xr:uid="{5CEE9D36-95F7-45BF-B99D-110513FBF37C}"/>
    <cellStyle name="SAPBEXundefined 6 3 2 10" xfId="21523" xr:uid="{580E5DDF-72D4-4328-A006-6B01BB74BFE9}"/>
    <cellStyle name="SAPBEXundefined 6 3 2 11" xfId="23457" xr:uid="{ADF5A397-1870-4A32-9363-2FAE5A9190EC}"/>
    <cellStyle name="SAPBEXundefined 6 3 2 12" xfId="25162" xr:uid="{29A5B494-6B11-4A3D-B350-B1F0DBC8073F}"/>
    <cellStyle name="SAPBEXundefined 6 3 2 13" xfId="26435" xr:uid="{9C8F08BD-DAFB-416A-A4E0-DB391286C642}"/>
    <cellStyle name="SAPBEXundefined 6 3 2 14" xfId="28221" xr:uid="{841A63B8-F6DB-40A6-A76C-20CD26D6EFF1}"/>
    <cellStyle name="SAPBEXundefined 6 3 2 15" xfId="29987" xr:uid="{008CB01A-2D20-47F4-9809-D7045D41B6AE}"/>
    <cellStyle name="SAPBEXundefined 6 3 2 16" xfId="31726" xr:uid="{84322088-7600-4BA7-91C8-910B822F5637}"/>
    <cellStyle name="SAPBEXundefined 6 3 2 17" xfId="33449" xr:uid="{014CC2C7-BB76-4673-9A93-927039A04843}"/>
    <cellStyle name="SAPBEXundefined 6 3 2 18" xfId="35117" xr:uid="{9F3F92E4-B64C-4D32-AF7E-F023FBA57670}"/>
    <cellStyle name="SAPBEXundefined 6 3 2 2" xfId="6133" xr:uid="{8A88BB4B-BD8C-4C13-B89E-D0791F4D03D9}"/>
    <cellStyle name="SAPBEXundefined 6 3 2 3" xfId="7624" xr:uid="{43EB18EE-43B3-4F63-9CEA-07BD466B1AB9}"/>
    <cellStyle name="SAPBEXundefined 6 3 2 4" xfId="9476" xr:uid="{6EB0CC27-1F42-4EE6-8A68-B3EC84E8424D}"/>
    <cellStyle name="SAPBEXundefined 6 3 2 5" xfId="11324" xr:uid="{9DDF2DC7-9A51-43CA-A5B8-748423FF5472}"/>
    <cellStyle name="SAPBEXundefined 6 3 2 6" xfId="13334" xr:uid="{7E258721-686D-4A1E-B012-E624105BB5DA}"/>
    <cellStyle name="SAPBEXundefined 6 3 2 7" xfId="15334" xr:uid="{06EE6F3C-DBDD-4BB3-8175-ECB5112AE3D6}"/>
    <cellStyle name="SAPBEXundefined 6 3 2 8" xfId="17461" xr:uid="{75294C46-E2C3-4250-96AB-55B2AF15E842}"/>
    <cellStyle name="SAPBEXundefined 6 3 2 9" xfId="19586" xr:uid="{3500559F-3B84-411B-B2B6-444095F920AF}"/>
    <cellStyle name="SAPBEXundefined 6 3 3" xfId="2686" xr:uid="{99A940B3-9D10-4202-BF16-AF4829445B9F}"/>
    <cellStyle name="SAPBEXundefined 6 3 4" xfId="2200" xr:uid="{59BE8D9A-1988-454C-B21A-3B0F4A0E5DCA}"/>
    <cellStyle name="SAPBEXundefined 6 3 5" xfId="4723" xr:uid="{86CF1AE2-C1B6-4FB0-87C0-36C392DAC02A}"/>
    <cellStyle name="SAPBEXundefined 6 3 6" xfId="1919" xr:uid="{4A179C71-FCC8-4530-B30F-9C242526F400}"/>
    <cellStyle name="SAPBEXundefined 6 3 7" xfId="11976" xr:uid="{10778483-EFFE-4ECF-9BEE-4ACD680CF674}"/>
    <cellStyle name="SAPBEXundefined 6 3 8" xfId="13987" xr:uid="{57B2E5A9-CD63-4D98-B1A7-2A3B0F002E7E}"/>
    <cellStyle name="SAPBEXundefined 6 3 9" xfId="16122" xr:uid="{2F184DE4-B5E3-42DF-B5F1-64F252D5611E}"/>
    <cellStyle name="SAPBEXundefined 6 4" xfId="3668" xr:uid="{8E06B371-450A-48E3-985A-E2C7A2542D45}"/>
    <cellStyle name="SAPBEXundefined 6 4 10" xfId="21158" xr:uid="{27FDC453-04D8-449F-A70B-DFA6DEF62B38}"/>
    <cellStyle name="SAPBEXundefined 6 4 11" xfId="23112" xr:uid="{84CF9F03-DDB6-40C2-9F1B-B179E90AA2FF}"/>
    <cellStyle name="SAPBEXundefined 6 4 12" xfId="24786" xr:uid="{D4FFF84D-45A9-4B23-8949-8C5CF778E481}"/>
    <cellStyle name="SAPBEXundefined 6 4 13" xfId="26091" xr:uid="{124381E3-3189-46ED-B748-F9BED5EC7AD0}"/>
    <cellStyle name="SAPBEXundefined 6 4 14" xfId="27884" xr:uid="{B24703BD-E11B-46D6-AA9D-0380F233C028}"/>
    <cellStyle name="SAPBEXundefined 6 4 15" xfId="29657" xr:uid="{813B705C-6D69-43FC-8793-6CC29603514C}"/>
    <cellStyle name="SAPBEXundefined 6 4 16" xfId="31412" xr:uid="{CFE46198-A131-49D8-8364-3872783C645F}"/>
    <cellStyle name="SAPBEXundefined 6 4 17" xfId="33141" xr:uid="{9C51569F-6C4A-4511-8592-16AA076A0676}"/>
    <cellStyle name="SAPBEXundefined 6 4 18" xfId="34832" xr:uid="{DEE8846A-6BEB-4499-96BB-AF260A2384A0}"/>
    <cellStyle name="SAPBEXundefined 6 4 2" xfId="5749" xr:uid="{C331E35A-B36F-446B-BAB5-108E6FBA7244}"/>
    <cellStyle name="SAPBEXundefined 6 4 3" xfId="7242" xr:uid="{4034D88C-CECD-4C81-B9E5-0F76F01A1CA0}"/>
    <cellStyle name="SAPBEXundefined 6 4 4" xfId="9099" xr:uid="{EF2E0D1C-3512-4FB0-AFEE-4EBDFBB17BBC}"/>
    <cellStyle name="SAPBEXundefined 6 4 5" xfId="10951" xr:uid="{C26702A1-8CB5-4140-A6F9-2BF8732B4A3B}"/>
    <cellStyle name="SAPBEXundefined 6 4 6" xfId="12951" xr:uid="{59B56693-49F6-4129-AB06-F5CD3736ABF0}"/>
    <cellStyle name="SAPBEXundefined 6 4 7" xfId="14959" xr:uid="{4724E9DC-AC7F-4F25-BD10-DD3931B87A0C}"/>
    <cellStyle name="SAPBEXundefined 6 4 8" xfId="17090" xr:uid="{DE744EF3-69AB-4EDE-BDC1-20E20F2A5D33}"/>
    <cellStyle name="SAPBEXundefined 6 4 9" xfId="19216" xr:uid="{B8FCCB2E-E03A-4163-B419-E050F0D2FD05}"/>
    <cellStyle name="SAPBEXundefined 6 5" xfId="3857" xr:uid="{9A4A65DB-3371-4C65-966B-B2A08F46C343}"/>
    <cellStyle name="SAPBEXundefined 6 5 10" xfId="21344" xr:uid="{8580ED06-477B-4324-B4C2-60CA28D2865F}"/>
    <cellStyle name="SAPBEXundefined 6 5 11" xfId="23294" xr:uid="{58C59ABF-A757-494E-BD32-D1BB1B2D8412}"/>
    <cellStyle name="SAPBEXundefined 6 5 12" xfId="24974" xr:uid="{3681DE78-0A34-4DBA-A6C6-12FF7D7C2D08}"/>
    <cellStyle name="SAPBEXundefined 6 5 13" xfId="26275" xr:uid="{398E5852-D47E-49D7-8834-997EE76CA54A}"/>
    <cellStyle name="SAPBEXundefined 6 5 14" xfId="28067" xr:uid="{5F6CACFD-1A6A-4B9E-AE83-D03735E82A41}"/>
    <cellStyle name="SAPBEXundefined 6 5 15" xfId="29837" xr:uid="{292D9226-4373-4917-9D36-A63EA9AFED31}"/>
    <cellStyle name="SAPBEXundefined 6 5 16" xfId="31586" xr:uid="{6829AC8E-130B-4C38-B908-F5DCA79C813B}"/>
    <cellStyle name="SAPBEXundefined 6 5 17" xfId="33313" xr:uid="{6DD74298-EF50-434B-A982-0081CB20ECBA}"/>
    <cellStyle name="SAPBEXundefined 6 5 18" xfId="35003" xr:uid="{C492D47B-0C7C-46D1-A2C4-4B09E8AEE234}"/>
    <cellStyle name="SAPBEXundefined 6 5 2" xfId="5938" xr:uid="{B1C77072-BA2B-4C20-8F5F-D633E0C2CEE8}"/>
    <cellStyle name="SAPBEXundefined 6 5 3" xfId="7431" xr:uid="{0E4FB908-914A-4F9D-AE66-A34EFC8826D6}"/>
    <cellStyle name="SAPBEXundefined 6 5 4" xfId="9286" xr:uid="{025A7B42-3BF0-4B0A-A4D4-FFB2BD74C8AD}"/>
    <cellStyle name="SAPBEXundefined 6 5 5" xfId="11136" xr:uid="{5F2141B3-9230-49FE-B6E0-0EBA38A87AC0}"/>
    <cellStyle name="SAPBEXundefined 6 5 6" xfId="13140" xr:uid="{763D1DEB-D8B5-4881-98DA-65C0282916F2}"/>
    <cellStyle name="SAPBEXundefined 6 5 7" xfId="15148" xr:uid="{5F13228E-792B-47F9-AB11-D9D597440D34}"/>
    <cellStyle name="SAPBEXundefined 6 5 8" xfId="17276" xr:uid="{04091C11-C7FB-42F3-B6A6-6A32E63EF48A}"/>
    <cellStyle name="SAPBEXundefined 6 5 9" xfId="19403" xr:uid="{7E624C56-11D3-45CA-B17E-39BC00469237}"/>
    <cellStyle name="SAPBEXundefined 6 6" xfId="4657" xr:uid="{01BC6C69-DC40-47DB-990F-ED69E8037DB1}"/>
    <cellStyle name="SAPBEXundefined 6 7" xfId="5236" xr:uid="{60C2E6FB-B438-4E9B-85EC-6C5E3532C8AE}"/>
    <cellStyle name="SAPBEXundefined 6 8" xfId="8690" xr:uid="{AF00EBDC-B3BA-4D8E-AB68-BB68AC1C62D3}"/>
    <cellStyle name="SAPBEXundefined 6 9" xfId="11164" xr:uid="{ABD69C94-86E4-4969-88CA-3244AE963368}"/>
    <cellStyle name="SAPBEXundefined 7" xfId="1302" xr:uid="{93EA9101-DE31-44FC-B909-CDB835CF23C2}"/>
    <cellStyle name="SAPBEXundefined 7 10" xfId="16377" xr:uid="{1707FCA7-CCE6-4C84-9806-82F7F9072E3C}"/>
    <cellStyle name="SAPBEXundefined 7 11" xfId="18504" xr:uid="{CC6D72CB-7CBF-4864-8884-6330F675684A}"/>
    <cellStyle name="SAPBEXundefined 7 12" xfId="20450" xr:uid="{58FF008B-96B0-47C5-AE09-CD60BAB6C02F}"/>
    <cellStyle name="SAPBEXundefined 7 13" xfId="22412" xr:uid="{FED394BD-8835-4EA7-A4F9-9ED65443666F}"/>
    <cellStyle name="SAPBEXundefined 7 14" xfId="24206" xr:uid="{0FF63D84-915F-4A23-B2BA-E4372BC42A0B}"/>
    <cellStyle name="SAPBEXundefined 7 15" xfId="13190" xr:uid="{2251A323-9184-4269-8C7E-CAE7F667D266}"/>
    <cellStyle name="SAPBEXundefined 7 16" xfId="27186" xr:uid="{483F4F76-1E42-4403-891B-B00E33235254}"/>
    <cellStyle name="SAPBEXundefined 7 17" xfId="28972" xr:uid="{67296E85-1159-4A47-AC22-5D4BBFB98933}"/>
    <cellStyle name="SAPBEXundefined 7 18" xfId="30736" xr:uid="{96949187-B2CA-41D6-9AA1-D3FD871AA6EF}"/>
    <cellStyle name="SAPBEXundefined 7 19" xfId="32474" xr:uid="{C0A9459F-5D51-4DCA-A589-61C40EE2EC7C}"/>
    <cellStyle name="SAPBEXundefined 7 2" xfId="4303" xr:uid="{38A8BAB4-3FB1-47F3-8570-386E68A9651A}"/>
    <cellStyle name="SAPBEXundefined 7 2 10" xfId="21774" xr:uid="{BFCC618C-823E-4505-88CF-4493D52E04F7}"/>
    <cellStyle name="SAPBEXundefined 7 2 11" xfId="23708" xr:uid="{672F8B79-6677-4B23-B151-942C78AAF11A}"/>
    <cellStyle name="SAPBEXundefined 7 2 12" xfId="25410" xr:uid="{ECD3C343-EABC-4D3E-A245-BAF62BDD4CB1}"/>
    <cellStyle name="SAPBEXundefined 7 2 13" xfId="26685" xr:uid="{0FDBE3C6-946F-44C7-BEEB-F183FFB46045}"/>
    <cellStyle name="SAPBEXundefined 7 2 14" xfId="28471" xr:uid="{A6EFFF7F-3ED3-45EA-A4B4-26B11E9276F9}"/>
    <cellStyle name="SAPBEXundefined 7 2 15" xfId="30237" xr:uid="{7238CE0E-27BD-49B0-B425-6E073150370B}"/>
    <cellStyle name="SAPBEXundefined 7 2 16" xfId="31976" xr:uid="{16A81028-F25A-46B2-89A0-E823D4BB39D0}"/>
    <cellStyle name="SAPBEXundefined 7 2 17" xfId="33697" xr:uid="{5E429974-3280-43E2-945F-B5E285167F13}"/>
    <cellStyle name="SAPBEXundefined 7 2 18" xfId="35365" xr:uid="{3DB6FA54-C5DD-42F3-A75B-E91967F645A5}"/>
    <cellStyle name="SAPBEXundefined 7 2 2" xfId="6384" xr:uid="{31072EDC-7C3C-49A8-A155-FF82E4EF91FC}"/>
    <cellStyle name="SAPBEXundefined 7 2 3" xfId="7875" xr:uid="{65AC1C9A-022F-48B8-B51E-B2EA29541E7F}"/>
    <cellStyle name="SAPBEXundefined 7 2 4" xfId="9726" xr:uid="{1C890F60-69AE-43A6-B931-520A2F15713D}"/>
    <cellStyle name="SAPBEXundefined 7 2 5" xfId="11574" xr:uid="{340A64C1-59A9-4BFC-8E37-C122BB7648F2}"/>
    <cellStyle name="SAPBEXundefined 7 2 6" xfId="13585" xr:uid="{8D9B9122-1812-4EB7-BA96-19D67120EA06}"/>
    <cellStyle name="SAPBEXundefined 7 2 7" xfId="15585" xr:uid="{2A2C32CE-E658-448A-9474-491E76F652FD}"/>
    <cellStyle name="SAPBEXundefined 7 2 8" xfId="17712" xr:uid="{F3218FF3-DAF7-4F4D-A7A0-EA25EDBAD4E6}"/>
    <cellStyle name="SAPBEXundefined 7 2 9" xfId="19837" xr:uid="{44564CEB-3E96-4AE6-92FD-F7F131CA6544}"/>
    <cellStyle name="SAPBEXundefined 7 20" xfId="34191" xr:uid="{975FDE68-D5AF-4FE7-ACE0-F2AF6966968B}"/>
    <cellStyle name="SAPBEXundefined 7 3" xfId="2941" xr:uid="{129F51D2-2D90-48B5-81AA-E2B46A53C6FF}"/>
    <cellStyle name="SAPBEXundefined 7 4" xfId="5037" xr:uid="{68315E41-4466-4199-9586-5289B41B0065}"/>
    <cellStyle name="SAPBEXundefined 7 5" xfId="5957" xr:uid="{BAECD2C3-AB16-4F38-9FCB-33E62B861A44}"/>
    <cellStyle name="SAPBEXundefined 7 6" xfId="8376" xr:uid="{5B863513-B8AD-44CC-AED8-E694B7A7ACD4}"/>
    <cellStyle name="SAPBEXundefined 7 7" xfId="10228" xr:uid="{3927ABE5-8A3C-4E13-B170-F416787EC8B4}"/>
    <cellStyle name="SAPBEXundefined 7 8" xfId="12230" xr:uid="{835F7F30-3FAA-4D6C-B263-F05AD8805EEE}"/>
    <cellStyle name="SAPBEXundefined 7 9" xfId="14242" xr:uid="{75055A2C-5D58-45CC-85A6-0F35375DFF2F}"/>
    <cellStyle name="SAPBEXundefined 8" xfId="1313" xr:uid="{FEC67373-5892-4E83-8A90-6D323B8B4166}"/>
    <cellStyle name="SAPBEXundefined 8 10" xfId="18515" xr:uid="{B147D6BE-6CCE-4E40-9CC1-4E429A8E2E31}"/>
    <cellStyle name="SAPBEXundefined 8 11" xfId="20461" xr:uid="{5B360D45-D6D7-4D60-9611-CEE00CEC2A00}"/>
    <cellStyle name="SAPBEXundefined 8 12" xfId="22423" xr:uid="{CE645E47-3E69-462C-8125-92C561450BF5}"/>
    <cellStyle name="SAPBEXundefined 8 13" xfId="24361" xr:uid="{C0FF0F91-26FC-4F85-B4C0-152460672D16}"/>
    <cellStyle name="SAPBEXundefined 8 14" xfId="27197" xr:uid="{861EED3D-4E41-448F-A75F-50161F923C84}"/>
    <cellStyle name="SAPBEXundefined 8 15" xfId="28983" xr:uid="{C109B775-C188-4A2E-BD59-F3D19E6F8CBA}"/>
    <cellStyle name="SAPBEXundefined 8 16" xfId="30747" xr:uid="{1D9C413F-4E4B-41FF-8673-86E4C3038852}"/>
    <cellStyle name="SAPBEXundefined 8 17" xfId="32485" xr:uid="{36F82E47-40D2-4FEC-8674-19B35E28392D}"/>
    <cellStyle name="SAPBEXundefined 8 18" xfId="34202" xr:uid="{A9C39AB7-F24E-4316-8BBF-ED2F87A7B886}"/>
    <cellStyle name="SAPBEXundefined 8 2" xfId="4314" xr:uid="{11BC7198-1D74-4BB6-A41B-49EF16A4F10D}"/>
    <cellStyle name="SAPBEXundefined 8 2 10" xfId="21785" xr:uid="{FC971A00-EE18-4B35-8AEC-9BE6D34D299C}"/>
    <cellStyle name="SAPBEXundefined 8 2 11" xfId="23719" xr:uid="{FA8ED54D-36EF-4181-B879-5E9BDA8A1B09}"/>
    <cellStyle name="SAPBEXundefined 8 2 12" xfId="25421" xr:uid="{C9327056-C474-4B2D-816C-EB3D3A3F9DEA}"/>
    <cellStyle name="SAPBEXundefined 8 2 13" xfId="26696" xr:uid="{02F70667-11E8-4F3D-9944-C94E127D523C}"/>
    <cellStyle name="SAPBEXundefined 8 2 14" xfId="28482" xr:uid="{D72A781C-3CDE-40C6-9A51-74753F0F5B38}"/>
    <cellStyle name="SAPBEXundefined 8 2 15" xfId="30248" xr:uid="{417FDF8E-B8AD-4AB2-857D-01669535DE0D}"/>
    <cellStyle name="SAPBEXundefined 8 2 16" xfId="31987" xr:uid="{C7A408F4-33C0-4EA4-80EA-AD6D446539A2}"/>
    <cellStyle name="SAPBEXundefined 8 2 17" xfId="33708" xr:uid="{70E9E6C3-06EE-459D-8A0B-44CEEFA2E637}"/>
    <cellStyle name="SAPBEXundefined 8 2 18" xfId="35376" xr:uid="{4F7B0E9F-9C02-4850-BA69-023B7698BD0A}"/>
    <cellStyle name="SAPBEXundefined 8 2 2" xfId="6395" xr:uid="{5B93CC11-ED18-4E8A-A026-E1CB163690FE}"/>
    <cellStyle name="SAPBEXundefined 8 2 3" xfId="7886" xr:uid="{7349804C-F4AF-442D-9EB9-2BB42BD504BF}"/>
    <cellStyle name="SAPBEXundefined 8 2 4" xfId="9737" xr:uid="{8F8BBE6B-CFB8-4366-B3AA-23DEC946239F}"/>
    <cellStyle name="SAPBEXundefined 8 2 5" xfId="11585" xr:uid="{4DE9B7D1-E1E6-4326-AA0F-9CCEC108DC90}"/>
    <cellStyle name="SAPBEXundefined 8 2 6" xfId="13596" xr:uid="{BD5F9FF2-10C8-494C-BD3C-E1ACE8DDAF38}"/>
    <cellStyle name="SAPBEXundefined 8 2 7" xfId="15596" xr:uid="{05E87354-613E-4D3C-AE32-985E9FD94CDB}"/>
    <cellStyle name="SAPBEXundefined 8 2 8" xfId="17723" xr:uid="{3C4E98B8-A56F-429A-9A2E-C7C5A41E0D85}"/>
    <cellStyle name="SAPBEXundefined 8 2 9" xfId="19848" xr:uid="{7237FEDA-03F5-4A78-B872-AEEF63AF59A0}"/>
    <cellStyle name="SAPBEXundefined 8 3" xfId="2952" xr:uid="{F2A01AE1-B3B9-4637-A58D-75D01E1ED3F4}"/>
    <cellStyle name="SAPBEXundefined 8 4" xfId="2426" xr:uid="{5A1289BC-ADE9-4545-8FBF-601FFD6FBEF0}"/>
    <cellStyle name="SAPBEXundefined 8 5" xfId="8387" xr:uid="{DE697750-0AC7-4F26-812E-94C944BEEDBF}"/>
    <cellStyle name="SAPBEXundefined 8 6" xfId="10239" xr:uid="{033C8F19-610D-49EC-B540-ECC99964BAF1}"/>
    <cellStyle name="SAPBEXundefined 8 7" xfId="12241" xr:uid="{E911DEDC-629D-44A9-9EA3-DDFBD56025FE}"/>
    <cellStyle name="SAPBEXundefined 8 8" xfId="14253" xr:uid="{E4CA9602-9E78-4C03-946B-D1D0D70A4137}"/>
    <cellStyle name="SAPBEXundefined 8 9" xfId="16388" xr:uid="{42DC1D1B-3997-4997-837C-C3899E147A88}"/>
    <cellStyle name="SAPBEXundefined 9" xfId="3301" xr:uid="{A9550FB8-4604-498F-A48D-69CC397337CD}"/>
    <cellStyle name="SAPBEXundefined 9 10" xfId="20800" xr:uid="{0C485BCF-5198-4317-BC91-84F1BCFA9023}"/>
    <cellStyle name="SAPBEXundefined 9 11" xfId="22765" xr:uid="{A0FB0E09-E37B-4AB7-8AEF-477E0C9BA7DF}"/>
    <cellStyle name="SAPBEXundefined 9 12" xfId="24420" xr:uid="{0890AB2C-B327-43DE-B463-EB2BB0333532}"/>
    <cellStyle name="SAPBEXundefined 9 13" xfId="17303" xr:uid="{86E5DD48-1C9F-4701-A2A2-FBA9CF9928C7}"/>
    <cellStyle name="SAPBEXundefined 9 14" xfId="27540" xr:uid="{9EF4634B-2FB8-4E62-9703-109D95F95B8B}"/>
    <cellStyle name="SAPBEXundefined 9 15" xfId="29323" xr:uid="{F03D3A33-DF7E-439C-AB3D-D9BC276DC80E}"/>
    <cellStyle name="SAPBEXundefined 9 16" xfId="31083" xr:uid="{032AA901-8394-4772-B2EC-33C22514E9B6}"/>
    <cellStyle name="SAPBEXundefined 9 17" xfId="32817" xr:uid="{D1C1B660-448A-4309-B74D-F38E7D0A5D7C}"/>
    <cellStyle name="SAPBEXundefined 9 18" xfId="34530" xr:uid="{5A0BB1D1-C2BF-4CC0-94E8-0B67B925330C}"/>
    <cellStyle name="SAPBEXundefined 9 2" xfId="5382" xr:uid="{AB9FEF78-3C90-4BC6-8A3C-5FD154BD6F23}"/>
    <cellStyle name="SAPBEXundefined 9 3" xfId="6876" xr:uid="{49EF53EF-A542-415F-A3CF-587A3CC67EFC}"/>
    <cellStyle name="SAPBEXundefined 9 4" xfId="8735" xr:uid="{B1BD3645-5DC1-4ABC-A92B-757199747DB5}"/>
    <cellStyle name="SAPBEXundefined 9 5" xfId="10588" xr:uid="{86705C8A-961B-4F3C-B6C9-BA5B2625EDEA}"/>
    <cellStyle name="SAPBEXundefined 9 6" xfId="12588" xr:uid="{7F110790-9EF6-44DE-B148-ACCA34925232}"/>
    <cellStyle name="SAPBEXundefined 9 7" xfId="14599" xr:uid="{AB42A975-08F8-4B2D-AEE5-F41CF33FF8C9}"/>
    <cellStyle name="SAPBEXundefined 9 8" xfId="16729" xr:uid="{43ED46BA-15A2-473E-9BD4-DB94571A3973}"/>
    <cellStyle name="SAPBEXundefined 9 9" xfId="18858" xr:uid="{B8D7D371-90AE-43C2-BA3B-46BA45A67655}"/>
    <cellStyle name="SS Col Hdr" xfId="626" xr:uid="{1B146D5E-6744-4C7B-963D-A6AFA4022E69}"/>
    <cellStyle name="SS Dim 1 Blank" xfId="627" xr:uid="{B63D1E22-EABD-41DB-9E72-9182952E1DC6}"/>
    <cellStyle name="SS Dim 1 Title" xfId="628" xr:uid="{91188BBB-B2DF-42AE-8D82-1CABB371C1A5}"/>
    <cellStyle name="SS Dim 1 Value" xfId="629" xr:uid="{ECFE853C-5AEC-4505-A7A2-ECA2F94B7B76}"/>
    <cellStyle name="SS Dim 2 Blank" xfId="630" xr:uid="{8E68406E-3960-4D7C-9FB9-22596F980477}"/>
    <cellStyle name="SS Dim 2 Title" xfId="631" xr:uid="{F2F80B0C-24F8-4AD2-926D-1B67BCB5EB3A}"/>
    <cellStyle name="SS Dim 2 Value" xfId="632" xr:uid="{4D7D045B-ED3D-477A-8533-8A8278E95545}"/>
    <cellStyle name="SS Dim 3 Blank" xfId="633" xr:uid="{AD22FCDA-48D7-4ABF-A6B6-5C2CB82D7309}"/>
    <cellStyle name="SS Dim 3 Title" xfId="634" xr:uid="{4AE3EBA2-60F9-40B1-BF7F-2425AAC55311}"/>
    <cellStyle name="SS Dim 3 Value" xfId="635" xr:uid="{44C658E1-C98E-4A66-A6DA-C8E8398AFEAE}"/>
    <cellStyle name="SS Dim 4 Blank" xfId="636" xr:uid="{A1F7C6DE-259A-40BF-8C9C-99C0B27CC777}"/>
    <cellStyle name="SS Dim 4 Title" xfId="637" xr:uid="{C600E952-7872-48F8-A896-0DBCA7D0818D}"/>
    <cellStyle name="SS Dim 4 Value" xfId="638" xr:uid="{C07A2858-F4D2-43D9-A48E-CE3E28FAF05F}"/>
    <cellStyle name="SS Dim 5 Blank" xfId="639" xr:uid="{4D92EB0C-1825-467E-879F-70D965D68DDB}"/>
    <cellStyle name="SS Dim 5 Title" xfId="640" xr:uid="{215AFBAD-3681-4D5F-866C-8FEEEAF9CC1C}"/>
    <cellStyle name="SS Dim 5 Value" xfId="641" xr:uid="{67318717-C550-4356-A73A-35EA82F5A60E}"/>
    <cellStyle name="SS Other Measure" xfId="642" xr:uid="{DFF246BD-6068-4E4F-90D9-EB72E059C5BA}"/>
    <cellStyle name="SS Sum Measure" xfId="643" xr:uid="{18AD46DC-8D7A-474C-8F53-E64964F347EB}"/>
    <cellStyle name="SS Unbound Dim" xfId="644" xr:uid="{C120D324-00A8-418E-AFC3-33299F575E8E}"/>
    <cellStyle name="SS WAvg Measure" xfId="645" xr:uid="{86314E7A-B110-4BE9-BB9E-3FEC557DE5E9}"/>
    <cellStyle name="Standard_BS14" xfId="646" xr:uid="{3F2CF3A3-9BFF-40CE-97E5-48AB1772C605}"/>
    <cellStyle name="StandardInput" xfId="176" xr:uid="{354B70D9-998B-4908-AB4F-9595B31F16B0}"/>
    <cellStyle name="StandardInput 2" xfId="647" xr:uid="{E11B1100-EA86-4FA5-8DDA-7330F520C3B6}"/>
    <cellStyle name="StandardInput 2 2" xfId="922" xr:uid="{B5613B44-A002-4EDE-A113-5E1259481997}"/>
    <cellStyle name="StandardInput 2 2 2" xfId="1531" xr:uid="{E20387EA-FF25-41C1-B2AF-7CDFEA9648E0}"/>
    <cellStyle name="StandardInput 2 2 2 10" xfId="20678" xr:uid="{79797C78-6B37-47AE-8194-8EECF6D84D4C}"/>
    <cellStyle name="StandardInput 2 2 2 11" xfId="22640" xr:uid="{444B1E25-91DC-4163-9682-08168062AC45}"/>
    <cellStyle name="StandardInput 2 2 2 12" xfId="19416" xr:uid="{F993B2F9-5781-403C-A68B-D476C1004206}"/>
    <cellStyle name="StandardInput 2 2 2 13" xfId="27414" xr:uid="{03ECC754-5B9C-42F0-9F9D-CCC6148C7B29}"/>
    <cellStyle name="StandardInput 2 2 2 14" xfId="29199" xr:uid="{B15C31C7-2331-4B76-ABED-927F1E64A053}"/>
    <cellStyle name="StandardInput 2 2 2 15" xfId="30962" xr:uid="{B7F31C41-F2B8-4FE0-8761-9102DDA4BD92}"/>
    <cellStyle name="StandardInput 2 2 2 16" xfId="32699" xr:uid="{68E10EA9-6113-4B53-B06D-7A4C07F18D12}"/>
    <cellStyle name="StandardInput 2 2 2 17" xfId="34415" xr:uid="{00B75517-AE10-43CE-86FB-D1CCDE6C4448}"/>
    <cellStyle name="StandardInput 2 2 2 2" xfId="4529" xr:uid="{838876F1-0793-4802-A2FB-C441855B5CC8}"/>
    <cellStyle name="StandardInput 2 2 2 2 10" xfId="21999" xr:uid="{57D71FAA-5428-4BBD-A860-2734888919DB}"/>
    <cellStyle name="StandardInput 2 2 2 2 11" xfId="23934" xr:uid="{0167328E-829E-45DB-A753-619F6EC39020}"/>
    <cellStyle name="StandardInput 2 2 2 2 12" xfId="25635" xr:uid="{E2139D18-4200-4E78-8A20-68DACA24294E}"/>
    <cellStyle name="StandardInput 2 2 2 2 13" xfId="26911" xr:uid="{37294278-60F1-41CC-9F15-F4AAE7A9C7B3}"/>
    <cellStyle name="StandardInput 2 2 2 2 14" xfId="28697" xr:uid="{BF457403-83E5-49B6-A801-AB4A01C00DE1}"/>
    <cellStyle name="StandardInput 2 2 2 2 15" xfId="30462" xr:uid="{1FBD3722-8EA7-4479-AA72-0A0C569FC06A}"/>
    <cellStyle name="StandardInput 2 2 2 2 16" xfId="32201" xr:uid="{B6CEADF2-FAAF-4D48-B2F7-5CA688B028EE}"/>
    <cellStyle name="StandardInput 2 2 2 2 17" xfId="33921" xr:uid="{23D2F0CB-F6E5-4E3F-A541-C376A75E218C}"/>
    <cellStyle name="StandardInput 2 2 2 2 18" xfId="35589" xr:uid="{430C1372-493E-4FED-B534-278654178DBF}"/>
    <cellStyle name="StandardInput 2 2 2 2 2" xfId="6610" xr:uid="{1A23A805-3744-4646-BB45-7BBE6A6C3643}"/>
    <cellStyle name="StandardInput 2 2 2 2 3" xfId="8100" xr:uid="{048646E8-3AE3-4A04-853B-C07D4F827DE0}"/>
    <cellStyle name="StandardInput 2 2 2 2 4" xfId="9952" xr:uid="{764E3D97-8768-4C90-9C4F-33F2A2C032FE}"/>
    <cellStyle name="StandardInput 2 2 2 2 5" xfId="11800" xr:uid="{85E681A1-8712-4F53-A649-F88869E767E6}"/>
    <cellStyle name="StandardInput 2 2 2 2 6" xfId="13811" xr:uid="{6956387A-58E0-44EC-B91A-6CDDA7E38373}"/>
    <cellStyle name="StandardInput 2 2 2 2 7" xfId="15811" xr:uid="{434A11AB-C899-49D9-B8C1-DDEE05EAD87E}"/>
    <cellStyle name="StandardInput 2 2 2 2 8" xfId="17938" xr:uid="{30183634-E109-4CBE-B297-2DB7B77E48AB}"/>
    <cellStyle name="StandardInput 2 2 2 2 9" xfId="20063" xr:uid="{131F4CF0-7821-41CE-B338-38A59099847F}"/>
    <cellStyle name="StandardInput 2 2 2 3" xfId="3170" xr:uid="{E9B50D0F-D4CD-435D-B826-AD811F2E57F7}"/>
    <cellStyle name="StandardInput 2 2 2 4" xfId="6745" xr:uid="{CCB11440-2CBB-427E-85C9-60C03CC7C5BF}"/>
    <cellStyle name="StandardInput 2 2 2 5" xfId="8604" xr:uid="{D3BAF174-9DDB-4769-A37A-4597D64FA138}"/>
    <cellStyle name="StandardInput 2 2 2 6" xfId="10457" xr:uid="{73C74D46-2C5D-4277-A66C-B911FEC817A7}"/>
    <cellStyle name="StandardInput 2 2 2 7" xfId="12458" xr:uid="{DDBBB748-99C5-4CA3-80A5-DDBA6B5AAEBD}"/>
    <cellStyle name="StandardInput 2 2 2 8" xfId="14471" xr:uid="{4E44535C-5F52-4997-98DF-E4084BDE12C9}"/>
    <cellStyle name="StandardInput 2 2 2 9" xfId="16604" xr:uid="{20D13CD7-3E30-4C13-BA8C-B7C39938E343}"/>
    <cellStyle name="StandardInput 2 2 3" xfId="1621" xr:uid="{665B0603-897F-4546-897D-958760491836}"/>
    <cellStyle name="StandardInput 2 2 3 10" xfId="18818" xr:uid="{E73540A3-B737-46AC-A7AE-CE5EA420AAF0}"/>
    <cellStyle name="StandardInput 2 2 3 11" xfId="20763" xr:uid="{1BEBC90C-1688-46DC-8BBA-783EDE47511B}"/>
    <cellStyle name="StandardInput 2 2 3 12" xfId="22728" xr:uid="{79B1D657-D0A6-43DB-8755-49977E9C1A4C}"/>
    <cellStyle name="StandardInput 2 2 3 13" xfId="16023" xr:uid="{8160A36F-F8BF-42C1-94E4-16CBE8FA1E61}"/>
    <cellStyle name="StandardInput 2 2 3 14" xfId="27503" xr:uid="{0C228C5F-6B02-47B0-8DB5-4E76F870327A}"/>
    <cellStyle name="StandardInput 2 2 3 15" xfId="29287" xr:uid="{1A6DC0B6-6A90-4663-968F-533EBD2E5BC4}"/>
    <cellStyle name="StandardInput 2 2 3 16" xfId="31048" xr:uid="{4BEC663E-5D15-404A-9CE0-4ED8921C2932}"/>
    <cellStyle name="StandardInput 2 2 3 17" xfId="32782" xr:uid="{E95F0A4B-EB17-475F-BC8B-F0F8FF100BF9}"/>
    <cellStyle name="StandardInput 2 2 3 18" xfId="34497" xr:uid="{9D226B5D-C0B0-409B-A5E7-9D8A4D7793A9}"/>
    <cellStyle name="StandardInput 2 2 3 2" xfId="4616" xr:uid="{0E9D4CAB-8EF1-4F40-9896-AF812CD33E66}"/>
    <cellStyle name="StandardInput 2 2 3 2 10" xfId="22085" xr:uid="{F2445491-7047-4768-9D3F-ED1F80755F70}"/>
    <cellStyle name="StandardInput 2 2 3 2 11" xfId="24019" xr:uid="{3A80E641-DFB4-49FB-A55A-97B8134E138E}"/>
    <cellStyle name="StandardInput 2 2 3 2 12" xfId="25720" xr:uid="{D0BD45F8-84F7-4D7E-9990-473BFED40FB0}"/>
    <cellStyle name="StandardInput 2 2 3 2 13" xfId="26997" xr:uid="{A90EC2E7-A5A1-4BB1-B867-BC24EC53AC40}"/>
    <cellStyle name="StandardInput 2 2 3 2 14" xfId="28783" xr:uid="{72184BC4-356F-4967-A97E-4328F044325D}"/>
    <cellStyle name="StandardInput 2 2 3 2 15" xfId="30547" xr:uid="{0E456F01-BECB-405B-B012-F8EDFED83976}"/>
    <cellStyle name="StandardInput 2 2 3 2 16" xfId="32286" xr:uid="{74BC5BFE-1F73-4D32-B05A-D278DFE90430}"/>
    <cellStyle name="StandardInput 2 2 3 2 17" xfId="34003" xr:uid="{B32115AD-C0DF-4D85-ABB6-2EF682ED8241}"/>
    <cellStyle name="StandardInput 2 2 3 2 18" xfId="35671" xr:uid="{B8CD497D-9A55-4C1E-925C-FB68EE743DB4}"/>
    <cellStyle name="StandardInput 2 2 3 2 2" xfId="6697" xr:uid="{17FFA20B-0049-4571-A1E9-78D33F3798C4}"/>
    <cellStyle name="StandardInput 2 2 3 2 3" xfId="8187" xr:uid="{A5FFD94E-B44B-4CDD-85B9-56C21970408F}"/>
    <cellStyle name="StandardInput 2 2 3 2 4" xfId="10039" xr:uid="{065FB2D2-370B-4AA5-986B-3A42CBE03C64}"/>
    <cellStyle name="StandardInput 2 2 3 2 5" xfId="11887" xr:uid="{A35F78B0-C08F-4506-879E-F99D95A3C874}"/>
    <cellStyle name="StandardInput 2 2 3 2 6" xfId="13898" xr:uid="{5CC4961D-9D67-474C-9E68-EF874EDFBFFB}"/>
    <cellStyle name="StandardInput 2 2 3 2 7" xfId="15896" xr:uid="{8FB57775-7A41-447C-B40B-F24C5F3A285B}"/>
    <cellStyle name="StandardInput 2 2 3 2 8" xfId="18024" xr:uid="{7F0531C5-5B79-4F31-9BEB-AE3E201D270E}"/>
    <cellStyle name="StandardInput 2 2 3 2 9" xfId="20147" xr:uid="{3F6BD438-AAF8-459F-BE98-A42A010FDBBC}"/>
    <cellStyle name="StandardInput 2 2 3 3" xfId="3260" xr:uid="{A1180326-C0D5-45F5-97D6-EB41B06DDECE}"/>
    <cellStyle name="StandardInput 2 2 3 4" xfId="6835" xr:uid="{84B2DF48-FDAB-4239-BE7B-910B6F0FAC6C}"/>
    <cellStyle name="StandardInput 2 2 3 5" xfId="8694" xr:uid="{72686DEF-A6C8-4E2A-970A-2DAFCF434AC3}"/>
    <cellStyle name="StandardInput 2 2 3 6" xfId="10547" xr:uid="{845BB2A1-05EF-452C-8B57-3C7C1D02E427}"/>
    <cellStyle name="StandardInput 2 2 3 7" xfId="12547" xr:uid="{965E5A70-91DE-4765-A611-6488FF8A685E}"/>
    <cellStyle name="StandardInput 2 2 3 8" xfId="14560" xr:uid="{6C36FCA3-0408-4441-9894-F2BFDA5B9467}"/>
    <cellStyle name="StandardInput 2 2 3 9" xfId="16691" xr:uid="{E7135E21-8036-45C6-8640-5F97494D00EF}"/>
    <cellStyle name="StandardInput 2 2 4" xfId="1001" xr:uid="{444B4EE9-23F3-483E-B067-4E9EB93C98EF}"/>
    <cellStyle name="StandardInput 2 2 4 10" xfId="18203" xr:uid="{E9D7592D-889C-473D-970F-98D2CC0F9FEB}"/>
    <cellStyle name="StandardInput 2 2 4 11" xfId="18946" xr:uid="{36027088-DD8D-4CD1-AF0A-D2033CCB3D5D}"/>
    <cellStyle name="StandardInput 2 2 4 12" xfId="19420" xr:uid="{503354C7-88F6-4BEF-BCEE-FCA5889DD89A}"/>
    <cellStyle name="StandardInput 2 2 4 13" xfId="25032" xr:uid="{EA7939C3-5B89-478E-B248-E76B60175147}"/>
    <cellStyle name="StandardInput 2 2 4 14" xfId="16619" xr:uid="{F2356330-47F3-4932-A6B9-F29AD6494A68}"/>
    <cellStyle name="StandardInput 2 2 4 15" xfId="24391" xr:uid="{DAAF829C-4377-4834-9E0C-006870383E58}"/>
    <cellStyle name="StandardInput 2 2 4 16" xfId="5958" xr:uid="{E8139C1F-037B-4330-9EC8-9F71AD3700DF}"/>
    <cellStyle name="StandardInput 2 2 4 17" xfId="26307" xr:uid="{8F444DC4-57F4-48E9-92A9-48E3770253E6}"/>
    <cellStyle name="StandardInput 2 2 4 18" xfId="28096" xr:uid="{2CF0FEE5-EFAD-45A8-8392-51E378194831}"/>
    <cellStyle name="StandardInput 2 2 4 2" xfId="4009" xr:uid="{A2CF1B36-4D25-4A82-B67C-81E9C4188BD8}"/>
    <cellStyle name="StandardInput 2 2 4 2 10" xfId="21480" xr:uid="{5A034FD7-3FC4-4BE8-872B-9A66CDBA195E}"/>
    <cellStyle name="StandardInput 2 2 4 2 11" xfId="23414" xr:uid="{231C2B14-868A-4D31-94BD-18583E1CC1FA}"/>
    <cellStyle name="StandardInput 2 2 4 2 12" xfId="25119" xr:uid="{1B05F2DC-B1C4-4CB1-A8F8-A4CE661EA201}"/>
    <cellStyle name="StandardInput 2 2 4 2 13" xfId="26392" xr:uid="{70D4B01C-786D-4A2D-BCD8-1A1B194BD224}"/>
    <cellStyle name="StandardInput 2 2 4 2 14" xfId="28178" xr:uid="{29B104ED-A88D-4343-A97E-F85D76855374}"/>
    <cellStyle name="StandardInput 2 2 4 2 15" xfId="29944" xr:uid="{F8AE7F90-DCBA-473F-9607-56C73EFF2C2F}"/>
    <cellStyle name="StandardInput 2 2 4 2 16" xfId="31683" xr:uid="{43A95D42-544D-4B20-BD09-A84A9399BC9B}"/>
    <cellStyle name="StandardInput 2 2 4 2 17" xfId="33406" xr:uid="{4D67CB6E-EE50-4396-B60B-7875B1BD50C1}"/>
    <cellStyle name="StandardInput 2 2 4 2 18" xfId="35074" xr:uid="{DBF114B1-C20A-465B-B5E9-7B552858427F}"/>
    <cellStyle name="StandardInput 2 2 4 2 2" xfId="6090" xr:uid="{105B68D2-3F76-4697-9EE3-146B1A057078}"/>
    <cellStyle name="StandardInput 2 2 4 2 3" xfId="7581" xr:uid="{7316F4BC-FD6B-4C04-8C09-A0553CB0A562}"/>
    <cellStyle name="StandardInput 2 2 4 2 4" xfId="9433" xr:uid="{4AE0E8BA-E035-41B2-83BA-50848E465F6F}"/>
    <cellStyle name="StandardInput 2 2 4 2 5" xfId="11281" xr:uid="{20FD713F-C540-4748-8BF8-F1BB8CA55E79}"/>
    <cellStyle name="StandardInput 2 2 4 2 6" xfId="13291" xr:uid="{68FEBD14-6CA9-4CDF-8450-D040228AF8D3}"/>
    <cellStyle name="StandardInput 2 2 4 2 7" xfId="15291" xr:uid="{B423BB40-8509-4E29-85BF-249CE53E8247}"/>
    <cellStyle name="StandardInput 2 2 4 2 8" xfId="17418" xr:uid="{4AC3320F-E98F-4A25-8C98-BBCDE88669EE}"/>
    <cellStyle name="StandardInput 2 2 4 2 9" xfId="19543" xr:uid="{AB1620CA-6736-4884-88EE-47172F025434}"/>
    <cellStyle name="StandardInput 2 2 4 3" xfId="2641" xr:uid="{656311BB-846C-4628-BDA0-D16D75F7F3C0}"/>
    <cellStyle name="StandardInput 2 2 4 4" xfId="2546" xr:uid="{F164CC0A-8D1A-472A-A159-289C22CAB7E4}"/>
    <cellStyle name="StandardInput 2 2 4 5" xfId="1933" xr:uid="{6AAA5191-82C6-4452-98A2-695D826828D3}"/>
    <cellStyle name="StandardInput 2 2 4 6" xfId="5342" xr:uid="{74EF6FFE-B1FD-45D6-919A-51A9BBF2F85B}"/>
    <cellStyle name="StandardInput 2 2 4 7" xfId="11930" xr:uid="{5B09BEC5-959D-441A-9612-A17B24952A9A}"/>
    <cellStyle name="StandardInput 2 2 4 8" xfId="13941" xr:uid="{F7DF7BA6-D610-456E-B8D3-02BD50590E2D}"/>
    <cellStyle name="StandardInput 2 2 4 9" xfId="16077" xr:uid="{676684FC-DB3E-482D-A75F-C3A9A290918A}"/>
    <cellStyle name="StandardInput 2 2 5" xfId="3673" xr:uid="{671A3566-8B42-4DBE-9C16-2CA87435B6F7}"/>
    <cellStyle name="StandardInput 2 2 5 10" xfId="21163" xr:uid="{86DFE721-446B-4223-BB26-7D0D40D9B58F}"/>
    <cellStyle name="StandardInput 2 2 5 11" xfId="23117" xr:uid="{68A5C921-0B69-4F39-9B48-1B2EF21C0DB7}"/>
    <cellStyle name="StandardInput 2 2 5 12" xfId="24791" xr:uid="{4476714A-77B8-4BAC-9E00-09670A06D32B}"/>
    <cellStyle name="StandardInput 2 2 5 13" xfId="26096" xr:uid="{1F2EC3F3-628C-468C-9F62-AA0F2D2D212F}"/>
    <cellStyle name="StandardInput 2 2 5 14" xfId="27889" xr:uid="{FAC6B1BD-2687-4AAF-A412-DD5891978863}"/>
    <cellStyle name="StandardInput 2 2 5 15" xfId="29662" xr:uid="{997F49A6-07EC-4804-A66B-354263688DF0}"/>
    <cellStyle name="StandardInput 2 2 5 16" xfId="31417" xr:uid="{ECBFBB85-45C0-41C2-A48C-316059EE702E}"/>
    <cellStyle name="StandardInput 2 2 5 17" xfId="33146" xr:uid="{8B800F62-D544-4C98-84B8-6DB4106BF50B}"/>
    <cellStyle name="StandardInput 2 2 5 18" xfId="34837" xr:uid="{77676653-99AD-4032-B65B-B10B1DE8200A}"/>
    <cellStyle name="StandardInput 2 2 5 2" xfId="5754" xr:uid="{DB0281CF-1D61-4D72-A90A-CADCC5386FA7}"/>
    <cellStyle name="StandardInput 2 2 5 3" xfId="7247" xr:uid="{70F32FDA-6596-4C90-8BE9-14F1F3CED6EF}"/>
    <cellStyle name="StandardInput 2 2 5 4" xfId="9104" xr:uid="{B1E1D244-07E8-409A-B4DB-CDBBA387EB32}"/>
    <cellStyle name="StandardInput 2 2 5 5" xfId="10956" xr:uid="{BA98044D-9376-41C0-B2E2-DEF8A7C86368}"/>
    <cellStyle name="StandardInput 2 2 5 6" xfId="12956" xr:uid="{D3F01EBA-152C-48E1-82B2-1CF307744A32}"/>
    <cellStyle name="StandardInput 2 2 5 7" xfId="14964" xr:uid="{BF23A956-9AF5-4E86-8A1A-3F00D7BBE96B}"/>
    <cellStyle name="StandardInput 2 2 5 8" xfId="17095" xr:uid="{CF6B3B94-D42E-47E9-BA42-A0139DC9D19A}"/>
    <cellStyle name="StandardInput 2 2 5 9" xfId="19221" xr:uid="{C7686DD5-38D3-4E73-B0DE-A33919A7DCD7}"/>
    <cellStyle name="StandardInput 2 2 6" xfId="3862" xr:uid="{B71E1DDD-15F1-4A6A-92A2-EA07F73F5A62}"/>
    <cellStyle name="StandardInput 2 2 6 10" xfId="21349" xr:uid="{75C7140C-7858-4DD5-A0AF-A69CD967A688}"/>
    <cellStyle name="StandardInput 2 2 6 11" xfId="23299" xr:uid="{BF5DD6F4-04AA-44F4-8EA5-FD8AD59A3A7A}"/>
    <cellStyle name="StandardInput 2 2 6 12" xfId="24979" xr:uid="{13D662D9-807F-49BD-BEA5-5E9C2F84DFF7}"/>
    <cellStyle name="StandardInput 2 2 6 13" xfId="26280" xr:uid="{7850066B-E935-4C9F-B6BF-AF7F161C3AF9}"/>
    <cellStyle name="StandardInput 2 2 6 14" xfId="28072" xr:uid="{870C5DA0-97A8-471A-8FB4-26861028B7D8}"/>
    <cellStyle name="StandardInput 2 2 6 15" xfId="29842" xr:uid="{4D818C3A-2C68-4B18-9059-80021A57F5A3}"/>
    <cellStyle name="StandardInput 2 2 6 16" xfId="31591" xr:uid="{48193CC3-9C7E-4524-B759-728CF910F0E1}"/>
    <cellStyle name="StandardInput 2 2 6 17" xfId="33318" xr:uid="{827EBEE2-8EFD-47DE-BD34-EB4FEE0F1567}"/>
    <cellStyle name="StandardInput 2 2 6 18" xfId="35008" xr:uid="{773F01B4-99A6-49AA-A772-15D1910B5F60}"/>
    <cellStyle name="StandardInput 2 2 6 2" xfId="5943" xr:uid="{1E4734B1-2E66-429C-8867-B14A49589E0D}"/>
    <cellStyle name="StandardInput 2 2 6 3" xfId="7436" xr:uid="{803A1CB0-9491-4E16-8403-465FCFD4CB7E}"/>
    <cellStyle name="StandardInput 2 2 6 4" xfId="9291" xr:uid="{1FBDD4B8-F77B-4534-AF55-0C18817E5502}"/>
    <cellStyle name="StandardInput 2 2 6 5" xfId="11141" xr:uid="{54663DE3-8806-42DB-8ADA-AE04B371B537}"/>
    <cellStyle name="StandardInput 2 2 6 6" xfId="13145" xr:uid="{9DAF02AD-4374-4A23-AA5A-AA7558F6298E}"/>
    <cellStyle name="StandardInput 2 2 6 7" xfId="15153" xr:uid="{A6CB9CF0-2746-4620-9308-D55951088BED}"/>
    <cellStyle name="StandardInput 2 2 6 8" xfId="17281" xr:uid="{DFEEF520-0F20-44B4-A7C6-A9563171195D}"/>
    <cellStyle name="StandardInput 2 2 6 9" xfId="19408" xr:uid="{BC4257A9-C9D0-4A9A-8031-CDE173C92507}"/>
    <cellStyle name="StandardInput 2 2 7" xfId="10279" xr:uid="{C2663C32-B69F-4F59-8A47-27CA8A13BC18}"/>
    <cellStyle name="StandardInput 2 3" xfId="1318" xr:uid="{1401BB95-6A57-44D6-A0AC-A4545FC3A3FF}"/>
    <cellStyle name="StandardInput 2 3 10" xfId="20466" xr:uid="{AAE85679-6AE7-4FCD-A07F-2C95C76B8F9F}"/>
    <cellStyle name="StandardInput 2 3 11" xfId="22428" xr:uid="{A6DA8AAC-100E-49BF-91D6-DF89CC4D5162}"/>
    <cellStyle name="StandardInput 2 3 12" xfId="5089" xr:uid="{A70B651B-E305-4294-A2BA-2E66B80C6D59}"/>
    <cellStyle name="StandardInput 2 3 13" xfId="27202" xr:uid="{2B7710C9-1B4F-4A41-B76F-959F26DA5E76}"/>
    <cellStyle name="StandardInput 2 3 14" xfId="28988" xr:uid="{D0E32479-BD82-4D4F-82C5-6A6417D72DF2}"/>
    <cellStyle name="StandardInput 2 3 15" xfId="30752" xr:uid="{3447F7AD-8FE2-467C-84DF-C4BE046E7ACE}"/>
    <cellStyle name="StandardInput 2 3 16" xfId="32490" xr:uid="{00C6214D-A0FE-417C-9845-F7EA8EB17289}"/>
    <cellStyle name="StandardInput 2 3 17" xfId="34207" xr:uid="{C888FC3B-7C73-43DB-A807-1CB93B200D4E}"/>
    <cellStyle name="StandardInput 2 3 2" xfId="4319" xr:uid="{7509B719-1DAC-4DAD-9764-59B675D4CBFD}"/>
    <cellStyle name="StandardInput 2 3 2 10" xfId="21790" xr:uid="{2F689282-E69A-4968-9C05-6C6A4819A06C}"/>
    <cellStyle name="StandardInput 2 3 2 11" xfId="23724" xr:uid="{60F3B762-B7EA-448B-90A1-BE2990A4A462}"/>
    <cellStyle name="StandardInput 2 3 2 12" xfId="25426" xr:uid="{F33DD2E6-5154-489C-A148-A72534C4CC1B}"/>
    <cellStyle name="StandardInput 2 3 2 13" xfId="26701" xr:uid="{A057AB17-7903-4E12-AB42-D27CE4AE5F6C}"/>
    <cellStyle name="StandardInput 2 3 2 14" xfId="28487" xr:uid="{E6741643-C32C-414D-AE1E-6131343435F8}"/>
    <cellStyle name="StandardInput 2 3 2 15" xfId="30253" xr:uid="{3F4B440C-ABC0-4C00-B6FE-7ED3F067BF71}"/>
    <cellStyle name="StandardInput 2 3 2 16" xfId="31992" xr:uid="{957C76D3-7804-4152-B82E-9E4715F8B024}"/>
    <cellStyle name="StandardInput 2 3 2 17" xfId="33713" xr:uid="{35522EA7-A80B-477A-9B4A-ABDC938FE13A}"/>
    <cellStyle name="StandardInput 2 3 2 18" xfId="35381" xr:uid="{70B2A65D-A81B-4B35-934C-66F22BF55601}"/>
    <cellStyle name="StandardInput 2 3 2 2" xfId="6400" xr:uid="{ACBB1F70-E081-48AD-B461-CC9F766F0307}"/>
    <cellStyle name="StandardInput 2 3 2 3" xfId="7891" xr:uid="{07E9EA54-5ACB-4B15-AECE-6A352AA7F112}"/>
    <cellStyle name="StandardInput 2 3 2 4" xfId="9742" xr:uid="{B319AA31-D0BE-4A0B-A2D5-19495622C0D4}"/>
    <cellStyle name="StandardInput 2 3 2 5" xfId="11590" xr:uid="{F695BC9C-05D5-4A43-8502-63BC6176BEB3}"/>
    <cellStyle name="StandardInput 2 3 2 6" xfId="13601" xr:uid="{E347CF4E-2980-4313-882D-64350C583E34}"/>
    <cellStyle name="StandardInput 2 3 2 7" xfId="15601" xr:uid="{6216E968-8207-4247-AD5F-3DD98BB4E09C}"/>
    <cellStyle name="StandardInput 2 3 2 8" xfId="17728" xr:uid="{C980FA72-6F4C-42FE-A362-7CDCA3784287}"/>
    <cellStyle name="StandardInput 2 3 2 9" xfId="19853" xr:uid="{0E960A11-FE5A-4A8F-9454-704540F30F3D}"/>
    <cellStyle name="StandardInput 2 3 3" xfId="2957" xr:uid="{BA2EDD8B-6314-4F9B-904C-8DDF5CA629AC}"/>
    <cellStyle name="StandardInput 2 3 4" xfId="5397" xr:uid="{BFF1ACB2-A741-415A-BF6F-DAF95A765A3B}"/>
    <cellStyle name="StandardInput 2 3 5" xfId="8392" xr:uid="{4DE23375-C3E5-4D94-943F-A654FF1C91B2}"/>
    <cellStyle name="StandardInput 2 3 6" xfId="10244" xr:uid="{8B89FC71-1720-4D2A-87A0-37CF9A1302CD}"/>
    <cellStyle name="StandardInput 2 3 7" xfId="12246" xr:uid="{43404031-0FC3-445C-A16B-9EFB5D922030}"/>
    <cellStyle name="StandardInput 2 3 8" xfId="14258" xr:uid="{01C23305-5755-4CD0-A19C-75E6FD19D3FF}"/>
    <cellStyle name="StandardInput 2 3 9" xfId="16393" xr:uid="{648ABCE1-D59B-4E83-A4DD-C574A00A46E0}"/>
    <cellStyle name="StandardInput 2 4" xfId="1322" xr:uid="{FAE3502F-0247-4A51-BDF6-C587939C37A1}"/>
    <cellStyle name="StandardInput 2 4 10" xfId="18524" xr:uid="{590C4078-55E1-4A3C-832E-36E15505FB04}"/>
    <cellStyle name="StandardInput 2 4 11" xfId="20470" xr:uid="{96480A45-D64E-4274-B98D-C48E0CA58943}"/>
    <cellStyle name="StandardInput 2 4 12" xfId="22432" xr:uid="{5799A3E6-0D93-4211-926E-F7F479BCDF00}"/>
    <cellStyle name="StandardInput 2 4 13" xfId="17299" xr:uid="{EAFF8F54-B5FD-4743-AF1F-145F9A3597A3}"/>
    <cellStyle name="StandardInput 2 4 14" xfId="27206" xr:uid="{62F9EBF4-AA2D-485D-99DE-4FF5D8A4B449}"/>
    <cellStyle name="StandardInput 2 4 15" xfId="28992" xr:uid="{7DF43DE2-B583-4EA6-91F9-F39F1DA92182}"/>
    <cellStyle name="StandardInput 2 4 16" xfId="30756" xr:uid="{12AD7C73-EDF4-4ECC-9A83-F3F99F973324}"/>
    <cellStyle name="StandardInput 2 4 17" xfId="32494" xr:uid="{3D86E497-0A87-459E-84C0-A04B9A9C2C4B}"/>
    <cellStyle name="StandardInput 2 4 18" xfId="34211" xr:uid="{EAC3A161-4145-4342-AAB5-27DC7EF11576}"/>
    <cellStyle name="StandardInput 2 4 2" xfId="4323" xr:uid="{B5157918-2BD5-47A5-828C-744B4F90CDE4}"/>
    <cellStyle name="StandardInput 2 4 2 10" xfId="21794" xr:uid="{DD0E3C50-A832-4876-86CA-276D1ECB9BDD}"/>
    <cellStyle name="StandardInput 2 4 2 11" xfId="23728" xr:uid="{9AA6E3C0-3E9A-4697-A78D-5F0E792BDC7A}"/>
    <cellStyle name="StandardInput 2 4 2 12" xfId="25430" xr:uid="{02D02FAF-2E44-4B80-95C0-9B8B37FF8050}"/>
    <cellStyle name="StandardInput 2 4 2 13" xfId="26705" xr:uid="{7F55EC22-2CE7-43A8-982A-F33D5DCB5687}"/>
    <cellStyle name="StandardInput 2 4 2 14" xfId="28491" xr:uid="{873657F6-698F-4FA7-842C-06F414E6F36E}"/>
    <cellStyle name="StandardInput 2 4 2 15" xfId="30257" xr:uid="{7836291D-7D24-4266-9F07-C272FCEFB045}"/>
    <cellStyle name="StandardInput 2 4 2 16" xfId="31996" xr:uid="{F2BFB746-B823-4A47-9670-9CBE8E192272}"/>
    <cellStyle name="StandardInput 2 4 2 17" xfId="33717" xr:uid="{D6C51385-95B7-4F0D-A131-BA6CDFD8BB2F}"/>
    <cellStyle name="StandardInput 2 4 2 18" xfId="35385" xr:uid="{CC395CB8-32DD-44B3-8837-6D67D36D7F31}"/>
    <cellStyle name="StandardInput 2 4 2 2" xfId="6404" xr:uid="{28B8966C-A572-41A4-9CEB-529DB8BD3EBB}"/>
    <cellStyle name="StandardInput 2 4 2 3" xfId="7895" xr:uid="{DF09E5CB-A469-432E-92E2-F1904E604AAC}"/>
    <cellStyle name="StandardInput 2 4 2 4" xfId="9746" xr:uid="{B1C88B06-50A9-4662-A970-1D52AA9A03C2}"/>
    <cellStyle name="StandardInput 2 4 2 5" xfId="11594" xr:uid="{C8906B83-CA0B-4BD7-B70E-1FA6BE197B8C}"/>
    <cellStyle name="StandardInput 2 4 2 6" xfId="13605" xr:uid="{C6267CAE-F039-4855-87BC-73DDACB1357D}"/>
    <cellStyle name="StandardInput 2 4 2 7" xfId="15605" xr:uid="{8299E4CF-5ED1-4585-8778-912012814402}"/>
    <cellStyle name="StandardInput 2 4 2 8" xfId="17732" xr:uid="{9B9B4A8B-1E30-4EE5-ADB3-61AC3977BDB9}"/>
    <cellStyle name="StandardInput 2 4 2 9" xfId="19857" xr:uid="{09745C01-90D1-493A-AF75-363E654978F4}"/>
    <cellStyle name="StandardInput 2 4 3" xfId="2961" xr:uid="{E4370370-EAF6-4210-A07C-2D434E9CD2D3}"/>
    <cellStyle name="StandardInput 2 4 4" xfId="6027" xr:uid="{4E926B1A-0AEE-42A8-86A6-0C06E400DB1F}"/>
    <cellStyle name="StandardInput 2 4 5" xfId="8396" xr:uid="{54CBB6C4-21EF-40B9-BD4C-B5CEDEF42A0C}"/>
    <cellStyle name="StandardInput 2 4 6" xfId="10248" xr:uid="{3E7A1208-92E7-45EE-860C-8F91421AAA9F}"/>
    <cellStyle name="StandardInput 2 4 7" xfId="12250" xr:uid="{1CEF587B-9562-4478-844E-634D3E95F8C3}"/>
    <cellStyle name="StandardInput 2 4 8" xfId="14262" xr:uid="{66785B0B-D48C-4990-9647-70D472D88D5A}"/>
    <cellStyle name="StandardInput 2 4 9" xfId="16397" xr:uid="{24C9665C-3991-430A-BC5F-20C517DE6743}"/>
    <cellStyle name="StandardInput 2 5" xfId="3511" xr:uid="{F4ED51E2-007E-4E63-9BF3-5B73B08A5FB3}"/>
    <cellStyle name="StandardInput 2 5 10" xfId="21001" xr:uid="{454FEE70-0444-460C-BF68-435BD3E265A2}"/>
    <cellStyle name="StandardInput 2 5 11" xfId="22955" xr:uid="{A12909BB-C5F5-43ED-9A44-B09E8E129F1F}"/>
    <cellStyle name="StandardInput 2 5 12" xfId="24629" xr:uid="{55423047-70BB-4F4C-8B8B-96284EDFDE78}"/>
    <cellStyle name="StandardInput 2 5 13" xfId="25934" xr:uid="{13750A8E-778C-4BBA-8B14-DE9851E85A30}"/>
    <cellStyle name="StandardInput 2 5 14" xfId="27727" xr:uid="{361F1254-6A8D-4B7C-8EE2-CC31DF8376CA}"/>
    <cellStyle name="StandardInput 2 5 15" xfId="29500" xr:uid="{E3D9C0B1-6A8A-47C7-BA3D-A262EF84EA8E}"/>
    <cellStyle name="StandardInput 2 5 16" xfId="31255" xr:uid="{B915DBDC-3C75-4518-8506-E01615917539}"/>
    <cellStyle name="StandardInput 2 5 17" xfId="32985" xr:uid="{EADBD300-AABE-4555-9ADC-E31A24949997}"/>
    <cellStyle name="StandardInput 2 5 18" xfId="34676" xr:uid="{535CCA3A-E8C4-4790-9CEE-4F6F6494BBBA}"/>
    <cellStyle name="StandardInput 2 5 2" xfId="5592" xr:uid="{6F79668B-DD8D-4625-91BF-75B0EED3E1BD}"/>
    <cellStyle name="StandardInput 2 5 3" xfId="7085" xr:uid="{28FFB83D-B7E5-477B-8B3E-0F59715E0EC5}"/>
    <cellStyle name="StandardInput 2 5 4" xfId="8942" xr:uid="{6D74F194-C148-410D-A8BD-2A5B4F25C144}"/>
    <cellStyle name="StandardInput 2 5 5" xfId="10794" xr:uid="{610F4809-D723-45B8-A654-D1386D718C52}"/>
    <cellStyle name="StandardInput 2 5 6" xfId="12794" xr:uid="{35592053-2A10-41EE-9AEF-CBFAFC29ECBA}"/>
    <cellStyle name="StandardInput 2 5 7" xfId="14802" xr:uid="{9E8B194B-F8B5-4F19-8372-F13C0166FA19}"/>
    <cellStyle name="StandardInput 2 5 8" xfId="16933" xr:uid="{D5C50FBD-58DD-4772-AFFD-14DD4E1B4CD0}"/>
    <cellStyle name="StandardInput 2 5 9" xfId="19059" xr:uid="{87CE6BA0-9122-4880-ABB3-086017AABA30}"/>
    <cellStyle name="StandardInput 3" xfId="648" xr:uid="{C8A7D497-3561-499A-B587-28FC0ADE3444}"/>
    <cellStyle name="StandardInput 3 2" xfId="923" xr:uid="{DB7771F3-2161-4875-A378-7D7216F5570F}"/>
    <cellStyle name="StandardInput 3 2 2" xfId="1532" xr:uid="{04003263-AE35-446A-BC6B-6CE1C1C4257A}"/>
    <cellStyle name="StandardInput 3 2 2 10" xfId="20679" xr:uid="{4386A5D8-07E6-46A7-820E-94C31F8E8811}"/>
    <cellStyle name="StandardInput 3 2 2 11" xfId="22641" xr:uid="{46093043-6E3E-4444-AF4A-4F4C6E561787}"/>
    <cellStyle name="StandardInput 3 2 2 12" xfId="12543" xr:uid="{6497042B-C8AB-4148-8C9A-9C906E41AA28}"/>
    <cellStyle name="StandardInput 3 2 2 13" xfId="27415" xr:uid="{0FD97F1D-7682-4D47-A430-B782F5BB5AE3}"/>
    <cellStyle name="StandardInput 3 2 2 14" xfId="29200" xr:uid="{F46656DF-8DFD-4624-B4B8-57310BE30D20}"/>
    <cellStyle name="StandardInput 3 2 2 15" xfId="30963" xr:uid="{0FCDE542-8B4E-431F-BDA3-E1DB1C1A1E9D}"/>
    <cellStyle name="StandardInput 3 2 2 16" xfId="32700" xr:uid="{ADC13C0E-3CF7-4029-ADD7-23B73B255834}"/>
    <cellStyle name="StandardInput 3 2 2 17" xfId="34416" xr:uid="{94F5EC5C-C850-4679-A8F9-F395D2A5A980}"/>
    <cellStyle name="StandardInput 3 2 2 2" xfId="4530" xr:uid="{633C9C86-C61B-466F-9B8D-EA36CE47E6E1}"/>
    <cellStyle name="StandardInput 3 2 2 2 10" xfId="22000" xr:uid="{520ACA4D-FDDF-4245-8D5B-E3924112FC0E}"/>
    <cellStyle name="StandardInput 3 2 2 2 11" xfId="23935" xr:uid="{2C35C2AF-7C44-4AE9-B2D7-8D9004A2CD16}"/>
    <cellStyle name="StandardInput 3 2 2 2 12" xfId="25636" xr:uid="{8DF66CAE-642B-4599-B74A-34F31502261F}"/>
    <cellStyle name="StandardInput 3 2 2 2 13" xfId="26912" xr:uid="{C54FB995-F9F2-418C-9431-D83220922F96}"/>
    <cellStyle name="StandardInput 3 2 2 2 14" xfId="28698" xr:uid="{C9C5DA02-4129-48C7-9A21-1A1DF7ABD677}"/>
    <cellStyle name="StandardInput 3 2 2 2 15" xfId="30463" xr:uid="{1E86D66A-F683-407B-8F0F-22C0335A1FC8}"/>
    <cellStyle name="StandardInput 3 2 2 2 16" xfId="32202" xr:uid="{CA8D9421-FE22-4664-9AD8-6554B992D3A1}"/>
    <cellStyle name="StandardInput 3 2 2 2 17" xfId="33922" xr:uid="{CAA57274-2C13-4E38-AAAA-8CCEF432A869}"/>
    <cellStyle name="StandardInput 3 2 2 2 18" xfId="35590" xr:uid="{9353B767-87A3-488C-98B2-7E72A87C1486}"/>
    <cellStyle name="StandardInput 3 2 2 2 2" xfId="6611" xr:uid="{DB4E6F42-A084-4913-BE75-32E1EED5B25A}"/>
    <cellStyle name="StandardInput 3 2 2 2 3" xfId="8101" xr:uid="{97A09976-A78C-4F8C-8433-C3AEB0C39B1F}"/>
    <cellStyle name="StandardInput 3 2 2 2 4" xfId="9953" xr:uid="{FCDDCD6F-DD3F-40D3-9D08-279440172CFF}"/>
    <cellStyle name="StandardInput 3 2 2 2 5" xfId="11801" xr:uid="{11B93AB2-96AB-4B62-A183-FB06B9C15BD9}"/>
    <cellStyle name="StandardInput 3 2 2 2 6" xfId="13812" xr:uid="{51CADADA-C406-4FEE-B9BA-CAB68151B35A}"/>
    <cellStyle name="StandardInput 3 2 2 2 7" xfId="15812" xr:uid="{ECA7D202-423C-4B26-B875-6D39EB726954}"/>
    <cellStyle name="StandardInput 3 2 2 2 8" xfId="17939" xr:uid="{E541AE8D-7AF6-4FA9-B9F7-D29CAA72612F}"/>
    <cellStyle name="StandardInput 3 2 2 2 9" xfId="20064" xr:uid="{514D9CBE-A272-442E-95E1-0301204765C9}"/>
    <cellStyle name="StandardInput 3 2 2 3" xfId="3171" xr:uid="{BD20CEDF-96DB-449B-BCD2-4C0B7E18DA4D}"/>
    <cellStyle name="StandardInput 3 2 2 4" xfId="6746" xr:uid="{26216311-4F7B-415E-B64A-E19DD2ACBDF1}"/>
    <cellStyle name="StandardInput 3 2 2 5" xfId="8605" xr:uid="{6FD0423C-1E45-421B-9C2E-C47B69DEF4C9}"/>
    <cellStyle name="StandardInput 3 2 2 6" xfId="10458" xr:uid="{F78F5A45-2271-4338-9285-FB94BD2D6057}"/>
    <cellStyle name="StandardInput 3 2 2 7" xfId="12459" xr:uid="{B668D0B8-808C-41C0-ADE5-46B340E5B93F}"/>
    <cellStyle name="StandardInput 3 2 2 8" xfId="14472" xr:uid="{3DB5A8A9-72F2-45B9-81C3-798C539FF7A4}"/>
    <cellStyle name="StandardInput 3 2 2 9" xfId="16605" xr:uid="{1CA6DA6F-A898-40D1-816F-F151AADA4A25}"/>
    <cellStyle name="StandardInput 3 2 3" xfId="1622" xr:uid="{E1B4F132-7BE6-41B4-A80D-0AD8FA375FCA}"/>
    <cellStyle name="StandardInput 3 2 3 10" xfId="18819" xr:uid="{0D627157-D1B2-4AD8-BDF5-EF63A24C99C1}"/>
    <cellStyle name="StandardInput 3 2 3 11" xfId="20764" xr:uid="{F06FBA45-6D46-4FBF-A70D-B460C2490161}"/>
    <cellStyle name="StandardInput 3 2 3 12" xfId="22729" xr:uid="{E29315B6-E611-40D5-BD2A-6BBA5B21CC9B}"/>
    <cellStyle name="StandardInput 3 2 3 13" xfId="22549" xr:uid="{C961A147-9EE6-444F-8D7F-A2B124C83085}"/>
    <cellStyle name="StandardInput 3 2 3 14" xfId="27504" xr:uid="{3A095353-0D2F-4555-A3FF-C299BA53E5A3}"/>
    <cellStyle name="StandardInput 3 2 3 15" xfId="29288" xr:uid="{5CB99696-20BE-4B94-A965-1AAA2ACB583A}"/>
    <cellStyle name="StandardInput 3 2 3 16" xfId="31049" xr:uid="{3C3A297B-109E-41C7-BE97-C0445365396C}"/>
    <cellStyle name="StandardInput 3 2 3 17" xfId="32783" xr:uid="{64555E9C-3FB4-4B59-B9DA-1569985524C3}"/>
    <cellStyle name="StandardInput 3 2 3 18" xfId="34498" xr:uid="{CE516784-8168-4218-B4F8-BB4391DF2AFC}"/>
    <cellStyle name="StandardInput 3 2 3 2" xfId="4617" xr:uid="{A7EF07E0-C2BE-4B93-9935-F0009A30F0E8}"/>
    <cellStyle name="StandardInput 3 2 3 2 10" xfId="22086" xr:uid="{D473CB88-442B-4AC4-B5C6-6761C51E4826}"/>
    <cellStyle name="StandardInput 3 2 3 2 11" xfId="24020" xr:uid="{DA2DB795-636B-4FED-9C40-BE871F5C809F}"/>
    <cellStyle name="StandardInput 3 2 3 2 12" xfId="25721" xr:uid="{3D305355-3A0D-4007-9A3A-6082CD45A945}"/>
    <cellStyle name="StandardInput 3 2 3 2 13" xfId="26998" xr:uid="{9C6E4E09-2F0F-4CF5-971C-DD659BE25185}"/>
    <cellStyle name="StandardInput 3 2 3 2 14" xfId="28784" xr:uid="{322B46A6-0798-4A49-B08B-50DE771CA46A}"/>
    <cellStyle name="StandardInput 3 2 3 2 15" xfId="30548" xr:uid="{BE80AD58-E056-43B6-BE96-60C843732114}"/>
    <cellStyle name="StandardInput 3 2 3 2 16" xfId="32287" xr:uid="{3F8AC5D3-9D2A-47A3-B8F1-EE8DFA5B432D}"/>
    <cellStyle name="StandardInput 3 2 3 2 17" xfId="34004" xr:uid="{885BD5F3-CB3C-4A32-8DAA-AC8028A3049A}"/>
    <cellStyle name="StandardInput 3 2 3 2 18" xfId="35672" xr:uid="{7B60D5B3-0EB3-412F-946B-E07F5B4BF75C}"/>
    <cellStyle name="StandardInput 3 2 3 2 2" xfId="6698" xr:uid="{58B75129-C193-4A3D-81A3-3A66E5CD59D2}"/>
    <cellStyle name="StandardInput 3 2 3 2 3" xfId="8188" xr:uid="{ABD95816-FA25-4B78-8B5C-BD16983D8B28}"/>
    <cellStyle name="StandardInput 3 2 3 2 4" xfId="10040" xr:uid="{D0E42FE5-B9F8-4C89-9F09-3A8D281197F6}"/>
    <cellStyle name="StandardInput 3 2 3 2 5" xfId="11888" xr:uid="{D4AF95AF-D36C-466C-9426-4731FB89A31F}"/>
    <cellStyle name="StandardInput 3 2 3 2 6" xfId="13899" xr:uid="{4EDEA56C-4450-4A3C-B5AB-7B98F99E7A2F}"/>
    <cellStyle name="StandardInput 3 2 3 2 7" xfId="15897" xr:uid="{F9144E9E-A86C-40A9-904A-55839364B79B}"/>
    <cellStyle name="StandardInput 3 2 3 2 8" xfId="18025" xr:uid="{47515337-013F-4707-B86A-423B8F255089}"/>
    <cellStyle name="StandardInput 3 2 3 2 9" xfId="20148" xr:uid="{CCAC7ABF-1D3B-431C-8650-5FFD54105A8B}"/>
    <cellStyle name="StandardInput 3 2 3 3" xfId="3261" xr:uid="{58D51145-258B-4D67-9DD1-31092D6A12A7}"/>
    <cellStyle name="StandardInput 3 2 3 4" xfId="6836" xr:uid="{8E187F48-6D31-498E-A6E5-7EB0B348825D}"/>
    <cellStyle name="StandardInput 3 2 3 5" xfId="8695" xr:uid="{2F121F30-7154-427B-9CD6-448ABA9F4951}"/>
    <cellStyle name="StandardInput 3 2 3 6" xfId="10548" xr:uid="{46C400BE-AFFA-4435-B5B5-B3E0B6ECD036}"/>
    <cellStyle name="StandardInput 3 2 3 7" xfId="12548" xr:uid="{43DDCCF8-5F90-4943-9314-ECF87390BAFA}"/>
    <cellStyle name="StandardInput 3 2 3 8" xfId="14561" xr:uid="{582E40CD-A8BA-433A-B1F0-167D72508D60}"/>
    <cellStyle name="StandardInput 3 2 3 9" xfId="16692" xr:uid="{9972CB2F-086E-4C92-ACD2-4AB685DCDDDE}"/>
    <cellStyle name="StandardInput 3 2 4" xfId="1005" xr:uid="{69E88BE3-8426-409E-8220-DF0BE4D46DE2}"/>
    <cellStyle name="StandardInput 3 2 4 10" xfId="18207" xr:uid="{CAB5B2D9-3688-4FCB-8166-A0DA44E102E3}"/>
    <cellStyle name="StandardInput 3 2 4 11" xfId="18949" xr:uid="{F45A62A5-6D6C-4BB9-A8A7-C7289CC8B271}"/>
    <cellStyle name="StandardInput 3 2 4 12" xfId="12629" xr:uid="{BEECE1D6-90DE-474E-8CF3-A12521291F80}"/>
    <cellStyle name="StandardInput 3 2 4 13" xfId="24462" xr:uid="{AE553A8A-7C32-4854-A0B0-6A5E012FD811}"/>
    <cellStyle name="StandardInput 3 2 4 14" xfId="7498" xr:uid="{E99D4226-B2F7-41DE-BFF2-A8754444F695}"/>
    <cellStyle name="StandardInput 3 2 4 15" xfId="25758" xr:uid="{57A0AC55-64F6-4BEA-B313-6429035679C2}"/>
    <cellStyle name="StandardInput 3 2 4 16" xfId="27554" xr:uid="{93E3CAF1-4F8E-40D5-A8E2-A5D7CEE2716E}"/>
    <cellStyle name="StandardInput 3 2 4 17" xfId="29337" xr:uid="{D1B35374-F576-4FF7-BD9D-7A84F725870F}"/>
    <cellStyle name="StandardInput 3 2 4 18" xfId="31097" xr:uid="{52FA164A-09BA-4F3A-9159-2E9910E70A35}"/>
    <cellStyle name="StandardInput 3 2 4 2" xfId="4013" xr:uid="{19CF7884-644B-4247-AF14-52B62294C287}"/>
    <cellStyle name="StandardInput 3 2 4 2 10" xfId="21484" xr:uid="{188FC231-7695-410C-935D-60941E40CF67}"/>
    <cellStyle name="StandardInput 3 2 4 2 11" xfId="23418" xr:uid="{992FD7A7-4E7E-4ADB-957E-F66A722DBCBF}"/>
    <cellStyle name="StandardInput 3 2 4 2 12" xfId="25123" xr:uid="{53F1E0E5-BC8F-40B8-9E6E-A8976FEDA39C}"/>
    <cellStyle name="StandardInput 3 2 4 2 13" xfId="26396" xr:uid="{8929A006-29D3-4B40-9148-71B693790104}"/>
    <cellStyle name="StandardInput 3 2 4 2 14" xfId="28182" xr:uid="{937A1B4D-D404-474F-92D0-C4FD76D48452}"/>
    <cellStyle name="StandardInput 3 2 4 2 15" xfId="29948" xr:uid="{940C1094-4E51-4A7A-9FD3-96E707BD80A4}"/>
    <cellStyle name="StandardInput 3 2 4 2 16" xfId="31687" xr:uid="{4EB494E3-D53A-4A86-BA1E-27CC54078DBE}"/>
    <cellStyle name="StandardInput 3 2 4 2 17" xfId="33410" xr:uid="{0C8F53F4-F2C8-4329-B7AB-740FA639E022}"/>
    <cellStyle name="StandardInput 3 2 4 2 18" xfId="35078" xr:uid="{E4C325E3-3A01-4754-821D-04E1980815EC}"/>
    <cellStyle name="StandardInput 3 2 4 2 2" xfId="6094" xr:uid="{C28D4A0A-98A0-4728-BD68-C2CE828BBC32}"/>
    <cellStyle name="StandardInput 3 2 4 2 3" xfId="7585" xr:uid="{98688493-EF60-452A-B40A-83A4E4DBC54E}"/>
    <cellStyle name="StandardInput 3 2 4 2 4" xfId="9437" xr:uid="{80AD4DF3-8886-4EB7-8BF4-8C35513C7B34}"/>
    <cellStyle name="StandardInput 3 2 4 2 5" xfId="11285" xr:uid="{A6A52538-7243-4B32-804F-AC3741B97421}"/>
    <cellStyle name="StandardInput 3 2 4 2 6" xfId="13295" xr:uid="{E098775D-5EF8-4CA8-9353-27AACC8B0818}"/>
    <cellStyle name="StandardInput 3 2 4 2 7" xfId="15295" xr:uid="{016CCF19-7E6D-41A6-A2B3-EC7F0386E680}"/>
    <cellStyle name="StandardInput 3 2 4 2 8" xfId="17422" xr:uid="{0C8567BA-3272-4100-85A2-05E3FE72DD96}"/>
    <cellStyle name="StandardInput 3 2 4 2 9" xfId="19547" xr:uid="{25CDED08-1222-42E1-AB41-CA1CAACBA63E}"/>
    <cellStyle name="StandardInput 3 2 4 3" xfId="2645" xr:uid="{6DD81EB5-95B8-4FAE-B3F9-198B9E1A96F7}"/>
    <cellStyle name="StandardInput 3 2 4 4" xfId="2504" xr:uid="{6ACCF65B-B2E7-4AAB-A125-273B25090176}"/>
    <cellStyle name="StandardInput 3 2 4 5" xfId="2199" xr:uid="{46B00F09-B44A-4BC8-A181-F4169B0B65A8}"/>
    <cellStyle name="StandardInput 3 2 4 6" xfId="6891" xr:uid="{2B5C83A8-0A3A-4C25-B323-591312393B03}"/>
    <cellStyle name="StandardInput 3 2 4 7" xfId="11934" xr:uid="{C9A0425B-AC4A-4B90-8D3F-1FCCB6438F8C}"/>
    <cellStyle name="StandardInput 3 2 4 8" xfId="13945" xr:uid="{244DA93D-54D0-4C2B-BF2E-32BCD0B850E2}"/>
    <cellStyle name="StandardInput 3 2 4 9" xfId="16081" xr:uid="{677C2E54-CEDE-4BCC-9B78-A6DB3CBBAF51}"/>
    <cellStyle name="StandardInput 3 2 5" xfId="3674" xr:uid="{35EF4740-17C9-4E52-AE5B-CAE1F9AD747E}"/>
    <cellStyle name="StandardInput 3 2 5 10" xfId="21164" xr:uid="{51555687-CDA7-4D10-9194-811A6C0F233F}"/>
    <cellStyle name="StandardInput 3 2 5 11" xfId="23118" xr:uid="{7229B04E-1286-402B-BFA1-32ED08E0AC7D}"/>
    <cellStyle name="StandardInput 3 2 5 12" xfId="24792" xr:uid="{D5A3814D-3C89-4ED5-95C4-8A7769336F57}"/>
    <cellStyle name="StandardInput 3 2 5 13" xfId="26097" xr:uid="{9D56B4A6-5A51-4391-9F48-33AD0CCD7A32}"/>
    <cellStyle name="StandardInput 3 2 5 14" xfId="27890" xr:uid="{1113D62F-E683-4E2D-BE5D-B0ECCAC2061C}"/>
    <cellStyle name="StandardInput 3 2 5 15" xfId="29663" xr:uid="{2DDE2303-835E-43FD-85CC-784E4A314644}"/>
    <cellStyle name="StandardInput 3 2 5 16" xfId="31418" xr:uid="{49910DC1-93F2-4A2D-B1AC-3E226AC97FDF}"/>
    <cellStyle name="StandardInput 3 2 5 17" xfId="33147" xr:uid="{67350485-2E7D-4165-9053-D67BAAF9BF21}"/>
    <cellStyle name="StandardInput 3 2 5 18" xfId="34838" xr:uid="{935F06ED-E0CE-4F97-8F71-3CCE327C2C11}"/>
    <cellStyle name="StandardInput 3 2 5 2" xfId="5755" xr:uid="{05A27499-DA78-4D6A-89F1-959C594FE36D}"/>
    <cellStyle name="StandardInput 3 2 5 3" xfId="7248" xr:uid="{3A6BFB04-526E-407C-AB99-629D7D03003F}"/>
    <cellStyle name="StandardInput 3 2 5 4" xfId="9105" xr:uid="{A3FF62A7-1964-4987-B576-220EFA0B5961}"/>
    <cellStyle name="StandardInput 3 2 5 5" xfId="10957" xr:uid="{54341EE7-A709-4E76-8FC2-A21D1BAD541E}"/>
    <cellStyle name="StandardInput 3 2 5 6" xfId="12957" xr:uid="{783F37E8-DAF5-4AEE-B4CB-0F4489F03DAC}"/>
    <cellStyle name="StandardInput 3 2 5 7" xfId="14965" xr:uid="{DB078AA3-1FDB-4CDE-8566-ACF0F739454F}"/>
    <cellStyle name="StandardInput 3 2 5 8" xfId="17096" xr:uid="{11651C6B-1848-4218-8AB1-8A7ABFB904F8}"/>
    <cellStyle name="StandardInput 3 2 5 9" xfId="19222" xr:uid="{9AF5607F-B70A-4406-8715-BEB988CD085B}"/>
    <cellStyle name="StandardInput 3 2 6" xfId="3863" xr:uid="{E1AD973B-8516-4A47-AF4D-BF11554B5E5D}"/>
    <cellStyle name="StandardInput 3 2 6 10" xfId="21350" xr:uid="{A65C0511-E183-4922-B92E-9FDA7CECEDBC}"/>
    <cellStyle name="StandardInput 3 2 6 11" xfId="23300" xr:uid="{E40182FF-4414-4436-9BA7-33217D5CD2A9}"/>
    <cellStyle name="StandardInput 3 2 6 12" xfId="24980" xr:uid="{5EDB15E6-D2C2-4AC9-B687-071938ADCB31}"/>
    <cellStyle name="StandardInput 3 2 6 13" xfId="26281" xr:uid="{1337A8C6-0D18-452B-9907-D26B774DA7FD}"/>
    <cellStyle name="StandardInput 3 2 6 14" xfId="28073" xr:uid="{35F3B8F5-9687-4D8E-B465-E50E703FB9F9}"/>
    <cellStyle name="StandardInput 3 2 6 15" xfId="29843" xr:uid="{28E976F6-6703-4DBC-991F-3FAD79626117}"/>
    <cellStyle name="StandardInput 3 2 6 16" xfId="31592" xr:uid="{869EF2E9-9D3D-4834-8E08-4D9AA7297438}"/>
    <cellStyle name="StandardInput 3 2 6 17" xfId="33319" xr:uid="{25462FCF-7784-4C0A-A508-0A87BE3D701A}"/>
    <cellStyle name="StandardInput 3 2 6 18" xfId="35009" xr:uid="{63BBE3B9-FB9F-43C9-B9E0-FE4939AA0469}"/>
    <cellStyle name="StandardInput 3 2 6 2" xfId="5944" xr:uid="{CAD06E39-8211-4A1D-A53F-86F2B3F4AD0E}"/>
    <cellStyle name="StandardInput 3 2 6 3" xfId="7437" xr:uid="{6306C9C2-6F6B-478E-B563-660757BB9D98}"/>
    <cellStyle name="StandardInput 3 2 6 4" xfId="9292" xr:uid="{78332F62-F76C-488A-9AA1-336FE0439EC7}"/>
    <cellStyle name="StandardInput 3 2 6 5" xfId="11142" xr:uid="{66832171-A528-4FC5-B13D-2B686DA4F0CE}"/>
    <cellStyle name="StandardInput 3 2 6 6" xfId="13146" xr:uid="{5B46EAE1-0F0D-4715-A81F-26D01959D506}"/>
    <cellStyle name="StandardInput 3 2 6 7" xfId="15154" xr:uid="{D351678A-6816-4421-8E64-050530D118A0}"/>
    <cellStyle name="StandardInput 3 2 6 8" xfId="17282" xr:uid="{F8A34DBA-4775-4F94-ABAE-5872AED90D08}"/>
    <cellStyle name="StandardInput 3 2 6 9" xfId="19409" xr:uid="{28DE9F2F-725F-4F92-848D-88D1C71D7823}"/>
    <cellStyle name="StandardInput 3 2 7" xfId="10287" xr:uid="{9EF5D293-38BD-43FB-8DB6-01B990D86578}"/>
    <cellStyle name="StandardInput 3 3" xfId="1319" xr:uid="{E84B6950-70EE-4B55-922D-D2C5BD087147}"/>
    <cellStyle name="StandardInput 3 3 10" xfId="20467" xr:uid="{552E8A8C-8D08-4FB0-B382-74E9050E134E}"/>
    <cellStyle name="StandardInput 3 3 11" xfId="22429" xr:uid="{53B322A2-1B84-4CFF-9DD1-8B1520ECA75B}"/>
    <cellStyle name="StandardInput 3 3 12" xfId="15396" xr:uid="{D9B64882-03B7-4ED4-BDFF-6F86250DA8D4}"/>
    <cellStyle name="StandardInput 3 3 13" xfId="27203" xr:uid="{BF7D2EDA-D44B-43E0-BFFF-C1FAA1B826CB}"/>
    <cellStyle name="StandardInput 3 3 14" xfId="28989" xr:uid="{BBEC1D87-7E7B-4653-A427-0F6D60C52B41}"/>
    <cellStyle name="StandardInput 3 3 15" xfId="30753" xr:uid="{205222A1-FBB3-42DE-B4C2-4A65CCC5DE1E}"/>
    <cellStyle name="StandardInput 3 3 16" xfId="32491" xr:uid="{9F849AF3-0C35-48DE-8597-4A9D05769791}"/>
    <cellStyle name="StandardInput 3 3 17" xfId="34208" xr:uid="{2D5729E2-ABDC-45D2-A9EE-88165144AB22}"/>
    <cellStyle name="StandardInput 3 3 2" xfId="4320" xr:uid="{FEEE387C-763E-45A9-B3A5-DF4FDC0343C5}"/>
    <cellStyle name="StandardInput 3 3 2 10" xfId="21791" xr:uid="{A9210BFD-77F0-4125-94A9-4FF5918E6CFD}"/>
    <cellStyle name="StandardInput 3 3 2 11" xfId="23725" xr:uid="{1470E33B-BDB3-4BDA-AB26-03038A64A4C0}"/>
    <cellStyle name="StandardInput 3 3 2 12" xfId="25427" xr:uid="{FB4673AC-FE3E-4475-9BCC-D89BF5B10E53}"/>
    <cellStyle name="StandardInput 3 3 2 13" xfId="26702" xr:uid="{C315F6E7-F0B5-4A1D-9614-F15449F322C4}"/>
    <cellStyle name="StandardInput 3 3 2 14" xfId="28488" xr:uid="{D07048CA-DCA3-4044-BAD7-98DB694BBA72}"/>
    <cellStyle name="StandardInput 3 3 2 15" xfId="30254" xr:uid="{67F10232-9A71-4EC5-8883-26A3A0EB0E8D}"/>
    <cellStyle name="StandardInput 3 3 2 16" xfId="31993" xr:uid="{6390F326-E859-48D4-9E27-796B3AC6C666}"/>
    <cellStyle name="StandardInput 3 3 2 17" xfId="33714" xr:uid="{203CFE4D-DE91-4FE2-A505-F1D58D36A4B8}"/>
    <cellStyle name="StandardInput 3 3 2 18" xfId="35382" xr:uid="{4AC5EF1D-DB09-40FF-8FB1-2F0DFC93CE8B}"/>
    <cellStyle name="StandardInput 3 3 2 2" xfId="6401" xr:uid="{9FAF4AA2-74C1-4C0C-A63D-6EE205584DC9}"/>
    <cellStyle name="StandardInput 3 3 2 3" xfId="7892" xr:uid="{C2C30C66-B671-4B4B-8644-D6140380DB23}"/>
    <cellStyle name="StandardInput 3 3 2 4" xfId="9743" xr:uid="{BA1B85EC-D244-4CA1-BC5A-C8D6B5F8A420}"/>
    <cellStyle name="StandardInput 3 3 2 5" xfId="11591" xr:uid="{FF9CEEAA-7D48-4DC2-A627-6AA389E84FE9}"/>
    <cellStyle name="StandardInput 3 3 2 6" xfId="13602" xr:uid="{72E503F3-52CD-4F3D-AEB4-64394053ADFD}"/>
    <cellStyle name="StandardInput 3 3 2 7" xfId="15602" xr:uid="{F96E44F1-1206-4CE8-B893-F031E677CE78}"/>
    <cellStyle name="StandardInput 3 3 2 8" xfId="17729" xr:uid="{D0D19001-CD3B-45C4-BE78-8C0134B8D952}"/>
    <cellStyle name="StandardInput 3 3 2 9" xfId="19854" xr:uid="{8CC78AB3-5AA7-447D-A3D3-5CC52238E2EB}"/>
    <cellStyle name="StandardInput 3 3 3" xfId="2958" xr:uid="{1B5B6019-DA72-4E9F-8A34-5F7CADA0D38B}"/>
    <cellStyle name="StandardInput 3 3 4" xfId="5381" xr:uid="{B4FF174B-35C9-4A3E-A6B2-C9728BF557BB}"/>
    <cellStyle name="StandardInput 3 3 5" xfId="8393" xr:uid="{2220B32D-F913-4FD7-87BD-DB3200071DBF}"/>
    <cellStyle name="StandardInput 3 3 6" xfId="10245" xr:uid="{EE7774B3-88C6-49BC-8402-F82B5861308C}"/>
    <cellStyle name="StandardInput 3 3 7" xfId="12247" xr:uid="{3D8EED29-81BE-4412-8E9D-FEA87E31FBDD}"/>
    <cellStyle name="StandardInput 3 3 8" xfId="14259" xr:uid="{61CD8B46-1423-4DE0-B652-413786C3EEE2}"/>
    <cellStyle name="StandardInput 3 3 9" xfId="16394" xr:uid="{41C62281-1246-4A24-B030-FA81F4A9A24C}"/>
    <cellStyle name="StandardInput 3 4" xfId="1350" xr:uid="{A636C593-A0A2-409F-9BCE-12BCDD72B370}"/>
    <cellStyle name="StandardInput 3 4 10" xfId="18552" xr:uid="{ED5B11AD-3B49-44E1-97E0-A8D08A45265D}"/>
    <cellStyle name="StandardInput 3 4 11" xfId="20498" xr:uid="{5C667458-22DB-4F43-9008-70CD649A9CFB}"/>
    <cellStyle name="StandardInput 3 4 12" xfId="22459" xr:uid="{A26CDCFB-2591-4BD4-81D6-D52D1452CB1A}"/>
    <cellStyle name="StandardInput 3 4 13" xfId="12759" xr:uid="{43F81D3E-F8E7-4966-A505-A779FE7800B0}"/>
    <cellStyle name="StandardInput 3 4 14" xfId="27234" xr:uid="{0C612B00-5B74-49E5-9732-799EA0EE97EF}"/>
    <cellStyle name="StandardInput 3 4 15" xfId="29020" xr:uid="{62DA9BDB-CCF3-469F-8257-C5F3B16FA710}"/>
    <cellStyle name="StandardInput 3 4 16" xfId="30784" xr:uid="{D558FE54-B5B0-436B-A641-C23FC78DC207}"/>
    <cellStyle name="StandardInput 3 4 17" xfId="32522" xr:uid="{450E0D8A-A7D5-44B1-B20B-F818DCF7CE4F}"/>
    <cellStyle name="StandardInput 3 4 18" xfId="34238" xr:uid="{1E834C12-5E10-4EE8-807C-0AABEE613D3B}"/>
    <cellStyle name="StandardInput 3 4 2" xfId="4350" xr:uid="{A3F73151-9E51-412B-8176-004291782A92}"/>
    <cellStyle name="StandardInput 3 4 2 10" xfId="21821" xr:uid="{FCA1095E-5854-4BE8-9326-07AEECF41EE0}"/>
    <cellStyle name="StandardInput 3 4 2 11" xfId="23755" xr:uid="{BB95A200-6CBF-4490-A3E5-5EA4A738ABD9}"/>
    <cellStyle name="StandardInput 3 4 2 12" xfId="25457" xr:uid="{BB589A73-4689-4DBB-9F3A-046939A79CF0}"/>
    <cellStyle name="StandardInput 3 4 2 13" xfId="26732" xr:uid="{AF5845FC-EB1B-400B-974C-1AA222233D4D}"/>
    <cellStyle name="StandardInput 3 4 2 14" xfId="28518" xr:uid="{41D39FDF-7DE0-4B61-98C3-BB7416CA2AE0}"/>
    <cellStyle name="StandardInput 3 4 2 15" xfId="30284" xr:uid="{50EC6361-FD53-4279-9EFE-20D340A761B5}"/>
    <cellStyle name="StandardInput 3 4 2 16" xfId="32023" xr:uid="{7123919D-3CCD-4AEF-B660-4D6600040038}"/>
    <cellStyle name="StandardInput 3 4 2 17" xfId="33744" xr:uid="{B83A8210-786F-45EB-B746-B485F4385691}"/>
    <cellStyle name="StandardInput 3 4 2 18" xfId="35412" xr:uid="{E6DFB742-E380-4932-8C45-83FF442D137F}"/>
    <cellStyle name="StandardInput 3 4 2 2" xfId="6431" xr:uid="{77237BC4-71E1-4968-A260-3833861C067D}"/>
    <cellStyle name="StandardInput 3 4 2 3" xfId="7922" xr:uid="{07F61836-48BB-44D2-8624-4D04BCE3ECE5}"/>
    <cellStyle name="StandardInput 3 4 2 4" xfId="9773" xr:uid="{C9BC0C46-B916-4058-B44F-308037F33F23}"/>
    <cellStyle name="StandardInput 3 4 2 5" xfId="11621" xr:uid="{12E45E5E-C5E7-473D-98DC-EDD9BD43808C}"/>
    <cellStyle name="StandardInput 3 4 2 6" xfId="13632" xr:uid="{AB06E013-94E7-44D0-9AF5-5EF9713373E9}"/>
    <cellStyle name="StandardInput 3 4 2 7" xfId="15632" xr:uid="{5E47F26B-3600-43B8-8D7C-00C4A8C48414}"/>
    <cellStyle name="StandardInput 3 4 2 8" xfId="17759" xr:uid="{F4B67D3D-4C91-4AE6-856E-FB64F886E709}"/>
    <cellStyle name="StandardInput 3 4 2 9" xfId="19884" xr:uid="{8395F0AB-7E70-48A2-8BD0-5CAB5C072006}"/>
    <cellStyle name="StandardInput 3 4 3" xfId="2989" xr:uid="{A7E418A8-404D-4A31-9E24-31C270D0C548}"/>
    <cellStyle name="StandardInput 3 4 4" xfId="4687" xr:uid="{4B95497F-25B0-42CD-879E-1AA0A1247FEC}"/>
    <cellStyle name="StandardInput 3 4 5" xfId="8424" xr:uid="{9A3D00F2-B2F9-4C37-B7E3-314888F85583}"/>
    <cellStyle name="StandardInput 3 4 6" xfId="10276" xr:uid="{352E0500-DD79-4441-A06B-AEB974B0604B}"/>
    <cellStyle name="StandardInput 3 4 7" xfId="12278" xr:uid="{0A14BEAC-0458-4752-B0B2-BE5992C5BC88}"/>
    <cellStyle name="StandardInput 3 4 8" xfId="14290" xr:uid="{18DAE462-D490-458C-9CC4-6CBCEAD3850F}"/>
    <cellStyle name="StandardInput 3 4 9" xfId="16424" xr:uid="{5BBB16C8-D54E-4AC9-8C65-5C161DF55280}"/>
    <cellStyle name="StandardInput 3 5" xfId="3362" xr:uid="{2D47424D-2132-4F5C-B016-6B1A03125072}"/>
    <cellStyle name="StandardInput 3 5 10" xfId="20858" xr:uid="{8A15FA52-A2A1-4CEE-8820-7682631FA6E7}"/>
    <cellStyle name="StandardInput 3 5 11" xfId="22819" xr:uid="{2938BBC2-5F8A-4C65-B48B-6299B9F41502}"/>
    <cellStyle name="StandardInput 3 5 12" xfId="24481" xr:uid="{61C6BF02-6B69-47D6-86D2-4245A3EAF9D9}"/>
    <cellStyle name="StandardInput 3 5 13" xfId="25799" xr:uid="{2D37F225-F178-4157-881A-68D5F22A7F78}"/>
    <cellStyle name="StandardInput 3 5 14" xfId="27595" xr:uid="{8EECBD82-8CDA-49D2-A189-B68EEECBABA2}"/>
    <cellStyle name="StandardInput 3 5 15" xfId="29376" xr:uid="{DC2DC164-6A19-4C61-90DF-D9042F0D98D2}"/>
    <cellStyle name="StandardInput 3 5 16" xfId="31134" xr:uid="{E8D2E87A-F69D-4635-B1B7-48D682146CA3}"/>
    <cellStyle name="StandardInput 3 5 17" xfId="32864" xr:uid="{5F0A9D32-AC10-4887-A096-66EC589C0B26}"/>
    <cellStyle name="StandardInput 3 5 18" xfId="34571" xr:uid="{51526836-7459-4567-A19D-8CB175726049}"/>
    <cellStyle name="StandardInput 3 5 2" xfId="5443" xr:uid="{08A9BA84-2185-45B1-B364-039EE1DC97C5}"/>
    <cellStyle name="StandardInput 3 5 3" xfId="6937" xr:uid="{1514893C-6FF9-4D36-A2CF-EF9667538579}"/>
    <cellStyle name="StandardInput 3 5 4" xfId="8796" xr:uid="{E26E70F4-C5CE-4006-B6CC-6DE3987395BC}"/>
    <cellStyle name="StandardInput 3 5 5" xfId="10648" xr:uid="{F710C969-DE30-4E31-9D86-2A562F79B23A}"/>
    <cellStyle name="StandardInput 3 5 6" xfId="12648" xr:uid="{E4A2DB11-F25D-4B91-8A37-27FA06802C42}"/>
    <cellStyle name="StandardInput 3 5 7" xfId="14658" xr:uid="{C61B25A9-F71B-45C4-94CA-7EDC87E1BC6A}"/>
    <cellStyle name="StandardInput 3 5 8" xfId="16785" xr:uid="{AA2EE0BA-A297-4AEC-B625-668076E0741B}"/>
    <cellStyle name="StandardInput 3 5 9" xfId="18916" xr:uid="{8E3A20CE-6000-4F0B-9B51-5D90B1EB1D4A}"/>
    <cellStyle name="StandardInput 4" xfId="649" xr:uid="{C4AC1D2F-DA61-4269-BCB1-ABC475332E7B}"/>
    <cellStyle name="StandardInput 4 2" xfId="924" xr:uid="{E2B7245B-3493-4078-982A-65691C04A265}"/>
    <cellStyle name="StandardInput 4 2 2" xfId="1533" xr:uid="{4D3D58F9-E5E6-4B05-8178-BAB792115CDA}"/>
    <cellStyle name="StandardInput 4 2 2 10" xfId="20680" xr:uid="{E985D701-B089-42AD-9D5B-BEB4323F78BC}"/>
    <cellStyle name="StandardInput 4 2 2 11" xfId="22642" xr:uid="{402EBBF5-F2EC-48A4-AD9D-C36DE10F3E29}"/>
    <cellStyle name="StandardInput 4 2 2 12" xfId="25015" xr:uid="{78359905-38F3-49E6-8024-C864A56448BC}"/>
    <cellStyle name="StandardInput 4 2 2 13" xfId="27416" xr:uid="{FA084B24-6E63-4C13-B0A4-7DE747F39771}"/>
    <cellStyle name="StandardInput 4 2 2 14" xfId="29201" xr:uid="{F526F27E-2EDB-40E7-8E2A-37B62A4A1C16}"/>
    <cellStyle name="StandardInput 4 2 2 15" xfId="30964" xr:uid="{139D7BB9-B76C-4AE7-97A7-D6CC6BA9DE76}"/>
    <cellStyle name="StandardInput 4 2 2 16" xfId="32701" xr:uid="{0F322151-E38D-48D2-A968-D54CC8F71E8D}"/>
    <cellStyle name="StandardInput 4 2 2 17" xfId="34417" xr:uid="{5733C790-7D7F-45D7-B1D8-8338EFBEFE71}"/>
    <cellStyle name="StandardInput 4 2 2 2" xfId="4531" xr:uid="{A0F4FF2B-5A5E-4F4A-B8B6-B54B414A7011}"/>
    <cellStyle name="StandardInput 4 2 2 2 10" xfId="22001" xr:uid="{1198EB8A-EC84-45A8-8474-AADA4CBE8B4E}"/>
    <cellStyle name="StandardInput 4 2 2 2 11" xfId="23936" xr:uid="{58824E74-E11F-4AD4-9A0C-5862E52B2755}"/>
    <cellStyle name="StandardInput 4 2 2 2 12" xfId="25637" xr:uid="{DEBF92D6-A5A5-4064-AC62-B2D23117FE57}"/>
    <cellStyle name="StandardInput 4 2 2 2 13" xfId="26913" xr:uid="{079D9DFB-C845-41E2-BA37-D9DE11237D71}"/>
    <cellStyle name="StandardInput 4 2 2 2 14" xfId="28699" xr:uid="{8FDB0911-45C7-4480-A768-3B38CBC98080}"/>
    <cellStyle name="StandardInput 4 2 2 2 15" xfId="30464" xr:uid="{4794918A-BBC9-46DD-92DF-1BEEB70D0249}"/>
    <cellStyle name="StandardInput 4 2 2 2 16" xfId="32203" xr:uid="{B1AED1AC-951E-4785-8F5A-1E87E96CCC52}"/>
    <cellStyle name="StandardInput 4 2 2 2 17" xfId="33923" xr:uid="{7019CEF0-A0AC-4CF8-9D86-BC47B0443126}"/>
    <cellStyle name="StandardInput 4 2 2 2 18" xfId="35591" xr:uid="{C1AD5F44-20C6-4542-AFF7-160354DBCD8D}"/>
    <cellStyle name="StandardInput 4 2 2 2 2" xfId="6612" xr:uid="{70902DDF-5EFC-4A64-90BD-F1885ED72B33}"/>
    <cellStyle name="StandardInput 4 2 2 2 3" xfId="8102" xr:uid="{26162D97-5189-4990-884E-AA2F7044B01B}"/>
    <cellStyle name="StandardInput 4 2 2 2 4" xfId="9954" xr:uid="{99631B71-3980-4C1C-8895-2EF24226E13B}"/>
    <cellStyle name="StandardInput 4 2 2 2 5" xfId="11802" xr:uid="{1B662308-9595-4881-9E25-A22512BB3DEF}"/>
    <cellStyle name="StandardInput 4 2 2 2 6" xfId="13813" xr:uid="{966AD981-3A19-4D44-9DEF-537A8E89359C}"/>
    <cellStyle name="StandardInput 4 2 2 2 7" xfId="15813" xr:uid="{14F73226-AE9A-4930-B70C-7CAE99A1BE03}"/>
    <cellStyle name="StandardInput 4 2 2 2 8" xfId="17940" xr:uid="{F44263BF-F235-4EE4-AAF6-85F5CEFDAF8B}"/>
    <cellStyle name="StandardInput 4 2 2 2 9" xfId="20065" xr:uid="{A30B1BA7-09EA-43F8-BC02-E811EA64A7F2}"/>
    <cellStyle name="StandardInput 4 2 2 3" xfId="3172" xr:uid="{2EF2703D-4F64-4784-8837-A1A2DD1F96DC}"/>
    <cellStyle name="StandardInput 4 2 2 4" xfId="6747" xr:uid="{C8D998A9-D6DE-47C6-8288-BD07BBD30B34}"/>
    <cellStyle name="StandardInput 4 2 2 5" xfId="8606" xr:uid="{9B44D90F-E77D-42C2-8A19-8FD89C2B8671}"/>
    <cellStyle name="StandardInput 4 2 2 6" xfId="10459" xr:uid="{943C2AF6-B275-4C78-A833-7300584F241D}"/>
    <cellStyle name="StandardInput 4 2 2 7" xfId="12460" xr:uid="{AF44159A-9BCC-48A0-8FE1-C61864953F86}"/>
    <cellStyle name="StandardInput 4 2 2 8" xfId="14473" xr:uid="{C0B72A9D-721D-495B-BEA7-E8F43E58D8EF}"/>
    <cellStyle name="StandardInput 4 2 2 9" xfId="16606" xr:uid="{1412A0F0-3138-413D-8D67-B84A90EA2507}"/>
    <cellStyle name="StandardInput 4 2 3" xfId="1623" xr:uid="{5D21E64B-AB30-4863-A1DB-E13EA5F8120C}"/>
    <cellStyle name="StandardInput 4 2 3 10" xfId="18820" xr:uid="{52BE3B11-8DD2-43EE-B2D2-AC145E300945}"/>
    <cellStyle name="StandardInput 4 2 3 11" xfId="20765" xr:uid="{1B39EA89-13A8-4AC3-AF00-D658EA089117}"/>
    <cellStyle name="StandardInput 4 2 3 12" xfId="22730" xr:uid="{43672677-3D77-42C4-B94B-2733ADAD9BCE}"/>
    <cellStyle name="StandardInput 4 2 3 13" xfId="25024" xr:uid="{9C1E7C4C-3E89-47BC-9CAA-6085EFDC2642}"/>
    <cellStyle name="StandardInput 4 2 3 14" xfId="27505" xr:uid="{1760058D-4886-4DFF-AD0E-BD30CFBD9A85}"/>
    <cellStyle name="StandardInput 4 2 3 15" xfId="29289" xr:uid="{11E9574C-4065-4620-B68F-15680E8EDB97}"/>
    <cellStyle name="StandardInput 4 2 3 16" xfId="31050" xr:uid="{C793D7E4-77A0-46B9-A99C-BB57FB6504FA}"/>
    <cellStyle name="StandardInput 4 2 3 17" xfId="32784" xr:uid="{01911D5D-F369-442F-A814-2860E4C13141}"/>
    <cellStyle name="StandardInput 4 2 3 18" xfId="34499" xr:uid="{37B26171-C403-4885-960B-341D2AC6C240}"/>
    <cellStyle name="StandardInput 4 2 3 2" xfId="4618" xr:uid="{2A9B4E52-A866-42B7-98E7-F454C252D0F8}"/>
    <cellStyle name="StandardInput 4 2 3 2 10" xfId="22087" xr:uid="{8B7432BB-1DA2-4F4C-A9C3-F6809CBB312F}"/>
    <cellStyle name="StandardInput 4 2 3 2 11" xfId="24021" xr:uid="{8076B238-B74C-4FA7-830C-A0C569E0B886}"/>
    <cellStyle name="StandardInput 4 2 3 2 12" xfId="25722" xr:uid="{FD5922CA-7A34-4E7D-8356-C6676856F555}"/>
    <cellStyle name="StandardInput 4 2 3 2 13" xfId="26999" xr:uid="{7E17C02B-0938-4337-B57B-4A016A33D17F}"/>
    <cellStyle name="StandardInput 4 2 3 2 14" xfId="28785" xr:uid="{97FCC6CE-C9D3-4F4D-B096-66885C9C9E85}"/>
    <cellStyle name="StandardInput 4 2 3 2 15" xfId="30549" xr:uid="{BB2BDB4E-7A5B-411B-A763-F2DE8930A921}"/>
    <cellStyle name="StandardInput 4 2 3 2 16" xfId="32288" xr:uid="{C4464D68-B5A9-4BD9-A3D3-4F851CA6A067}"/>
    <cellStyle name="StandardInput 4 2 3 2 17" xfId="34005" xr:uid="{EE6D04C4-4D30-4F19-9240-3F48D6D23656}"/>
    <cellStyle name="StandardInput 4 2 3 2 18" xfId="35673" xr:uid="{13319B5A-244B-40A9-B3D0-459CF2C9535E}"/>
    <cellStyle name="StandardInput 4 2 3 2 2" xfId="6699" xr:uid="{622D741C-5615-419F-8D7B-E37905847751}"/>
    <cellStyle name="StandardInput 4 2 3 2 3" xfId="8189" xr:uid="{D210A6C5-28DD-424C-9103-F72CD2EB118F}"/>
    <cellStyle name="StandardInput 4 2 3 2 4" xfId="10041" xr:uid="{5C253DDB-D9FB-47B7-B170-092B75ADF2F6}"/>
    <cellStyle name="StandardInput 4 2 3 2 5" xfId="11889" xr:uid="{79432208-4E6F-4B5B-B1F9-05D6F191A213}"/>
    <cellStyle name="StandardInput 4 2 3 2 6" xfId="13900" xr:uid="{B13199D4-0141-4B99-8D7F-7CA0821DEBE8}"/>
    <cellStyle name="StandardInput 4 2 3 2 7" xfId="15898" xr:uid="{80427A7F-A228-45A6-ABD1-DD3CB6E77047}"/>
    <cellStyle name="StandardInput 4 2 3 2 8" xfId="18026" xr:uid="{123196E0-8577-4DB0-B8BB-C98493105921}"/>
    <cellStyle name="StandardInput 4 2 3 2 9" xfId="20149" xr:uid="{A77C48C9-072B-4DDC-817E-15CBC54C1425}"/>
    <cellStyle name="StandardInput 4 2 3 3" xfId="3262" xr:uid="{F08181BF-506E-479C-B10D-6592E7C660E3}"/>
    <cellStyle name="StandardInput 4 2 3 4" xfId="6837" xr:uid="{6425DF64-7A31-4D17-ABFF-897BE75C7BD4}"/>
    <cellStyle name="StandardInput 4 2 3 5" xfId="8696" xr:uid="{5662DF14-A039-4892-A689-C0E5A776DEEF}"/>
    <cellStyle name="StandardInput 4 2 3 6" xfId="10549" xr:uid="{E87DAD2E-0461-48CF-8482-0D66FB8E2658}"/>
    <cellStyle name="StandardInput 4 2 3 7" xfId="12549" xr:uid="{7902F220-E6E8-40FA-B8D2-AEEF5B096F7D}"/>
    <cellStyle name="StandardInput 4 2 3 8" xfId="14562" xr:uid="{5549F8D4-D165-4792-9BD4-9DE843C88ECB}"/>
    <cellStyle name="StandardInput 4 2 3 9" xfId="16693" xr:uid="{F93A03B5-1341-4839-B044-DDD4197F1FAA}"/>
    <cellStyle name="StandardInput 4 2 4" xfId="1002" xr:uid="{503C5251-8099-4A5E-BADE-3AD694F868D4}"/>
    <cellStyle name="StandardInput 4 2 4 10" xfId="18204" xr:uid="{7D5065AF-E9C9-46BB-91D6-A9A2ABD04E2D}"/>
    <cellStyle name="StandardInput 4 2 4 11" xfId="17336" xr:uid="{A274516C-908C-460F-81E8-F49F902A553B}"/>
    <cellStyle name="StandardInput 4 2 4 12" xfId="11172" xr:uid="{23BE8D69-3352-45CB-B50F-669863336AC2}"/>
    <cellStyle name="StandardInput 4 2 4 13" xfId="24532" xr:uid="{AD2AA7EF-4C38-4CC0-962B-17FEFC126B81}"/>
    <cellStyle name="StandardInput 4 2 4 14" xfId="24305" xr:uid="{1133AC96-1475-462C-AB78-D36C0A355E40}"/>
    <cellStyle name="StandardInput 4 2 4 15" xfId="24240" xr:uid="{8D3DB101-CAF8-49F4-AA6A-E9EAAE422994}"/>
    <cellStyle name="StandardInput 4 2 4 16" xfId="2337" xr:uid="{EB2634AF-9BCF-4054-A91B-4CBCAE3CD4CA}"/>
    <cellStyle name="StandardInput 4 2 4 17" xfId="25926" xr:uid="{1CA31DDD-C988-48BB-B4A6-EDF22C180EF1}"/>
    <cellStyle name="StandardInput 4 2 4 18" xfId="27719" xr:uid="{2B0146E9-9AB2-4C9E-822A-4B9132B7F925}"/>
    <cellStyle name="StandardInput 4 2 4 2" xfId="4010" xr:uid="{878B4625-E78A-4AE9-94A9-4964355048D1}"/>
    <cellStyle name="StandardInput 4 2 4 2 10" xfId="21481" xr:uid="{4DCC3922-3A13-4594-8752-F53BA7A80F6E}"/>
    <cellStyle name="StandardInput 4 2 4 2 11" xfId="23415" xr:uid="{C08B295C-325F-486E-B466-8ED26D847B40}"/>
    <cellStyle name="StandardInput 4 2 4 2 12" xfId="25120" xr:uid="{D7FA65D0-7012-4818-98DB-6D63C04E2775}"/>
    <cellStyle name="StandardInput 4 2 4 2 13" xfId="26393" xr:uid="{E8E750BD-A9D3-4BE7-A513-415F715B95AD}"/>
    <cellStyle name="StandardInput 4 2 4 2 14" xfId="28179" xr:uid="{F28DBBC7-6D09-435A-9466-73250EBE26DD}"/>
    <cellStyle name="StandardInput 4 2 4 2 15" xfId="29945" xr:uid="{F4A423C0-454D-4A53-BF02-A0C8997AE1A1}"/>
    <cellStyle name="StandardInput 4 2 4 2 16" xfId="31684" xr:uid="{9CE3A057-99B2-45BA-A1D5-F58DE474BF04}"/>
    <cellStyle name="StandardInput 4 2 4 2 17" xfId="33407" xr:uid="{7BC8BB57-F480-448E-8666-6A2FA4BDD445}"/>
    <cellStyle name="StandardInput 4 2 4 2 18" xfId="35075" xr:uid="{9B215EB4-6A08-4752-89D7-447AE3A60FBE}"/>
    <cellStyle name="StandardInput 4 2 4 2 2" xfId="6091" xr:uid="{213B433F-DF76-4A8B-A8DF-C442745DA2C4}"/>
    <cellStyle name="StandardInput 4 2 4 2 3" xfId="7582" xr:uid="{BACB6929-7215-40AF-85E3-26324282F878}"/>
    <cellStyle name="StandardInput 4 2 4 2 4" xfId="9434" xr:uid="{A7D3377E-A629-44DD-AF7F-DCAD8BC5F123}"/>
    <cellStyle name="StandardInput 4 2 4 2 5" xfId="11282" xr:uid="{5D93CD8C-753D-40BB-8761-FD5579165E14}"/>
    <cellStyle name="StandardInput 4 2 4 2 6" xfId="13292" xr:uid="{C4D46FCF-4AD0-4F25-B5DA-DFBD9DCEF97D}"/>
    <cellStyle name="StandardInput 4 2 4 2 7" xfId="15292" xr:uid="{32B92C23-3A9E-4525-9B63-4A477B52DD79}"/>
    <cellStyle name="StandardInput 4 2 4 2 8" xfId="17419" xr:uid="{9CEC6A21-E344-4CFB-92C2-05178B07E4CC}"/>
    <cellStyle name="StandardInput 4 2 4 2 9" xfId="19544" xr:uid="{0EB0B76B-0995-444B-8B03-9DE221875718}"/>
    <cellStyle name="StandardInput 4 2 4 3" xfId="2642" xr:uid="{358CF8BA-3AD7-474F-B949-0B9FAC724104}"/>
    <cellStyle name="StandardInput 4 2 4 4" xfId="2253" xr:uid="{063ECCF6-1F95-4E94-A383-998A748C2843}"/>
    <cellStyle name="StandardInput 4 2 4 5" xfId="1789" xr:uid="{B38F6F30-4BF2-4738-AC34-D739CDA368EE}"/>
    <cellStyle name="StandardInput 4 2 4 6" xfId="5171" xr:uid="{8DF0D20E-2E36-46D1-BBA6-658A6FC77187}"/>
    <cellStyle name="StandardInput 4 2 4 7" xfId="11931" xr:uid="{085F9CED-4E36-4245-B64B-B0CD0354F96C}"/>
    <cellStyle name="StandardInput 4 2 4 8" xfId="13942" xr:uid="{8FEFCB67-17BE-4250-8005-EBE93F604316}"/>
    <cellStyle name="StandardInput 4 2 4 9" xfId="16078" xr:uid="{C950C3F3-C495-4E78-B51B-C0F9DA6F0383}"/>
    <cellStyle name="StandardInput 4 2 5" xfId="3675" xr:uid="{32BCF17B-41E0-4CF4-BD42-101C40237FEC}"/>
    <cellStyle name="StandardInput 4 2 5 10" xfId="21165" xr:uid="{58414C61-740F-47AD-B09F-B5E783091D0A}"/>
    <cellStyle name="StandardInput 4 2 5 11" xfId="23119" xr:uid="{AACFADE5-E03C-4DD6-930B-4A67749E6DB2}"/>
    <cellStyle name="StandardInput 4 2 5 12" xfId="24793" xr:uid="{5A102B39-D0C4-4B77-8BF2-87852190E44B}"/>
    <cellStyle name="StandardInput 4 2 5 13" xfId="26098" xr:uid="{4347D872-9325-414E-9C33-C4F83A3DC5C0}"/>
    <cellStyle name="StandardInput 4 2 5 14" xfId="27891" xr:uid="{C88B0CFF-7583-4127-8F81-8691F941CCEE}"/>
    <cellStyle name="StandardInput 4 2 5 15" xfId="29664" xr:uid="{C97BA145-9D5B-4B8A-B812-CEE0A6555432}"/>
    <cellStyle name="StandardInput 4 2 5 16" xfId="31419" xr:uid="{B49B734F-BBD4-4B33-8EFD-6BA211D48D3F}"/>
    <cellStyle name="StandardInput 4 2 5 17" xfId="33148" xr:uid="{EE535E88-EEA2-4494-B68B-748BAD4A6A7E}"/>
    <cellStyle name="StandardInput 4 2 5 18" xfId="34839" xr:uid="{E72A2B76-0F0B-4519-A99F-779942BAA152}"/>
    <cellStyle name="StandardInput 4 2 5 2" xfId="5756" xr:uid="{3061C298-DDFA-4CFB-97B2-AA09BDCB5EDA}"/>
    <cellStyle name="StandardInput 4 2 5 3" xfId="7249" xr:uid="{996A7C0D-79FC-48FB-8C01-1C99C8A45228}"/>
    <cellStyle name="StandardInput 4 2 5 4" xfId="9106" xr:uid="{604C2D4D-007E-4210-9198-2CC193F979B6}"/>
    <cellStyle name="StandardInput 4 2 5 5" xfId="10958" xr:uid="{5520B8A5-1ED6-48C6-8394-5154DE90A011}"/>
    <cellStyle name="StandardInput 4 2 5 6" xfId="12958" xr:uid="{AA7BD0BC-691D-4EAC-8791-5C7F347C591A}"/>
    <cellStyle name="StandardInput 4 2 5 7" xfId="14966" xr:uid="{00BBB297-36ED-461A-91E2-D84374EBF25A}"/>
    <cellStyle name="StandardInput 4 2 5 8" xfId="17097" xr:uid="{8CCAE28B-0AB8-47E6-B26C-EE0C0D77B91B}"/>
    <cellStyle name="StandardInput 4 2 5 9" xfId="19223" xr:uid="{5DD3C86F-F305-4E94-88F8-E6C45B28BE0C}"/>
    <cellStyle name="StandardInput 4 2 6" xfId="3864" xr:uid="{8DE4B129-EA97-485F-BA43-143C970A1408}"/>
    <cellStyle name="StandardInput 4 2 6 10" xfId="21351" xr:uid="{FFD9290F-898E-4E6A-8DB2-AA7C586E8DBA}"/>
    <cellStyle name="StandardInput 4 2 6 11" xfId="23301" xr:uid="{959ADEFD-F5F7-4209-A789-1196DBED9A42}"/>
    <cellStyle name="StandardInput 4 2 6 12" xfId="24981" xr:uid="{65D15573-210B-4236-A054-3BA9E92A5E51}"/>
    <cellStyle name="StandardInput 4 2 6 13" xfId="26282" xr:uid="{514C2872-FBBF-4581-A8BF-6A1289B61387}"/>
    <cellStyle name="StandardInput 4 2 6 14" xfId="28074" xr:uid="{EC3D4E3F-355D-46D0-A656-74B9AC766C75}"/>
    <cellStyle name="StandardInput 4 2 6 15" xfId="29844" xr:uid="{4FAFC607-80D3-4480-BD74-1F476BDD2031}"/>
    <cellStyle name="StandardInput 4 2 6 16" xfId="31593" xr:uid="{0F64FBD2-F8C3-4CBE-91E5-245BF4911FCF}"/>
    <cellStyle name="StandardInput 4 2 6 17" xfId="33320" xr:uid="{BDD4F396-42E9-40D3-BB48-74CA0AF5F3C1}"/>
    <cellStyle name="StandardInput 4 2 6 18" xfId="35010" xr:uid="{1CEE6099-7D80-486D-BDCB-5FDAF5B9025D}"/>
    <cellStyle name="StandardInput 4 2 6 2" xfId="5945" xr:uid="{8FDA1C32-8133-4E17-8BD7-FF5C12B436F8}"/>
    <cellStyle name="StandardInput 4 2 6 3" xfId="7438" xr:uid="{2A58A0D1-DEE4-4575-88D5-99BE6F6472D5}"/>
    <cellStyle name="StandardInput 4 2 6 4" xfId="9293" xr:uid="{167EE746-A657-445D-BB56-E4FDA8F026E1}"/>
    <cellStyle name="StandardInput 4 2 6 5" xfId="11143" xr:uid="{A0FD3723-3F68-40A2-A80E-453B92F62FF2}"/>
    <cellStyle name="StandardInput 4 2 6 6" xfId="13147" xr:uid="{FE8069A0-A26D-49C6-BFD4-09BF87864D67}"/>
    <cellStyle name="StandardInput 4 2 6 7" xfId="15155" xr:uid="{E1EB6453-2EB9-48B2-87E0-D86BB317549C}"/>
    <cellStyle name="StandardInput 4 2 6 8" xfId="17283" xr:uid="{CF7FECE1-29F0-40DF-8396-6AFED4E0E797}"/>
    <cellStyle name="StandardInput 4 2 6 9" xfId="19410" xr:uid="{0470EE4F-065A-4372-9F7E-E359E5FCF4AC}"/>
    <cellStyle name="StandardInput 4 2 7" xfId="5314" xr:uid="{4000FD32-82C4-4B7B-9425-D770049FCB6A}"/>
    <cellStyle name="StandardInput 4 3" xfId="1320" xr:uid="{FD8A4284-6DBB-447F-B687-9D00BF1C0896}"/>
    <cellStyle name="StandardInput 4 3 10" xfId="20468" xr:uid="{3A3370CC-DD79-45C5-9814-4FF87FF25E9E}"/>
    <cellStyle name="StandardInput 4 3 11" xfId="22430" xr:uid="{FE78E8DF-3D3F-41F2-AE3B-3A236B8767D3}"/>
    <cellStyle name="StandardInput 4 3 12" xfId="14612" xr:uid="{FF705727-694B-4274-B0B6-421C8B30A9D7}"/>
    <cellStyle name="StandardInput 4 3 13" xfId="27204" xr:uid="{2A4AA525-6829-4879-9891-5CA359046275}"/>
    <cellStyle name="StandardInput 4 3 14" xfId="28990" xr:uid="{A8327DE1-A405-4024-BBF4-48561CB7FB19}"/>
    <cellStyle name="StandardInput 4 3 15" xfId="30754" xr:uid="{258C6F8A-1FBC-4393-8C3B-55AC1DEF4419}"/>
    <cellStyle name="StandardInput 4 3 16" xfId="32492" xr:uid="{D78A54E8-F750-432A-BC13-71D81ED6F6C7}"/>
    <cellStyle name="StandardInput 4 3 17" xfId="34209" xr:uid="{363BBEDC-948D-4F69-8A5D-43F7C8E33FFD}"/>
    <cellStyle name="StandardInput 4 3 2" xfId="4321" xr:uid="{BF7E6A35-6A07-4328-8E51-4B98BFF092ED}"/>
    <cellStyle name="StandardInput 4 3 2 10" xfId="21792" xr:uid="{19FB7ABB-BCCF-472C-BF26-557D1789695D}"/>
    <cellStyle name="StandardInput 4 3 2 11" xfId="23726" xr:uid="{A1989C9F-FC70-4021-B158-ACA61AD8DCE6}"/>
    <cellStyle name="StandardInput 4 3 2 12" xfId="25428" xr:uid="{2727A9B7-4A57-4B6A-8FF2-D8886858A6DA}"/>
    <cellStyle name="StandardInput 4 3 2 13" xfId="26703" xr:uid="{6AE5E6EA-FC1F-4BEC-975F-CE25520A1FAF}"/>
    <cellStyle name="StandardInput 4 3 2 14" xfId="28489" xr:uid="{F421FF58-B12D-4CAD-ADDE-EA3982DBAD87}"/>
    <cellStyle name="StandardInput 4 3 2 15" xfId="30255" xr:uid="{016265EA-7B1B-4F2A-9F3D-70D835C781B8}"/>
    <cellStyle name="StandardInput 4 3 2 16" xfId="31994" xr:uid="{8F3E0600-1AFB-4C7B-838F-1E8A81CB1937}"/>
    <cellStyle name="StandardInput 4 3 2 17" xfId="33715" xr:uid="{3FD2C8C7-29E5-480C-9AC4-1A69ACE7B0DB}"/>
    <cellStyle name="StandardInput 4 3 2 18" xfId="35383" xr:uid="{C709432A-FA62-4CB4-9F2B-8C549164195E}"/>
    <cellStyle name="StandardInput 4 3 2 2" xfId="6402" xr:uid="{36CBBFAA-038B-4B02-B4E5-42853D728E0E}"/>
    <cellStyle name="StandardInput 4 3 2 3" xfId="7893" xr:uid="{868BF884-9FAD-4638-8687-C07A2CC28785}"/>
    <cellStyle name="StandardInput 4 3 2 4" xfId="9744" xr:uid="{EA7ED85A-53D1-4438-9705-8486F5DBD3A6}"/>
    <cellStyle name="StandardInput 4 3 2 5" xfId="11592" xr:uid="{29F6926A-DC78-4B1C-A521-38DC2DBEB4BE}"/>
    <cellStyle name="StandardInput 4 3 2 6" xfId="13603" xr:uid="{B398C06F-A67F-4CD3-B1F1-B77E2F0D2AFC}"/>
    <cellStyle name="StandardInput 4 3 2 7" xfId="15603" xr:uid="{7A142421-D017-48D6-A560-75BD1B79BB57}"/>
    <cellStyle name="StandardInput 4 3 2 8" xfId="17730" xr:uid="{C23F906C-07EF-4F1E-B294-E3AC7D786173}"/>
    <cellStyle name="StandardInput 4 3 2 9" xfId="19855" xr:uid="{CB38610E-AA5B-49EE-91B3-4778D6206316}"/>
    <cellStyle name="StandardInput 4 3 3" xfId="2959" xr:uid="{1F1B267F-3799-43E5-8626-6AA4AA87DF95}"/>
    <cellStyle name="StandardInput 4 3 4" xfId="5970" xr:uid="{B621F779-3082-40FB-9CD5-923D36C2ADBD}"/>
    <cellStyle name="StandardInput 4 3 5" xfId="8394" xr:uid="{F6F16837-76DC-46A7-B5BD-EEEBE1900461}"/>
    <cellStyle name="StandardInput 4 3 6" xfId="10246" xr:uid="{9AD82F20-EAB1-43DD-9FC5-CBB7F65C3107}"/>
    <cellStyle name="StandardInput 4 3 7" xfId="12248" xr:uid="{0ABBEF8B-A719-4470-8E15-80A2609F18D5}"/>
    <cellStyle name="StandardInput 4 3 8" xfId="14260" xr:uid="{0F4397EE-A22C-45DC-A5B7-2700D4BBC122}"/>
    <cellStyle name="StandardInput 4 3 9" xfId="16395" xr:uid="{AB29BE32-DCD3-4D44-98D2-E2247709249F}"/>
    <cellStyle name="StandardInput 4 4" xfId="1535" xr:uid="{F77E326F-AC31-4535-A9E7-7D482DA78D25}"/>
    <cellStyle name="StandardInput 4 4 10" xfId="18735" xr:uid="{9A0894F4-5D14-4371-8F6D-D7BB252197BE}"/>
    <cellStyle name="StandardInput 4 4 11" xfId="20682" xr:uid="{372B028D-C941-4429-8D0F-0974CB020BA6}"/>
    <cellStyle name="StandardInput 4 4 12" xfId="22644" xr:uid="{0F6535A5-2954-4B70-85DE-73928AE9C877}"/>
    <cellStyle name="StandardInput 4 4 13" xfId="25069" xr:uid="{67B98DB8-9FD1-4DB4-BAEB-F6E12A3E4559}"/>
    <cellStyle name="StandardInput 4 4 14" xfId="27418" xr:uid="{93B544D9-4E41-47C8-AF08-6C0FCDA62F33}"/>
    <cellStyle name="StandardInput 4 4 15" xfId="29203" xr:uid="{F9C5C022-FB30-456D-B445-6E4BD2EB7C01}"/>
    <cellStyle name="StandardInput 4 4 16" xfId="30966" xr:uid="{4F705629-9DEA-47E9-80E8-CD6B7DE1D9D0}"/>
    <cellStyle name="StandardInput 4 4 17" xfId="32703" xr:uid="{EB0230F9-B54C-4A52-AFDD-2659784BDA84}"/>
    <cellStyle name="StandardInput 4 4 18" xfId="34419" xr:uid="{C341F9C2-1614-43A5-A0C2-CBB770D4CE5C}"/>
    <cellStyle name="StandardInput 4 4 2" xfId="4533" xr:uid="{6E21C212-C788-4DFA-87AB-77854A43C99A}"/>
    <cellStyle name="StandardInput 4 4 2 10" xfId="22003" xr:uid="{09A94440-C8AA-4F05-A576-3B943582854D}"/>
    <cellStyle name="StandardInput 4 4 2 11" xfId="23938" xr:uid="{6FF5AEDC-CB69-48B1-9D09-FBB613A29B82}"/>
    <cellStyle name="StandardInput 4 4 2 12" xfId="25639" xr:uid="{15F8D8EA-95A3-4601-B882-C77FEE9553B0}"/>
    <cellStyle name="StandardInput 4 4 2 13" xfId="26915" xr:uid="{495B7C32-3E4A-45C5-840E-B9FE81D999D1}"/>
    <cellStyle name="StandardInput 4 4 2 14" xfId="28701" xr:uid="{00F5F757-A6B5-4FA4-9B25-16C926CB6DEE}"/>
    <cellStyle name="StandardInput 4 4 2 15" xfId="30466" xr:uid="{1896F1AF-E990-4250-BE0C-ED0AD933E28C}"/>
    <cellStyle name="StandardInput 4 4 2 16" xfId="32205" xr:uid="{D579A4DA-BCE8-4249-B673-5F085034432C}"/>
    <cellStyle name="StandardInput 4 4 2 17" xfId="33925" xr:uid="{0A0B2625-9424-47A1-BAB9-67E1852C0058}"/>
    <cellStyle name="StandardInput 4 4 2 18" xfId="35593" xr:uid="{F0B61328-9A70-4348-BE5E-C43067CF628C}"/>
    <cellStyle name="StandardInput 4 4 2 2" xfId="6614" xr:uid="{5CEE8898-A1D7-4004-AB9F-0730A6E2EC3F}"/>
    <cellStyle name="StandardInput 4 4 2 3" xfId="8104" xr:uid="{2C2316E7-4151-441F-AA15-9C3A4C62B79F}"/>
    <cellStyle name="StandardInput 4 4 2 4" xfId="9956" xr:uid="{45D6C745-A250-402B-83AF-4500D49E1A49}"/>
    <cellStyle name="StandardInput 4 4 2 5" xfId="11804" xr:uid="{EF87E20F-1199-41D6-B336-131301ADF913}"/>
    <cellStyle name="StandardInput 4 4 2 6" xfId="13815" xr:uid="{900D83BF-6387-4883-961D-AFA9CDA9FC98}"/>
    <cellStyle name="StandardInput 4 4 2 7" xfId="15815" xr:uid="{912963F1-8E56-4456-BB90-F9C5DF5A39A0}"/>
    <cellStyle name="StandardInput 4 4 2 8" xfId="17942" xr:uid="{DEBBBFE6-4A7B-4BBE-94E1-37BDDACC6350}"/>
    <cellStyle name="StandardInput 4 4 2 9" xfId="20067" xr:uid="{DAB82A1F-4CC1-4ACA-B2ED-F506FD60F336}"/>
    <cellStyle name="StandardInput 4 4 3" xfId="3174" xr:uid="{7B1A07C5-73CC-4725-86AD-8448F5CB3942}"/>
    <cellStyle name="StandardInput 4 4 4" xfId="6749" xr:uid="{9F084884-9DD4-4FCC-B6C2-A80F62ECB467}"/>
    <cellStyle name="StandardInput 4 4 5" xfId="8608" xr:uid="{9327488E-8215-4A56-89A4-3ED157897033}"/>
    <cellStyle name="StandardInput 4 4 6" xfId="10461" xr:uid="{D9EBBDC4-2960-4FB2-869E-E503377686DF}"/>
    <cellStyle name="StandardInput 4 4 7" xfId="12462" xr:uid="{6D5BB922-A5B8-40D8-A8BF-4D6FBF57520A}"/>
    <cellStyle name="StandardInput 4 4 8" xfId="14475" xr:uid="{AB87708B-7A15-4F16-BF10-0B536850B0AF}"/>
    <cellStyle name="StandardInput 4 4 9" xfId="16608" xr:uid="{E1ECAC67-084C-4C29-AABE-C23EFCF96365}"/>
    <cellStyle name="StandardInput 4 5" xfId="3688" xr:uid="{5D586DE5-384E-49BD-B8D6-81ADCDDBA69A}"/>
    <cellStyle name="StandardInput 4 5 10" xfId="21178" xr:uid="{B6F15405-DA9A-446F-8FC3-48AA2E00BA62}"/>
    <cellStyle name="StandardInput 4 5 11" xfId="23130" xr:uid="{61F947FF-B39D-4091-8DBC-9B70FE4FB234}"/>
    <cellStyle name="StandardInput 4 5 12" xfId="24806" xr:uid="{88D44A65-3108-45C0-9DFF-96F7E4E774A5}"/>
    <cellStyle name="StandardInput 4 5 13" xfId="26110" xr:uid="{A8BEB538-AF21-4F48-9E91-006AB80078AE}"/>
    <cellStyle name="StandardInput 4 5 14" xfId="27903" xr:uid="{CE528A6E-A842-4D06-A3B4-C35CB1F2EB64}"/>
    <cellStyle name="StandardInput 4 5 15" xfId="29675" xr:uid="{AC9DE46F-FA47-4883-A8CE-26ACFD7A31F8}"/>
    <cellStyle name="StandardInput 4 5 16" xfId="31429" xr:uid="{DD8B5428-FF31-4BB1-AFE7-D139EB767B41}"/>
    <cellStyle name="StandardInput 4 5 17" xfId="33158" xr:uid="{256A490C-0ECC-4769-9770-20C54ADC4A85}"/>
    <cellStyle name="StandardInput 4 5 18" xfId="34849" xr:uid="{7068BD83-5B66-43AB-AF0D-C0F4B0D3ECA2}"/>
    <cellStyle name="StandardInput 4 5 2" xfId="5769" xr:uid="{FAB6AEB6-D9E5-4ED7-B02A-ED0A8B607694}"/>
    <cellStyle name="StandardInput 4 5 3" xfId="7262" xr:uid="{55108556-DB83-4516-8631-E35031EA5D29}"/>
    <cellStyle name="StandardInput 4 5 4" xfId="9119" xr:uid="{F1AFC1E7-2EFA-4167-8AB5-1E1D901D2C1E}"/>
    <cellStyle name="StandardInput 4 5 5" xfId="10971" xr:uid="{BA0789E6-9821-4A6B-A6BF-EB60B8698FBF}"/>
    <cellStyle name="StandardInput 4 5 6" xfId="12971" xr:uid="{23860189-8854-430A-AB8F-9514884C299C}"/>
    <cellStyle name="StandardInput 4 5 7" xfId="14979" xr:uid="{C54DDA72-2B8A-45B0-B16C-04AA1CA8863B}"/>
    <cellStyle name="StandardInput 4 5 8" xfId="17110" xr:uid="{B286C184-D5A8-43CD-AA4F-24446328A52F}"/>
    <cellStyle name="StandardInput 4 5 9" xfId="19236" xr:uid="{867E34CE-BB9F-4C96-8472-5F0D2B391E5C}"/>
    <cellStyle name="StandardInput 5" xfId="650" xr:uid="{CC1E8B69-6122-4B82-92E2-A8A0C740B1E7}"/>
    <cellStyle name="StandardInput 5 2" xfId="925" xr:uid="{81421090-8EB7-406D-BF0F-2BD899FEEC83}"/>
    <cellStyle name="StandardInput 5 2 2" xfId="1534" xr:uid="{AFC52A81-936D-4095-B3A7-F6C9E6D8DE62}"/>
    <cellStyle name="StandardInput 5 2 2 10" xfId="20681" xr:uid="{95497AF2-B66A-4013-97FF-2F17A5E240BF}"/>
    <cellStyle name="StandardInput 5 2 2 11" xfId="22643" xr:uid="{852AD3D8-6FF2-47C0-B63E-AD002ED02DF0}"/>
    <cellStyle name="StandardInput 5 2 2 12" xfId="24478" xr:uid="{FB5C1D76-4ECF-42BD-B162-51536F718DF1}"/>
    <cellStyle name="StandardInput 5 2 2 13" xfId="27417" xr:uid="{C39B070E-2B98-4841-B325-EAD6738B83BE}"/>
    <cellStyle name="StandardInput 5 2 2 14" xfId="29202" xr:uid="{B33CF490-6032-4127-AB3F-CD18D787DD36}"/>
    <cellStyle name="StandardInput 5 2 2 15" xfId="30965" xr:uid="{7F904614-334E-40C6-86DB-C2290957259C}"/>
    <cellStyle name="StandardInput 5 2 2 16" xfId="32702" xr:uid="{EA1808D8-C8D4-4FB2-B6DA-FE1D92CD723B}"/>
    <cellStyle name="StandardInput 5 2 2 17" xfId="34418" xr:uid="{1A768DC4-4B79-4D5E-BA62-1D99D92D4688}"/>
    <cellStyle name="StandardInput 5 2 2 2" xfId="4532" xr:uid="{E4091CD2-FC8B-41F4-942A-9C83521E47F8}"/>
    <cellStyle name="StandardInput 5 2 2 2 10" xfId="22002" xr:uid="{1E4853E5-C8BE-4159-961E-889A1874F48D}"/>
    <cellStyle name="StandardInput 5 2 2 2 11" xfId="23937" xr:uid="{B59B0A2D-7290-4E65-A8B2-F33149D06B96}"/>
    <cellStyle name="StandardInput 5 2 2 2 12" xfId="25638" xr:uid="{F27E2A42-0641-4268-9B20-765BC39B2D66}"/>
    <cellStyle name="StandardInput 5 2 2 2 13" xfId="26914" xr:uid="{46C50EC4-9A08-44E0-AE88-871763341C68}"/>
    <cellStyle name="StandardInput 5 2 2 2 14" xfId="28700" xr:uid="{0BB698F6-B3A2-4198-8C2E-475FC84AA279}"/>
    <cellStyle name="StandardInput 5 2 2 2 15" xfId="30465" xr:uid="{C7915997-57AB-48B8-A126-850B314C655C}"/>
    <cellStyle name="StandardInput 5 2 2 2 16" xfId="32204" xr:uid="{88C7B356-055D-4954-95ED-973823A08B53}"/>
    <cellStyle name="StandardInput 5 2 2 2 17" xfId="33924" xr:uid="{3CDC5784-12FF-4A40-BB2E-11BB3BBA6F32}"/>
    <cellStyle name="StandardInput 5 2 2 2 18" xfId="35592" xr:uid="{97D5E6FE-7D60-4FEB-9687-330D0842C63C}"/>
    <cellStyle name="StandardInput 5 2 2 2 2" xfId="6613" xr:uid="{B1988381-FB57-4ECF-8E99-7C4ACD0D48C3}"/>
    <cellStyle name="StandardInput 5 2 2 2 3" xfId="8103" xr:uid="{945BBEC5-DD69-4F41-9983-6DA2BFDEE105}"/>
    <cellStyle name="StandardInput 5 2 2 2 4" xfId="9955" xr:uid="{5BD77956-D21D-4BBB-B740-696B041F1ED6}"/>
    <cellStyle name="StandardInput 5 2 2 2 5" xfId="11803" xr:uid="{7F4F5B60-00E5-40D3-BA3F-0431F65C12AA}"/>
    <cellStyle name="StandardInput 5 2 2 2 6" xfId="13814" xr:uid="{49A268B0-4BAA-4957-A108-5E13FDE78748}"/>
    <cellStyle name="StandardInput 5 2 2 2 7" xfId="15814" xr:uid="{95A93EA9-0888-490C-96F4-7565CD040C78}"/>
    <cellStyle name="StandardInput 5 2 2 2 8" xfId="17941" xr:uid="{F2515FB6-1554-46C1-921D-AC4DBAD6D26E}"/>
    <cellStyle name="StandardInput 5 2 2 2 9" xfId="20066" xr:uid="{B2EA1AEF-181D-4572-B698-3073A3C0760E}"/>
    <cellStyle name="StandardInput 5 2 2 3" xfId="3173" xr:uid="{92647CF3-834E-49C1-9060-48FA8F09631C}"/>
    <cellStyle name="StandardInput 5 2 2 4" xfId="6748" xr:uid="{D94D6D1B-AF18-4891-AC82-DAC5B04FE4F9}"/>
    <cellStyle name="StandardInput 5 2 2 5" xfId="8607" xr:uid="{39A701A0-7B34-4688-B82F-05C7B5D67047}"/>
    <cellStyle name="StandardInput 5 2 2 6" xfId="10460" xr:uid="{2FCF5AF5-DBAD-4873-BB0B-8CB07CB0B410}"/>
    <cellStyle name="StandardInput 5 2 2 7" xfId="12461" xr:uid="{4A984EB2-3258-4EF9-924C-1BAB13A71DAD}"/>
    <cellStyle name="StandardInput 5 2 2 8" xfId="14474" xr:uid="{6BAB23D3-4B6A-49E8-84F6-CD74C2E500B2}"/>
    <cellStyle name="StandardInput 5 2 2 9" xfId="16607" xr:uid="{D13691CA-4444-470C-A6B6-C8358E019730}"/>
    <cellStyle name="StandardInput 5 2 3" xfId="1624" xr:uid="{58187509-27D0-4184-B03B-2DDB53B999D0}"/>
    <cellStyle name="StandardInput 5 2 3 10" xfId="18821" xr:uid="{B90F53CC-E8CC-48E5-816D-F2F8E95D00C3}"/>
    <cellStyle name="StandardInput 5 2 3 11" xfId="20766" xr:uid="{67482B62-6D64-4B55-8EEC-0A042348B3D5}"/>
    <cellStyle name="StandardInput 5 2 3 12" xfId="22731" xr:uid="{6011A723-0A8F-4AE7-AF75-0F755EF4897B}"/>
    <cellStyle name="StandardInput 5 2 3 13" xfId="24513" xr:uid="{120504C2-3881-41BF-AC83-BF994C962DA2}"/>
    <cellStyle name="StandardInput 5 2 3 14" xfId="27506" xr:uid="{2D0AE3F3-1D8A-4E27-BA05-11D64C8638F2}"/>
    <cellStyle name="StandardInput 5 2 3 15" xfId="29290" xr:uid="{B2594EEA-4FEB-4ED1-9E58-8800547D1859}"/>
    <cellStyle name="StandardInput 5 2 3 16" xfId="31051" xr:uid="{BC04011D-4F01-427F-ADD8-F85D723D2213}"/>
    <cellStyle name="StandardInput 5 2 3 17" xfId="32785" xr:uid="{C56F12EE-BFC6-443B-BFE0-D609AF971E3C}"/>
    <cellStyle name="StandardInput 5 2 3 18" xfId="34500" xr:uid="{83F762A3-E3FC-421D-B263-7AABCCDC140D}"/>
    <cellStyle name="StandardInput 5 2 3 2" xfId="4619" xr:uid="{23EE9146-8EDD-4ABC-9204-403EDD4A06C1}"/>
    <cellStyle name="StandardInput 5 2 3 2 10" xfId="22088" xr:uid="{352E291F-21A4-476F-BB4F-B81E41992042}"/>
    <cellStyle name="StandardInput 5 2 3 2 11" xfId="24022" xr:uid="{D30998AC-20AC-4C47-92E2-5A895B643AA7}"/>
    <cellStyle name="StandardInput 5 2 3 2 12" xfId="25723" xr:uid="{CC39FBCC-34DB-407C-BF33-5509FE5AEEB5}"/>
    <cellStyle name="StandardInput 5 2 3 2 13" xfId="27000" xr:uid="{CED5349B-6A30-46DE-8439-52A6ED2B5FD3}"/>
    <cellStyle name="StandardInput 5 2 3 2 14" xfId="28786" xr:uid="{B8B89F0E-1561-4FCF-AC8C-5E11FFC174F9}"/>
    <cellStyle name="StandardInput 5 2 3 2 15" xfId="30550" xr:uid="{C4940432-598E-4B8C-9614-B06C4BD48582}"/>
    <cellStyle name="StandardInput 5 2 3 2 16" xfId="32289" xr:uid="{A2BBB622-4942-45A7-98B4-8DFC68DD2301}"/>
    <cellStyle name="StandardInput 5 2 3 2 17" xfId="34006" xr:uid="{66E73A3A-61A8-428F-89C0-C7F6E6A5FC72}"/>
    <cellStyle name="StandardInput 5 2 3 2 18" xfId="35674" xr:uid="{6741858C-6B49-45E9-8CA4-51A91F3209FD}"/>
    <cellStyle name="StandardInput 5 2 3 2 2" xfId="6700" xr:uid="{7D669096-C4D8-45A9-AA46-5AB7E4CD0540}"/>
    <cellStyle name="StandardInput 5 2 3 2 3" xfId="8190" xr:uid="{BB331095-C3B2-4AB8-8480-F32B07033555}"/>
    <cellStyle name="StandardInput 5 2 3 2 4" xfId="10042" xr:uid="{FD1551D3-B230-419E-83FD-F3005EF25BE8}"/>
    <cellStyle name="StandardInput 5 2 3 2 5" xfId="11890" xr:uid="{00B9289C-DCE4-4493-8702-4C45E8B7B69F}"/>
    <cellStyle name="StandardInput 5 2 3 2 6" xfId="13901" xr:uid="{3DA77123-29C9-47B2-A441-519E950A21D1}"/>
    <cellStyle name="StandardInput 5 2 3 2 7" xfId="15899" xr:uid="{301BFDA1-4993-4032-AFF3-158E1CAE4305}"/>
    <cellStyle name="StandardInput 5 2 3 2 8" xfId="18027" xr:uid="{F617EF21-B515-41B0-827E-721269CD0CC8}"/>
    <cellStyle name="StandardInput 5 2 3 2 9" xfId="20150" xr:uid="{914AE079-458B-4545-86F4-2710DD49870A}"/>
    <cellStyle name="StandardInput 5 2 3 3" xfId="3263" xr:uid="{C880DBBE-B0E0-42F3-9D81-38C11F0A9EC5}"/>
    <cellStyle name="StandardInput 5 2 3 4" xfId="6838" xr:uid="{BE4F60AF-3826-4757-BF8E-09760ED4F121}"/>
    <cellStyle name="StandardInput 5 2 3 5" xfId="8697" xr:uid="{30D6B291-4BD8-417B-B25C-37C76B5DF2BA}"/>
    <cellStyle name="StandardInput 5 2 3 6" xfId="10550" xr:uid="{F8FF0DD6-6E39-462A-9391-0051749526FD}"/>
    <cellStyle name="StandardInput 5 2 3 7" xfId="12550" xr:uid="{8F8FD615-A722-4F38-AEAE-0A2AD20F50C7}"/>
    <cellStyle name="StandardInput 5 2 3 8" xfId="14563" xr:uid="{5E5E6E1C-77B0-4B86-AC62-DDC96AAFE505}"/>
    <cellStyle name="StandardInput 5 2 3 9" xfId="16694" xr:uid="{09985A05-EC7D-406C-B851-AF264A01E66B}"/>
    <cellStyle name="StandardInput 5 2 4" xfId="1006" xr:uid="{CBA9B5B3-A9D2-420E-8813-A659C35444BB}"/>
    <cellStyle name="StandardInput 5 2 4 10" xfId="18208" xr:uid="{1D8B24E8-486A-4526-8C17-349FFC10F1E7}"/>
    <cellStyle name="StandardInput 5 2 4 11" xfId="16849" xr:uid="{C1B90E45-8443-4B09-A4D2-ED3129EA1B1D}"/>
    <cellStyle name="StandardInput 5 2 4 12" xfId="22117" xr:uid="{F6023736-AD13-461A-AC07-D0A057A03E46}"/>
    <cellStyle name="StandardInput 5 2 4 13" xfId="25033" xr:uid="{A258437E-4137-4768-BFE3-C1DFF51DACF3}"/>
    <cellStyle name="StandardInput 5 2 4 14" xfId="24408" xr:uid="{90B419A3-31F4-4D9E-B90D-1CD816719ECA}"/>
    <cellStyle name="StandardInput 5 2 4 15" xfId="24218" xr:uid="{E74DF9DF-8180-4D6E-8F48-75865A701F08}"/>
    <cellStyle name="StandardInput 5 2 4 16" xfId="22122" xr:uid="{55540880-C2A6-4F34-8C55-D3D8B1DFB2FB}"/>
    <cellStyle name="StandardInput 5 2 4 17" xfId="26318" xr:uid="{9241920B-5FDF-452D-A4DA-49881CE6DB91}"/>
    <cellStyle name="StandardInput 5 2 4 18" xfId="28107" xr:uid="{220A463E-5E40-4843-B9C0-529AC95B4916}"/>
    <cellStyle name="StandardInput 5 2 4 2" xfId="4014" xr:uid="{BC974CC0-A668-4658-8C48-B460E3B926F2}"/>
    <cellStyle name="StandardInput 5 2 4 2 10" xfId="21485" xr:uid="{2EAFEB25-EE1E-4D4C-8C09-A7F60284A55A}"/>
    <cellStyle name="StandardInput 5 2 4 2 11" xfId="23419" xr:uid="{80F8AC16-27FC-4557-932D-0C5335355BED}"/>
    <cellStyle name="StandardInput 5 2 4 2 12" xfId="25124" xr:uid="{1F0260C0-215F-4093-A16C-DBF8CBC99665}"/>
    <cellStyle name="StandardInput 5 2 4 2 13" xfId="26397" xr:uid="{E425CB8C-3CFF-456B-80FF-426C54618BE2}"/>
    <cellStyle name="StandardInput 5 2 4 2 14" xfId="28183" xr:uid="{67143532-AA6D-4A13-80A8-9872D7D5DB1A}"/>
    <cellStyle name="StandardInput 5 2 4 2 15" xfId="29949" xr:uid="{8A95DB9C-74C0-4817-807A-0554ECAE1495}"/>
    <cellStyle name="StandardInput 5 2 4 2 16" xfId="31688" xr:uid="{591EF8C4-4FA3-4ADC-9066-0D96437619C0}"/>
    <cellStyle name="StandardInput 5 2 4 2 17" xfId="33411" xr:uid="{1E9E185D-1F33-4D31-A122-10AF9AF0ABCF}"/>
    <cellStyle name="StandardInput 5 2 4 2 18" xfId="35079" xr:uid="{0CC96E21-B382-47AC-A454-E4C8924F0492}"/>
    <cellStyle name="StandardInput 5 2 4 2 2" xfId="6095" xr:uid="{578C9B87-D928-4055-8B55-B4590AF4152E}"/>
    <cellStyle name="StandardInput 5 2 4 2 3" xfId="7586" xr:uid="{5FA0BF19-1584-46E9-A134-A087185F9473}"/>
    <cellStyle name="StandardInput 5 2 4 2 4" xfId="9438" xr:uid="{72A5D1AD-00D9-4392-8217-0508AF0D5468}"/>
    <cellStyle name="StandardInput 5 2 4 2 5" xfId="11286" xr:uid="{775D59F7-1AD0-4062-9A69-3726B0770AA5}"/>
    <cellStyle name="StandardInput 5 2 4 2 6" xfId="13296" xr:uid="{9DFA3A2C-B399-4342-9E14-EA7638D7DF48}"/>
    <cellStyle name="StandardInput 5 2 4 2 7" xfId="15296" xr:uid="{192BBF91-0101-4AEF-B521-FD1F18755DCF}"/>
    <cellStyle name="StandardInput 5 2 4 2 8" xfId="17423" xr:uid="{2FB7AA1B-B2F4-4E37-AC41-44075871D63C}"/>
    <cellStyle name="StandardInput 5 2 4 2 9" xfId="19548" xr:uid="{685ECF29-8FB7-4556-9D39-2DD811299D39}"/>
    <cellStyle name="StandardInput 5 2 4 3" xfId="2646" xr:uid="{0D510728-FE0A-4C3B-AFC8-4D0BB677FD03}"/>
    <cellStyle name="StandardInput 5 2 4 4" xfId="2254" xr:uid="{34A512EA-81C1-437A-B82E-A2D7DDA38C50}"/>
    <cellStyle name="StandardInput 5 2 4 5" xfId="4726" xr:uid="{DD310938-312C-47F9-A0BC-557AD3908019}"/>
    <cellStyle name="StandardInput 5 2 4 6" xfId="5056" xr:uid="{5552A7D3-572F-40ED-BA04-52632823097E}"/>
    <cellStyle name="StandardInput 5 2 4 7" xfId="11935" xr:uid="{DC1EEFDA-B981-49B2-AF00-B95C014AC647}"/>
    <cellStyle name="StandardInput 5 2 4 8" xfId="13946" xr:uid="{AD1247DA-1787-495A-A7C5-D8C02A187B67}"/>
    <cellStyle name="StandardInput 5 2 4 9" xfId="16082" xr:uid="{E1151C52-446B-4C5A-9109-2258BB8F211D}"/>
    <cellStyle name="StandardInput 5 2 5" xfId="3676" xr:uid="{6FF7972E-8012-42DB-8D32-B00630AF64E7}"/>
    <cellStyle name="StandardInput 5 2 5 10" xfId="21166" xr:uid="{7F86E136-4143-4811-A814-21FA69973F8B}"/>
    <cellStyle name="StandardInput 5 2 5 11" xfId="23120" xr:uid="{D56E14DE-AD9D-4702-AAD6-1BA15BA61446}"/>
    <cellStyle name="StandardInput 5 2 5 12" xfId="24794" xr:uid="{41F51057-2ACE-47D9-A0E4-2AFD501A7031}"/>
    <cellStyle name="StandardInput 5 2 5 13" xfId="26099" xr:uid="{34B883DA-169F-4B49-9920-76F71C012070}"/>
    <cellStyle name="StandardInput 5 2 5 14" xfId="27892" xr:uid="{49877DC4-6938-4A5D-8EE3-372A4ACC0CC4}"/>
    <cellStyle name="StandardInput 5 2 5 15" xfId="29665" xr:uid="{F4088763-1154-4124-A991-EA12CFAC55B7}"/>
    <cellStyle name="StandardInput 5 2 5 16" xfId="31420" xr:uid="{82C6C09E-CE2D-4128-8985-B1687F1AC052}"/>
    <cellStyle name="StandardInput 5 2 5 17" xfId="33149" xr:uid="{F6AD32E3-76C5-4013-B4E6-0F841D588EE9}"/>
    <cellStyle name="StandardInput 5 2 5 18" xfId="34840" xr:uid="{FB43B701-C243-4C46-9198-72BA33C94EAC}"/>
    <cellStyle name="StandardInput 5 2 5 2" xfId="5757" xr:uid="{51E0B79B-E33C-43E2-97B9-9F3B4BD92506}"/>
    <cellStyle name="StandardInput 5 2 5 3" xfId="7250" xr:uid="{4057D787-B4C2-4427-A3AF-BB48CA0021FF}"/>
    <cellStyle name="StandardInput 5 2 5 4" xfId="9107" xr:uid="{2A997044-3214-4516-98C1-6B7F757B572E}"/>
    <cellStyle name="StandardInput 5 2 5 5" xfId="10959" xr:uid="{BCE05EFC-197C-4AFA-BC65-03097502245F}"/>
    <cellStyle name="StandardInput 5 2 5 6" xfId="12959" xr:uid="{34BCB412-F0F0-4003-8452-0A05E8FF24C3}"/>
    <cellStyle name="StandardInput 5 2 5 7" xfId="14967" xr:uid="{97258881-90F4-471E-867D-4D72581F0ADD}"/>
    <cellStyle name="StandardInput 5 2 5 8" xfId="17098" xr:uid="{928158B3-B0EB-4208-A0FA-0D4B33B6A20A}"/>
    <cellStyle name="StandardInput 5 2 5 9" xfId="19224" xr:uid="{7220016E-C614-4CF1-BA73-63F697B0E450}"/>
    <cellStyle name="StandardInput 5 2 6" xfId="3865" xr:uid="{020E99B1-A989-400C-906A-B73F6F1DD3C4}"/>
    <cellStyle name="StandardInput 5 2 6 10" xfId="21352" xr:uid="{F6CA4A48-4813-4252-9A76-97FCB95A397D}"/>
    <cellStyle name="StandardInput 5 2 6 11" xfId="23302" xr:uid="{46B9D791-14CD-45C9-BA97-DAEBF6B3112F}"/>
    <cellStyle name="StandardInput 5 2 6 12" xfId="24982" xr:uid="{F77247E1-E5F4-42E1-B23D-9DE33698F245}"/>
    <cellStyle name="StandardInput 5 2 6 13" xfId="26283" xr:uid="{559CC48C-C623-489F-9EA9-C76311218096}"/>
    <cellStyle name="StandardInput 5 2 6 14" xfId="28075" xr:uid="{326BB9B7-F223-455C-861A-EE5EC57D0CEF}"/>
    <cellStyle name="StandardInput 5 2 6 15" xfId="29845" xr:uid="{CD9A3CD5-362B-4285-B9E8-E9318CD8E216}"/>
    <cellStyle name="StandardInput 5 2 6 16" xfId="31594" xr:uid="{B787487E-DB6A-4236-878A-35298B2A953D}"/>
    <cellStyle name="StandardInput 5 2 6 17" xfId="33321" xr:uid="{56684865-6C3C-4D2C-8E4C-CFEECC867CEE}"/>
    <cellStyle name="StandardInput 5 2 6 18" xfId="35011" xr:uid="{18BEF668-0D97-4E70-BE73-39EB811D47E4}"/>
    <cellStyle name="StandardInput 5 2 6 2" xfId="5946" xr:uid="{E5950124-16DF-44BE-8884-7905C2E05C2D}"/>
    <cellStyle name="StandardInput 5 2 6 3" xfId="7439" xr:uid="{7E2CE103-5157-4A26-93AB-9680F4FF1499}"/>
    <cellStyle name="StandardInput 5 2 6 4" xfId="9294" xr:uid="{900C95ED-0ADA-4197-A44F-E3287A4F4C56}"/>
    <cellStyle name="StandardInput 5 2 6 5" xfId="11144" xr:uid="{FF4CAEB9-D837-407D-B3F8-8212A26FB72D}"/>
    <cellStyle name="StandardInput 5 2 6 6" xfId="13148" xr:uid="{480B8062-5996-4E4B-8AF2-A3746951F875}"/>
    <cellStyle name="StandardInput 5 2 6 7" xfId="15156" xr:uid="{C46C7452-871E-43CA-9EE6-45FCE98B9CFC}"/>
    <cellStyle name="StandardInput 5 2 6 8" xfId="17284" xr:uid="{9EDF883E-55BB-4C04-8518-336E14ACEF9C}"/>
    <cellStyle name="StandardInput 5 2 6 9" xfId="19411" xr:uid="{8E73F523-3E84-4F60-B01E-A5B08CDE5829}"/>
    <cellStyle name="StandardInput 5 2 7" xfId="5164" xr:uid="{11B70880-93E5-4D48-818A-6032AA555544}"/>
    <cellStyle name="StandardInput 5 3" xfId="1321" xr:uid="{FD80B7E5-8BA6-487A-A5AD-ACBC32E90374}"/>
    <cellStyle name="StandardInput 5 3 10" xfId="20469" xr:uid="{009DBDB0-B3F6-4BBB-8AF4-A6A6F0D6FA80}"/>
    <cellStyle name="StandardInput 5 3 11" xfId="22431" xr:uid="{CAB7AA26-27D0-4A95-B131-D9E25B9B449A}"/>
    <cellStyle name="StandardInput 5 3 12" xfId="24389" xr:uid="{2BE23878-8F01-4993-BFF1-A87312FB30C8}"/>
    <cellStyle name="StandardInput 5 3 13" xfId="27205" xr:uid="{4226F873-2A10-498A-8BFD-7BB14887BBB1}"/>
    <cellStyle name="StandardInput 5 3 14" xfId="28991" xr:uid="{257C13B5-D321-40C5-8585-B02543364EEF}"/>
    <cellStyle name="StandardInput 5 3 15" xfId="30755" xr:uid="{A06BF9A6-9870-4641-8DDA-42D80BF627CA}"/>
    <cellStyle name="StandardInput 5 3 16" xfId="32493" xr:uid="{F40E187C-2062-47A6-8B1C-71C611CAC18A}"/>
    <cellStyle name="StandardInput 5 3 17" xfId="34210" xr:uid="{166765F4-5139-4316-8563-8211F142C5D8}"/>
    <cellStyle name="StandardInput 5 3 2" xfId="4322" xr:uid="{83AD29CE-B1C3-44BB-989C-945737257841}"/>
    <cellStyle name="StandardInput 5 3 2 10" xfId="21793" xr:uid="{747EE591-6299-433A-8193-82289BE1925E}"/>
    <cellStyle name="StandardInput 5 3 2 11" xfId="23727" xr:uid="{F8E96D16-90DF-49E2-BBA7-72D65090B11D}"/>
    <cellStyle name="StandardInput 5 3 2 12" xfId="25429" xr:uid="{A17E95CC-D06E-4F15-A6A3-9AE0AFCEDB8A}"/>
    <cellStyle name="StandardInput 5 3 2 13" xfId="26704" xr:uid="{233CD41A-DE27-41FA-B038-EA8C6246A048}"/>
    <cellStyle name="StandardInput 5 3 2 14" xfId="28490" xr:uid="{4EB24DCE-A8C5-4D19-8987-2E3458152E6B}"/>
    <cellStyle name="StandardInput 5 3 2 15" xfId="30256" xr:uid="{0588430D-26B2-412A-871E-3F1A21F3701D}"/>
    <cellStyle name="StandardInput 5 3 2 16" xfId="31995" xr:uid="{668A68C3-FFA2-4BAC-8F50-842928D07285}"/>
    <cellStyle name="StandardInput 5 3 2 17" xfId="33716" xr:uid="{43BD34CE-E310-4BD1-97B7-41D2140F6E11}"/>
    <cellStyle name="StandardInput 5 3 2 18" xfId="35384" xr:uid="{08FB9229-518D-4C2D-AE39-7A0E2323D9CD}"/>
    <cellStyle name="StandardInput 5 3 2 2" xfId="6403" xr:uid="{C6EDDA29-BF1F-44D2-8834-0AF37A8C0571}"/>
    <cellStyle name="StandardInput 5 3 2 3" xfId="7894" xr:uid="{65F0EB0F-A1E0-4794-AA14-0DA963803B71}"/>
    <cellStyle name="StandardInput 5 3 2 4" xfId="9745" xr:uid="{E91588BB-D31F-4392-94CF-842C915409D3}"/>
    <cellStyle name="StandardInput 5 3 2 5" xfId="11593" xr:uid="{86A114C1-D991-4811-8238-4302612F35A2}"/>
    <cellStyle name="StandardInput 5 3 2 6" xfId="13604" xr:uid="{2B7EDBE2-CB91-44C6-95BE-C31771FC688B}"/>
    <cellStyle name="StandardInput 5 3 2 7" xfId="15604" xr:uid="{849D3880-B46F-4352-8055-099F29E7621E}"/>
    <cellStyle name="StandardInput 5 3 2 8" xfId="17731" xr:uid="{EA8C999E-D9B0-453D-BB56-C288A1F0A980}"/>
    <cellStyle name="StandardInput 5 3 2 9" xfId="19856" xr:uid="{21D68E3F-E688-4364-8904-B9B10D14DF12}"/>
    <cellStyle name="StandardInput 5 3 3" xfId="2960" xr:uid="{8714423A-CC15-4A38-94EA-28673E8025B2}"/>
    <cellStyle name="StandardInput 5 3 4" xfId="2334" xr:uid="{9AAE64A5-37CE-489F-B22B-DCC017937E20}"/>
    <cellStyle name="StandardInput 5 3 5" xfId="8395" xr:uid="{0A84282A-7E48-4B54-B63B-B4B84F94143F}"/>
    <cellStyle name="StandardInput 5 3 6" xfId="10247" xr:uid="{DC221597-ABC3-4FCB-8764-2F77C521CBB1}"/>
    <cellStyle name="StandardInput 5 3 7" xfId="12249" xr:uid="{A6E13A09-6C75-427A-9F32-C2C3A865801F}"/>
    <cellStyle name="StandardInput 5 3 8" xfId="14261" xr:uid="{86F06D62-D27E-418D-9452-85A61A0B8CA5}"/>
    <cellStyle name="StandardInput 5 3 9" xfId="16396" xr:uid="{EA5125E8-9716-4196-8C6F-811E446300E8}"/>
    <cellStyle name="StandardInput 5 4" xfId="1323" xr:uid="{C245C657-5613-4AB9-840D-218510D88385}"/>
    <cellStyle name="StandardInput 5 4 10" xfId="18525" xr:uid="{4737E0D0-E9C4-4F5C-BD63-2F343CCCD526}"/>
    <cellStyle name="StandardInput 5 4 11" xfId="20471" xr:uid="{CC54E41A-CA7B-4FF3-9193-10433B163FFF}"/>
    <cellStyle name="StandardInput 5 4 12" xfId="22433" xr:uid="{3CB3A435-B712-4E50-84CA-FE60907A46E3}"/>
    <cellStyle name="StandardInput 5 4 13" xfId="5253" xr:uid="{D4D8604E-385D-4508-A31A-3999F3AE4504}"/>
    <cellStyle name="StandardInput 5 4 14" xfId="27207" xr:uid="{CC700740-A28E-44DC-9A25-08B5A7C2F101}"/>
    <cellStyle name="StandardInput 5 4 15" xfId="28993" xr:uid="{65E75E29-8F95-491B-9826-A0444AC6D7A2}"/>
    <cellStyle name="StandardInput 5 4 16" xfId="30757" xr:uid="{3642CDDF-8F71-4DDE-8789-42813AF71FBF}"/>
    <cellStyle name="StandardInput 5 4 17" xfId="32495" xr:uid="{7F23A007-CBE1-4B68-B57B-90BBDA2AD534}"/>
    <cellStyle name="StandardInput 5 4 18" xfId="34212" xr:uid="{C90A3B3B-A4DE-4C44-8D23-FEAC74F6D6E3}"/>
    <cellStyle name="StandardInput 5 4 2" xfId="4324" xr:uid="{7F787821-8ABC-4059-842F-60385057A03D}"/>
    <cellStyle name="StandardInput 5 4 2 10" xfId="21795" xr:uid="{587B1D2F-108E-4A4A-8570-9D1A02CB812A}"/>
    <cellStyle name="StandardInput 5 4 2 11" xfId="23729" xr:uid="{A3271227-F999-4C54-B18A-C01D82DD5B67}"/>
    <cellStyle name="StandardInput 5 4 2 12" xfId="25431" xr:uid="{AC4EFA41-EC71-481B-9579-0284A3E0E950}"/>
    <cellStyle name="StandardInput 5 4 2 13" xfId="26706" xr:uid="{634CBC2F-7BF2-4971-BBF0-5F92C7C461FB}"/>
    <cellStyle name="StandardInput 5 4 2 14" xfId="28492" xr:uid="{8A4DA055-3736-4153-9A0F-5420A506468C}"/>
    <cellStyle name="StandardInput 5 4 2 15" xfId="30258" xr:uid="{2B83E059-9679-4CF0-B3E5-0AD0A0790969}"/>
    <cellStyle name="StandardInput 5 4 2 16" xfId="31997" xr:uid="{4DB0C27B-C68B-4A0B-B1AD-77DFFE8AE6DA}"/>
    <cellStyle name="StandardInput 5 4 2 17" xfId="33718" xr:uid="{91AEA876-003B-49C6-82C6-94944CC61F5D}"/>
    <cellStyle name="StandardInput 5 4 2 18" xfId="35386" xr:uid="{67FC6518-31D7-420A-AFAB-FED00186433E}"/>
    <cellStyle name="StandardInput 5 4 2 2" xfId="6405" xr:uid="{A7F77697-0F77-4C58-84A4-99D94C09F05F}"/>
    <cellStyle name="StandardInput 5 4 2 3" xfId="7896" xr:uid="{2F61F339-EEFD-425C-AC48-CA41D5061494}"/>
    <cellStyle name="StandardInput 5 4 2 4" xfId="9747" xr:uid="{49874975-C690-4F85-88CB-8482A850CC28}"/>
    <cellStyle name="StandardInput 5 4 2 5" xfId="11595" xr:uid="{E1870562-7E69-4F43-842B-8598D4291E25}"/>
    <cellStyle name="StandardInput 5 4 2 6" xfId="13606" xr:uid="{D7DBDCD6-3524-4C1F-8A65-3462F87EE2D3}"/>
    <cellStyle name="StandardInput 5 4 2 7" xfId="15606" xr:uid="{73130F97-6AA3-4EF0-BFE5-30B0DD933A5E}"/>
    <cellStyle name="StandardInput 5 4 2 8" xfId="17733" xr:uid="{960EE71D-57B5-48B8-95BF-D6D6DEFDB1A3}"/>
    <cellStyle name="StandardInput 5 4 2 9" xfId="19858" xr:uid="{B41F2AC6-0492-49E3-8395-9F696FB3E64F}"/>
    <cellStyle name="StandardInput 5 4 3" xfId="2962" xr:uid="{B4EA5B0B-CC0D-49D9-908E-00EC8BD3B21C}"/>
    <cellStyle name="StandardInput 5 4 4" xfId="5566" xr:uid="{E2DD624A-40EA-4799-9BE6-6435366F6A2B}"/>
    <cellStyle name="StandardInput 5 4 5" xfId="8397" xr:uid="{D8CC3C5B-96C7-4200-BDF3-16080DE4E49D}"/>
    <cellStyle name="StandardInput 5 4 6" xfId="10249" xr:uid="{E2CE7CD4-7424-45C8-A303-1AC3ECB4FACA}"/>
    <cellStyle name="StandardInput 5 4 7" xfId="12251" xr:uid="{42B35A79-C719-43A1-A1A0-BAAD35156458}"/>
    <cellStyle name="StandardInput 5 4 8" xfId="14263" xr:uid="{5113859A-3FB1-4ACB-AEC3-D50C88619701}"/>
    <cellStyle name="StandardInput 5 4 9" xfId="16398" xr:uid="{222557FA-CDB3-410B-8171-BB71501FD6CD}"/>
    <cellStyle name="StandardInput 5 5" xfId="3510" xr:uid="{674A422E-BA49-420B-BD52-8991CD17EACB}"/>
    <cellStyle name="StandardInput 5 5 10" xfId="21000" xr:uid="{1DFAB7FD-4B45-47ED-A0C8-F02196632B4B}"/>
    <cellStyle name="StandardInput 5 5 11" xfId="22954" xr:uid="{D2DE23F9-C155-4D6E-B087-25F3A1C3CFD7}"/>
    <cellStyle name="StandardInput 5 5 12" xfId="24628" xr:uid="{518EC34F-88BD-43C3-907A-7B2D7E1112D8}"/>
    <cellStyle name="StandardInput 5 5 13" xfId="25933" xr:uid="{86B45B84-C5CA-41D8-985E-BF166E7C737D}"/>
    <cellStyle name="StandardInput 5 5 14" xfId="27726" xr:uid="{A0B33DE1-F997-4B68-ACF1-CDD23F6B7D80}"/>
    <cellStyle name="StandardInput 5 5 15" xfId="29499" xr:uid="{099B9093-1E2F-46FE-8FC1-9EEF7593949D}"/>
    <cellStyle name="StandardInput 5 5 16" xfId="31254" xr:uid="{E542BA6B-12EA-4243-96AB-74AB1912B511}"/>
    <cellStyle name="StandardInput 5 5 17" xfId="32984" xr:uid="{ED85A84B-F995-4793-B196-CA0B10C02A79}"/>
    <cellStyle name="StandardInput 5 5 18" xfId="34675" xr:uid="{B4B61E7D-6EDE-4817-BDAE-09B13003BC8D}"/>
    <cellStyle name="StandardInput 5 5 2" xfId="5591" xr:uid="{DF19DAB3-52D4-4E37-8BFA-EA818A37BE21}"/>
    <cellStyle name="StandardInput 5 5 3" xfId="7084" xr:uid="{692AF1F6-6FBC-4797-A071-925065DDF3D8}"/>
    <cellStyle name="StandardInput 5 5 4" xfId="8941" xr:uid="{F76E5C64-B29D-40CA-A894-4D53B1AC51A2}"/>
    <cellStyle name="StandardInput 5 5 5" xfId="10793" xr:uid="{B08BE2C6-7A23-4BB8-9C86-08EDAA517A18}"/>
    <cellStyle name="StandardInput 5 5 6" xfId="12793" xr:uid="{9706E51F-5DD5-425B-98F6-BD9C3B5B74DD}"/>
    <cellStyle name="StandardInput 5 5 7" xfId="14801" xr:uid="{F65AC942-E086-41F8-ACA2-050C40D2E506}"/>
    <cellStyle name="StandardInput 5 5 8" xfId="16932" xr:uid="{96D12B41-E263-4798-AE95-3C06DEF0A28E}"/>
    <cellStyle name="StandardInput 5 5 9" xfId="19058" xr:uid="{38E75E3D-5DC8-43D4-84D5-FE874F192FB4}"/>
    <cellStyle name="StandardInput 6" xfId="725" xr:uid="{BF58C337-14D1-43E9-81AD-C528897DC8E6}"/>
    <cellStyle name="StandardInput 6 10" xfId="11231" xr:uid="{441A83D1-96A8-4CE6-95F9-C73B8397BAA6}"/>
    <cellStyle name="StandardInput 6 11" xfId="24394" xr:uid="{08E590EA-0841-4171-BF81-849D8802AF47}"/>
    <cellStyle name="StandardInput 6 12" xfId="26350" xr:uid="{1E767C48-0089-4004-98F7-4DBC2225556C}"/>
    <cellStyle name="StandardInput 6 13" xfId="28137" xr:uid="{C3BF70CB-48AF-44FA-8B13-03E2747FA93B}"/>
    <cellStyle name="StandardInput 6 14" xfId="29903" xr:uid="{5E83F8F0-3EFD-4664-BC81-CD0AB8F4F6AB}"/>
    <cellStyle name="StandardInput 6 2" xfId="1114" xr:uid="{153BC67E-2CDA-44C7-B6CF-DE4DA540CCDD}"/>
    <cellStyle name="StandardInput 6 2 10" xfId="20262" xr:uid="{147FEE05-BBC6-45C2-92D7-C8848022AA33}"/>
    <cellStyle name="StandardInput 6 2 11" xfId="22224" xr:uid="{3DE5BDD1-4A9B-47B2-8FAB-5A0602C7DE13}"/>
    <cellStyle name="StandardInput 6 2 12" xfId="24538" xr:uid="{B7784260-A886-43E9-A91F-04F8165E7E42}"/>
    <cellStyle name="StandardInput 6 2 13" xfId="26310" xr:uid="{675B665D-6D7F-44A9-9082-1C5F09A826BB}"/>
    <cellStyle name="StandardInput 6 2 14" xfId="28099" xr:uid="{6A8DD12E-6F42-45EC-ACD5-A3BA4D22A567}"/>
    <cellStyle name="StandardInput 6 2 15" xfId="29867" xr:uid="{05D9869B-ADCF-4167-9150-50CC8DD17C00}"/>
    <cellStyle name="StandardInput 6 2 16" xfId="31610" xr:uid="{18776200-F250-4A24-8827-6B11D6A873DD}"/>
    <cellStyle name="StandardInput 6 2 17" xfId="33334" xr:uid="{38E5949A-B92D-4608-B307-2F044BEC0BF5}"/>
    <cellStyle name="StandardInput 6 2 2" xfId="4115" xr:uid="{89DC5753-BB0F-4EDB-87AA-0D4575E7AC4A}"/>
    <cellStyle name="StandardInput 6 2 2 10" xfId="21586" xr:uid="{2ADEFF1F-CABD-43EB-AAEA-34A472053174}"/>
    <cellStyle name="StandardInput 6 2 2 11" xfId="23520" xr:uid="{18B6EB41-2E54-4B04-B8DB-AD657428D2C5}"/>
    <cellStyle name="StandardInput 6 2 2 12" xfId="25223" xr:uid="{FE40FABA-3557-44D4-BA74-B8AA76FAC74F}"/>
    <cellStyle name="StandardInput 6 2 2 13" xfId="26497" xr:uid="{184D5ECD-5EC0-4EE7-941C-1BF04B71EF3C}"/>
    <cellStyle name="StandardInput 6 2 2 14" xfId="28283" xr:uid="{13B9E682-416C-4C82-9883-BE068CD1FFAA}"/>
    <cellStyle name="StandardInput 6 2 2 15" xfId="30049" xr:uid="{0126E0F8-CD37-4EE5-97AF-85629EAB5307}"/>
    <cellStyle name="StandardInput 6 2 2 16" xfId="31788" xr:uid="{76C51FEC-2192-4401-8C81-1A4C92AB2D83}"/>
    <cellStyle name="StandardInput 6 2 2 17" xfId="33510" xr:uid="{27EC7531-E16B-402E-B40D-0816003BD948}"/>
    <cellStyle name="StandardInput 6 2 2 18" xfId="35178" xr:uid="{7497E5EA-230A-44BC-98BD-DE47CF47C8CC}"/>
    <cellStyle name="StandardInput 6 2 2 2" xfId="6196" xr:uid="{DF5158F5-36E4-45D1-A465-AA2DA1080995}"/>
    <cellStyle name="StandardInput 6 2 2 3" xfId="7687" xr:uid="{99B0288B-0343-47DD-AE08-AC77D39248D5}"/>
    <cellStyle name="StandardInput 6 2 2 4" xfId="9538" xr:uid="{4ECA9649-ECFD-4F5E-A929-F117272C27FA}"/>
    <cellStyle name="StandardInput 6 2 2 5" xfId="11386" xr:uid="{7553CC62-1ACA-49A9-914E-A904A52D121D}"/>
    <cellStyle name="StandardInput 6 2 2 6" xfId="13397" xr:uid="{F9A1BFAD-67BC-469D-80F5-C21E94CB7F7F}"/>
    <cellStyle name="StandardInput 6 2 2 7" xfId="15397" xr:uid="{72084010-B2C9-45D5-A859-84C6E63A8E52}"/>
    <cellStyle name="StandardInput 6 2 2 8" xfId="17524" xr:uid="{D0FE503F-DB84-456F-A496-D9FDEBBB3C94}"/>
    <cellStyle name="StandardInput 6 2 2 9" xfId="19649" xr:uid="{66D421AD-6EDB-4C66-8496-EC4BEC2DE3F3}"/>
    <cellStyle name="StandardInput 6 2 3" xfId="2753" xr:uid="{A094A160-0486-4C88-A4CF-204BD5F82F9A}"/>
    <cellStyle name="StandardInput 6 2 4" xfId="2142" xr:uid="{03969F46-4240-4321-90F1-8DEB5F8D3C0E}"/>
    <cellStyle name="StandardInput 6 2 5" xfId="7485" xr:uid="{CE043535-6DCD-4180-8811-52EECC721872}"/>
    <cellStyle name="StandardInput 6 2 6" xfId="9337" xr:uid="{3BF6E17D-BF05-4B2D-825E-749278B53D2C}"/>
    <cellStyle name="StandardInput 6 2 7" xfId="12042" xr:uid="{92155BF2-A939-426D-AED2-7E0D0128D57C}"/>
    <cellStyle name="StandardInput 6 2 8" xfId="14054" xr:uid="{6115B274-2D82-49A3-A160-F71F004226E2}"/>
    <cellStyle name="StandardInput 6 2 9" xfId="16189" xr:uid="{E69F3F7E-90F7-41D7-8C31-0ECE54737C6D}"/>
    <cellStyle name="StandardInput 6 3" xfId="3952" xr:uid="{57B130F9-E61B-4500-B0BB-A27885A152F7}"/>
    <cellStyle name="StandardInput 6 3 10" xfId="21424" xr:uid="{241E5499-F063-4CE3-A63F-DA9C3CBC0ABC}"/>
    <cellStyle name="StandardInput 6 3 11" xfId="23366" xr:uid="{99FDA98C-1723-4636-80A4-3B950038D5C5}"/>
    <cellStyle name="StandardInput 6 3 12" xfId="25062" xr:uid="{0D703501-1470-4FEB-AA11-83CDA76002A7}"/>
    <cellStyle name="StandardInput 6 3 13" xfId="26341" xr:uid="{06CEC691-A978-4530-AB16-49EF3CE27669}"/>
    <cellStyle name="StandardInput 6 3 14" xfId="28128" xr:uid="{646D07C5-B126-4933-8DF0-3E659F19F600}"/>
    <cellStyle name="StandardInput 6 3 15" xfId="29895" xr:uid="{5EE9BCE8-D16C-409A-84DC-EE64B47EE29D}"/>
    <cellStyle name="StandardInput 6 3 16" xfId="31638" xr:uid="{27EC472F-3B1C-4C5E-B2B6-7E66942E6F7C}"/>
    <cellStyle name="StandardInput 6 3 17" xfId="33362" xr:uid="{F8FF9C4D-14EB-412A-A441-9259DFE25EAD}"/>
    <cellStyle name="StandardInput 6 3 18" xfId="35034" xr:uid="{09CB1937-6B35-40F3-92C1-882853704C6E}"/>
    <cellStyle name="StandardInput 6 3 2" xfId="6033" xr:uid="{B22898C4-4972-42EA-BBE8-DBDCB214482F}"/>
    <cellStyle name="StandardInput 6 3 3" xfId="7524" xr:uid="{6AE3B8AD-75B8-4A93-83F1-057DCA5EC914}"/>
    <cellStyle name="StandardInput 6 3 4" xfId="9378" xr:uid="{82151E9C-16F5-44EC-9FEF-219332CD99EC}"/>
    <cellStyle name="StandardInput 6 3 5" xfId="11227" xr:uid="{94746ABF-9DE3-48E3-AEAE-FD4C5E024735}"/>
    <cellStyle name="StandardInput 6 3 6" xfId="13234" xr:uid="{1F11A91C-2FE6-4635-95BB-B90D3DD094B8}"/>
    <cellStyle name="StandardInput 6 3 7" xfId="15238" xr:uid="{DCF2CE3A-0235-4E5C-B092-01223CA9E5C9}"/>
    <cellStyle name="StandardInput 6 3 8" xfId="17363" xr:uid="{1784EA2E-E0E4-4C0A-8EC9-1E7A3612B81C}"/>
    <cellStyle name="StandardInput 6 3 9" xfId="19490" xr:uid="{FFFAFB08-C684-4F71-B275-D01251B4A14B}"/>
    <cellStyle name="StandardInput 6 4" xfId="1817" xr:uid="{6387B3BD-952C-48A3-AD01-4C15C405ACFF}"/>
    <cellStyle name="StandardInput 6 5" xfId="5231" xr:uid="{05047685-EAF6-4381-B63B-4F089BB6BC29}"/>
    <cellStyle name="StandardInput 6 6" xfId="2336" xr:uid="{CDA4F165-4052-44B7-91FB-D60E754FB36C}"/>
    <cellStyle name="StandardInput 6 7" xfId="7443" xr:uid="{EB53C858-E5D2-494F-81FE-F68FEAD9F4CC}"/>
    <cellStyle name="StandardInput 6 8" xfId="11242" xr:uid="{3EB37916-040F-4D1B-B201-70F31AE432F2}"/>
    <cellStyle name="StandardInput 6 9" xfId="24265" xr:uid="{10A9C160-269E-4DEE-BF06-1F768489505B}"/>
    <cellStyle name="Style 1" xfId="651" xr:uid="{26B6681A-016C-4BDE-96D7-B2939A2DC79A}"/>
    <cellStyle name="Style 2" xfId="652" xr:uid="{613B4307-E0DE-4BF1-BBC8-0F09FBC32D7A}"/>
    <cellStyle name="Style 2 2" xfId="926" xr:uid="{3A3D6DF0-3CCB-48CD-AEC7-4A40AE1F5F78}"/>
    <cellStyle name="Subtotal" xfId="653" xr:uid="{36ED0F02-2BC6-4A1B-ADFE-2ED56A8F96FD}"/>
    <cellStyle name="Table Head" xfId="177" xr:uid="{1B214C7D-576D-475F-94CE-E6E2A28F0215}"/>
    <cellStyle name="Table Source" xfId="178" xr:uid="{852328F3-D6DA-4626-95B8-86F205C32CDC}"/>
    <cellStyle name="Table Text" xfId="179" xr:uid="{AAC3C000-303A-40F6-8974-F4D42224CA5C}"/>
    <cellStyle name="Table Title" xfId="180" xr:uid="{153C190D-1DDC-4074-8295-B910EC925914}"/>
    <cellStyle name="Table Units" xfId="181" xr:uid="{A97611BC-4EA7-49AE-A42B-56D04E4FB9A3}"/>
    <cellStyle name="Text" xfId="654" xr:uid="{5DDA5265-8E1C-47A7-86BE-86CA48A327A6}"/>
    <cellStyle name="Text 1" xfId="182" xr:uid="{C637847E-C227-40AE-B0E6-E2950DBE7758}"/>
    <cellStyle name="Text 2" xfId="183" xr:uid="{54CAD0D2-06CD-4AB4-84D5-847F6AAC68CF}"/>
    <cellStyle name="Text Head 1" xfId="184" xr:uid="{B9FE7BE5-317F-4047-B738-72FFE49B75EF}"/>
    <cellStyle name="Text Head 2" xfId="185" xr:uid="{A61247E7-2B59-4EDB-8104-DA9382D8CB1A}"/>
    <cellStyle name="Text Indent 1" xfId="186" xr:uid="{25BD4658-61DA-405B-BB97-086564C90230}"/>
    <cellStyle name="Text Indent 2" xfId="187" xr:uid="{CDAAC873-6BAC-4344-8760-A674ECBB299A}"/>
    <cellStyle name="Text_A147_2007_Q2_Section K" xfId="655" xr:uid="{20D2AB40-D169-429C-8643-180BEDCD6EB4}"/>
    <cellStyle name="Tickmark" xfId="689" xr:uid="{E2E2339E-9BD4-47EB-A03C-FD4CAED0FB17}"/>
    <cellStyle name="Title 2" xfId="360" xr:uid="{CA569C2E-30E6-44F9-B86D-F1666DE56D83}"/>
    <cellStyle name="Title 3" xfId="270" xr:uid="{2BDFA42E-C22B-4189-96B4-C0DD54537369}"/>
    <cellStyle name="TOC 1" xfId="188" xr:uid="{0D45B88E-8C45-434F-821F-C1AAB836EE5E}"/>
    <cellStyle name="TOC 2" xfId="189" xr:uid="{AE8F894E-E5C7-4D9B-B400-92A6A346F2BE}"/>
    <cellStyle name="Total 2" xfId="262" xr:uid="{8B93259A-5CC0-4918-97A3-5667B7CCBA57}"/>
    <cellStyle name="Total 3" xfId="263" xr:uid="{A6495544-7850-48C1-85C1-544732036CA6}"/>
    <cellStyle name="Total 3 2" xfId="754" xr:uid="{776CEE7B-571C-472A-9C45-2C507C392399}"/>
    <cellStyle name="Total 4" xfId="361" xr:uid="{897BA0D7-73FB-4BCA-83C7-E0308F2D53CB}"/>
    <cellStyle name="Total 5" xfId="286" xr:uid="{C66B1E45-FAE0-42DC-8DB1-8D53D70A1302}"/>
    <cellStyle name="Undefiniert" xfId="656" xr:uid="{F99369D6-0276-41D9-92B1-2FE5066A9127}"/>
    <cellStyle name="Unprot" xfId="264" xr:uid="{B214C940-3EE4-4700-BF2D-98499F1E6BA7}"/>
    <cellStyle name="Unprot$" xfId="265" xr:uid="{114ED7AB-BC55-4F0F-A789-331A6D70BB1C}"/>
    <cellStyle name="Unprot$ 2" xfId="266" xr:uid="{384C9B26-41E9-4105-AFE3-B45CFEF689BF}"/>
    <cellStyle name="Unprot$ 2 2" xfId="755" xr:uid="{74EE900E-EAD5-495F-BD9C-DAEDC6810B38}"/>
    <cellStyle name="Unprotect" xfId="267" xr:uid="{897F8119-DD4A-4EAB-88AB-306AA1648918}"/>
    <cellStyle name="UR" xfId="657" xr:uid="{3379CBF1-C765-4021-85FC-3223005B8E07}"/>
    <cellStyle name="Warning Text 2" xfId="362" xr:uid="{D95C1488-2270-4C21-AB97-4B436D56BA0C}"/>
    <cellStyle name="Warning Text 3" xfId="283" xr:uid="{D5761702-610A-4428-85C8-08D3B40852A0}"/>
    <cellStyle name="Wไhrung [0]_OPTIMIR1 (deutsch)" xfId="658" xr:uid="{E7EC6B92-A78D-4868-9BAB-99B657CEB44F}"/>
    <cellStyle name="Wไhrung_OPTIMIR1 (deutsch)" xfId="659" xr:uid="{E85DBBFA-7AAD-4807-B062-C49390EC022D}"/>
    <cellStyle name="เครื่องหมายจุลภาค [0]" xfId="660" xr:uid="{111459FD-F875-46AE-AA5A-48DBB37D4686}"/>
    <cellStyle name="เครื่องหมายจุลภาค [0] 2" xfId="927" xr:uid="{07ED0D6A-8F74-473A-857E-5A0CEA059FA8}"/>
    <cellStyle name="เครื่องหมายจุลภาค [1]" xfId="661" xr:uid="{D256922C-1C01-40D5-B88A-B9EF15877909}"/>
    <cellStyle name="เครื่องหมายจุลภาค [1] 2" xfId="928" xr:uid="{24CA090A-C589-4BA0-9FD5-E060D6B66ABD}"/>
    <cellStyle name="เครื่องหมายจุลภาค 2" xfId="223" xr:uid="{F2BD4AB8-1A47-4806-A6E3-B5AC095349D9}"/>
    <cellStyle name="เครื่องหมายจุลภาค 2 2" xfId="739" xr:uid="{169F56E0-3873-402B-88F4-7F7259661BEB}"/>
    <cellStyle name="เครื่องหมายจุลภาค_(K) working paper Q3'03" xfId="690" xr:uid="{70C6253E-071E-4A8B-9804-D685F8F1BA48}"/>
    <cellStyle name="เครื่องหมายสกุลเงิน [0]" xfId="662" xr:uid="{7FA0C92C-E1F8-478F-9CFA-F12AC88AE5A3}"/>
    <cellStyle name="เครื่องหมายสกุลเงิน [0] 2" xfId="929" xr:uid="{CEE05DA7-9685-4E6C-BDFB-73E002A3B4A3}"/>
    <cellStyle name="เครื่องหมายสกุลเงิน_1CONT" xfId="663" xr:uid="{E807A3AA-F6B0-49C7-A319-1097E80466BA}"/>
    <cellStyle name="เชื่อมโยงหลายมิติ" xfId="193" xr:uid="{45C53262-5D3D-4073-8774-B39022386676}"/>
    <cellStyle name="ค@ฏ๋_1111D2111DQ2" xfId="190" xr:uid="{7971EE20-0E74-4595-A6EE-E600A2FE52E5}"/>
    <cellStyle name="คdคภฆ์[0]_1111D2111DQ2" xfId="191" xr:uid="{7C9E31BD-753B-414C-8541-2E69C12AA108}"/>
    <cellStyle name="คdคภฆ์_1111D2111DQ1" xfId="192" xr:uid="{0BEDC9B0-CAE6-4D66-980A-52A4C7E65792}"/>
    <cellStyle name="ณfน๔ [0]_Book1" xfId="194" xr:uid="{85ADA51B-BDED-4E66-A94E-D5728F8577BF}"/>
    <cellStyle name="ณfน๔_Book1" xfId="195" xr:uid="{AD5F89E7-0792-441F-89ED-1FCA6185B4E9}"/>
    <cellStyle name="ตามการเชื่อมโยงหลายมิติ" xfId="196" xr:uid="{EE579E5C-7E34-4C4F-AAFE-2F8F429DEC7B}"/>
    <cellStyle name="น้บะภฒ_95" xfId="664" xr:uid="{A68C3223-22F6-441D-988A-DFD073A71CE6}"/>
    <cellStyle name="ปกติ 2" xfId="197" xr:uid="{A054BAA3-E7A1-41EF-8C91-5CC7E75BFB5F}"/>
    <cellStyle name="ปกติ 3" xfId="64" xr:uid="{B291D1D5-AC81-4B0C-A72F-C4AE150773E5}"/>
    <cellStyle name="ปกติ_ BS re ตาม auditor" xfId="665" xr:uid="{FD6E2E29-752B-4B22-BF6E-9864A25FD439}"/>
    <cellStyle name="ฤธถ [0]_95" xfId="666" xr:uid="{021A808A-45F0-4F86-BDE1-4EABE2E94DFB}"/>
    <cellStyle name="ฤธถ_95" xfId="667" xr:uid="{7C4A71C1-528C-454C-954D-4A622082026D}"/>
    <cellStyle name="ล๋ศญ [0]_95" xfId="668" xr:uid="{40D4AD86-079A-4B85-824F-269D79BB1506}"/>
    <cellStyle name="ล๋ศญ_95" xfId="669" xr:uid="{51FF9248-F91D-4A75-8976-210AD77207D3}"/>
    <cellStyle name="วฅมุ_4ฟ๙ฝวภ๛" xfId="670" xr:uid="{ED73CB5C-15A9-4C1C-9906-80337060D8CB}"/>
    <cellStyle name="_x001d_๐9_x000c_$ _x000d__x0017_U_x0001_๘_x0004_–_x0006__x0007__x0001__x0001_" xfId="671" xr:uid="{4A757772-0053-4079-AF70-C4AEA70640F2}"/>
    <cellStyle name="_x001d_๐9_x000c_$ _x000d__x0017_U_x0001_๘_x0004_–_x0006__x0007__x0001__x0001_ 2" xfId="930" xr:uid="{6113E94A-F436-492F-B707-80A066DBABB6}"/>
    <cellStyle name="똿뗦먛귟 [0.00]_PRODUCT DETAIL Q1" xfId="672" xr:uid="{E328DD9A-10A7-4691-ADB3-4326EE727C22}"/>
    <cellStyle name="똿뗦먛귟_PRODUCT DETAIL Q1" xfId="673" xr:uid="{B09BD360-67DD-4B85-910E-8FBEDBBEEE61}"/>
    <cellStyle name="믅됞 [0.00]_PRODUCT DETAIL Q1" xfId="674" xr:uid="{58D1AF3D-B1BD-435E-AE55-79F9947DAAF8}"/>
    <cellStyle name="믅됞_PRODUCT DETAIL Q1" xfId="675" xr:uid="{33088A35-49FA-4D05-8E5E-DE2322220493}"/>
    <cellStyle name="백분율_HOBONG" xfId="676" xr:uid="{40EED3CF-70D4-4CA3-B71E-D49F7FBEB6EC}"/>
    <cellStyle name="뷭?_BOOKSHIP" xfId="677" xr:uid="{C5A6EEAA-C0CA-4BDF-BA25-8712DB2C235F}"/>
    <cellStyle name="콤마 [0]_1202" xfId="678" xr:uid="{83755025-487D-47EE-B3FB-C13D99C434DE}"/>
    <cellStyle name="콤마_1202" xfId="679" xr:uid="{8BF534FD-7A5F-4C8E-A205-C0B51E4EBB4D}"/>
    <cellStyle name="통화 [0]_1202" xfId="680" xr:uid="{35607675-DA0B-43AC-AF89-D10676A2E24D}"/>
    <cellStyle name="통화_1202" xfId="681" xr:uid="{BFD38737-909A-4A39-819F-B7A87D0CD19E}"/>
    <cellStyle name="표준_(정보부문)월별인원계획" xfId="682" xr:uid="{84A34404-8309-4FF6-A5F0-B64BAA7C3318}"/>
    <cellStyle name="一般_Book1" xfId="198" xr:uid="{4AACF001-4961-40EB-89E6-E5B2FB30E7E3}"/>
    <cellStyle name="未定義" xfId="683" xr:uid="{D2B716F9-4986-4124-91CC-10B3BF583298}"/>
    <cellStyle name="標準_損益" xfId="684" xr:uid="{93365FD6-CFB5-4C6B-83F0-852800DF3E8A}"/>
  </cellStyles>
  <dxfs count="0"/>
  <tableStyles count="0" defaultTableStyle="TableStyleMedium2" defaultPivotStyle="PivotStyleLight16"/>
  <colors>
    <mruColors>
      <color rgb="FFFF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188259</xdr:colOff>
      <xdr:row>0</xdr:row>
      <xdr:rowOff>98612</xdr:rowOff>
    </xdr:from>
    <xdr:to>
      <xdr:col>2</xdr:col>
      <xdr:colOff>1389529</xdr:colOff>
      <xdr:row>2</xdr:row>
      <xdr:rowOff>62753</xdr:rowOff>
    </xdr:to>
    <xdr:sp macro="" textlink="">
      <xdr:nvSpPr>
        <xdr:cNvPr id="2" name="Arrow: Down 1">
          <a:extLst>
            <a:ext uri="{FF2B5EF4-FFF2-40B4-BE49-F238E27FC236}">
              <a16:creationId xmlns:a16="http://schemas.microsoft.com/office/drawing/2014/main" id="{45CB314D-BF15-4D93-8241-2CC90FB21E6A}"/>
            </a:ext>
          </a:extLst>
        </xdr:cNvPr>
        <xdr:cNvSpPr/>
      </xdr:nvSpPr>
      <xdr:spPr>
        <a:xfrm>
          <a:off x="5801659" y="98612"/>
          <a:ext cx="1201270" cy="484841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/>
            <a:t>แปะ</a:t>
          </a:r>
        </a:p>
        <a:p>
          <a:pPr algn="ctr"/>
          <a:r>
            <a:rPr lang="th-TH" sz="1400"/>
            <a:t>ช่องนี้</a:t>
          </a:r>
          <a:endParaRPr lang="en-US" sz="1400"/>
        </a:p>
      </xdr:txBody>
    </xdr:sp>
    <xdr:clientData/>
  </xdr:twoCellAnchor>
  <xdr:twoCellAnchor editAs="oneCell">
    <xdr:from>
      <xdr:col>2</xdr:col>
      <xdr:colOff>6186</xdr:colOff>
      <xdr:row>200</xdr:row>
      <xdr:rowOff>21649</xdr:rowOff>
    </xdr:from>
    <xdr:to>
      <xdr:col>6</xdr:col>
      <xdr:colOff>301168</xdr:colOff>
      <xdr:row>206</xdr:row>
      <xdr:rowOff>36196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7158E6A-3C6B-4DF0-B678-A8C269664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9586" y="51939249"/>
          <a:ext cx="6223209" cy="1140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5E63B-98DD-47CA-93A5-97AC5F752696}">
  <dimension ref="A1:M125"/>
  <sheetViews>
    <sheetView showGridLines="0" view="pageBreakPreview" topLeftCell="A103" zoomScale="85" zoomScaleNormal="110" zoomScaleSheetLayoutView="85" workbookViewId="0">
      <selection activeCell="O120" sqref="O120"/>
    </sheetView>
  </sheetViews>
  <sheetFormatPr defaultColWidth="10.5703125" defaultRowHeight="21.75" customHeight="1"/>
  <cols>
    <col min="1" max="1" width="57.140625" style="5" customWidth="1"/>
    <col min="2" max="2" width="7.5703125" style="5" customWidth="1"/>
    <col min="3" max="3" width="1.42578125" style="5" customWidth="1"/>
    <col min="4" max="4" width="14.5703125" style="5" customWidth="1"/>
    <col min="5" max="5" width="1.42578125" style="5" customWidth="1"/>
    <col min="6" max="6" width="14.5703125" style="5" customWidth="1"/>
    <col min="7" max="7" width="1.42578125" style="5" customWidth="1"/>
    <col min="8" max="8" width="14.5703125" style="5" customWidth="1"/>
    <col min="9" max="9" width="1.42578125" style="5" customWidth="1"/>
    <col min="10" max="10" width="14.5703125" style="5" customWidth="1"/>
    <col min="11" max="16384" width="10.5703125" style="1"/>
  </cols>
  <sheetData>
    <row r="1" spans="1:10" ht="21.7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21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ht="21.75" customHeight="1">
      <c r="A3" s="3" t="s">
        <v>452</v>
      </c>
      <c r="B3" s="4"/>
      <c r="C3" s="4"/>
      <c r="D3" s="4"/>
      <c r="E3" s="4"/>
      <c r="F3" s="4"/>
      <c r="G3" s="4"/>
      <c r="H3" s="4"/>
      <c r="I3" s="4"/>
      <c r="J3" s="4"/>
    </row>
    <row r="4" spans="1:10" s="2" customFormat="1" ht="21.75" customHeight="1">
      <c r="A4" s="5"/>
      <c r="B4" s="6"/>
      <c r="C4" s="6"/>
      <c r="D4" s="6"/>
      <c r="E4" s="6"/>
      <c r="F4" s="7"/>
      <c r="G4" s="5"/>
      <c r="H4" s="5"/>
      <c r="I4" s="5"/>
      <c r="J4" s="7" t="s">
        <v>2</v>
      </c>
    </row>
    <row r="5" spans="1:10" ht="21.75" customHeight="1">
      <c r="A5" s="8"/>
      <c r="B5" s="13"/>
      <c r="C5" s="13"/>
      <c r="D5" s="253" t="s">
        <v>3</v>
      </c>
      <c r="E5" s="253"/>
      <c r="F5" s="253"/>
      <c r="G5" s="8"/>
      <c r="H5" s="253" t="s">
        <v>4</v>
      </c>
      <c r="I5" s="253"/>
      <c r="J5" s="253"/>
    </row>
    <row r="6" spans="1:10" ht="21.75" customHeight="1">
      <c r="B6" s="146" t="s">
        <v>5</v>
      </c>
      <c r="C6" s="14"/>
      <c r="D6" s="147" t="s">
        <v>453</v>
      </c>
      <c r="E6" s="148"/>
      <c r="F6" s="149" t="s">
        <v>6</v>
      </c>
      <c r="G6" s="150"/>
      <c r="H6" s="147" t="s">
        <v>453</v>
      </c>
      <c r="I6" s="148"/>
      <c r="J6" s="149" t="s">
        <v>6</v>
      </c>
    </row>
    <row r="7" spans="1:10" ht="21.75" customHeight="1">
      <c r="B7" s="14"/>
      <c r="C7" s="14"/>
      <c r="D7" s="150" t="s">
        <v>7</v>
      </c>
      <c r="E7" s="151"/>
      <c r="F7" s="150" t="s">
        <v>8</v>
      </c>
      <c r="G7" s="152"/>
      <c r="H7" s="150" t="s">
        <v>7</v>
      </c>
      <c r="I7" s="151"/>
      <c r="J7" s="150" t="s">
        <v>8</v>
      </c>
    </row>
    <row r="8" spans="1:10" ht="21.75" customHeight="1">
      <c r="B8" s="14"/>
      <c r="C8" s="14"/>
      <c r="D8" s="150" t="s">
        <v>9</v>
      </c>
      <c r="E8" s="151"/>
      <c r="F8" s="150"/>
      <c r="G8" s="152"/>
      <c r="H8" s="150" t="s">
        <v>9</v>
      </c>
      <c r="I8" s="151"/>
      <c r="J8" s="150"/>
    </row>
    <row r="9" spans="1:10" ht="21.75" customHeight="1">
      <c r="A9" s="8" t="s">
        <v>10</v>
      </c>
      <c r="D9" s="153"/>
      <c r="F9" s="153"/>
      <c r="H9" s="153"/>
      <c r="J9" s="153"/>
    </row>
    <row r="10" spans="1:10" ht="21.75" customHeight="1">
      <c r="A10" s="8" t="s">
        <v>11</v>
      </c>
      <c r="D10" s="153"/>
      <c r="F10" s="153"/>
      <c r="H10" s="153"/>
      <c r="J10" s="153"/>
    </row>
    <row r="11" spans="1:10" ht="21.75" customHeight="1">
      <c r="A11" s="5" t="s">
        <v>12</v>
      </c>
      <c r="B11" s="153"/>
      <c r="C11" s="153"/>
      <c r="D11" s="17">
        <v>5597467</v>
      </c>
      <c r="E11" s="17"/>
      <c r="F11" s="17">
        <v>4913179</v>
      </c>
      <c r="G11" s="17"/>
      <c r="H11" s="17">
        <v>1239948</v>
      </c>
      <c r="I11" s="17"/>
      <c r="J11" s="17">
        <v>701630</v>
      </c>
    </row>
    <row r="12" spans="1:10" ht="21.75" customHeight="1">
      <c r="A12" s="5" t="s">
        <v>13</v>
      </c>
      <c r="B12" s="153" t="s">
        <v>14</v>
      </c>
      <c r="C12" s="153"/>
      <c r="D12" s="17">
        <v>758034</v>
      </c>
      <c r="E12" s="17"/>
      <c r="F12" s="17">
        <v>1000556</v>
      </c>
      <c r="G12" s="17"/>
      <c r="H12" s="17">
        <v>611201</v>
      </c>
      <c r="I12" s="17"/>
      <c r="J12" s="17">
        <v>787221</v>
      </c>
    </row>
    <row r="13" spans="1:10" ht="21.75" customHeight="1">
      <c r="A13" s="5" t="s">
        <v>15</v>
      </c>
      <c r="B13" s="153">
        <v>2</v>
      </c>
      <c r="C13" s="153"/>
      <c r="D13" s="9">
        <v>406100</v>
      </c>
      <c r="E13" s="9"/>
      <c r="F13" s="17">
        <v>0</v>
      </c>
      <c r="G13" s="9"/>
      <c r="H13" s="17">
        <v>406100</v>
      </c>
      <c r="I13" s="9"/>
      <c r="J13" s="9">
        <v>0</v>
      </c>
    </row>
    <row r="14" spans="1:10" ht="21.75" customHeight="1">
      <c r="A14" s="5" t="s">
        <v>16</v>
      </c>
      <c r="B14" s="153">
        <v>4</v>
      </c>
      <c r="C14" s="153"/>
      <c r="D14" s="9">
        <v>99114557</v>
      </c>
      <c r="E14" s="9"/>
      <c r="F14" s="9">
        <v>101582283</v>
      </c>
      <c r="G14" s="9"/>
      <c r="H14" s="9">
        <v>73983791</v>
      </c>
      <c r="I14" s="9"/>
      <c r="J14" s="9">
        <v>74727709</v>
      </c>
    </row>
    <row r="15" spans="1:10" ht="21.75" customHeight="1">
      <c r="A15" s="5" t="s">
        <v>17</v>
      </c>
      <c r="B15" s="153"/>
      <c r="C15" s="153"/>
      <c r="D15" s="9">
        <v>846520</v>
      </c>
      <c r="E15" s="9"/>
      <c r="F15" s="9">
        <v>761053</v>
      </c>
      <c r="G15" s="9"/>
      <c r="H15" s="9">
        <v>603654</v>
      </c>
      <c r="I15" s="9"/>
      <c r="J15" s="9">
        <v>613138</v>
      </c>
    </row>
    <row r="16" spans="1:10" ht="21.75" customHeight="1">
      <c r="A16" s="5" t="s">
        <v>18</v>
      </c>
      <c r="B16" s="153"/>
      <c r="C16" s="153"/>
      <c r="D16" s="9">
        <v>1349835</v>
      </c>
      <c r="E16" s="9"/>
      <c r="F16" s="17">
        <v>1695844</v>
      </c>
      <c r="G16" s="9"/>
      <c r="H16" s="17">
        <v>1304835</v>
      </c>
      <c r="I16" s="9"/>
      <c r="J16" s="9">
        <v>1650844</v>
      </c>
    </row>
    <row r="17" spans="1:10" ht="21.75" customHeight="1">
      <c r="A17" s="5" t="s">
        <v>19</v>
      </c>
      <c r="B17" s="153"/>
      <c r="C17" s="153"/>
      <c r="D17" s="9">
        <v>267491</v>
      </c>
      <c r="E17" s="9"/>
      <c r="F17" s="17">
        <v>105259</v>
      </c>
      <c r="G17" s="9"/>
      <c r="H17" s="17">
        <v>179895</v>
      </c>
      <c r="I17" s="9"/>
      <c r="J17" s="9">
        <v>59905</v>
      </c>
    </row>
    <row r="18" spans="1:10" ht="21.75" customHeight="1">
      <c r="A18" s="5" t="s">
        <v>20</v>
      </c>
      <c r="B18" s="153"/>
      <c r="C18" s="153"/>
      <c r="D18" s="17">
        <v>233560</v>
      </c>
      <c r="E18" s="9"/>
      <c r="F18" s="17">
        <v>157191</v>
      </c>
      <c r="G18" s="17"/>
      <c r="H18" s="17">
        <v>158706</v>
      </c>
      <c r="I18" s="9"/>
      <c r="J18" s="17">
        <v>95048</v>
      </c>
    </row>
    <row r="19" spans="1:10" ht="21.75" customHeight="1">
      <c r="A19" s="5" t="s">
        <v>21</v>
      </c>
      <c r="B19" s="153">
        <v>5</v>
      </c>
      <c r="C19" s="153"/>
      <c r="D19" s="17">
        <v>59740</v>
      </c>
      <c r="E19" s="9"/>
      <c r="F19" s="9">
        <v>150936</v>
      </c>
      <c r="G19" s="9"/>
      <c r="H19" s="9">
        <v>59740</v>
      </c>
      <c r="I19" s="9"/>
      <c r="J19" s="9">
        <v>150936</v>
      </c>
    </row>
    <row r="20" spans="1:10" ht="21.75" customHeight="1">
      <c r="A20" s="10" t="s">
        <v>22</v>
      </c>
      <c r="B20" s="154"/>
      <c r="C20" s="153"/>
      <c r="D20" s="9">
        <v>1607709</v>
      </c>
      <c r="E20" s="9"/>
      <c r="F20" s="9">
        <v>388662</v>
      </c>
      <c r="G20" s="9"/>
      <c r="H20" s="9">
        <v>806060</v>
      </c>
      <c r="I20" s="9"/>
      <c r="J20" s="9">
        <v>331839</v>
      </c>
    </row>
    <row r="21" spans="1:10" ht="21.75" customHeight="1">
      <c r="A21" s="3" t="s">
        <v>23</v>
      </c>
      <c r="B21" s="10"/>
      <c r="C21" s="153"/>
      <c r="D21" s="143">
        <f>SUM(D11:D20)</f>
        <v>110241013</v>
      </c>
      <c r="E21" s="9"/>
      <c r="F21" s="143">
        <f>SUM(F11:F20)</f>
        <v>110754963</v>
      </c>
      <c r="G21" s="9"/>
      <c r="H21" s="143">
        <f>SUM(H11:H20)</f>
        <v>79353930</v>
      </c>
      <c r="I21" s="9"/>
      <c r="J21" s="143">
        <f>SUM(J11:J20)</f>
        <v>79118270</v>
      </c>
    </row>
    <row r="22" spans="1:10" ht="21.75" customHeight="1">
      <c r="A22" s="3" t="s">
        <v>24</v>
      </c>
      <c r="B22" s="10"/>
      <c r="C22" s="153"/>
      <c r="D22" s="9"/>
      <c r="E22" s="9"/>
      <c r="F22" s="9"/>
      <c r="G22" s="9"/>
      <c r="H22" s="9"/>
      <c r="I22" s="9"/>
      <c r="J22" s="9"/>
    </row>
    <row r="23" spans="1:10" ht="21.75" customHeight="1">
      <c r="A23" s="10" t="s">
        <v>25</v>
      </c>
      <c r="B23" s="153"/>
      <c r="C23" s="153"/>
      <c r="D23" s="9">
        <v>124416</v>
      </c>
      <c r="E23" s="9"/>
      <c r="F23" s="9">
        <v>191073</v>
      </c>
      <c r="G23" s="9"/>
      <c r="H23" s="9">
        <v>10000</v>
      </c>
      <c r="I23" s="9"/>
      <c r="J23" s="9">
        <v>20000</v>
      </c>
    </row>
    <row r="24" spans="1:10" ht="21.75" customHeight="1">
      <c r="A24" s="10" t="s">
        <v>26</v>
      </c>
      <c r="B24" s="153"/>
      <c r="C24" s="153"/>
      <c r="D24" s="17"/>
      <c r="E24" s="9"/>
      <c r="F24" s="9"/>
      <c r="G24" s="9"/>
      <c r="H24" s="151"/>
      <c r="I24" s="9"/>
      <c r="J24" s="9"/>
    </row>
    <row r="25" spans="1:10" ht="21.75" customHeight="1">
      <c r="A25" s="10" t="s">
        <v>27</v>
      </c>
      <c r="B25" s="153">
        <v>2</v>
      </c>
      <c r="C25" s="153"/>
      <c r="D25" s="17">
        <v>5143481</v>
      </c>
      <c r="E25" s="9"/>
      <c r="F25" s="9">
        <v>4542583</v>
      </c>
      <c r="G25" s="9"/>
      <c r="H25" s="9">
        <v>21356832</v>
      </c>
      <c r="I25" s="9"/>
      <c r="J25" s="9">
        <v>20245277</v>
      </c>
    </row>
    <row r="26" spans="1:10" ht="21.75" customHeight="1">
      <c r="A26" s="10" t="s">
        <v>450</v>
      </c>
      <c r="B26" s="153">
        <v>6</v>
      </c>
      <c r="C26" s="153"/>
      <c r="D26" s="17">
        <v>1199579</v>
      </c>
      <c r="E26" s="9"/>
      <c r="F26" s="9">
        <v>99524</v>
      </c>
      <c r="G26" s="9"/>
      <c r="H26" s="9">
        <v>1105000</v>
      </c>
      <c r="I26" s="9"/>
      <c r="J26" s="9">
        <v>0</v>
      </c>
    </row>
    <row r="27" spans="1:10" ht="21.75" customHeight="1">
      <c r="A27" s="10" t="s">
        <v>28</v>
      </c>
      <c r="B27" s="153">
        <v>5</v>
      </c>
      <c r="C27" s="153"/>
      <c r="D27" s="17">
        <v>2199308</v>
      </c>
      <c r="E27" s="9"/>
      <c r="F27" s="17">
        <v>3250545</v>
      </c>
      <c r="G27" s="9"/>
      <c r="H27" s="17">
        <v>998557</v>
      </c>
      <c r="I27" s="9"/>
      <c r="J27" s="17">
        <v>600640</v>
      </c>
    </row>
    <row r="28" spans="1:10" ht="21.75" customHeight="1">
      <c r="A28" s="10" t="s">
        <v>29</v>
      </c>
      <c r="B28" s="153">
        <v>7</v>
      </c>
      <c r="C28" s="153"/>
      <c r="D28" s="17">
        <v>0</v>
      </c>
      <c r="E28" s="9"/>
      <c r="F28" s="17">
        <v>0</v>
      </c>
      <c r="G28" s="9"/>
      <c r="H28" s="17">
        <v>11582986</v>
      </c>
      <c r="I28" s="9"/>
      <c r="J28" s="17">
        <v>11396298</v>
      </c>
    </row>
    <row r="29" spans="1:10" ht="21.75" customHeight="1">
      <c r="A29" s="10" t="s">
        <v>30</v>
      </c>
      <c r="B29" s="153">
        <v>8</v>
      </c>
      <c r="C29" s="153"/>
      <c r="D29" s="17">
        <v>2889673</v>
      </c>
      <c r="E29" s="9"/>
      <c r="F29" s="17">
        <v>2424060</v>
      </c>
      <c r="G29" s="9"/>
      <c r="H29" s="17">
        <v>2979737</v>
      </c>
      <c r="I29" s="9"/>
      <c r="J29" s="17">
        <v>2486047</v>
      </c>
    </row>
    <row r="30" spans="1:10" ht="21.75" customHeight="1">
      <c r="A30" s="10" t="s">
        <v>31</v>
      </c>
      <c r="B30" s="153">
        <v>9</v>
      </c>
      <c r="C30" s="153"/>
      <c r="D30" s="242">
        <v>1902167</v>
      </c>
      <c r="E30" s="9"/>
      <c r="F30" s="17">
        <v>1877227</v>
      </c>
      <c r="G30" s="9"/>
      <c r="H30" s="17">
        <v>1917000</v>
      </c>
      <c r="I30" s="9"/>
      <c r="J30" s="17">
        <v>1917000</v>
      </c>
    </row>
    <row r="31" spans="1:10" ht="21.75" customHeight="1">
      <c r="A31" s="10" t="s">
        <v>32</v>
      </c>
      <c r="B31" s="153">
        <v>10</v>
      </c>
      <c r="C31" s="153"/>
      <c r="D31" s="17">
        <v>2433937</v>
      </c>
      <c r="E31" s="9"/>
      <c r="F31" s="17">
        <v>3735185</v>
      </c>
      <c r="G31" s="9"/>
      <c r="H31" s="17">
        <v>1319564</v>
      </c>
      <c r="I31" s="9"/>
      <c r="J31" s="17">
        <v>2011370</v>
      </c>
    </row>
    <row r="32" spans="1:10" ht="21.75" customHeight="1">
      <c r="A32" s="10" t="s">
        <v>33</v>
      </c>
      <c r="B32" s="153">
        <v>11</v>
      </c>
      <c r="C32" s="153"/>
      <c r="D32" s="17">
        <v>9184828</v>
      </c>
      <c r="E32" s="9"/>
      <c r="F32" s="17">
        <v>9849886</v>
      </c>
      <c r="G32" s="9"/>
      <c r="H32" s="17">
        <v>4788135</v>
      </c>
      <c r="I32" s="9"/>
      <c r="J32" s="17">
        <v>5458944</v>
      </c>
    </row>
    <row r="33" spans="1:13" ht="21.75" customHeight="1">
      <c r="A33" s="10" t="s">
        <v>34</v>
      </c>
      <c r="B33" s="153">
        <v>12</v>
      </c>
      <c r="C33" s="153"/>
      <c r="D33" s="17">
        <v>8339300</v>
      </c>
      <c r="E33" s="9"/>
      <c r="F33" s="17">
        <v>8595328</v>
      </c>
      <c r="G33" s="9"/>
      <c r="H33" s="17">
        <v>3187759</v>
      </c>
      <c r="I33" s="9"/>
      <c r="J33" s="17">
        <v>2966972</v>
      </c>
    </row>
    <row r="34" spans="1:13" ht="21.75" customHeight="1">
      <c r="A34" s="155" t="s">
        <v>35</v>
      </c>
      <c r="B34" s="154"/>
      <c r="C34" s="153"/>
      <c r="D34" s="17">
        <v>1118351</v>
      </c>
      <c r="E34" s="9"/>
      <c r="F34" s="17">
        <v>1237871</v>
      </c>
      <c r="G34" s="9"/>
      <c r="H34" s="17">
        <v>835136</v>
      </c>
      <c r="I34" s="9"/>
      <c r="J34" s="17">
        <v>946516</v>
      </c>
    </row>
    <row r="35" spans="1:13" ht="21.75" customHeight="1">
      <c r="A35" s="151" t="s">
        <v>36</v>
      </c>
      <c r="B35" s="153"/>
      <c r="C35" s="153"/>
      <c r="D35" s="17">
        <v>158301</v>
      </c>
      <c r="E35" s="9"/>
      <c r="F35" s="17">
        <v>152772</v>
      </c>
      <c r="G35" s="9"/>
      <c r="H35" s="17">
        <v>137506</v>
      </c>
      <c r="I35" s="9"/>
      <c r="J35" s="17">
        <v>134346</v>
      </c>
    </row>
    <row r="36" spans="1:13" ht="21.75" customHeight="1">
      <c r="A36" s="10" t="s">
        <v>37</v>
      </c>
      <c r="B36" s="153"/>
      <c r="C36" s="153"/>
      <c r="D36" s="17">
        <v>1900095</v>
      </c>
      <c r="E36" s="9"/>
      <c r="F36" s="17">
        <v>1752624</v>
      </c>
      <c r="G36" s="9"/>
      <c r="H36" s="17">
        <v>998384</v>
      </c>
      <c r="I36" s="9"/>
      <c r="J36" s="17">
        <v>877925</v>
      </c>
    </row>
    <row r="37" spans="1:13" ht="21.75" customHeight="1">
      <c r="A37" s="10" t="s">
        <v>38</v>
      </c>
      <c r="B37" s="153"/>
      <c r="C37" s="153"/>
      <c r="D37" s="17">
        <v>149301</v>
      </c>
      <c r="E37" s="9"/>
      <c r="F37" s="17">
        <v>155095</v>
      </c>
      <c r="G37" s="9"/>
      <c r="H37" s="17">
        <v>131129</v>
      </c>
      <c r="I37" s="9"/>
      <c r="J37" s="17">
        <v>136053</v>
      </c>
    </row>
    <row r="38" spans="1:13" ht="21.75" customHeight="1">
      <c r="A38" s="10" t="s">
        <v>39</v>
      </c>
      <c r="C38" s="153"/>
      <c r="D38" s="242">
        <v>1442605</v>
      </c>
      <c r="E38" s="9"/>
      <c r="F38" s="17">
        <v>780424</v>
      </c>
      <c r="G38" s="9"/>
      <c r="H38" s="17">
        <v>896200</v>
      </c>
      <c r="I38" s="9"/>
      <c r="J38" s="17">
        <v>691361</v>
      </c>
    </row>
    <row r="39" spans="1:13" ht="21.75" customHeight="1">
      <c r="A39" s="8" t="s">
        <v>40</v>
      </c>
      <c r="C39" s="153"/>
      <c r="D39" s="143">
        <f>SUM(D23:D38)</f>
        <v>38185342</v>
      </c>
      <c r="E39" s="9"/>
      <c r="F39" s="143">
        <f>SUM(F23:F38)</f>
        <v>38644197</v>
      </c>
      <c r="G39" s="9"/>
      <c r="H39" s="143">
        <f>SUM(H23:H38)</f>
        <v>52243925</v>
      </c>
      <c r="I39" s="9"/>
      <c r="J39" s="143">
        <f>SUM(J23:J38)</f>
        <v>49888749</v>
      </c>
    </row>
    <row r="40" spans="1:13" ht="21.75" customHeight="1" thickBot="1">
      <c r="A40" s="8" t="s">
        <v>41</v>
      </c>
      <c r="C40" s="153"/>
      <c r="D40" s="18">
        <f>D39+D21</f>
        <v>148426355</v>
      </c>
      <c r="E40" s="9"/>
      <c r="F40" s="18">
        <f>SUM(F21,F39)</f>
        <v>149399160</v>
      </c>
      <c r="G40" s="9"/>
      <c r="H40" s="18">
        <f>SUM(H21,H39)</f>
        <v>131597855</v>
      </c>
      <c r="I40" s="9"/>
      <c r="J40" s="18">
        <f>SUM(J21,J39)</f>
        <v>129007019</v>
      </c>
    </row>
    <row r="41" spans="1:13" ht="21.75" customHeight="1" thickTop="1">
      <c r="D41" s="153"/>
      <c r="F41" s="156"/>
      <c r="H41" s="153"/>
      <c r="J41" s="153"/>
    </row>
    <row r="42" spans="1:13" ht="21.75" customHeight="1">
      <c r="A42" s="5" t="s">
        <v>42</v>
      </c>
      <c r="D42" s="153"/>
      <c r="F42" s="153"/>
      <c r="H42" s="153"/>
      <c r="J42" s="153"/>
    </row>
    <row r="43" spans="1:13" ht="21.75" customHeight="1">
      <c r="A43" s="3" t="s">
        <v>0</v>
      </c>
      <c r="B43" s="4"/>
      <c r="C43" s="4"/>
      <c r="D43" s="4"/>
      <c r="E43" s="4"/>
      <c r="F43" s="4"/>
      <c r="G43" s="4"/>
      <c r="H43" s="4"/>
      <c r="I43" s="4"/>
      <c r="J43" s="4"/>
    </row>
    <row r="44" spans="1:13" ht="21.75" customHeight="1">
      <c r="A44" s="3" t="s">
        <v>43</v>
      </c>
      <c r="B44" s="4"/>
      <c r="C44" s="4"/>
      <c r="D44" s="4"/>
      <c r="E44" s="4"/>
      <c r="F44" s="4"/>
      <c r="G44" s="4"/>
      <c r="H44" s="4"/>
      <c r="I44" s="4"/>
      <c r="J44" s="4"/>
    </row>
    <row r="45" spans="1:13" ht="21.75" customHeight="1">
      <c r="A45" s="3" t="s">
        <v>452</v>
      </c>
      <c r="B45" s="4"/>
      <c r="C45" s="4"/>
      <c r="D45" s="4"/>
      <c r="E45" s="4"/>
      <c r="F45" s="4"/>
      <c r="G45" s="4"/>
      <c r="H45" s="4"/>
      <c r="I45" s="4"/>
      <c r="J45" s="4"/>
    </row>
    <row r="46" spans="1:13" s="2" customFormat="1" ht="21.75" customHeight="1">
      <c r="A46" s="5"/>
      <c r="B46" s="6"/>
      <c r="C46" s="6"/>
      <c r="D46" s="6"/>
      <c r="E46" s="6"/>
      <c r="F46" s="7"/>
      <c r="G46" s="5"/>
      <c r="H46" s="5"/>
      <c r="I46" s="5"/>
      <c r="J46" s="7" t="s">
        <v>2</v>
      </c>
      <c r="K46" s="1"/>
      <c r="M46" s="1"/>
    </row>
    <row r="47" spans="1:13" ht="21.75" customHeight="1">
      <c r="A47" s="8"/>
      <c r="B47" s="13"/>
      <c r="C47" s="13"/>
      <c r="D47" s="253" t="s">
        <v>3</v>
      </c>
      <c r="E47" s="253"/>
      <c r="F47" s="253"/>
      <c r="G47" s="8"/>
      <c r="H47" s="253" t="s">
        <v>4</v>
      </c>
      <c r="I47" s="253"/>
      <c r="J47" s="253"/>
    </row>
    <row r="48" spans="1:13" ht="21.75" customHeight="1">
      <c r="B48" s="146" t="s">
        <v>5</v>
      </c>
      <c r="C48" s="14"/>
      <c r="D48" s="147" t="s">
        <v>453</v>
      </c>
      <c r="E48" s="148"/>
      <c r="F48" s="149" t="s">
        <v>6</v>
      </c>
      <c r="G48" s="150"/>
      <c r="H48" s="147" t="s">
        <v>453</v>
      </c>
      <c r="I48" s="148"/>
      <c r="J48" s="149" t="s">
        <v>6</v>
      </c>
    </row>
    <row r="49" spans="1:10" ht="21.75" customHeight="1">
      <c r="B49" s="14"/>
      <c r="C49" s="14"/>
      <c r="D49" s="150" t="s">
        <v>7</v>
      </c>
      <c r="E49" s="151"/>
      <c r="F49" s="150" t="s">
        <v>8</v>
      </c>
      <c r="G49" s="152"/>
      <c r="H49" s="150" t="s">
        <v>7</v>
      </c>
      <c r="I49" s="151"/>
      <c r="J49" s="150" t="s">
        <v>8</v>
      </c>
    </row>
    <row r="50" spans="1:10" ht="21.75" customHeight="1">
      <c r="B50" s="14"/>
      <c r="C50" s="14"/>
      <c r="D50" s="150" t="s">
        <v>9</v>
      </c>
      <c r="E50" s="151"/>
      <c r="F50" s="150"/>
      <c r="G50" s="152"/>
      <c r="H50" s="150" t="s">
        <v>9</v>
      </c>
      <c r="I50" s="151"/>
      <c r="J50" s="150"/>
    </row>
    <row r="51" spans="1:10" ht="21.75" customHeight="1">
      <c r="A51" s="8" t="s">
        <v>44</v>
      </c>
      <c r="D51" s="6"/>
      <c r="F51" s="6"/>
      <c r="H51" s="6"/>
      <c r="J51" s="6"/>
    </row>
    <row r="52" spans="1:10" ht="21.75" customHeight="1">
      <c r="A52" s="8" t="s">
        <v>45</v>
      </c>
      <c r="D52" s="6"/>
      <c r="F52" s="6"/>
      <c r="H52" s="6"/>
      <c r="J52" s="6"/>
    </row>
    <row r="53" spans="1:10" ht="21.75" customHeight="1">
      <c r="A53" s="5" t="s">
        <v>46</v>
      </c>
      <c r="B53" s="153">
        <v>13</v>
      </c>
      <c r="D53" s="17">
        <v>7231984</v>
      </c>
      <c r="E53" s="17"/>
      <c r="F53" s="17">
        <v>9573230</v>
      </c>
      <c r="G53" s="17"/>
      <c r="H53" s="17">
        <v>6976984</v>
      </c>
      <c r="I53" s="17"/>
      <c r="J53" s="17">
        <v>8941430</v>
      </c>
    </row>
    <row r="54" spans="1:10" ht="21.75" customHeight="1">
      <c r="A54" s="5" t="s">
        <v>47</v>
      </c>
      <c r="B54" s="153">
        <v>13</v>
      </c>
      <c r="D54" s="17">
        <v>8487740</v>
      </c>
      <c r="E54" s="17"/>
      <c r="F54" s="17">
        <v>5918893</v>
      </c>
      <c r="G54" s="17"/>
      <c r="H54" s="17">
        <v>8487740</v>
      </c>
      <c r="I54" s="17"/>
      <c r="J54" s="17">
        <v>5918893</v>
      </c>
    </row>
    <row r="55" spans="1:10" ht="21.75" customHeight="1">
      <c r="A55" s="10" t="s">
        <v>48</v>
      </c>
      <c r="B55" s="153"/>
      <c r="D55" s="17">
        <v>2516289</v>
      </c>
      <c r="E55" s="17"/>
      <c r="F55" s="17">
        <v>2212223</v>
      </c>
      <c r="G55" s="17"/>
      <c r="H55" s="17">
        <v>1903212</v>
      </c>
      <c r="I55" s="17"/>
      <c r="J55" s="17">
        <v>1381051</v>
      </c>
    </row>
    <row r="56" spans="1:10" ht="21.75" customHeight="1">
      <c r="A56" s="10" t="s">
        <v>49</v>
      </c>
      <c r="B56" s="153"/>
      <c r="D56" s="17">
        <v>7240466</v>
      </c>
      <c r="E56" s="17"/>
      <c r="F56" s="17">
        <v>0</v>
      </c>
      <c r="G56" s="17"/>
      <c r="H56" s="17">
        <v>6943702</v>
      </c>
      <c r="I56" s="17"/>
      <c r="J56" s="17">
        <v>0</v>
      </c>
    </row>
    <row r="57" spans="1:10" ht="21.75" customHeight="1">
      <c r="A57" s="10" t="s">
        <v>50</v>
      </c>
      <c r="B57" s="153">
        <v>14</v>
      </c>
      <c r="D57" s="17">
        <v>8220713</v>
      </c>
      <c r="E57" s="17"/>
      <c r="F57" s="17">
        <v>10768313</v>
      </c>
      <c r="G57" s="17"/>
      <c r="H57" s="17">
        <v>6202525</v>
      </c>
      <c r="I57" s="17"/>
      <c r="J57" s="17">
        <v>7041005</v>
      </c>
    </row>
    <row r="58" spans="1:10" ht="21.75" customHeight="1">
      <c r="A58" s="10" t="s">
        <v>51</v>
      </c>
      <c r="B58" s="153">
        <v>15</v>
      </c>
      <c r="D58" s="17">
        <v>20882900</v>
      </c>
      <c r="E58" s="17"/>
      <c r="F58" s="17">
        <v>15155189</v>
      </c>
      <c r="G58" s="17"/>
      <c r="H58" s="17">
        <v>20882900</v>
      </c>
      <c r="I58" s="17"/>
      <c r="J58" s="17">
        <v>15155189</v>
      </c>
    </row>
    <row r="59" spans="1:10" ht="21.75" customHeight="1">
      <c r="A59" s="19" t="s">
        <v>52</v>
      </c>
      <c r="B59" s="154"/>
      <c r="D59" s="17">
        <v>143888</v>
      </c>
      <c r="E59" s="17"/>
      <c r="F59" s="17">
        <v>146818</v>
      </c>
      <c r="G59" s="17"/>
      <c r="H59" s="17">
        <v>136891</v>
      </c>
      <c r="I59" s="17"/>
      <c r="J59" s="5">
        <v>141018</v>
      </c>
    </row>
    <row r="60" spans="1:10" ht="21.75" customHeight="1">
      <c r="A60" s="10" t="s">
        <v>53</v>
      </c>
      <c r="D60" s="17">
        <v>168747</v>
      </c>
      <c r="E60" s="17"/>
      <c r="F60" s="17">
        <v>366051</v>
      </c>
      <c r="G60" s="17"/>
      <c r="H60" s="17">
        <v>121835</v>
      </c>
      <c r="I60" s="17"/>
      <c r="J60" s="17">
        <v>52592</v>
      </c>
    </row>
    <row r="61" spans="1:10" ht="21.75" customHeight="1">
      <c r="A61" s="10" t="s">
        <v>54</v>
      </c>
      <c r="B61" s="153">
        <v>16</v>
      </c>
      <c r="D61" s="17">
        <v>219031</v>
      </c>
      <c r="E61" s="17"/>
      <c r="F61" s="17">
        <v>389514</v>
      </c>
      <c r="G61" s="17"/>
      <c r="H61" s="17">
        <v>143850</v>
      </c>
      <c r="I61" s="17"/>
      <c r="J61" s="17">
        <v>316722</v>
      </c>
    </row>
    <row r="62" spans="1:10" ht="21.75" customHeight="1">
      <c r="A62" s="10" t="s">
        <v>55</v>
      </c>
      <c r="B62" s="154"/>
      <c r="D62" s="17">
        <v>2399298</v>
      </c>
      <c r="E62" s="17"/>
      <c r="F62" s="17">
        <v>1297966</v>
      </c>
      <c r="G62" s="17"/>
      <c r="H62" s="17">
        <v>1448358</v>
      </c>
      <c r="I62" s="17"/>
      <c r="J62" s="17">
        <v>841661</v>
      </c>
    </row>
    <row r="63" spans="1:10" ht="21.75" customHeight="1">
      <c r="A63" s="5" t="s">
        <v>56</v>
      </c>
      <c r="D63" s="17"/>
      <c r="E63" s="17"/>
      <c r="F63" s="17"/>
      <c r="G63" s="17"/>
      <c r="H63" s="17"/>
      <c r="I63" s="9"/>
      <c r="J63" s="9"/>
    </row>
    <row r="64" spans="1:10" ht="21.75" customHeight="1">
      <c r="A64" s="10" t="s">
        <v>57</v>
      </c>
      <c r="B64" s="154">
        <v>2.2999999999999998</v>
      </c>
      <c r="D64" s="17">
        <v>809330</v>
      </c>
      <c r="E64" s="17"/>
      <c r="F64" s="17">
        <v>526921</v>
      </c>
      <c r="G64" s="17"/>
      <c r="H64" s="17">
        <v>741092</v>
      </c>
      <c r="I64" s="17"/>
      <c r="J64" s="17">
        <v>421654</v>
      </c>
    </row>
    <row r="65" spans="1:10" ht="21.75" customHeight="1">
      <c r="A65" s="5" t="s">
        <v>58</v>
      </c>
      <c r="D65" s="17">
        <v>1007500</v>
      </c>
      <c r="E65" s="17"/>
      <c r="F65" s="17">
        <v>1069617</v>
      </c>
      <c r="G65" s="17"/>
      <c r="H65" s="17">
        <v>761223</v>
      </c>
      <c r="I65" s="17"/>
      <c r="J65" s="17">
        <v>846546</v>
      </c>
    </row>
    <row r="66" spans="1:10" ht="21.75" customHeight="1">
      <c r="A66" s="10" t="s">
        <v>59</v>
      </c>
      <c r="B66" s="153"/>
      <c r="D66" s="17">
        <v>662284</v>
      </c>
      <c r="E66" s="17"/>
      <c r="F66" s="17">
        <v>1450961</v>
      </c>
      <c r="G66" s="17"/>
      <c r="H66" s="17">
        <v>435745</v>
      </c>
      <c r="I66" s="17"/>
      <c r="J66" s="17">
        <v>1089833</v>
      </c>
    </row>
    <row r="67" spans="1:10" ht="21.75" customHeight="1">
      <c r="A67" s="5" t="s">
        <v>60</v>
      </c>
      <c r="D67" s="17">
        <v>1189541</v>
      </c>
      <c r="E67" s="17"/>
      <c r="F67" s="17">
        <v>1444348</v>
      </c>
      <c r="G67" s="17"/>
      <c r="H67" s="17">
        <v>935540</v>
      </c>
      <c r="I67" s="17"/>
      <c r="J67" s="17">
        <v>1199383</v>
      </c>
    </row>
    <row r="68" spans="1:10" ht="21.75" customHeight="1">
      <c r="A68" s="5" t="s">
        <v>61</v>
      </c>
      <c r="B68" s="153"/>
      <c r="D68" s="157">
        <v>690455</v>
      </c>
      <c r="E68" s="17"/>
      <c r="F68" s="157">
        <v>590098</v>
      </c>
      <c r="G68" s="17"/>
      <c r="H68" s="157">
        <v>582878</v>
      </c>
      <c r="I68" s="17"/>
      <c r="J68" s="157">
        <v>525327</v>
      </c>
    </row>
    <row r="69" spans="1:10" ht="21.75" customHeight="1">
      <c r="A69" s="8" t="s">
        <v>62</v>
      </c>
      <c r="D69" s="157">
        <f>SUM(D53:D68)</f>
        <v>61870166</v>
      </c>
      <c r="E69" s="17"/>
      <c r="F69" s="157">
        <f>SUM(F53:F68)</f>
        <v>50910142</v>
      </c>
      <c r="G69" s="17"/>
      <c r="H69" s="157">
        <f>SUM(H53:H68)</f>
        <v>56704475</v>
      </c>
      <c r="I69" s="17"/>
      <c r="J69" s="157">
        <f>SUM(J53:J68)</f>
        <v>43872304</v>
      </c>
    </row>
    <row r="70" spans="1:10" ht="21.75" customHeight="1">
      <c r="A70" s="8" t="s">
        <v>63</v>
      </c>
      <c r="D70" s="17"/>
      <c r="E70" s="17"/>
      <c r="F70" s="17"/>
      <c r="G70" s="17"/>
      <c r="H70" s="17"/>
      <c r="I70" s="17"/>
      <c r="J70" s="17"/>
    </row>
    <row r="71" spans="1:10" ht="21.75" customHeight="1">
      <c r="A71" s="5" t="s">
        <v>64</v>
      </c>
      <c r="D71" s="17">
        <v>85370</v>
      </c>
      <c r="E71" s="17"/>
      <c r="F71" s="17">
        <v>92814</v>
      </c>
      <c r="G71" s="17"/>
      <c r="H71" s="17">
        <v>0</v>
      </c>
      <c r="I71" s="17"/>
      <c r="J71" s="11">
        <v>0</v>
      </c>
    </row>
    <row r="72" spans="1:10" ht="21.75" customHeight="1">
      <c r="A72" s="5" t="s">
        <v>65</v>
      </c>
      <c r="B72" s="153"/>
      <c r="D72" s="17">
        <v>4655683</v>
      </c>
      <c r="E72" s="17"/>
      <c r="F72" s="17">
        <v>11507346</v>
      </c>
      <c r="G72" s="17"/>
      <c r="H72" s="17">
        <v>0</v>
      </c>
      <c r="I72" s="17"/>
      <c r="J72" s="11">
        <v>6701760</v>
      </c>
    </row>
    <row r="73" spans="1:10" ht="21.75" customHeight="1">
      <c r="A73" s="5" t="s">
        <v>66</v>
      </c>
      <c r="B73" s="153">
        <v>2</v>
      </c>
      <c r="D73" s="17">
        <v>0</v>
      </c>
      <c r="E73" s="17"/>
      <c r="F73" s="17">
        <v>0</v>
      </c>
      <c r="G73" s="17"/>
      <c r="H73" s="17">
        <v>1338784</v>
      </c>
      <c r="I73" s="17"/>
      <c r="J73" s="11">
        <v>1555826</v>
      </c>
    </row>
    <row r="74" spans="1:10" ht="21.75" customHeight="1">
      <c r="A74" s="5" t="s">
        <v>67</v>
      </c>
      <c r="B74" s="153">
        <v>14</v>
      </c>
      <c r="D74" s="17">
        <v>6892359</v>
      </c>
      <c r="E74" s="17"/>
      <c r="F74" s="17">
        <v>6859875</v>
      </c>
      <c r="G74" s="17"/>
      <c r="H74" s="17">
        <v>4557073</v>
      </c>
      <c r="I74" s="17"/>
      <c r="J74" s="11">
        <v>4463987</v>
      </c>
    </row>
    <row r="75" spans="1:10" ht="21.75" customHeight="1">
      <c r="A75" s="5" t="s">
        <v>68</v>
      </c>
      <c r="B75" s="153"/>
      <c r="D75" s="17"/>
      <c r="E75" s="17"/>
      <c r="F75" s="17"/>
      <c r="G75" s="17"/>
      <c r="H75" s="17"/>
      <c r="I75" s="17"/>
      <c r="J75" s="11"/>
    </row>
    <row r="76" spans="1:10" ht="21.75" customHeight="1">
      <c r="A76" s="5" t="s">
        <v>69</v>
      </c>
      <c r="B76" s="153">
        <v>15</v>
      </c>
      <c r="D76" s="17">
        <v>20544464</v>
      </c>
      <c r="E76" s="17"/>
      <c r="F76" s="17">
        <v>27709496</v>
      </c>
      <c r="G76" s="17"/>
      <c r="H76" s="17">
        <v>20544464</v>
      </c>
      <c r="I76" s="17"/>
      <c r="J76" s="11">
        <v>27709496</v>
      </c>
    </row>
    <row r="77" spans="1:10" ht="21.75" customHeight="1">
      <c r="A77" s="5" t="s">
        <v>70</v>
      </c>
      <c r="B77" s="153">
        <v>8</v>
      </c>
      <c r="D77" s="17">
        <v>1208002</v>
      </c>
      <c r="E77" s="17"/>
      <c r="F77" s="17">
        <v>1017564</v>
      </c>
      <c r="G77" s="17"/>
      <c r="H77" s="17">
        <v>0</v>
      </c>
      <c r="I77" s="17"/>
      <c r="J77" s="11">
        <v>0</v>
      </c>
    </row>
    <row r="78" spans="1:10" ht="21.75" customHeight="1">
      <c r="A78" s="5" t="s">
        <v>71</v>
      </c>
      <c r="B78" s="154"/>
      <c r="D78" s="17">
        <v>1058861</v>
      </c>
      <c r="E78" s="17"/>
      <c r="F78" s="17">
        <v>1149914</v>
      </c>
      <c r="G78" s="17"/>
      <c r="H78" s="17">
        <v>753127</v>
      </c>
      <c r="I78" s="17"/>
      <c r="J78" s="11">
        <v>850066</v>
      </c>
    </row>
    <row r="79" spans="1:10" ht="21.75" customHeight="1">
      <c r="A79" s="5" t="s">
        <v>72</v>
      </c>
      <c r="B79" s="153"/>
      <c r="D79" s="17">
        <v>428448</v>
      </c>
      <c r="E79" s="17"/>
      <c r="F79" s="17">
        <v>408210</v>
      </c>
      <c r="G79" s="17"/>
      <c r="H79" s="17">
        <v>290669</v>
      </c>
      <c r="I79" s="17"/>
      <c r="J79" s="11">
        <v>279893</v>
      </c>
    </row>
    <row r="80" spans="1:10" ht="21.75" customHeight="1">
      <c r="A80" s="5" t="s">
        <v>73</v>
      </c>
      <c r="B80" s="153">
        <v>16</v>
      </c>
      <c r="D80" s="158">
        <v>566318</v>
      </c>
      <c r="E80" s="17"/>
      <c r="F80" s="17">
        <v>570797</v>
      </c>
      <c r="G80" s="17"/>
      <c r="H80" s="17">
        <v>515708</v>
      </c>
      <c r="I80" s="17"/>
      <c r="J80" s="11">
        <v>511044</v>
      </c>
    </row>
    <row r="81" spans="1:13" ht="21.75" customHeight="1">
      <c r="A81" s="5" t="s">
        <v>74</v>
      </c>
      <c r="B81" s="153"/>
      <c r="D81" s="157">
        <v>201617</v>
      </c>
      <c r="E81" s="17"/>
      <c r="F81" s="157">
        <v>182723</v>
      </c>
      <c r="G81" s="17"/>
      <c r="H81" s="157">
        <v>75757</v>
      </c>
      <c r="I81" s="17"/>
      <c r="J81" s="157">
        <v>80160</v>
      </c>
    </row>
    <row r="82" spans="1:13" ht="21.75" customHeight="1">
      <c r="A82" s="8" t="s">
        <v>75</v>
      </c>
      <c r="D82" s="157">
        <f>SUM(D71:D81)</f>
        <v>35641122</v>
      </c>
      <c r="E82" s="17"/>
      <c r="F82" s="157">
        <f>SUM(F71:F81)</f>
        <v>49498739</v>
      </c>
      <c r="G82" s="17"/>
      <c r="H82" s="157">
        <f>SUM(H71:H81)</f>
        <v>28075582</v>
      </c>
      <c r="I82" s="17"/>
      <c r="J82" s="157">
        <f>SUM(J71:J81)</f>
        <v>42152232</v>
      </c>
    </row>
    <row r="83" spans="1:13" ht="21.75" customHeight="1">
      <c r="A83" s="8" t="s">
        <v>76</v>
      </c>
      <c r="D83" s="159">
        <f>D69+D82</f>
        <v>97511288</v>
      </c>
      <c r="E83" s="17"/>
      <c r="F83" s="159">
        <f>F69+F82</f>
        <v>100408881</v>
      </c>
      <c r="G83" s="17"/>
      <c r="H83" s="159">
        <f>H69+H82</f>
        <v>84780057</v>
      </c>
      <c r="I83" s="17"/>
      <c r="J83" s="159">
        <f>J69+J82</f>
        <v>86024536</v>
      </c>
    </row>
    <row r="84" spans="1:13" ht="21.75" customHeight="1">
      <c r="D84" s="6"/>
    </row>
    <row r="85" spans="1:13" ht="21.75" customHeight="1">
      <c r="A85" s="5" t="s">
        <v>42</v>
      </c>
      <c r="D85" s="6"/>
    </row>
    <row r="86" spans="1:13" ht="21.75" customHeight="1">
      <c r="A86" s="3" t="s">
        <v>0</v>
      </c>
      <c r="B86" s="4"/>
      <c r="C86" s="4"/>
      <c r="D86" s="4"/>
      <c r="E86" s="4"/>
      <c r="F86" s="4"/>
      <c r="G86" s="4"/>
      <c r="H86" s="4"/>
      <c r="I86" s="4"/>
      <c r="J86" s="4"/>
    </row>
    <row r="87" spans="1:13" ht="21.75" customHeight="1">
      <c r="A87" s="3" t="s">
        <v>43</v>
      </c>
      <c r="B87" s="4"/>
      <c r="C87" s="4"/>
      <c r="D87" s="4"/>
      <c r="E87" s="4"/>
      <c r="F87" s="4"/>
      <c r="G87" s="4"/>
      <c r="H87" s="4"/>
      <c r="I87" s="4"/>
      <c r="J87" s="4"/>
    </row>
    <row r="88" spans="1:13" ht="21.75" customHeight="1">
      <c r="A88" s="3" t="s">
        <v>452</v>
      </c>
      <c r="B88" s="4"/>
      <c r="C88" s="4"/>
      <c r="D88" s="4"/>
      <c r="E88" s="4"/>
      <c r="F88" s="4"/>
      <c r="G88" s="4"/>
      <c r="H88" s="4"/>
      <c r="I88" s="4"/>
      <c r="J88" s="4"/>
    </row>
    <row r="89" spans="1:13" s="2" customFormat="1" ht="21.75" customHeight="1">
      <c r="A89" s="5"/>
      <c r="B89" s="6"/>
      <c r="C89" s="6"/>
      <c r="D89" s="6"/>
      <c r="E89" s="6"/>
      <c r="F89" s="7"/>
      <c r="G89" s="5"/>
      <c r="H89" s="5"/>
      <c r="I89" s="5"/>
      <c r="J89" s="7" t="s">
        <v>2</v>
      </c>
      <c r="K89" s="1"/>
      <c r="M89" s="1"/>
    </row>
    <row r="90" spans="1:13" ht="21.75" customHeight="1">
      <c r="A90" s="8"/>
      <c r="B90" s="13"/>
      <c r="C90" s="13"/>
      <c r="D90" s="253" t="s">
        <v>3</v>
      </c>
      <c r="E90" s="253"/>
      <c r="F90" s="253"/>
      <c r="G90" s="8"/>
      <c r="H90" s="253" t="s">
        <v>4</v>
      </c>
      <c r="I90" s="253"/>
      <c r="J90" s="253"/>
    </row>
    <row r="91" spans="1:13" ht="21.75" customHeight="1">
      <c r="B91" s="146" t="s">
        <v>5</v>
      </c>
      <c r="C91" s="14"/>
      <c r="D91" s="147" t="s">
        <v>453</v>
      </c>
      <c r="E91" s="148"/>
      <c r="F91" s="149" t="s">
        <v>6</v>
      </c>
      <c r="G91" s="150"/>
      <c r="H91" s="147" t="s">
        <v>453</v>
      </c>
      <c r="I91" s="148"/>
      <c r="J91" s="149" t="s">
        <v>6</v>
      </c>
    </row>
    <row r="92" spans="1:13" ht="21.75" customHeight="1">
      <c r="B92" s="14"/>
      <c r="C92" s="14"/>
      <c r="D92" s="150" t="s">
        <v>7</v>
      </c>
      <c r="E92" s="151"/>
      <c r="F92" s="150" t="s">
        <v>8</v>
      </c>
      <c r="G92" s="152"/>
      <c r="H92" s="150" t="s">
        <v>7</v>
      </c>
      <c r="I92" s="151"/>
      <c r="J92" s="150" t="s">
        <v>8</v>
      </c>
    </row>
    <row r="93" spans="1:13" ht="21.75" customHeight="1">
      <c r="B93" s="14"/>
      <c r="C93" s="14"/>
      <c r="D93" s="150" t="s">
        <v>9</v>
      </c>
      <c r="E93" s="151"/>
      <c r="F93" s="150"/>
      <c r="G93" s="152"/>
      <c r="H93" s="150" t="s">
        <v>9</v>
      </c>
      <c r="I93" s="151"/>
      <c r="J93" s="150"/>
    </row>
    <row r="94" spans="1:13" ht="21.75" customHeight="1">
      <c r="A94" s="8" t="s">
        <v>77</v>
      </c>
      <c r="B94" s="153"/>
    </row>
    <row r="95" spans="1:13" ht="21.75" customHeight="1">
      <c r="A95" s="5" t="s">
        <v>78</v>
      </c>
      <c r="B95" s="153">
        <v>17</v>
      </c>
    </row>
    <row r="96" spans="1:13" ht="21.75" customHeight="1">
      <c r="A96" s="5" t="s">
        <v>79</v>
      </c>
    </row>
    <row r="97" spans="1:10" ht="21.75" customHeight="1">
      <c r="A97" s="233" t="s">
        <v>80</v>
      </c>
      <c r="B97" s="153"/>
    </row>
    <row r="98" spans="1:10" ht="21.75" customHeight="1">
      <c r="A98" s="5" t="s">
        <v>81</v>
      </c>
      <c r="B98" s="153"/>
      <c r="D98" s="9"/>
      <c r="E98" s="9"/>
      <c r="F98" s="9"/>
      <c r="G98" s="9"/>
      <c r="H98" s="9"/>
      <c r="I98" s="9"/>
      <c r="J98" s="9"/>
    </row>
    <row r="99" spans="1:10" ht="21.75" customHeight="1" thickBot="1">
      <c r="A99" s="5" t="s">
        <v>82</v>
      </c>
      <c r="B99" s="153"/>
      <c r="D99" s="160">
        <v>20718126</v>
      </c>
      <c r="E99" s="9"/>
      <c r="F99" s="160">
        <v>20343626</v>
      </c>
      <c r="G99" s="9"/>
      <c r="H99" s="160">
        <v>20718126</v>
      </c>
      <c r="I99" s="9"/>
      <c r="J99" s="160">
        <v>20343626</v>
      </c>
    </row>
    <row r="100" spans="1:10" ht="21.75" customHeight="1" thickTop="1">
      <c r="A100" s="5" t="s">
        <v>83</v>
      </c>
      <c r="D100" s="9"/>
      <c r="E100" s="9"/>
      <c r="F100" s="9"/>
      <c r="G100" s="9"/>
      <c r="H100" s="9"/>
      <c r="I100" s="9"/>
      <c r="J100" s="9"/>
    </row>
    <row r="101" spans="1:10" ht="21.75" customHeight="1">
      <c r="A101" s="1" t="s">
        <v>460</v>
      </c>
      <c r="D101" s="9"/>
      <c r="E101" s="9"/>
      <c r="F101" s="9"/>
      <c r="G101" s="9"/>
      <c r="H101" s="9"/>
      <c r="I101" s="9"/>
      <c r="J101" s="9"/>
    </row>
    <row r="102" spans="1:10" ht="21.75" customHeight="1">
      <c r="A102" s="5" t="s">
        <v>84</v>
      </c>
      <c r="D102" s="9"/>
      <c r="E102" s="9"/>
    </row>
    <row r="103" spans="1:10" ht="21.75" customHeight="1">
      <c r="A103" s="5" t="s">
        <v>82</v>
      </c>
      <c r="B103" s="153"/>
      <c r="D103" s="9">
        <v>18642847</v>
      </c>
      <c r="E103" s="9"/>
      <c r="F103" s="9">
        <v>18512628</v>
      </c>
      <c r="G103" s="9"/>
      <c r="H103" s="9">
        <v>18642847</v>
      </c>
      <c r="I103" s="9"/>
      <c r="J103" s="9">
        <v>18512628</v>
      </c>
    </row>
    <row r="104" spans="1:10" ht="21.75" customHeight="1">
      <c r="A104" s="5" t="s">
        <v>85</v>
      </c>
      <c r="B104" s="153">
        <v>17</v>
      </c>
      <c r="D104" s="9">
        <v>2575874</v>
      </c>
      <c r="E104" s="9"/>
      <c r="F104" s="9">
        <v>2560769</v>
      </c>
      <c r="G104" s="9"/>
      <c r="H104" s="9">
        <v>2575874</v>
      </c>
      <c r="I104" s="9"/>
      <c r="J104" s="9">
        <v>2560769</v>
      </c>
    </row>
    <row r="105" spans="1:10" ht="21.75" customHeight="1">
      <c r="A105" s="5" t="s">
        <v>86</v>
      </c>
      <c r="B105" s="153">
        <v>17</v>
      </c>
      <c r="D105" s="9">
        <v>14740</v>
      </c>
      <c r="E105" s="9"/>
      <c r="F105" s="9">
        <v>78760</v>
      </c>
      <c r="G105" s="9"/>
      <c r="H105" s="9">
        <v>14740</v>
      </c>
      <c r="I105" s="9"/>
      <c r="J105" s="9">
        <v>78760</v>
      </c>
    </row>
    <row r="106" spans="1:10" ht="21.75" customHeight="1">
      <c r="A106" s="5" t="s">
        <v>87</v>
      </c>
      <c r="B106" s="153">
        <v>18</v>
      </c>
      <c r="D106" s="9">
        <v>6952922</v>
      </c>
      <c r="E106" s="9"/>
      <c r="F106" s="9">
        <v>4973743</v>
      </c>
      <c r="G106" s="9"/>
      <c r="H106" s="9">
        <v>6952922</v>
      </c>
      <c r="I106" s="9"/>
      <c r="J106" s="9">
        <v>4973743</v>
      </c>
    </row>
    <row r="107" spans="1:10" ht="21.75" customHeight="1">
      <c r="A107" s="5" t="s">
        <v>88</v>
      </c>
      <c r="B107" s="161"/>
      <c r="D107" s="9">
        <v>0</v>
      </c>
      <c r="E107" s="9"/>
      <c r="F107" s="9">
        <v>1610</v>
      </c>
      <c r="G107" s="9"/>
      <c r="H107" s="9">
        <v>0</v>
      </c>
      <c r="I107" s="9"/>
      <c r="J107" s="9">
        <v>1610</v>
      </c>
    </row>
    <row r="108" spans="1:10" ht="21.75" customHeight="1">
      <c r="A108" s="5" t="s">
        <v>89</v>
      </c>
      <c r="B108" s="153">
        <v>19</v>
      </c>
      <c r="D108" s="9">
        <v>41430</v>
      </c>
      <c r="E108" s="9"/>
      <c r="F108" s="9">
        <v>43403</v>
      </c>
      <c r="G108" s="9"/>
      <c r="H108" s="9">
        <v>41430</v>
      </c>
      <c r="I108" s="9"/>
      <c r="J108" s="9">
        <v>43403</v>
      </c>
    </row>
    <row r="109" spans="1:10" ht="21.75" customHeight="1">
      <c r="A109" s="5" t="s">
        <v>90</v>
      </c>
      <c r="D109" s="9"/>
      <c r="E109" s="9"/>
      <c r="F109" s="9"/>
      <c r="G109" s="9"/>
      <c r="H109" s="9"/>
      <c r="I109" s="9"/>
      <c r="J109" s="9"/>
    </row>
    <row r="110" spans="1:10" ht="21.75" customHeight="1">
      <c r="A110" s="5" t="s">
        <v>91</v>
      </c>
      <c r="B110" s="153"/>
      <c r="D110" s="9">
        <v>2071813</v>
      </c>
      <c r="E110" s="9"/>
      <c r="F110" s="9">
        <v>2034363</v>
      </c>
      <c r="G110" s="9"/>
      <c r="H110" s="9">
        <v>2071813</v>
      </c>
      <c r="I110" s="9"/>
      <c r="J110" s="9">
        <v>2034363</v>
      </c>
    </row>
    <row r="111" spans="1:10" ht="21.75" customHeight="1">
      <c r="A111" s="5" t="s">
        <v>92</v>
      </c>
      <c r="D111" s="9">
        <v>20361474</v>
      </c>
      <c r="E111" s="9"/>
      <c r="F111" s="9">
        <v>19922549</v>
      </c>
      <c r="G111" s="9"/>
      <c r="H111" s="9">
        <v>16841975</v>
      </c>
      <c r="I111" s="9"/>
      <c r="J111" s="9">
        <v>15013113</v>
      </c>
    </row>
    <row r="112" spans="1:10" ht="21.75" customHeight="1">
      <c r="A112" s="5" t="s">
        <v>93</v>
      </c>
      <c r="D112" s="12">
        <v>-396044</v>
      </c>
      <c r="E112" s="9"/>
      <c r="F112" s="12">
        <v>50101</v>
      </c>
      <c r="G112" s="9"/>
      <c r="H112" s="12">
        <v>-323803</v>
      </c>
      <c r="I112" s="9"/>
      <c r="J112" s="12">
        <v>-235906</v>
      </c>
    </row>
    <row r="113" spans="1:10" ht="21.75" customHeight="1">
      <c r="A113" s="5" t="s">
        <v>94</v>
      </c>
      <c r="D113" s="9">
        <f>SUM(D103:D112)</f>
        <v>50265056</v>
      </c>
      <c r="E113" s="9"/>
      <c r="F113" s="9">
        <f>SUM(F103:F112)</f>
        <v>48177926</v>
      </c>
      <c r="G113" s="9"/>
      <c r="H113" s="9">
        <f>SUM(H103:H112)</f>
        <v>46817798</v>
      </c>
      <c r="I113" s="9"/>
      <c r="J113" s="9">
        <f>SUM(J103:J112)</f>
        <v>42982483</v>
      </c>
    </row>
    <row r="114" spans="1:10" ht="21.75" customHeight="1">
      <c r="A114" s="5" t="s">
        <v>95</v>
      </c>
      <c r="D114" s="12">
        <v>650011</v>
      </c>
      <c r="E114" s="9"/>
      <c r="F114" s="12">
        <v>812353</v>
      </c>
      <c r="G114" s="9"/>
      <c r="H114" s="12">
        <v>0</v>
      </c>
      <c r="I114" s="9"/>
      <c r="J114" s="15">
        <v>0</v>
      </c>
    </row>
    <row r="115" spans="1:10" ht="21.75" customHeight="1">
      <c r="A115" s="8" t="s">
        <v>96</v>
      </c>
      <c r="D115" s="12">
        <f>SUM(D113:D114)</f>
        <v>50915067</v>
      </c>
      <c r="E115" s="9"/>
      <c r="F115" s="12">
        <f>SUM(F113:F114)</f>
        <v>48990279</v>
      </c>
      <c r="G115" s="9"/>
      <c r="H115" s="12">
        <f>SUM(H113:H114)</f>
        <v>46817798</v>
      </c>
      <c r="I115" s="9"/>
      <c r="J115" s="12">
        <f>SUM(J113:J114)</f>
        <v>42982483</v>
      </c>
    </row>
    <row r="116" spans="1:10" ht="21.75" customHeight="1" thickBot="1">
      <c r="A116" s="3" t="s">
        <v>97</v>
      </c>
      <c r="B116" s="10"/>
      <c r="C116" s="10"/>
      <c r="D116" s="18">
        <f>D115+D83</f>
        <v>148426355</v>
      </c>
      <c r="E116" s="9"/>
      <c r="F116" s="18">
        <f>F115+F83</f>
        <v>149399160</v>
      </c>
      <c r="G116" s="9"/>
      <c r="H116" s="18">
        <f>H115+H83</f>
        <v>131597855</v>
      </c>
      <c r="I116" s="9"/>
      <c r="J116" s="18">
        <f>J115+J83</f>
        <v>129007019</v>
      </c>
    </row>
    <row r="117" spans="1:10" ht="21.75" customHeight="1" thickTop="1">
      <c r="B117" s="153"/>
      <c r="D117" s="162">
        <f>D116-D40</f>
        <v>0</v>
      </c>
      <c r="E117" s="163"/>
      <c r="F117" s="162">
        <f>F116-F40</f>
        <v>0</v>
      </c>
      <c r="G117" s="163"/>
      <c r="H117" s="162">
        <f>H116-H40</f>
        <v>0</v>
      </c>
      <c r="I117" s="163"/>
      <c r="J117" s="162">
        <f>J116-J40</f>
        <v>0</v>
      </c>
    </row>
    <row r="118" spans="1:10" ht="21.75" customHeight="1">
      <c r="B118" s="153"/>
    </row>
    <row r="119" spans="1:10" ht="21.75" customHeight="1">
      <c r="A119" s="5" t="s">
        <v>42</v>
      </c>
      <c r="D119" s="164"/>
      <c r="E119" s="163"/>
      <c r="F119" s="164"/>
      <c r="G119" s="163"/>
      <c r="H119" s="164"/>
      <c r="I119" s="163"/>
      <c r="J119" s="164"/>
    </row>
    <row r="120" spans="1:10" ht="21.75" customHeight="1">
      <c r="D120" s="164"/>
      <c r="E120" s="163"/>
      <c r="F120" s="164"/>
      <c r="G120" s="163"/>
      <c r="H120" s="164"/>
      <c r="I120" s="163"/>
      <c r="J120" s="164"/>
    </row>
    <row r="121" spans="1:10" ht="21.75" customHeight="1">
      <c r="D121" s="6"/>
      <c r="F121" s="6"/>
      <c r="H121" s="6"/>
      <c r="J121" s="6"/>
    </row>
    <row r="122" spans="1:10" ht="21.75" customHeight="1">
      <c r="A122" s="165"/>
      <c r="D122" s="6"/>
      <c r="F122" s="6"/>
      <c r="H122" s="6"/>
      <c r="J122" s="6"/>
    </row>
    <row r="123" spans="1:10" ht="21.75" customHeight="1">
      <c r="D123" s="6"/>
      <c r="F123" s="6"/>
      <c r="H123" s="6"/>
      <c r="J123" s="6"/>
    </row>
    <row r="124" spans="1:10" ht="21.75" customHeight="1">
      <c r="B124" s="6" t="s">
        <v>98</v>
      </c>
      <c r="C124" s="6"/>
      <c r="D124" s="6"/>
      <c r="F124" s="6"/>
      <c r="H124" s="6"/>
      <c r="J124" s="6"/>
    </row>
    <row r="125" spans="1:10" ht="21.75" customHeight="1">
      <c r="A125" s="166"/>
      <c r="D125" s="6"/>
      <c r="F125" s="6"/>
      <c r="H125" s="6"/>
      <c r="J125" s="6"/>
    </row>
  </sheetData>
  <mergeCells count="6">
    <mergeCell ref="D5:F5"/>
    <mergeCell ref="H5:J5"/>
    <mergeCell ref="D47:F47"/>
    <mergeCell ref="H47:J47"/>
    <mergeCell ref="D90:F90"/>
    <mergeCell ref="H90:J90"/>
  </mergeCells>
  <printOptions gridLinesSet="0"/>
  <pageMargins left="0.78740157480314998" right="0.39370078740157499" top="0.78740157480314998" bottom="0.39370078740157499" header="0.196850393700787" footer="0.196850393700787"/>
  <pageSetup paperSize="9" scale="72" fitToHeight="0" orientation="portrait" r:id="rId1"/>
  <headerFooter alignWithMargins="0"/>
  <rowBreaks count="2" manualBreakCount="2">
    <brk id="42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722AF-CBB5-4AD8-967F-597F6C40D3DE}">
  <dimension ref="A1:J241"/>
  <sheetViews>
    <sheetView showGridLines="0" view="pageBreakPreview" zoomScale="85" zoomScaleNormal="120" zoomScaleSheetLayoutView="85" workbookViewId="0">
      <selection activeCell="R18" sqref="R18"/>
    </sheetView>
  </sheetViews>
  <sheetFormatPr defaultColWidth="10.5703125" defaultRowHeight="20.100000000000001" customHeight="1"/>
  <cols>
    <col min="1" max="1" width="58.28515625" style="5" customWidth="1"/>
    <col min="2" max="2" width="7.5703125" style="5" customWidth="1"/>
    <col min="3" max="3" width="1.42578125" style="5" customWidth="1"/>
    <col min="4" max="4" width="13" style="5" customWidth="1"/>
    <col min="5" max="5" width="1.42578125" style="5" customWidth="1"/>
    <col min="6" max="6" width="13" style="5" customWidth="1"/>
    <col min="7" max="7" width="1.42578125" style="5" customWidth="1"/>
    <col min="8" max="8" width="13" style="5" customWidth="1"/>
    <col min="9" max="9" width="1.42578125" style="5" customWidth="1"/>
    <col min="10" max="10" width="13.5703125" style="5" customWidth="1"/>
    <col min="11" max="16384" width="10.5703125" style="1"/>
  </cols>
  <sheetData>
    <row r="1" spans="1:10" ht="20.100000000000001" customHeight="1">
      <c r="A1" s="3"/>
      <c r="B1" s="4"/>
      <c r="C1" s="4"/>
      <c r="D1" s="4"/>
      <c r="E1" s="4"/>
      <c r="F1" s="4"/>
      <c r="G1" s="4"/>
      <c r="H1" s="4"/>
      <c r="I1" s="4"/>
      <c r="J1" s="167" t="s">
        <v>99</v>
      </c>
    </row>
    <row r="2" spans="1:10" ht="20.100000000000001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20.100000000000001" customHeight="1">
      <c r="A3" s="3" t="s">
        <v>100</v>
      </c>
      <c r="B3" s="4"/>
      <c r="C3" s="4"/>
      <c r="D3" s="4"/>
      <c r="E3" s="4"/>
      <c r="F3" s="4"/>
      <c r="G3" s="4"/>
      <c r="H3" s="4"/>
      <c r="I3" s="4"/>
      <c r="J3" s="4"/>
    </row>
    <row r="4" spans="1:10" ht="20.100000000000001" customHeight="1">
      <c r="A4" s="8" t="s">
        <v>456</v>
      </c>
      <c r="B4" s="4"/>
      <c r="C4" s="4"/>
      <c r="D4" s="4"/>
      <c r="E4" s="4"/>
      <c r="F4" s="4"/>
      <c r="G4" s="4"/>
      <c r="H4" s="4"/>
      <c r="I4" s="4"/>
      <c r="J4" s="4"/>
    </row>
    <row r="5" spans="1:10" ht="20.100000000000001" customHeight="1">
      <c r="B5" s="6"/>
      <c r="C5" s="6"/>
      <c r="D5" s="7"/>
      <c r="F5" s="7"/>
      <c r="H5" s="7"/>
      <c r="J5" s="7" t="s">
        <v>101</v>
      </c>
    </row>
    <row r="6" spans="1:10" s="2" customFormat="1" ht="20.100000000000001" customHeight="1">
      <c r="A6" s="8"/>
      <c r="B6" s="13"/>
      <c r="C6" s="13"/>
      <c r="D6" s="145"/>
      <c r="E6" s="145" t="s">
        <v>3</v>
      </c>
      <c r="F6" s="145"/>
      <c r="G6" s="8"/>
      <c r="H6" s="145"/>
      <c r="I6" s="145" t="s">
        <v>4</v>
      </c>
      <c r="J6" s="145"/>
    </row>
    <row r="7" spans="1:10" ht="20.100000000000001" customHeight="1">
      <c r="B7" s="146" t="s">
        <v>5</v>
      </c>
      <c r="C7" s="14"/>
      <c r="D7" s="149">
        <v>2568</v>
      </c>
      <c r="E7" s="148"/>
      <c r="F7" s="149">
        <v>2567</v>
      </c>
      <c r="G7" s="168"/>
      <c r="H7" s="149">
        <v>2568</v>
      </c>
      <c r="I7" s="148"/>
      <c r="J7" s="149">
        <v>2567</v>
      </c>
    </row>
    <row r="8" spans="1:10" ht="20.100000000000001" customHeight="1">
      <c r="A8" s="8" t="s">
        <v>102</v>
      </c>
      <c r="B8" s="6"/>
      <c r="C8" s="14"/>
      <c r="D8" s="150"/>
      <c r="E8" s="151"/>
      <c r="F8" s="150"/>
      <c r="G8" s="168"/>
      <c r="H8" s="150"/>
      <c r="I8" s="151"/>
      <c r="J8" s="150"/>
    </row>
    <row r="9" spans="1:10" ht="20.100000000000001" customHeight="1">
      <c r="A9" s="8" t="s">
        <v>103</v>
      </c>
      <c r="B9" s="6"/>
      <c r="C9" s="14"/>
      <c r="D9" s="150"/>
      <c r="E9" s="151"/>
      <c r="F9" s="150"/>
      <c r="G9" s="168"/>
      <c r="H9" s="150"/>
      <c r="I9" s="151"/>
      <c r="J9" s="150"/>
    </row>
    <row r="10" spans="1:10" ht="20.100000000000001" customHeight="1">
      <c r="A10" s="8" t="s">
        <v>104</v>
      </c>
      <c r="B10" s="153"/>
      <c r="C10" s="14"/>
      <c r="D10" s="152"/>
      <c r="E10" s="151"/>
      <c r="F10" s="152"/>
      <c r="G10" s="151"/>
      <c r="H10" s="152"/>
      <c r="I10" s="151"/>
      <c r="J10" s="152"/>
    </row>
    <row r="11" spans="1:10" ht="20.100000000000001" customHeight="1">
      <c r="A11" s="5" t="s">
        <v>105</v>
      </c>
      <c r="B11" s="153"/>
      <c r="D11" s="242">
        <v>6899739</v>
      </c>
      <c r="E11" s="17"/>
      <c r="F11" s="17">
        <v>8285885</v>
      </c>
      <c r="G11" s="17"/>
      <c r="H11" s="17">
        <v>4736783</v>
      </c>
      <c r="I11" s="17"/>
      <c r="J11" s="17">
        <v>6793204</v>
      </c>
    </row>
    <row r="12" spans="1:10" ht="20.100000000000001" customHeight="1">
      <c r="A12" s="10" t="s">
        <v>106</v>
      </c>
      <c r="D12" s="242">
        <v>530102</v>
      </c>
      <c r="E12" s="17"/>
      <c r="F12" s="17">
        <v>634072</v>
      </c>
      <c r="G12" s="17"/>
      <c r="H12" s="17">
        <v>256977</v>
      </c>
      <c r="I12" s="17"/>
      <c r="J12" s="17">
        <v>454088</v>
      </c>
    </row>
    <row r="13" spans="1:10" ht="20.100000000000001" customHeight="1">
      <c r="A13" s="10" t="s">
        <v>107</v>
      </c>
      <c r="D13" s="242">
        <v>237295</v>
      </c>
      <c r="E13" s="17"/>
      <c r="F13" s="17">
        <v>99081</v>
      </c>
      <c r="G13" s="17"/>
      <c r="H13" s="17">
        <v>10055</v>
      </c>
      <c r="I13" s="17"/>
      <c r="J13" s="17">
        <v>7191</v>
      </c>
    </row>
    <row r="14" spans="1:10" ht="20.100000000000001" customHeight="1">
      <c r="A14" s="5" t="s">
        <v>108</v>
      </c>
      <c r="D14" s="242">
        <v>10657</v>
      </c>
      <c r="E14" s="17"/>
      <c r="F14" s="17">
        <v>18065</v>
      </c>
      <c r="G14" s="17"/>
      <c r="H14" s="17">
        <v>59173</v>
      </c>
      <c r="I14" s="17"/>
      <c r="J14" s="17">
        <v>106924</v>
      </c>
    </row>
    <row r="15" spans="1:10" ht="20.100000000000001" customHeight="1">
      <c r="A15" s="10" t="s">
        <v>109</v>
      </c>
      <c r="D15" s="242">
        <v>31185</v>
      </c>
      <c r="E15" s="17"/>
      <c r="F15" s="17">
        <v>29449</v>
      </c>
      <c r="G15" s="17"/>
      <c r="H15" s="17">
        <v>27921</v>
      </c>
      <c r="I15" s="17"/>
      <c r="J15" s="17">
        <v>30386</v>
      </c>
    </row>
    <row r="16" spans="1:10" ht="20.100000000000001" customHeight="1">
      <c r="A16" s="5" t="s">
        <v>110</v>
      </c>
      <c r="D16" s="242"/>
      <c r="E16" s="17"/>
      <c r="F16" s="17"/>
      <c r="G16" s="17"/>
      <c r="H16" s="17"/>
      <c r="I16" s="17"/>
      <c r="J16" s="17"/>
    </row>
    <row r="17" spans="1:10" ht="20.100000000000001" customHeight="1">
      <c r="A17" s="5" t="s">
        <v>111</v>
      </c>
      <c r="D17" s="242">
        <v>12883</v>
      </c>
      <c r="E17" s="17"/>
      <c r="F17" s="17">
        <v>10472</v>
      </c>
      <c r="G17" s="17"/>
      <c r="H17" s="17">
        <v>8454</v>
      </c>
      <c r="I17" s="17"/>
      <c r="J17" s="17">
        <v>4620</v>
      </c>
    </row>
    <row r="18" spans="1:10" ht="20.100000000000001" customHeight="1">
      <c r="A18" s="5" t="s">
        <v>112</v>
      </c>
      <c r="D18" s="242">
        <v>101374</v>
      </c>
      <c r="E18" s="17"/>
      <c r="F18" s="17">
        <v>69721</v>
      </c>
      <c r="G18" s="17"/>
      <c r="H18" s="17">
        <v>1672</v>
      </c>
      <c r="I18" s="17"/>
      <c r="J18" s="17">
        <v>2687</v>
      </c>
    </row>
    <row r="19" spans="1:10" ht="20.100000000000001" customHeight="1">
      <c r="A19" s="5" t="s">
        <v>113</v>
      </c>
      <c r="B19" s="161" t="s">
        <v>464</v>
      </c>
      <c r="D19" s="242">
        <v>7936</v>
      </c>
      <c r="E19" s="17"/>
      <c r="F19" s="17">
        <v>302</v>
      </c>
      <c r="G19" s="17"/>
      <c r="H19" s="17">
        <v>1185018</v>
      </c>
      <c r="I19" s="17"/>
      <c r="J19" s="17">
        <v>168302</v>
      </c>
    </row>
    <row r="20" spans="1:10" ht="20.100000000000001" customHeight="1">
      <c r="A20" s="5" t="s">
        <v>61</v>
      </c>
      <c r="D20" s="236">
        <v>161412</v>
      </c>
      <c r="E20" s="17"/>
      <c r="F20" s="157">
        <f>267822+131</f>
        <v>267953</v>
      </c>
      <c r="G20" s="17"/>
      <c r="H20" s="157">
        <v>133007</v>
      </c>
      <c r="I20" s="17"/>
      <c r="J20" s="157">
        <f>107598+45</f>
        <v>107643</v>
      </c>
    </row>
    <row r="21" spans="1:10" ht="20.100000000000001" customHeight="1">
      <c r="A21" s="8" t="s">
        <v>114</v>
      </c>
      <c r="D21" s="236">
        <f>SUM(D11:D20)</f>
        <v>7992583</v>
      </c>
      <c r="E21" s="17"/>
      <c r="F21" s="157">
        <f>SUM(F11:F20)</f>
        <v>9415000</v>
      </c>
      <c r="G21" s="17"/>
      <c r="H21" s="157">
        <f>SUM(H11:H20)</f>
        <v>6419060</v>
      </c>
      <c r="I21" s="17"/>
      <c r="J21" s="157">
        <f>SUM(J11:J20)</f>
        <v>7675045</v>
      </c>
    </row>
    <row r="22" spans="1:10" ht="20.100000000000001" customHeight="1">
      <c r="A22" s="169" t="s">
        <v>115</v>
      </c>
      <c r="B22" s="8"/>
      <c r="D22" s="242"/>
      <c r="E22" s="17"/>
      <c r="F22" s="17"/>
      <c r="G22" s="17"/>
      <c r="H22" s="17"/>
      <c r="I22" s="17"/>
      <c r="J22" s="17"/>
    </row>
    <row r="23" spans="1:10" ht="20.100000000000001" customHeight="1">
      <c r="A23" s="10" t="s">
        <v>116</v>
      </c>
      <c r="B23" s="8"/>
      <c r="D23" s="242">
        <v>4841975</v>
      </c>
      <c r="E23" s="17"/>
      <c r="F23" s="17">
        <v>5706157</v>
      </c>
      <c r="G23" s="17"/>
      <c r="H23" s="17">
        <v>3521598</v>
      </c>
      <c r="I23" s="17"/>
      <c r="J23" s="17">
        <v>4709493</v>
      </c>
    </row>
    <row r="24" spans="1:10" ht="20.100000000000001" customHeight="1">
      <c r="A24" s="10" t="s">
        <v>117</v>
      </c>
      <c r="D24" s="242">
        <v>308814</v>
      </c>
      <c r="E24" s="17"/>
      <c r="F24" s="17">
        <v>363939</v>
      </c>
      <c r="G24" s="17"/>
      <c r="H24" s="17">
        <v>196781</v>
      </c>
      <c r="I24" s="17"/>
      <c r="J24" s="17">
        <v>281448</v>
      </c>
    </row>
    <row r="25" spans="1:10" ht="20.100000000000001" customHeight="1">
      <c r="A25" s="10" t="s">
        <v>118</v>
      </c>
      <c r="B25" s="153"/>
      <c r="D25" s="242">
        <v>338167</v>
      </c>
      <c r="E25" s="17"/>
      <c r="F25" s="17">
        <v>151964</v>
      </c>
      <c r="G25" s="17"/>
      <c r="H25" s="17">
        <v>15043</v>
      </c>
      <c r="I25" s="17"/>
      <c r="J25" s="17">
        <v>10878</v>
      </c>
    </row>
    <row r="26" spans="1:10" ht="20.100000000000001" customHeight="1">
      <c r="A26" s="10" t="s">
        <v>119</v>
      </c>
      <c r="B26" s="8"/>
      <c r="D26" s="242">
        <v>6562</v>
      </c>
      <c r="E26" s="17"/>
      <c r="F26" s="17">
        <v>17300</v>
      </c>
      <c r="G26" s="17"/>
      <c r="H26" s="17">
        <v>52259</v>
      </c>
      <c r="I26" s="17"/>
      <c r="J26" s="17">
        <v>100412</v>
      </c>
    </row>
    <row r="27" spans="1:10" ht="20.100000000000001" customHeight="1">
      <c r="A27" s="10" t="s">
        <v>120</v>
      </c>
      <c r="B27" s="153"/>
      <c r="D27" s="242">
        <v>14057</v>
      </c>
      <c r="E27" s="17"/>
      <c r="F27" s="17">
        <v>14158</v>
      </c>
      <c r="G27" s="17"/>
      <c r="H27" s="17">
        <v>9459</v>
      </c>
      <c r="I27" s="17"/>
      <c r="J27" s="17">
        <v>9338</v>
      </c>
    </row>
    <row r="28" spans="1:10" ht="20.100000000000001" customHeight="1">
      <c r="A28" s="10" t="s">
        <v>121</v>
      </c>
      <c r="D28" s="242">
        <v>559127</v>
      </c>
      <c r="E28" s="17"/>
      <c r="F28" s="17">
        <v>728936</v>
      </c>
      <c r="G28" s="17"/>
      <c r="H28" s="17">
        <v>392184</v>
      </c>
      <c r="I28" s="17"/>
      <c r="J28" s="17">
        <v>597513</v>
      </c>
    </row>
    <row r="29" spans="1:10" ht="20.100000000000001" customHeight="1">
      <c r="A29" s="5" t="s">
        <v>122</v>
      </c>
      <c r="D29" s="242">
        <v>755910</v>
      </c>
      <c r="E29" s="17"/>
      <c r="F29" s="17">
        <v>1123540</v>
      </c>
      <c r="G29" s="17"/>
      <c r="H29" s="17">
        <v>625010</v>
      </c>
      <c r="I29" s="17"/>
      <c r="J29" s="17">
        <v>908378</v>
      </c>
    </row>
    <row r="30" spans="1:10" ht="20.100000000000001" customHeight="1">
      <c r="A30" s="8" t="s">
        <v>123</v>
      </c>
      <c r="D30" s="243">
        <f>SUM(D23:D29)</f>
        <v>6824612</v>
      </c>
      <c r="E30" s="17"/>
      <c r="F30" s="159">
        <f>SUM(F23:F29)</f>
        <v>8105994</v>
      </c>
      <c r="G30" s="17"/>
      <c r="H30" s="159">
        <f>SUM(H23:H29)</f>
        <v>4812334</v>
      </c>
      <c r="I30" s="17"/>
      <c r="J30" s="159">
        <f>SUM(J23:J29)</f>
        <v>6617460</v>
      </c>
    </row>
    <row r="31" spans="1:10" ht="20.100000000000001" customHeight="1">
      <c r="A31" s="8" t="s">
        <v>124</v>
      </c>
      <c r="D31" s="242">
        <f>SUM(D21-D30)</f>
        <v>1167971</v>
      </c>
      <c r="E31" s="17"/>
      <c r="F31" s="17">
        <f>SUM(F21-F30)</f>
        <v>1309006</v>
      </c>
      <c r="G31" s="17"/>
      <c r="H31" s="17">
        <f>SUM(H21-H30)</f>
        <v>1606726</v>
      </c>
      <c r="I31" s="17"/>
      <c r="J31" s="17">
        <f>SUM(J21-J30)</f>
        <v>1057585</v>
      </c>
    </row>
    <row r="32" spans="1:10" ht="20.100000000000001" customHeight="1">
      <c r="A32" s="5" t="s">
        <v>125</v>
      </c>
      <c r="B32" s="153"/>
      <c r="D32" s="242">
        <v>49253</v>
      </c>
      <c r="E32" s="17"/>
      <c r="F32" s="17">
        <v>401763</v>
      </c>
      <c r="G32" s="17"/>
      <c r="H32" s="17">
        <v>0</v>
      </c>
      <c r="I32" s="17"/>
      <c r="J32" s="17">
        <v>0</v>
      </c>
    </row>
    <row r="33" spans="1:10" ht="20.100000000000001" customHeight="1">
      <c r="A33" s="5" t="s">
        <v>126</v>
      </c>
      <c r="B33" s="153"/>
      <c r="D33" s="242">
        <v>9045</v>
      </c>
      <c r="E33" s="17"/>
      <c r="F33" s="17">
        <v>7276</v>
      </c>
      <c r="G33" s="17"/>
      <c r="H33" s="17">
        <v>0</v>
      </c>
      <c r="I33" s="17"/>
      <c r="J33" s="17">
        <v>0</v>
      </c>
    </row>
    <row r="34" spans="1:10" ht="20.100000000000001" customHeight="1">
      <c r="A34" s="5" t="s">
        <v>127</v>
      </c>
      <c r="D34" s="242">
        <v>127643</v>
      </c>
      <c r="E34" s="17"/>
      <c r="F34" s="17">
        <v>64487</v>
      </c>
      <c r="G34" s="17"/>
      <c r="H34" s="17">
        <v>257364</v>
      </c>
      <c r="I34" s="17"/>
      <c r="J34" s="17">
        <v>224185</v>
      </c>
    </row>
    <row r="35" spans="1:10" ht="20.100000000000001" customHeight="1">
      <c r="A35" s="170" t="s">
        <v>128</v>
      </c>
      <c r="B35" s="153"/>
      <c r="D35" s="242">
        <v>-98237</v>
      </c>
      <c r="E35" s="17"/>
      <c r="F35" s="17">
        <v>-119400</v>
      </c>
      <c r="G35" s="17"/>
      <c r="H35" s="17">
        <v>-149363</v>
      </c>
      <c r="I35" s="17"/>
      <c r="J35" s="17">
        <v>-87698</v>
      </c>
    </row>
    <row r="36" spans="1:10" ht="20.100000000000001" customHeight="1">
      <c r="A36" s="169" t="s">
        <v>129</v>
      </c>
      <c r="B36" s="153"/>
      <c r="D36" s="171">
        <f>SUM(D31:D35)</f>
        <v>1255675</v>
      </c>
      <c r="E36" s="17"/>
      <c r="F36" s="171">
        <f>SUM(F31:F35)</f>
        <v>1663132</v>
      </c>
      <c r="G36" s="17"/>
      <c r="H36" s="171">
        <f>SUM(H31:H35)</f>
        <v>1714727</v>
      </c>
      <c r="I36" s="17"/>
      <c r="J36" s="171">
        <f>SUM(J31:J35)</f>
        <v>1194072</v>
      </c>
    </row>
    <row r="37" spans="1:10" ht="20.100000000000001" customHeight="1">
      <c r="A37" s="5" t="s">
        <v>130</v>
      </c>
      <c r="B37" s="153">
        <v>20</v>
      </c>
      <c r="D37" s="157">
        <v>-297448</v>
      </c>
      <c r="E37" s="17"/>
      <c r="F37" s="157">
        <v>-302927</v>
      </c>
      <c r="G37" s="17"/>
      <c r="H37" s="157">
        <v>-105444</v>
      </c>
      <c r="I37" s="17"/>
      <c r="J37" s="157">
        <v>-202678</v>
      </c>
    </row>
    <row r="38" spans="1:10" ht="20.100000000000001" customHeight="1">
      <c r="A38" s="3" t="s">
        <v>131</v>
      </c>
      <c r="B38" s="8"/>
      <c r="D38" s="159">
        <f>SUM(D36:D37)</f>
        <v>958227</v>
      </c>
      <c r="E38" s="17"/>
      <c r="F38" s="159">
        <f>SUM(F36:F37)</f>
        <v>1360205</v>
      </c>
      <c r="G38" s="17"/>
      <c r="H38" s="159">
        <f>SUM(H36:H37)</f>
        <v>1609283</v>
      </c>
      <c r="I38" s="17"/>
      <c r="J38" s="159">
        <f>SUM(J36:J37)</f>
        <v>991394</v>
      </c>
    </row>
    <row r="39" spans="1:10" ht="20.100000000000001" customHeight="1">
      <c r="A39" s="10"/>
      <c r="B39" s="8"/>
      <c r="D39" s="7"/>
      <c r="E39" s="7"/>
      <c r="F39" s="7"/>
      <c r="G39" s="7"/>
      <c r="H39" s="7"/>
      <c r="I39" s="7"/>
      <c r="J39" s="7"/>
    </row>
    <row r="40" spans="1:10" ht="20.100000000000001" customHeight="1">
      <c r="A40" s="3" t="s">
        <v>132</v>
      </c>
      <c r="B40" s="8"/>
      <c r="D40" s="7"/>
      <c r="E40" s="7"/>
      <c r="F40" s="7"/>
      <c r="G40" s="7"/>
      <c r="H40" s="7"/>
      <c r="I40" s="7"/>
      <c r="J40" s="7"/>
    </row>
    <row r="41" spans="1:10" ht="20.100000000000001" customHeight="1">
      <c r="A41" s="5" t="s">
        <v>133</v>
      </c>
      <c r="B41" s="153">
        <v>21</v>
      </c>
      <c r="D41" s="17">
        <v>0</v>
      </c>
      <c r="E41" s="17"/>
      <c r="F41" s="17">
        <v>-122477</v>
      </c>
      <c r="G41" s="17"/>
      <c r="H41" s="17">
        <v>0</v>
      </c>
      <c r="I41" s="17"/>
      <c r="J41" s="17">
        <v>0</v>
      </c>
    </row>
    <row r="42" spans="1:10" ht="20.100000000000001" customHeight="1">
      <c r="A42" s="8" t="s">
        <v>134</v>
      </c>
      <c r="B42" s="8"/>
      <c r="D42" s="159">
        <f>SUM(D38:D41)</f>
        <v>958227</v>
      </c>
      <c r="E42" s="17"/>
      <c r="F42" s="159">
        <f>SUM(F38:F41)</f>
        <v>1237728</v>
      </c>
      <c r="G42" s="17"/>
      <c r="H42" s="159">
        <f>SUM(H38:H41)</f>
        <v>1609283</v>
      </c>
      <c r="I42" s="17"/>
      <c r="J42" s="159">
        <f>SUM(J38:J41)</f>
        <v>991394</v>
      </c>
    </row>
    <row r="43" spans="1:10" ht="20.100000000000001" customHeight="1">
      <c r="A43" s="10"/>
      <c r="B43" s="8"/>
      <c r="D43" s="7"/>
      <c r="E43" s="7"/>
      <c r="F43" s="7"/>
      <c r="G43" s="7"/>
      <c r="H43" s="7"/>
      <c r="I43" s="7"/>
      <c r="J43" s="7"/>
    </row>
    <row r="44" spans="1:10" ht="20.100000000000001" customHeight="1">
      <c r="A44" s="5" t="s">
        <v>42</v>
      </c>
      <c r="B44" s="8"/>
      <c r="D44" s="7"/>
      <c r="E44" s="7"/>
      <c r="F44" s="7"/>
      <c r="G44" s="7"/>
      <c r="H44" s="7"/>
      <c r="I44" s="7"/>
      <c r="J44" s="7"/>
    </row>
    <row r="45" spans="1:10" ht="20.100000000000001" customHeight="1">
      <c r="A45" s="3"/>
      <c r="B45" s="4"/>
      <c r="C45" s="4"/>
      <c r="D45" s="4"/>
      <c r="E45" s="4"/>
      <c r="F45" s="4"/>
      <c r="G45" s="4"/>
      <c r="H45" s="4"/>
      <c r="I45" s="4"/>
      <c r="J45" s="167" t="s">
        <v>99</v>
      </c>
    </row>
    <row r="46" spans="1:10" ht="20.100000000000001" customHeight="1">
      <c r="A46" s="3" t="s">
        <v>0</v>
      </c>
      <c r="B46" s="4"/>
      <c r="C46" s="4"/>
      <c r="D46" s="4"/>
      <c r="E46" s="4"/>
      <c r="F46" s="4"/>
      <c r="G46" s="4"/>
      <c r="H46" s="4"/>
      <c r="I46" s="4"/>
      <c r="J46" s="4"/>
    </row>
    <row r="47" spans="1:10" ht="20.100000000000001" customHeight="1">
      <c r="A47" s="3" t="s">
        <v>135</v>
      </c>
      <c r="B47" s="4"/>
      <c r="C47" s="4"/>
      <c r="D47" s="4"/>
      <c r="E47" s="4"/>
      <c r="F47" s="4"/>
      <c r="G47" s="4"/>
      <c r="H47" s="4"/>
      <c r="I47" s="4"/>
      <c r="J47" s="4"/>
    </row>
    <row r="48" spans="1:10" ht="20.100000000000001" customHeight="1">
      <c r="A48" s="8" t="s">
        <v>456</v>
      </c>
      <c r="B48" s="4"/>
      <c r="C48" s="4"/>
      <c r="D48" s="4"/>
      <c r="E48" s="4"/>
      <c r="F48" s="4"/>
      <c r="G48" s="4"/>
      <c r="H48" s="4"/>
      <c r="I48" s="4"/>
      <c r="J48" s="4"/>
    </row>
    <row r="49" spans="1:10" ht="20.100000000000001" customHeight="1">
      <c r="B49" s="6"/>
      <c r="C49" s="6"/>
      <c r="D49" s="7"/>
      <c r="F49" s="7"/>
      <c r="H49" s="7"/>
      <c r="J49" s="7" t="s">
        <v>101</v>
      </c>
    </row>
    <row r="50" spans="1:10" s="2" customFormat="1" ht="20.100000000000001" customHeight="1">
      <c r="A50" s="8"/>
      <c r="B50" s="13"/>
      <c r="C50" s="13"/>
      <c r="D50" s="145"/>
      <c r="E50" s="145" t="s">
        <v>3</v>
      </c>
      <c r="F50" s="145"/>
      <c r="G50" s="8"/>
      <c r="H50" s="145"/>
      <c r="I50" s="145" t="s">
        <v>4</v>
      </c>
      <c r="J50" s="145"/>
    </row>
    <row r="51" spans="1:10" ht="20.100000000000001" customHeight="1">
      <c r="B51" s="146" t="s">
        <v>5</v>
      </c>
      <c r="C51" s="14"/>
      <c r="D51" s="149">
        <v>2568</v>
      </c>
      <c r="E51" s="148"/>
      <c r="F51" s="149">
        <v>2567</v>
      </c>
      <c r="G51" s="168"/>
      <c r="H51" s="149">
        <v>2568</v>
      </c>
      <c r="I51" s="148"/>
      <c r="J51" s="149">
        <v>2567</v>
      </c>
    </row>
    <row r="52" spans="1:10" ht="20.100000000000001" customHeight="1">
      <c r="A52" s="8" t="s">
        <v>136</v>
      </c>
      <c r="B52" s="14"/>
      <c r="C52" s="14"/>
      <c r="D52" s="172"/>
      <c r="E52" s="172"/>
      <c r="F52" s="172"/>
      <c r="G52" s="168"/>
      <c r="H52" s="172"/>
      <c r="I52" s="172"/>
      <c r="J52" s="172"/>
    </row>
    <row r="53" spans="1:10" ht="20.100000000000001" customHeight="1">
      <c r="A53" s="8" t="s">
        <v>103</v>
      </c>
      <c r="B53" s="14"/>
      <c r="C53" s="14"/>
      <c r="D53" s="172"/>
      <c r="E53" s="172"/>
      <c r="F53" s="172"/>
      <c r="G53" s="168"/>
      <c r="H53" s="172"/>
      <c r="I53" s="172"/>
      <c r="J53" s="172"/>
    </row>
    <row r="54" spans="1:10" ht="20.100000000000001" customHeight="1">
      <c r="A54" s="173" t="s">
        <v>137</v>
      </c>
      <c r="B54" s="14"/>
      <c r="C54" s="14"/>
      <c r="D54" s="172"/>
      <c r="E54" s="172"/>
      <c r="F54" s="172"/>
      <c r="G54" s="168"/>
      <c r="H54" s="172"/>
      <c r="I54" s="172"/>
      <c r="J54" s="172"/>
    </row>
    <row r="55" spans="1:10" ht="20.100000000000001" customHeight="1">
      <c r="A55" s="5" t="s">
        <v>138</v>
      </c>
      <c r="B55" s="14"/>
      <c r="C55" s="14"/>
      <c r="D55" s="172"/>
      <c r="E55" s="172"/>
      <c r="F55" s="172"/>
      <c r="G55" s="168"/>
      <c r="H55" s="172"/>
      <c r="I55" s="172"/>
      <c r="J55" s="172"/>
    </row>
    <row r="56" spans="1:10" ht="20.100000000000001" customHeight="1">
      <c r="A56" s="5" t="s">
        <v>139</v>
      </c>
      <c r="B56" s="14"/>
      <c r="C56" s="14"/>
      <c r="D56" s="174">
        <v>-96333</v>
      </c>
      <c r="E56" s="174"/>
      <c r="F56" s="174">
        <f>-577841-703139-F71</f>
        <v>-1155509</v>
      </c>
      <c r="G56" s="174"/>
      <c r="H56" s="174">
        <v>0</v>
      </c>
      <c r="I56" s="174"/>
      <c r="J56" s="174">
        <v>0</v>
      </c>
    </row>
    <row r="57" spans="1:10" ht="20.100000000000001" customHeight="1">
      <c r="A57" s="5" t="s">
        <v>140</v>
      </c>
      <c r="B57" s="153"/>
      <c r="C57" s="14"/>
      <c r="D57" s="174">
        <v>90</v>
      </c>
      <c r="E57" s="174"/>
      <c r="F57" s="174">
        <v>-3641</v>
      </c>
      <c r="G57" s="174"/>
      <c r="H57" s="174">
        <v>0</v>
      </c>
      <c r="I57" s="174"/>
      <c r="J57" s="174">
        <v>0</v>
      </c>
    </row>
    <row r="58" spans="1:10" ht="20.100000000000001" customHeight="1">
      <c r="A58" s="5" t="s">
        <v>141</v>
      </c>
      <c r="B58" s="153"/>
      <c r="C58" s="14"/>
      <c r="D58" s="175"/>
      <c r="E58" s="174"/>
      <c r="F58" s="175"/>
      <c r="G58" s="174"/>
      <c r="H58" s="175"/>
      <c r="I58" s="174"/>
      <c r="J58" s="175"/>
    </row>
    <row r="59" spans="1:10" ht="20.100000000000001" customHeight="1">
      <c r="A59" s="5" t="s">
        <v>142</v>
      </c>
      <c r="B59" s="14"/>
      <c r="C59" s="14"/>
      <c r="D59" s="176">
        <f>SUM(D56:D57)</f>
        <v>-96243</v>
      </c>
      <c r="E59" s="174"/>
      <c r="F59" s="176">
        <f>SUM(F56:F57)</f>
        <v>-1159150</v>
      </c>
      <c r="G59" s="174"/>
      <c r="H59" s="176">
        <f>SUM(H56:H57)</f>
        <v>0</v>
      </c>
      <c r="I59" s="174"/>
      <c r="J59" s="176">
        <f>SUM(J56:J57)</f>
        <v>0</v>
      </c>
    </row>
    <row r="60" spans="1:10" ht="20.100000000000001" customHeight="1">
      <c r="B60" s="14"/>
      <c r="C60" s="14"/>
      <c r="D60" s="177"/>
      <c r="E60" s="174"/>
      <c r="F60" s="177"/>
      <c r="G60" s="174"/>
      <c r="H60" s="177"/>
      <c r="I60" s="174"/>
      <c r="J60" s="177"/>
    </row>
    <row r="61" spans="1:10" ht="20.100000000000001" customHeight="1">
      <c r="A61" s="173" t="s">
        <v>143</v>
      </c>
      <c r="B61" s="14"/>
      <c r="C61" s="14"/>
      <c r="D61" s="177"/>
      <c r="E61" s="174"/>
      <c r="F61" s="177"/>
      <c r="G61" s="174"/>
      <c r="H61" s="177"/>
      <c r="I61" s="174"/>
      <c r="J61" s="177"/>
    </row>
    <row r="62" spans="1:10" ht="20.100000000000001" customHeight="1">
      <c r="A62" s="5" t="s">
        <v>144</v>
      </c>
      <c r="B62" s="14"/>
      <c r="C62" s="14"/>
      <c r="D62" s="177"/>
      <c r="E62" s="174"/>
      <c r="F62" s="177"/>
      <c r="G62" s="174"/>
      <c r="H62" s="177"/>
      <c r="I62" s="174"/>
      <c r="J62" s="177"/>
    </row>
    <row r="63" spans="1:10" ht="20.100000000000001" customHeight="1">
      <c r="A63" s="5" t="s">
        <v>145</v>
      </c>
      <c r="B63" s="14"/>
      <c r="C63" s="14"/>
      <c r="D63" s="177"/>
      <c r="E63" s="174"/>
      <c r="F63" s="177"/>
      <c r="G63" s="174"/>
      <c r="H63" s="177"/>
      <c r="I63" s="174"/>
      <c r="J63" s="177"/>
    </row>
    <row r="64" spans="1:10" ht="20.100000000000001" customHeight="1">
      <c r="A64" s="5" t="s">
        <v>142</v>
      </c>
      <c r="B64" s="14"/>
      <c r="C64" s="14"/>
      <c r="D64" s="178">
        <v>-8173</v>
      </c>
      <c r="E64" s="174"/>
      <c r="F64" s="178">
        <v>-14501</v>
      </c>
      <c r="G64" s="174"/>
      <c r="H64" s="178">
        <v>6766</v>
      </c>
      <c r="I64" s="174"/>
      <c r="J64" s="178">
        <v>4168</v>
      </c>
    </row>
    <row r="65" spans="1:10" ht="20.100000000000001" customHeight="1">
      <c r="A65" s="5" t="s">
        <v>140</v>
      </c>
      <c r="B65" s="153"/>
      <c r="C65" s="14"/>
      <c r="D65" s="178">
        <v>-2353</v>
      </c>
      <c r="E65" s="174"/>
      <c r="F65" s="178">
        <v>-1619</v>
      </c>
      <c r="G65" s="174"/>
      <c r="H65" s="178">
        <v>0</v>
      </c>
      <c r="I65" s="174"/>
      <c r="J65" s="178">
        <v>0</v>
      </c>
    </row>
    <row r="66" spans="1:10" ht="20.100000000000001" customHeight="1">
      <c r="A66" s="5" t="s">
        <v>146</v>
      </c>
      <c r="B66" s="14"/>
      <c r="C66" s="14"/>
      <c r="D66" s="179"/>
      <c r="E66" s="174"/>
      <c r="F66" s="179"/>
      <c r="G66" s="174"/>
      <c r="H66" s="179"/>
      <c r="I66" s="174"/>
      <c r="J66" s="179"/>
    </row>
    <row r="67" spans="1:10" ht="20.100000000000001" customHeight="1">
      <c r="A67" s="5" t="s">
        <v>147</v>
      </c>
      <c r="B67" s="14"/>
      <c r="C67" s="14"/>
      <c r="D67" s="178">
        <f>SUM(D62:D65)</f>
        <v>-10526</v>
      </c>
      <c r="E67" s="174"/>
      <c r="F67" s="178">
        <f>SUM(F62:F65)</f>
        <v>-16120</v>
      </c>
      <c r="G67" s="174"/>
      <c r="H67" s="178">
        <f>SUM(H62:H65)</f>
        <v>6766</v>
      </c>
      <c r="I67" s="174"/>
      <c r="J67" s="178">
        <f>SUM(J62:J65)</f>
        <v>4168</v>
      </c>
    </row>
    <row r="68" spans="1:10" ht="20.100000000000001" customHeight="1">
      <c r="A68" s="3" t="s">
        <v>148</v>
      </c>
      <c r="B68" s="14"/>
      <c r="C68" s="14"/>
      <c r="D68" s="180">
        <f>SUM(D59,D67)</f>
        <v>-106769</v>
      </c>
      <c r="E68" s="174"/>
      <c r="F68" s="180">
        <f>SUM(F59,F67)</f>
        <v>-1175270</v>
      </c>
      <c r="G68" s="174"/>
      <c r="H68" s="180">
        <f>SUM(H59,H67)</f>
        <v>6766</v>
      </c>
      <c r="I68" s="174"/>
      <c r="J68" s="180">
        <f>SUM(J59,J67)</f>
        <v>4168</v>
      </c>
    </row>
    <row r="69" spans="1:10" ht="20.100000000000001" customHeight="1">
      <c r="A69" s="3"/>
      <c r="B69" s="14"/>
      <c r="C69" s="14"/>
      <c r="D69" s="179"/>
      <c r="E69" s="174"/>
      <c r="F69" s="179"/>
      <c r="G69" s="174"/>
      <c r="H69" s="179"/>
      <c r="I69" s="174"/>
      <c r="J69" s="179"/>
    </row>
    <row r="70" spans="1:10" ht="20.100000000000001" customHeight="1">
      <c r="A70" s="3" t="s">
        <v>132</v>
      </c>
      <c r="B70" s="14"/>
      <c r="C70" s="14"/>
      <c r="D70" s="178"/>
      <c r="E70" s="174"/>
      <c r="F70" s="178"/>
      <c r="G70" s="174"/>
      <c r="H70" s="178"/>
      <c r="I70" s="174"/>
      <c r="J70" s="178"/>
    </row>
    <row r="71" spans="1:10" ht="20.100000000000001" customHeight="1">
      <c r="A71" s="10" t="s">
        <v>149</v>
      </c>
      <c r="B71" s="14"/>
      <c r="C71" s="14"/>
      <c r="D71" s="178">
        <v>0</v>
      </c>
      <c r="E71" s="174"/>
      <c r="F71" s="178">
        <v>-125471</v>
      </c>
      <c r="G71" s="174"/>
      <c r="H71" s="178">
        <v>0</v>
      </c>
      <c r="I71" s="174"/>
      <c r="J71" s="178">
        <v>0</v>
      </c>
    </row>
    <row r="72" spans="1:10" ht="20.100000000000001" customHeight="1">
      <c r="A72" s="3" t="s">
        <v>150</v>
      </c>
      <c r="B72" s="14"/>
      <c r="C72" s="14"/>
      <c r="D72" s="180">
        <f>SUM(D68:D71)</f>
        <v>-106769</v>
      </c>
      <c r="E72" s="174"/>
      <c r="F72" s="180">
        <f>SUM(F68:F71)</f>
        <v>-1300741</v>
      </c>
      <c r="G72" s="174"/>
      <c r="H72" s="180">
        <f>SUM(H68:H71)</f>
        <v>6766</v>
      </c>
      <c r="I72" s="174"/>
      <c r="J72" s="180">
        <f>SUM(J68:J71)</f>
        <v>4168</v>
      </c>
    </row>
    <row r="73" spans="1:10" ht="20.100000000000001" customHeight="1">
      <c r="A73" s="10"/>
      <c r="B73" s="14"/>
      <c r="C73" s="14"/>
      <c r="D73" s="178"/>
      <c r="E73" s="174"/>
      <c r="F73" s="178"/>
      <c r="G73" s="174"/>
      <c r="H73" s="178"/>
      <c r="I73" s="174"/>
      <c r="J73" s="178"/>
    </row>
    <row r="74" spans="1:10" ht="20.100000000000001" customHeight="1">
      <c r="A74" s="10" t="s">
        <v>151</v>
      </c>
      <c r="B74" s="14"/>
      <c r="C74" s="14"/>
      <c r="D74" s="178">
        <f>D38+D68</f>
        <v>851458</v>
      </c>
      <c r="E74" s="174"/>
      <c r="F74" s="178">
        <f>F38+F68</f>
        <v>184935</v>
      </c>
      <c r="G74" s="174"/>
      <c r="H74" s="178">
        <f>H38+H68</f>
        <v>1616049</v>
      </c>
      <c r="I74" s="174"/>
      <c r="J74" s="178">
        <f>J38+J68</f>
        <v>995562</v>
      </c>
    </row>
    <row r="75" spans="1:10" ht="20.100000000000001" customHeight="1">
      <c r="A75" s="10" t="s">
        <v>152</v>
      </c>
      <c r="B75" s="14"/>
      <c r="C75" s="14"/>
      <c r="D75" s="178">
        <v>0</v>
      </c>
      <c r="E75" s="174"/>
      <c r="F75" s="252">
        <f>SUM(F41,F71)</f>
        <v>-247948</v>
      </c>
      <c r="G75" s="174"/>
      <c r="H75" s="178">
        <v>0</v>
      </c>
      <c r="I75" s="174"/>
      <c r="J75" s="178">
        <v>0</v>
      </c>
    </row>
    <row r="76" spans="1:10" ht="20.100000000000001" customHeight="1" thickBot="1">
      <c r="A76" s="3" t="s">
        <v>153</v>
      </c>
      <c r="B76" s="14"/>
      <c r="C76" s="14"/>
      <c r="D76" s="181">
        <f>SUM(D74:D75)</f>
        <v>851458</v>
      </c>
      <c r="E76" s="174"/>
      <c r="F76" s="181">
        <f>SUM(F74:F75)</f>
        <v>-63013</v>
      </c>
      <c r="G76" s="174"/>
      <c r="H76" s="181">
        <f>SUM(H74:H75)</f>
        <v>1616049</v>
      </c>
      <c r="I76" s="174"/>
      <c r="J76" s="181">
        <f>SUM(J74:J75)</f>
        <v>995562</v>
      </c>
    </row>
    <row r="77" spans="1:10" ht="20.100000000000001" customHeight="1" thickTop="1">
      <c r="B77" s="14"/>
      <c r="C77" s="14"/>
      <c r="D77" s="177"/>
      <c r="E77" s="174"/>
      <c r="F77" s="177"/>
      <c r="G77" s="174"/>
      <c r="H77" s="177"/>
      <c r="I77" s="174"/>
      <c r="J77" s="177"/>
    </row>
    <row r="78" spans="1:10" ht="20.100000000000001" customHeight="1">
      <c r="A78" s="8" t="s">
        <v>154</v>
      </c>
      <c r="B78" s="153"/>
      <c r="C78" s="14"/>
      <c r="D78" s="182"/>
      <c r="E78" s="9"/>
      <c r="F78" s="182"/>
      <c r="G78" s="9"/>
      <c r="H78" s="182"/>
      <c r="I78" s="9"/>
      <c r="J78" s="182"/>
    </row>
    <row r="79" spans="1:10" ht="20.100000000000001" customHeight="1">
      <c r="A79" s="10" t="s">
        <v>155</v>
      </c>
      <c r="B79" s="153"/>
      <c r="C79" s="14"/>
      <c r="D79" s="182"/>
      <c r="E79" s="9"/>
      <c r="F79" s="182"/>
      <c r="G79" s="9"/>
      <c r="H79" s="182"/>
      <c r="I79" s="9"/>
      <c r="J79" s="182"/>
    </row>
    <row r="80" spans="1:10" ht="20.100000000000001" customHeight="1">
      <c r="A80" s="10" t="s">
        <v>156</v>
      </c>
      <c r="B80" s="153"/>
      <c r="C80" s="14"/>
      <c r="D80" s="9">
        <f>D38-D84</f>
        <v>1000928</v>
      </c>
      <c r="E80" s="9"/>
      <c r="F80" s="9">
        <f>F38-F84</f>
        <v>1378209</v>
      </c>
      <c r="G80" s="9"/>
      <c r="H80" s="9">
        <f>H38</f>
        <v>1609283</v>
      </c>
      <c r="I80" s="9"/>
      <c r="J80" s="9">
        <f>J38</f>
        <v>991394</v>
      </c>
    </row>
    <row r="81" spans="1:10" ht="20.100000000000001" customHeight="1">
      <c r="A81" s="10" t="s">
        <v>157</v>
      </c>
      <c r="B81" s="153"/>
      <c r="C81" s="14"/>
      <c r="D81" s="9">
        <v>0</v>
      </c>
      <c r="E81" s="9"/>
      <c r="F81" s="9">
        <f>F41-F85</f>
        <v>-70766</v>
      </c>
      <c r="G81" s="9"/>
      <c r="H81" s="9">
        <v>0</v>
      </c>
      <c r="I81" s="9"/>
      <c r="J81" s="9">
        <v>0</v>
      </c>
    </row>
    <row r="82" spans="1:10" ht="20.100000000000001" customHeight="1" thickBot="1">
      <c r="A82" s="10"/>
      <c r="B82" s="153"/>
      <c r="C82" s="14"/>
      <c r="D82" s="143">
        <f>SUM(D80:D81)</f>
        <v>1000928</v>
      </c>
      <c r="E82" s="9"/>
      <c r="F82" s="143">
        <f>SUM(F80:F81)</f>
        <v>1307443</v>
      </c>
      <c r="G82" s="9"/>
      <c r="H82" s="18">
        <f>SUM(H80:H81)</f>
        <v>1609283</v>
      </c>
      <c r="I82" s="9"/>
      <c r="J82" s="18">
        <f>SUM(J80:J81)</f>
        <v>991394</v>
      </c>
    </row>
    <row r="83" spans="1:10" ht="20.100000000000001" customHeight="1" thickTop="1">
      <c r="A83" s="5" t="s">
        <v>158</v>
      </c>
      <c r="B83" s="153"/>
      <c r="C83" s="14"/>
      <c r="D83" s="9"/>
      <c r="E83" s="9"/>
      <c r="F83" s="9"/>
      <c r="G83" s="9"/>
      <c r="H83" s="9"/>
      <c r="I83" s="9"/>
      <c r="J83" s="9"/>
    </row>
    <row r="84" spans="1:10" ht="20.100000000000001" customHeight="1">
      <c r="A84" s="5" t="s">
        <v>159</v>
      </c>
      <c r="B84" s="153"/>
      <c r="C84" s="14"/>
      <c r="D84" s="9">
        <v>-42701</v>
      </c>
      <c r="E84" s="9"/>
      <c r="F84" s="9">
        <v>-18004</v>
      </c>
      <c r="G84" s="9"/>
      <c r="H84" s="183"/>
      <c r="I84" s="9"/>
      <c r="J84" s="183"/>
    </row>
    <row r="85" spans="1:10" ht="20.100000000000001" customHeight="1">
      <c r="A85" s="5" t="s">
        <v>157</v>
      </c>
      <c r="B85" s="153"/>
      <c r="C85" s="14"/>
      <c r="D85" s="12">
        <v>0</v>
      </c>
      <c r="E85" s="9"/>
      <c r="F85" s="9">
        <v>-51711</v>
      </c>
      <c r="G85" s="9"/>
      <c r="H85" s="183"/>
      <c r="I85" s="9"/>
      <c r="J85" s="183"/>
    </row>
    <row r="86" spans="1:10" ht="20.100000000000001" customHeight="1">
      <c r="B86" s="153"/>
      <c r="C86" s="14"/>
      <c r="D86" s="12">
        <f>SUM(D84:D85)</f>
        <v>-42701</v>
      </c>
      <c r="E86" s="9"/>
      <c r="F86" s="143">
        <f>SUM(F84:F85)</f>
        <v>-69715</v>
      </c>
      <c r="G86" s="9"/>
      <c r="H86" s="183"/>
      <c r="I86" s="9"/>
      <c r="J86" s="183"/>
    </row>
    <row r="87" spans="1:10" ht="20.100000000000001" customHeight="1" thickBot="1">
      <c r="B87" s="153"/>
      <c r="C87" s="14"/>
      <c r="D87" s="160">
        <f>SUM(D82,D86)</f>
        <v>958227</v>
      </c>
      <c r="E87" s="9"/>
      <c r="F87" s="160">
        <f>SUM(F82,F86)</f>
        <v>1237728</v>
      </c>
      <c r="G87" s="9"/>
      <c r="H87" s="183"/>
      <c r="I87" s="9"/>
      <c r="J87" s="183"/>
    </row>
    <row r="88" spans="1:10" ht="20.100000000000001" customHeight="1" thickTop="1">
      <c r="B88" s="14"/>
      <c r="C88" s="14"/>
      <c r="D88" s="152"/>
      <c r="E88" s="151"/>
      <c r="F88" s="152"/>
      <c r="G88" s="151"/>
      <c r="H88" s="152"/>
      <c r="I88" s="151"/>
      <c r="J88" s="152"/>
    </row>
    <row r="89" spans="1:10" ht="20.100000000000001" customHeight="1">
      <c r="A89" s="5" t="s">
        <v>42</v>
      </c>
      <c r="D89" s="6"/>
      <c r="E89" s="7"/>
      <c r="F89" s="6"/>
      <c r="H89" s="6"/>
      <c r="I89" s="7"/>
      <c r="J89" s="6"/>
    </row>
    <row r="90" spans="1:10" ht="20.100000000000001" customHeight="1">
      <c r="A90" s="3"/>
      <c r="B90" s="4"/>
      <c r="C90" s="4"/>
      <c r="D90" s="4"/>
      <c r="E90" s="4"/>
      <c r="F90" s="4"/>
      <c r="G90" s="4"/>
      <c r="H90" s="4"/>
      <c r="I90" s="4"/>
      <c r="J90" s="167" t="s">
        <v>99</v>
      </c>
    </row>
    <row r="91" spans="1:10" ht="20.100000000000001" customHeight="1">
      <c r="A91" s="3" t="s">
        <v>0</v>
      </c>
      <c r="B91" s="4"/>
      <c r="C91" s="4"/>
      <c r="D91" s="4"/>
      <c r="E91" s="4"/>
      <c r="F91" s="4"/>
      <c r="G91" s="4"/>
      <c r="H91" s="4"/>
      <c r="I91" s="4"/>
      <c r="J91" s="4"/>
    </row>
    <row r="92" spans="1:10" ht="20.100000000000001" customHeight="1">
      <c r="A92" s="3" t="s">
        <v>135</v>
      </c>
      <c r="B92" s="4"/>
      <c r="C92" s="4"/>
      <c r="D92" s="4"/>
      <c r="E92" s="4"/>
      <c r="F92" s="4"/>
      <c r="G92" s="4"/>
      <c r="H92" s="4"/>
      <c r="I92" s="4"/>
      <c r="J92" s="4"/>
    </row>
    <row r="93" spans="1:10" ht="20.100000000000001" customHeight="1">
      <c r="A93" s="8" t="s">
        <v>456</v>
      </c>
      <c r="B93" s="4"/>
      <c r="C93" s="4"/>
      <c r="D93" s="4"/>
      <c r="E93" s="4"/>
      <c r="F93" s="4"/>
      <c r="G93" s="4"/>
      <c r="H93" s="4"/>
      <c r="I93" s="4"/>
      <c r="J93" s="4"/>
    </row>
    <row r="94" spans="1:10" ht="20.100000000000001" customHeight="1">
      <c r="B94" s="6"/>
      <c r="C94" s="6"/>
      <c r="D94" s="7"/>
      <c r="F94" s="7"/>
      <c r="H94" s="7"/>
      <c r="J94" s="7" t="s">
        <v>101</v>
      </c>
    </row>
    <row r="95" spans="1:10" s="2" customFormat="1" ht="20.100000000000001" customHeight="1">
      <c r="A95" s="8"/>
      <c r="B95" s="13"/>
      <c r="C95" s="13"/>
      <c r="D95" s="145"/>
      <c r="E95" s="145" t="s">
        <v>3</v>
      </c>
      <c r="F95" s="145"/>
      <c r="G95" s="8"/>
      <c r="H95" s="145"/>
      <c r="I95" s="145" t="s">
        <v>4</v>
      </c>
      <c r="J95" s="145"/>
    </row>
    <row r="96" spans="1:10" ht="20.100000000000001" customHeight="1">
      <c r="B96" s="146" t="s">
        <v>5</v>
      </c>
      <c r="C96" s="14"/>
      <c r="D96" s="149">
        <v>2568</v>
      </c>
      <c r="E96" s="148"/>
      <c r="F96" s="149">
        <v>2567</v>
      </c>
      <c r="G96" s="168"/>
      <c r="H96" s="149">
        <v>2568</v>
      </c>
      <c r="I96" s="148"/>
      <c r="J96" s="149">
        <v>2567</v>
      </c>
    </row>
    <row r="97" spans="1:10" ht="20.100000000000001" customHeight="1">
      <c r="A97" s="3" t="s">
        <v>160</v>
      </c>
      <c r="B97" s="153"/>
      <c r="C97" s="14"/>
      <c r="D97" s="182"/>
      <c r="E97" s="9"/>
      <c r="F97" s="182"/>
      <c r="G97" s="9"/>
      <c r="H97" s="182"/>
      <c r="I97" s="9"/>
      <c r="J97" s="182"/>
    </row>
    <row r="98" spans="1:10" ht="20.100000000000001" customHeight="1">
      <c r="A98" s="10" t="s">
        <v>155</v>
      </c>
      <c r="B98" s="153"/>
      <c r="C98" s="14"/>
      <c r="D98" s="182"/>
      <c r="E98" s="9"/>
      <c r="F98" s="182"/>
      <c r="G98" s="9"/>
      <c r="H98" s="182"/>
      <c r="I98" s="9"/>
      <c r="J98" s="182"/>
    </row>
    <row r="99" spans="1:10" ht="20.100000000000001" customHeight="1">
      <c r="A99" s="10" t="s">
        <v>156</v>
      </c>
      <c r="B99" s="153"/>
      <c r="C99" s="14"/>
      <c r="D99" s="9">
        <f>D74-D103</f>
        <v>894159</v>
      </c>
      <c r="E99" s="9"/>
      <c r="F99" s="9">
        <f>F74-F103</f>
        <v>202939</v>
      </c>
      <c r="G99" s="9"/>
      <c r="H99" s="9">
        <f>H74</f>
        <v>1616049</v>
      </c>
      <c r="I99" s="9"/>
      <c r="J99" s="9">
        <f>J74</f>
        <v>995562</v>
      </c>
    </row>
    <row r="100" spans="1:10" ht="20.100000000000001" customHeight="1">
      <c r="A100" s="10" t="s">
        <v>157</v>
      </c>
      <c r="B100" s="153"/>
      <c r="C100" s="14"/>
      <c r="D100" s="9">
        <f>D75-D104</f>
        <v>0</v>
      </c>
      <c r="E100" s="9"/>
      <c r="F100" s="9">
        <f>F75-F104</f>
        <v>-162566</v>
      </c>
      <c r="G100" s="9"/>
      <c r="H100" s="9">
        <f>H75</f>
        <v>0</v>
      </c>
      <c r="I100" s="9"/>
      <c r="J100" s="9">
        <f>J75</f>
        <v>0</v>
      </c>
    </row>
    <row r="101" spans="1:10" ht="20.100000000000001" customHeight="1" thickBot="1">
      <c r="A101" s="10"/>
      <c r="B101" s="153"/>
      <c r="C101" s="14"/>
      <c r="D101" s="143">
        <f>SUM(D99:D100)</f>
        <v>894159</v>
      </c>
      <c r="E101" s="9"/>
      <c r="F101" s="143">
        <f>SUM(F99:F100)</f>
        <v>40373</v>
      </c>
      <c r="G101" s="9"/>
      <c r="H101" s="18">
        <f>SUM(H99:H100)</f>
        <v>1616049</v>
      </c>
      <c r="I101" s="9"/>
      <c r="J101" s="18">
        <f>SUM(J99:J100)</f>
        <v>995562</v>
      </c>
    </row>
    <row r="102" spans="1:10" ht="20.100000000000001" customHeight="1" thickTop="1">
      <c r="A102" s="5" t="s">
        <v>158</v>
      </c>
      <c r="B102" s="153"/>
      <c r="C102" s="14"/>
      <c r="D102" s="17"/>
      <c r="E102" s="17"/>
      <c r="F102" s="17"/>
      <c r="G102" s="17"/>
      <c r="H102" s="17"/>
      <c r="I102" s="17"/>
      <c r="J102" s="17"/>
    </row>
    <row r="103" spans="1:10" ht="20.100000000000001" customHeight="1">
      <c r="A103" s="5" t="s">
        <v>159</v>
      </c>
      <c r="B103" s="153"/>
      <c r="C103" s="14"/>
      <c r="D103" s="9">
        <v>-42701</v>
      </c>
      <c r="E103" s="9"/>
      <c r="F103" s="9">
        <v>-18004</v>
      </c>
      <c r="G103" s="17"/>
      <c r="H103" s="17"/>
      <c r="I103" s="17"/>
      <c r="J103" s="17"/>
    </row>
    <row r="104" spans="1:10" ht="20.100000000000001" customHeight="1">
      <c r="A104" s="5" t="s">
        <v>157</v>
      </c>
      <c r="B104" s="153"/>
      <c r="C104" s="14"/>
      <c r="D104" s="9">
        <v>0</v>
      </c>
      <c r="E104" s="9"/>
      <c r="F104" s="9">
        <v>-85382</v>
      </c>
      <c r="G104" s="17"/>
      <c r="H104" s="17"/>
      <c r="I104" s="17"/>
      <c r="J104" s="17"/>
    </row>
    <row r="105" spans="1:10" ht="20.100000000000001" customHeight="1">
      <c r="A105" s="10"/>
      <c r="B105" s="153"/>
      <c r="C105" s="14"/>
      <c r="D105" s="143">
        <f>SUM(D103:D104)</f>
        <v>-42701</v>
      </c>
      <c r="E105" s="9"/>
      <c r="F105" s="143">
        <f>SUM(F103:F104)</f>
        <v>-103386</v>
      </c>
      <c r="G105" s="17"/>
      <c r="H105" s="17"/>
      <c r="I105" s="17"/>
      <c r="J105" s="17"/>
    </row>
    <row r="106" spans="1:10" ht="20.100000000000001" customHeight="1" thickBot="1">
      <c r="B106" s="153"/>
      <c r="C106" s="14"/>
      <c r="D106" s="160">
        <f>SUM(D101,D105)</f>
        <v>851458</v>
      </c>
      <c r="E106" s="9"/>
      <c r="F106" s="160">
        <f>SUM(F101,F105)</f>
        <v>-63013</v>
      </c>
      <c r="G106" s="17"/>
      <c r="H106" s="17"/>
      <c r="I106" s="17"/>
      <c r="J106" s="17"/>
    </row>
    <row r="107" spans="1:10" ht="20.100000000000001" customHeight="1" thickTop="1">
      <c r="B107" s="153"/>
      <c r="C107" s="14"/>
      <c r="D107" s="152"/>
      <c r="E107" s="151"/>
      <c r="F107" s="152"/>
      <c r="G107" s="151"/>
      <c r="H107" s="152"/>
      <c r="I107" s="151"/>
      <c r="J107" s="152"/>
    </row>
    <row r="108" spans="1:10" ht="20.100000000000001" customHeight="1">
      <c r="A108" s="8" t="s">
        <v>161</v>
      </c>
      <c r="B108" s="153">
        <v>22</v>
      </c>
      <c r="C108" s="14"/>
      <c r="D108" s="152"/>
      <c r="E108" s="151"/>
      <c r="F108" s="152"/>
      <c r="G108" s="151"/>
      <c r="H108" s="152"/>
      <c r="I108" s="151"/>
      <c r="J108" s="152"/>
    </row>
    <row r="109" spans="1:10" ht="20.100000000000001" customHeight="1">
      <c r="A109" s="5" t="s">
        <v>162</v>
      </c>
      <c r="B109" s="153"/>
      <c r="C109" s="14"/>
      <c r="D109" s="152"/>
      <c r="E109" s="151"/>
      <c r="F109" s="152"/>
      <c r="G109" s="151"/>
      <c r="H109" s="152"/>
      <c r="I109" s="151"/>
      <c r="J109" s="152"/>
    </row>
    <row r="110" spans="1:10" ht="20.100000000000001" customHeight="1">
      <c r="A110" s="5" t="s">
        <v>163</v>
      </c>
      <c r="B110" s="153"/>
      <c r="C110" s="14"/>
      <c r="D110" s="152"/>
      <c r="E110" s="151"/>
      <c r="F110" s="152"/>
      <c r="G110" s="151"/>
      <c r="H110" s="152"/>
      <c r="I110" s="151"/>
      <c r="J110" s="152"/>
    </row>
    <row r="111" spans="1:10" ht="20.100000000000001" customHeight="1">
      <c r="A111" s="5" t="s">
        <v>164</v>
      </c>
      <c r="B111" s="14"/>
      <c r="C111" s="14"/>
      <c r="D111" s="234">
        <f>(D80-101578)*1000/17412803356</f>
        <v>5.1648777144784518E-2</v>
      </c>
      <c r="E111" s="184"/>
      <c r="F111" s="184">
        <f>(F80-82422)*1000/17247524117</f>
        <v>7.5128870161880759E-2</v>
      </c>
      <c r="G111" s="185"/>
      <c r="H111" s="234">
        <f>(H80-101578)*1000/17412803356</f>
        <v>8.6586000494887808E-2</v>
      </c>
      <c r="I111" s="184"/>
      <c r="J111" s="184">
        <f>(J80-82422)*1000/17247524117</f>
        <v>5.2701593216157493E-2</v>
      </c>
    </row>
    <row r="112" spans="1:10" ht="20.100000000000001" customHeight="1">
      <c r="A112" s="5" t="s">
        <v>165</v>
      </c>
      <c r="B112" s="14"/>
      <c r="C112" s="14"/>
      <c r="D112" s="17">
        <v>0</v>
      </c>
      <c r="E112" s="184"/>
      <c r="F112" s="184">
        <f>(F81)*1000/17247524117</f>
        <v>-4.1029657080026679E-3</v>
      </c>
      <c r="G112" s="185"/>
      <c r="H112" s="17">
        <v>0</v>
      </c>
      <c r="I112" s="184"/>
      <c r="J112" s="17">
        <v>0</v>
      </c>
    </row>
    <row r="113" spans="1:10" ht="20.100000000000001" customHeight="1" thickBot="1">
      <c r="B113" s="14"/>
      <c r="C113" s="14"/>
      <c r="D113" s="186">
        <f>SUM(D111:D112)</f>
        <v>5.1648777144784518E-2</v>
      </c>
      <c r="E113" s="184"/>
      <c r="F113" s="186">
        <f>(F82-82422)*1000/17247524117</f>
        <v>7.1025904453878089E-2</v>
      </c>
      <c r="G113" s="185"/>
      <c r="H113" s="186">
        <f>SUM(H111:H112)</f>
        <v>8.6586000494887808E-2</v>
      </c>
      <c r="I113" s="184"/>
      <c r="J113" s="186">
        <f>(J82-82422)*1000/17247524117</f>
        <v>5.2701593216157493E-2</v>
      </c>
    </row>
    <row r="114" spans="1:10" ht="20.100000000000001" customHeight="1" thickTop="1">
      <c r="A114" s="5" t="s">
        <v>166</v>
      </c>
      <c r="B114" s="14"/>
      <c r="C114" s="14"/>
      <c r="D114" s="184"/>
      <c r="E114" s="184"/>
      <c r="F114" s="184"/>
      <c r="G114" s="185"/>
      <c r="H114" s="184"/>
      <c r="I114" s="184"/>
      <c r="J114" s="184"/>
    </row>
    <row r="115" spans="1:10" ht="20.100000000000001" customHeight="1">
      <c r="A115" s="5" t="s">
        <v>163</v>
      </c>
      <c r="B115" s="14"/>
      <c r="C115" s="14"/>
      <c r="D115" s="184"/>
      <c r="E115" s="184"/>
      <c r="F115" s="184"/>
      <c r="G115" s="185"/>
      <c r="H115" s="184"/>
      <c r="I115" s="184"/>
      <c r="J115" s="184"/>
    </row>
    <row r="116" spans="1:10" ht="20.100000000000001" customHeight="1">
      <c r="A116" s="5" t="s">
        <v>164</v>
      </c>
      <c r="B116" s="14"/>
      <c r="C116" s="14"/>
      <c r="D116" s="234">
        <f>(D80-101578)*1000/17461908393</f>
        <v>5.150353442241884E-2</v>
      </c>
      <c r="E116" s="184"/>
      <c r="F116" s="184">
        <f>(F80-82422)*1000/17371125720</f>
        <v>7.4594302112966346E-2</v>
      </c>
      <c r="G116" s="185"/>
      <c r="H116" s="234">
        <f>(H80-101578)*1000/17461908393</f>
        <v>8.6342509997612726E-2</v>
      </c>
      <c r="I116" s="184"/>
      <c r="J116" s="184">
        <f>(J80-82422)*1000/17371125720</f>
        <v>5.2326603045274603E-2</v>
      </c>
    </row>
    <row r="117" spans="1:10" ht="20.100000000000001" customHeight="1">
      <c r="A117" s="5" t="s">
        <v>165</v>
      </c>
      <c r="B117" s="14"/>
      <c r="C117" s="14"/>
      <c r="D117" s="17">
        <v>0</v>
      </c>
      <c r="E117" s="184"/>
      <c r="F117" s="184">
        <f>(F81)*1000/17371125720</f>
        <v>-4.0737716795477778E-3</v>
      </c>
      <c r="G117" s="185"/>
      <c r="H117" s="17">
        <v>0</v>
      </c>
      <c r="I117" s="184"/>
      <c r="J117" s="17">
        <v>0</v>
      </c>
    </row>
    <row r="118" spans="1:10" ht="20.100000000000001" customHeight="1" thickBot="1">
      <c r="B118" s="14"/>
      <c r="C118" s="14"/>
      <c r="D118" s="186">
        <f>SUM(D116:D117)</f>
        <v>5.150353442241884E-2</v>
      </c>
      <c r="E118" s="184"/>
      <c r="F118" s="186">
        <f t="shared" ref="F118" si="0">(F82-82422)*1000/17371125720</f>
        <v>7.0520530433418563E-2</v>
      </c>
      <c r="G118" s="185"/>
      <c r="H118" s="186">
        <f>SUM(H116:H117)</f>
        <v>8.6342509997612726E-2</v>
      </c>
      <c r="I118" s="184"/>
      <c r="J118" s="186">
        <f>(J82-82422)*1000/17371125720</f>
        <v>5.2326603045274603E-2</v>
      </c>
    </row>
    <row r="119" spans="1:10" ht="20.100000000000001" customHeight="1" thickTop="1">
      <c r="B119" s="14"/>
      <c r="C119" s="14"/>
      <c r="D119" s="152"/>
      <c r="E119" s="151"/>
      <c r="F119" s="152"/>
      <c r="G119" s="151"/>
      <c r="H119" s="152"/>
      <c r="I119" s="151"/>
      <c r="J119" s="152"/>
    </row>
    <row r="120" spans="1:10" ht="20.100000000000001" customHeight="1">
      <c r="A120" s="5" t="s">
        <v>42</v>
      </c>
      <c r="D120" s="6"/>
      <c r="E120" s="7"/>
      <c r="F120" s="6"/>
      <c r="H120" s="6"/>
      <c r="I120" s="7"/>
      <c r="J120" s="6"/>
    </row>
    <row r="121" spans="1:10" ht="20.100000000000001" customHeight="1">
      <c r="A121" s="3"/>
      <c r="B121" s="4"/>
      <c r="C121" s="4"/>
      <c r="D121" s="4"/>
      <c r="E121" s="4"/>
      <c r="F121" s="4"/>
      <c r="G121" s="4"/>
      <c r="H121" s="4"/>
      <c r="I121" s="4"/>
      <c r="J121" s="167" t="s">
        <v>99</v>
      </c>
    </row>
    <row r="122" spans="1:10" ht="20.100000000000001" customHeight="1">
      <c r="A122" s="3" t="s">
        <v>0</v>
      </c>
      <c r="B122" s="4"/>
      <c r="C122" s="4"/>
      <c r="D122" s="4"/>
      <c r="E122" s="4"/>
      <c r="F122" s="4"/>
      <c r="G122" s="4"/>
      <c r="H122" s="4"/>
      <c r="I122" s="4"/>
      <c r="J122" s="4"/>
    </row>
    <row r="123" spans="1:10" ht="20.100000000000001" customHeight="1">
      <c r="A123" s="3" t="s">
        <v>100</v>
      </c>
      <c r="B123" s="4"/>
      <c r="C123" s="4"/>
      <c r="D123" s="4"/>
      <c r="E123" s="4"/>
      <c r="F123" s="4"/>
      <c r="G123" s="4"/>
      <c r="H123" s="4"/>
      <c r="I123" s="4"/>
      <c r="J123" s="4"/>
    </row>
    <row r="124" spans="1:10" ht="20.100000000000001" customHeight="1">
      <c r="A124" s="8" t="s">
        <v>457</v>
      </c>
      <c r="B124" s="4"/>
      <c r="C124" s="4"/>
      <c r="D124" s="4"/>
      <c r="E124" s="4"/>
      <c r="F124" s="4"/>
      <c r="G124" s="4"/>
      <c r="H124" s="4"/>
      <c r="I124" s="4"/>
      <c r="J124" s="4"/>
    </row>
    <row r="125" spans="1:10" ht="20.100000000000001" customHeight="1">
      <c r="B125" s="6"/>
      <c r="C125" s="6"/>
      <c r="D125" s="7"/>
      <c r="F125" s="7"/>
      <c r="H125" s="7"/>
      <c r="J125" s="7" t="s">
        <v>101</v>
      </c>
    </row>
    <row r="126" spans="1:10" s="2" customFormat="1" ht="20.100000000000001" customHeight="1">
      <c r="A126" s="8"/>
      <c r="B126" s="13"/>
      <c r="C126" s="13"/>
      <c r="D126" s="145"/>
      <c r="E126" s="145" t="s">
        <v>3</v>
      </c>
      <c r="F126" s="145"/>
      <c r="G126" s="8"/>
      <c r="H126" s="145"/>
      <c r="I126" s="145" t="s">
        <v>4</v>
      </c>
      <c r="J126" s="145"/>
    </row>
    <row r="127" spans="1:10" ht="20.100000000000001" customHeight="1">
      <c r="B127" s="146" t="s">
        <v>5</v>
      </c>
      <c r="C127" s="14"/>
      <c r="D127" s="149">
        <v>2568</v>
      </c>
      <c r="E127" s="148"/>
      <c r="F127" s="149">
        <v>2567</v>
      </c>
      <c r="G127" s="168"/>
      <c r="H127" s="149">
        <v>2568</v>
      </c>
      <c r="I127" s="148"/>
      <c r="J127" s="149">
        <v>2567</v>
      </c>
    </row>
    <row r="128" spans="1:10" ht="20.100000000000001" customHeight="1">
      <c r="A128" s="8" t="s">
        <v>102</v>
      </c>
      <c r="B128" s="6"/>
      <c r="C128" s="14"/>
      <c r="D128" s="150"/>
      <c r="E128" s="151"/>
      <c r="F128" s="150"/>
      <c r="G128" s="168"/>
      <c r="H128" s="150"/>
      <c r="I128" s="151"/>
      <c r="J128" s="150"/>
    </row>
    <row r="129" spans="1:10" ht="20.100000000000001" customHeight="1">
      <c r="A129" s="8" t="s">
        <v>103</v>
      </c>
      <c r="B129" s="6"/>
      <c r="C129" s="14"/>
      <c r="D129" s="150"/>
      <c r="E129" s="151"/>
      <c r="F129" s="150"/>
      <c r="G129" s="168"/>
      <c r="H129" s="150"/>
      <c r="I129" s="151"/>
      <c r="J129" s="150"/>
    </row>
    <row r="130" spans="1:10" ht="20.100000000000001" customHeight="1">
      <c r="A130" s="8" t="s">
        <v>104</v>
      </c>
      <c r="B130" s="153"/>
      <c r="C130" s="14"/>
      <c r="D130" s="152"/>
      <c r="E130" s="151"/>
      <c r="F130" s="152"/>
      <c r="G130" s="151"/>
      <c r="H130" s="152"/>
      <c r="I130" s="151"/>
      <c r="J130" s="152"/>
    </row>
    <row r="131" spans="1:10" ht="20.100000000000001" customHeight="1">
      <c r="A131" s="5" t="s">
        <v>105</v>
      </c>
      <c r="B131" s="153"/>
      <c r="D131" s="242">
        <v>20090267</v>
      </c>
      <c r="E131" s="17"/>
      <c r="F131" s="17">
        <v>25672937</v>
      </c>
      <c r="G131" s="17"/>
      <c r="H131" s="17">
        <v>14745146</v>
      </c>
      <c r="I131" s="17"/>
      <c r="J131" s="17">
        <v>20366144</v>
      </c>
    </row>
    <row r="132" spans="1:10" ht="20.100000000000001" customHeight="1">
      <c r="A132" s="10" t="s">
        <v>106</v>
      </c>
      <c r="D132" s="242">
        <v>1792690</v>
      </c>
      <c r="E132" s="17"/>
      <c r="F132" s="17">
        <v>1682027</v>
      </c>
      <c r="G132" s="17"/>
      <c r="H132" s="17">
        <v>1166889</v>
      </c>
      <c r="I132" s="17"/>
      <c r="J132" s="17">
        <v>991301</v>
      </c>
    </row>
    <row r="133" spans="1:10" ht="20.100000000000001" customHeight="1">
      <c r="A133" s="10" t="s">
        <v>107</v>
      </c>
      <c r="D133" s="242">
        <v>650823</v>
      </c>
      <c r="E133" s="17"/>
      <c r="F133" s="17">
        <v>290502</v>
      </c>
      <c r="G133" s="17"/>
      <c r="H133" s="17">
        <v>34832</v>
      </c>
      <c r="I133" s="17"/>
      <c r="J133" s="17">
        <v>22421</v>
      </c>
    </row>
    <row r="134" spans="1:10" ht="20.100000000000001" customHeight="1">
      <c r="A134" s="5" t="s">
        <v>108</v>
      </c>
      <c r="D134" s="242">
        <v>19812</v>
      </c>
      <c r="E134" s="17"/>
      <c r="F134" s="17">
        <v>61569</v>
      </c>
      <c r="G134" s="17"/>
      <c r="H134" s="17">
        <v>116777</v>
      </c>
      <c r="I134" s="17"/>
      <c r="J134" s="17">
        <v>385554</v>
      </c>
    </row>
    <row r="135" spans="1:10" ht="20.100000000000001" customHeight="1">
      <c r="A135" s="10" t="s">
        <v>109</v>
      </c>
      <c r="D135" s="242">
        <v>96599</v>
      </c>
      <c r="E135" s="17"/>
      <c r="F135" s="17">
        <v>108270</v>
      </c>
      <c r="G135" s="17"/>
      <c r="H135" s="17">
        <v>84655</v>
      </c>
      <c r="I135" s="17"/>
      <c r="J135" s="17">
        <v>92941</v>
      </c>
    </row>
    <row r="136" spans="1:10" ht="20.100000000000001" customHeight="1">
      <c r="A136" s="5" t="s">
        <v>110</v>
      </c>
      <c r="D136" s="242"/>
      <c r="E136" s="17"/>
      <c r="F136" s="17"/>
      <c r="G136" s="17"/>
      <c r="H136" s="17"/>
      <c r="I136" s="17"/>
      <c r="J136" s="17"/>
    </row>
    <row r="137" spans="1:10" ht="20.100000000000001" customHeight="1">
      <c r="A137" s="5" t="s">
        <v>111</v>
      </c>
      <c r="D137" s="242">
        <v>32344</v>
      </c>
      <c r="E137" s="17"/>
      <c r="F137" s="17">
        <v>92078</v>
      </c>
      <c r="G137" s="17"/>
      <c r="H137" s="17">
        <v>18471</v>
      </c>
      <c r="I137" s="17"/>
      <c r="J137" s="17">
        <v>11227</v>
      </c>
    </row>
    <row r="138" spans="1:10" ht="20.100000000000001" customHeight="1">
      <c r="A138" s="5" t="s">
        <v>112</v>
      </c>
      <c r="D138" s="242">
        <v>201992</v>
      </c>
      <c r="E138" s="17"/>
      <c r="F138" s="17">
        <v>437294</v>
      </c>
      <c r="G138" s="17"/>
      <c r="H138" s="17">
        <v>222821</v>
      </c>
      <c r="I138" s="17"/>
      <c r="J138" s="17">
        <v>618015</v>
      </c>
    </row>
    <row r="139" spans="1:10" ht="20.100000000000001" customHeight="1">
      <c r="A139" s="5" t="s">
        <v>461</v>
      </c>
      <c r="B139" s="161">
        <v>7</v>
      </c>
      <c r="D139" s="242">
        <v>134429</v>
      </c>
      <c r="E139" s="17"/>
      <c r="F139" s="17">
        <v>0</v>
      </c>
      <c r="G139" s="17"/>
      <c r="H139" s="17">
        <v>144934</v>
      </c>
      <c r="I139" s="17"/>
      <c r="J139" s="17">
        <v>0</v>
      </c>
    </row>
    <row r="140" spans="1:10" ht="20.100000000000001" customHeight="1">
      <c r="A140" s="5" t="s">
        <v>113</v>
      </c>
      <c r="B140" s="161" t="s">
        <v>448</v>
      </c>
      <c r="D140" s="242">
        <v>21021</v>
      </c>
      <c r="E140" s="17"/>
      <c r="F140" s="17">
        <v>8116</v>
      </c>
      <c r="G140" s="17"/>
      <c r="H140" s="17">
        <v>2496232</v>
      </c>
      <c r="I140" s="17"/>
      <c r="J140" s="17">
        <v>1657740</v>
      </c>
    </row>
    <row r="141" spans="1:10" ht="20.100000000000001" customHeight="1">
      <c r="A141" s="5" t="s">
        <v>61</v>
      </c>
      <c r="D141" s="236">
        <v>630272</v>
      </c>
      <c r="E141" s="17"/>
      <c r="F141" s="157">
        <f>523843+496</f>
        <v>524339</v>
      </c>
      <c r="G141" s="17"/>
      <c r="H141" s="236">
        <v>406902</v>
      </c>
      <c r="I141" s="17"/>
      <c r="J141" s="157">
        <f>317446+410</f>
        <v>317856</v>
      </c>
    </row>
    <row r="142" spans="1:10" ht="20.100000000000001" customHeight="1">
      <c r="A142" s="8" t="s">
        <v>114</v>
      </c>
      <c r="D142" s="157">
        <f>SUM(D131:D141)</f>
        <v>23670249</v>
      </c>
      <c r="E142" s="17"/>
      <c r="F142" s="157">
        <f>SUM(F131:F141)</f>
        <v>28877132</v>
      </c>
      <c r="G142" s="17"/>
      <c r="H142" s="157">
        <f>SUM(H131:H141)</f>
        <v>19437659</v>
      </c>
      <c r="I142" s="17"/>
      <c r="J142" s="157">
        <f>SUM(J131:J141)</f>
        <v>24463199</v>
      </c>
    </row>
    <row r="143" spans="1:10" ht="20.100000000000001" customHeight="1">
      <c r="A143" s="169" t="s">
        <v>115</v>
      </c>
      <c r="B143" s="8"/>
      <c r="D143" s="17"/>
      <c r="E143" s="17"/>
      <c r="F143" s="17"/>
      <c r="G143" s="17"/>
      <c r="H143" s="17"/>
      <c r="I143" s="17"/>
      <c r="J143" s="17"/>
    </row>
    <row r="144" spans="1:10" ht="20.100000000000001" customHeight="1">
      <c r="A144" s="10" t="s">
        <v>116</v>
      </c>
      <c r="B144" s="8"/>
      <c r="D144" s="17">
        <v>14129287</v>
      </c>
      <c r="E144" s="17"/>
      <c r="F144" s="17">
        <v>17184857</v>
      </c>
      <c r="G144" s="17"/>
      <c r="H144" s="17">
        <v>10669909</v>
      </c>
      <c r="I144" s="17"/>
      <c r="J144" s="17">
        <v>13654104</v>
      </c>
    </row>
    <row r="145" spans="1:10" ht="20.100000000000001" customHeight="1">
      <c r="A145" s="10" t="s">
        <v>117</v>
      </c>
      <c r="D145" s="17">
        <v>1053056</v>
      </c>
      <c r="E145" s="17"/>
      <c r="F145" s="17">
        <v>951208</v>
      </c>
      <c r="G145" s="17"/>
      <c r="H145" s="17">
        <v>758398</v>
      </c>
      <c r="I145" s="17"/>
      <c r="J145" s="17">
        <v>574490</v>
      </c>
    </row>
    <row r="146" spans="1:10" ht="20.100000000000001" customHeight="1">
      <c r="A146" s="10" t="s">
        <v>118</v>
      </c>
      <c r="B146" s="153"/>
      <c r="D146" s="17">
        <v>993255</v>
      </c>
      <c r="E146" s="17"/>
      <c r="F146" s="17">
        <v>459786</v>
      </c>
      <c r="G146" s="17"/>
      <c r="H146" s="17">
        <v>40786</v>
      </c>
      <c r="I146" s="17"/>
      <c r="J146" s="17">
        <v>29781</v>
      </c>
    </row>
    <row r="147" spans="1:10" ht="20.100000000000001" customHeight="1">
      <c r="A147" s="10" t="s">
        <v>119</v>
      </c>
      <c r="B147" s="8"/>
      <c r="D147" s="17">
        <v>16548</v>
      </c>
      <c r="E147" s="17"/>
      <c r="F147" s="17">
        <v>57099</v>
      </c>
      <c r="G147" s="17"/>
      <c r="H147" s="17">
        <v>112140</v>
      </c>
      <c r="I147" s="17"/>
      <c r="J147" s="17">
        <v>357393</v>
      </c>
    </row>
    <row r="148" spans="1:10" ht="20.100000000000001" customHeight="1">
      <c r="A148" s="10" t="s">
        <v>120</v>
      </c>
      <c r="B148" s="153"/>
      <c r="D148" s="17">
        <v>40578</v>
      </c>
      <c r="E148" s="17"/>
      <c r="F148" s="17">
        <v>41390</v>
      </c>
      <c r="G148" s="17"/>
      <c r="H148" s="17">
        <v>26852</v>
      </c>
      <c r="I148" s="17"/>
      <c r="J148" s="17">
        <v>28265</v>
      </c>
    </row>
    <row r="149" spans="1:10" ht="20.100000000000001" customHeight="1">
      <c r="A149" s="10" t="s">
        <v>121</v>
      </c>
      <c r="D149" s="17">
        <v>1657245</v>
      </c>
      <c r="E149" s="17"/>
      <c r="F149" s="17">
        <v>2098683</v>
      </c>
      <c r="G149" s="17"/>
      <c r="H149" s="17">
        <v>1255005</v>
      </c>
      <c r="I149" s="17"/>
      <c r="J149" s="17">
        <v>1636546</v>
      </c>
    </row>
    <row r="150" spans="1:10" ht="20.100000000000001" customHeight="1">
      <c r="A150" s="5" t="s">
        <v>122</v>
      </c>
      <c r="D150" s="17">
        <v>2547672</v>
      </c>
      <c r="E150" s="17"/>
      <c r="F150" s="17">
        <v>3659383</v>
      </c>
      <c r="G150" s="17"/>
      <c r="H150" s="17">
        <v>2051069</v>
      </c>
      <c r="I150" s="17"/>
      <c r="J150" s="17">
        <v>2953663</v>
      </c>
    </row>
    <row r="151" spans="1:10" ht="20.100000000000001" customHeight="1">
      <c r="A151" s="8" t="s">
        <v>123</v>
      </c>
      <c r="D151" s="159">
        <f>SUM(D144:D150)</f>
        <v>20437641</v>
      </c>
      <c r="E151" s="17"/>
      <c r="F151" s="159">
        <f>SUM(F144:F150)</f>
        <v>24452406</v>
      </c>
      <c r="G151" s="17"/>
      <c r="H151" s="159">
        <f>SUM(H144:H150)</f>
        <v>14914159</v>
      </c>
      <c r="I151" s="17"/>
      <c r="J151" s="159">
        <f>SUM(J144:J150)</f>
        <v>19234242</v>
      </c>
    </row>
    <row r="152" spans="1:10" ht="20.100000000000001" customHeight="1">
      <c r="A152" s="8" t="s">
        <v>124</v>
      </c>
      <c r="D152" s="17">
        <f>SUM(D142-D151)</f>
        <v>3232608</v>
      </c>
      <c r="E152" s="17"/>
      <c r="F152" s="17">
        <f>SUM(F142-F151)</f>
        <v>4424726</v>
      </c>
      <c r="G152" s="17"/>
      <c r="H152" s="17">
        <f>SUM(H142-H151)</f>
        <v>4523500</v>
      </c>
      <c r="I152" s="17"/>
      <c r="J152" s="17">
        <f>SUM(J142-J151)</f>
        <v>5228957</v>
      </c>
    </row>
    <row r="153" spans="1:10" ht="20.100000000000001" customHeight="1">
      <c r="A153" s="5" t="s">
        <v>125</v>
      </c>
      <c r="B153" s="153">
        <v>8</v>
      </c>
      <c r="D153" s="17">
        <v>383065</v>
      </c>
      <c r="E153" s="17"/>
      <c r="F153" s="17">
        <v>739745</v>
      </c>
      <c r="G153" s="17"/>
      <c r="H153" s="17">
        <v>0</v>
      </c>
      <c r="I153" s="17"/>
      <c r="J153" s="17">
        <v>0</v>
      </c>
    </row>
    <row r="154" spans="1:10" ht="20.100000000000001" customHeight="1">
      <c r="A154" s="5" t="s">
        <v>126</v>
      </c>
      <c r="B154" s="153">
        <v>9</v>
      </c>
      <c r="D154" s="17">
        <v>33208</v>
      </c>
      <c r="E154" s="17"/>
      <c r="F154" s="17">
        <v>15254</v>
      </c>
      <c r="G154" s="17"/>
      <c r="H154" s="17">
        <v>0</v>
      </c>
      <c r="I154" s="17"/>
      <c r="J154" s="17">
        <v>0</v>
      </c>
    </row>
    <row r="155" spans="1:10" ht="20.100000000000001" customHeight="1">
      <c r="A155" s="5" t="s">
        <v>127</v>
      </c>
      <c r="D155" s="17">
        <v>376803</v>
      </c>
      <c r="E155" s="17"/>
      <c r="F155" s="17">
        <v>208490</v>
      </c>
      <c r="G155" s="17"/>
      <c r="H155" s="17">
        <v>749206</v>
      </c>
      <c r="I155" s="17"/>
      <c r="J155" s="17">
        <v>669813</v>
      </c>
    </row>
    <row r="156" spans="1:10" ht="20.100000000000001" customHeight="1">
      <c r="A156" s="170" t="s">
        <v>128</v>
      </c>
      <c r="B156" s="153"/>
      <c r="D156" s="17">
        <v>-379396</v>
      </c>
      <c r="E156" s="17"/>
      <c r="F156" s="17">
        <v>-198830</v>
      </c>
      <c r="G156" s="17"/>
      <c r="H156" s="17">
        <v>-377198</v>
      </c>
      <c r="I156" s="17"/>
      <c r="J156" s="17">
        <v>-291066</v>
      </c>
    </row>
    <row r="157" spans="1:10" ht="20.100000000000001" customHeight="1">
      <c r="A157" s="169" t="s">
        <v>129</v>
      </c>
      <c r="B157" s="153"/>
      <c r="D157" s="171">
        <f>SUM(D152:D156)</f>
        <v>3646288</v>
      </c>
      <c r="E157" s="17"/>
      <c r="F157" s="171">
        <f>SUM(F152:F156)</f>
        <v>5189385</v>
      </c>
      <c r="G157" s="17"/>
      <c r="H157" s="171">
        <f>SUM(H152:H156)</f>
        <v>4895508</v>
      </c>
      <c r="I157" s="17"/>
      <c r="J157" s="171">
        <f>SUM(J152:J156)</f>
        <v>5607704</v>
      </c>
    </row>
    <row r="158" spans="1:10" ht="20.100000000000001" customHeight="1">
      <c r="A158" s="5" t="s">
        <v>130</v>
      </c>
      <c r="B158" s="153">
        <v>20</v>
      </c>
      <c r="D158" s="157">
        <v>-746875</v>
      </c>
      <c r="E158" s="17"/>
      <c r="F158" s="157">
        <v>-1028659</v>
      </c>
      <c r="G158" s="17"/>
      <c r="H158" s="157">
        <v>-477168</v>
      </c>
      <c r="I158" s="17"/>
      <c r="J158" s="157">
        <v>-793381</v>
      </c>
    </row>
    <row r="159" spans="1:10" ht="20.100000000000001" customHeight="1">
      <c r="A159" s="3" t="s">
        <v>131</v>
      </c>
      <c r="B159" s="8"/>
      <c r="D159" s="159">
        <f>SUM(D157:D158)</f>
        <v>2899413</v>
      </c>
      <c r="E159" s="17"/>
      <c r="F159" s="159">
        <f>SUM(F157:F158)</f>
        <v>4160726</v>
      </c>
      <c r="G159" s="17"/>
      <c r="H159" s="159">
        <f>SUM(H157:H158)</f>
        <v>4418340</v>
      </c>
      <c r="I159" s="17"/>
      <c r="J159" s="159">
        <f>SUM(J157:J158)</f>
        <v>4814323</v>
      </c>
    </row>
    <row r="160" spans="1:10" ht="20.100000000000001" customHeight="1">
      <c r="A160" s="10"/>
      <c r="B160" s="8"/>
      <c r="D160" s="7"/>
      <c r="E160" s="7"/>
      <c r="F160" s="7"/>
      <c r="G160" s="7"/>
      <c r="H160" s="7"/>
      <c r="I160" s="7"/>
      <c r="J160" s="7"/>
    </row>
    <row r="161" spans="1:10" ht="20.100000000000001" customHeight="1">
      <c r="A161" s="3" t="s">
        <v>132</v>
      </c>
      <c r="B161" s="8"/>
      <c r="D161" s="7"/>
      <c r="E161" s="7"/>
      <c r="F161" s="7"/>
      <c r="G161" s="7"/>
      <c r="H161" s="7"/>
      <c r="I161" s="7"/>
      <c r="J161" s="7"/>
    </row>
    <row r="162" spans="1:10" ht="20.100000000000001" customHeight="1">
      <c r="A162" s="5" t="s">
        <v>133</v>
      </c>
      <c r="B162" s="153">
        <v>21</v>
      </c>
      <c r="D162" s="17">
        <v>0</v>
      </c>
      <c r="E162" s="17"/>
      <c r="F162" s="17">
        <v>-342125</v>
      </c>
      <c r="G162" s="17"/>
      <c r="H162" s="17">
        <v>0</v>
      </c>
      <c r="I162" s="17"/>
      <c r="J162" s="17">
        <v>0</v>
      </c>
    </row>
    <row r="163" spans="1:10" ht="20.100000000000001" customHeight="1">
      <c r="A163" s="8" t="s">
        <v>134</v>
      </c>
      <c r="B163" s="8"/>
      <c r="D163" s="159">
        <f>SUM(D159:D162)</f>
        <v>2899413</v>
      </c>
      <c r="E163" s="17"/>
      <c r="F163" s="159">
        <f>SUM(F159:F162)</f>
        <v>3818601</v>
      </c>
      <c r="G163" s="17"/>
      <c r="H163" s="159">
        <f>SUM(H159:H162)</f>
        <v>4418340</v>
      </c>
      <c r="I163" s="17"/>
      <c r="J163" s="159">
        <f>SUM(J159:J162)</f>
        <v>4814323</v>
      </c>
    </row>
    <row r="164" spans="1:10" ht="20.100000000000001" customHeight="1">
      <c r="A164" s="10"/>
      <c r="B164" s="8"/>
      <c r="D164" s="7"/>
      <c r="E164" s="7"/>
      <c r="F164" s="7"/>
      <c r="G164" s="7"/>
      <c r="H164" s="7"/>
      <c r="I164" s="7"/>
      <c r="J164" s="7"/>
    </row>
    <row r="165" spans="1:10" ht="20.100000000000001" customHeight="1">
      <c r="A165" s="5" t="s">
        <v>42</v>
      </c>
      <c r="B165" s="8"/>
      <c r="D165" s="7"/>
      <c r="E165" s="7"/>
      <c r="F165" s="7"/>
      <c r="G165" s="7"/>
      <c r="H165" s="7"/>
      <c r="I165" s="7"/>
      <c r="J165" s="7"/>
    </row>
    <row r="166" spans="1:10" ht="20.100000000000001" customHeight="1">
      <c r="A166" s="3"/>
      <c r="B166" s="4"/>
      <c r="C166" s="4"/>
      <c r="D166" s="4"/>
      <c r="E166" s="4"/>
      <c r="F166" s="4"/>
      <c r="G166" s="4"/>
      <c r="H166" s="4"/>
      <c r="I166" s="4"/>
      <c r="J166" s="167" t="s">
        <v>99</v>
      </c>
    </row>
    <row r="167" spans="1:10" ht="20.100000000000001" customHeight="1">
      <c r="A167" s="3" t="s">
        <v>0</v>
      </c>
      <c r="B167" s="4"/>
      <c r="C167" s="4"/>
      <c r="D167" s="4"/>
      <c r="E167" s="4"/>
      <c r="F167" s="4"/>
      <c r="G167" s="4"/>
      <c r="H167" s="4"/>
      <c r="I167" s="4"/>
      <c r="J167" s="4"/>
    </row>
    <row r="168" spans="1:10" ht="20.100000000000001" customHeight="1">
      <c r="A168" s="3" t="s">
        <v>135</v>
      </c>
      <c r="B168" s="4"/>
      <c r="C168" s="4"/>
      <c r="D168" s="4"/>
      <c r="E168" s="4"/>
      <c r="F168" s="4"/>
      <c r="G168" s="4"/>
      <c r="H168" s="4"/>
      <c r="I168" s="4"/>
      <c r="J168" s="4"/>
    </row>
    <row r="169" spans="1:10" ht="20.100000000000001" customHeight="1">
      <c r="A169" s="8" t="s">
        <v>457</v>
      </c>
      <c r="B169" s="4"/>
      <c r="C169" s="4"/>
      <c r="D169" s="4"/>
      <c r="E169" s="4"/>
      <c r="F169" s="4"/>
      <c r="G169" s="4"/>
      <c r="H169" s="4"/>
      <c r="I169" s="4"/>
      <c r="J169" s="4"/>
    </row>
    <row r="170" spans="1:10" ht="20.100000000000001" customHeight="1">
      <c r="B170" s="6"/>
      <c r="C170" s="6"/>
      <c r="D170" s="7"/>
      <c r="F170" s="7"/>
      <c r="H170" s="7"/>
      <c r="J170" s="7" t="s">
        <v>101</v>
      </c>
    </row>
    <row r="171" spans="1:10" s="2" customFormat="1" ht="20.100000000000001" customHeight="1">
      <c r="A171" s="8"/>
      <c r="B171" s="13"/>
      <c r="C171" s="13"/>
      <c r="D171" s="145"/>
      <c r="E171" s="145" t="s">
        <v>3</v>
      </c>
      <c r="F171" s="145"/>
      <c r="G171" s="8"/>
      <c r="H171" s="145"/>
      <c r="I171" s="145" t="s">
        <v>4</v>
      </c>
      <c r="J171" s="145"/>
    </row>
    <row r="172" spans="1:10" ht="20.100000000000001" customHeight="1">
      <c r="B172" s="146" t="s">
        <v>5</v>
      </c>
      <c r="C172" s="14"/>
      <c r="D172" s="149">
        <v>2568</v>
      </c>
      <c r="E172" s="148"/>
      <c r="F172" s="149">
        <v>2567</v>
      </c>
      <c r="G172" s="168"/>
      <c r="H172" s="149">
        <v>2568</v>
      </c>
      <c r="I172" s="148"/>
      <c r="J172" s="149">
        <v>2567</v>
      </c>
    </row>
    <row r="173" spans="1:10" ht="20.100000000000001" customHeight="1">
      <c r="A173" s="8" t="s">
        <v>136</v>
      </c>
      <c r="B173" s="14"/>
      <c r="C173" s="14"/>
      <c r="D173" s="172"/>
      <c r="E173" s="172"/>
      <c r="F173" s="172"/>
      <c r="G173" s="168"/>
      <c r="H173" s="172"/>
      <c r="I173" s="172"/>
      <c r="J173" s="172"/>
    </row>
    <row r="174" spans="1:10" ht="20.100000000000001" customHeight="1">
      <c r="A174" s="8" t="s">
        <v>103</v>
      </c>
      <c r="B174" s="14"/>
      <c r="C174" s="14"/>
      <c r="D174" s="172"/>
      <c r="E174" s="172"/>
      <c r="F174" s="172"/>
      <c r="G174" s="168"/>
      <c r="H174" s="172"/>
      <c r="I174" s="172"/>
      <c r="J174" s="172"/>
    </row>
    <row r="175" spans="1:10" ht="20.100000000000001" customHeight="1">
      <c r="A175" s="173" t="s">
        <v>137</v>
      </c>
      <c r="B175" s="14"/>
      <c r="C175" s="14"/>
      <c r="D175" s="172"/>
      <c r="E175" s="172"/>
      <c r="F175" s="172"/>
      <c r="G175" s="168"/>
      <c r="H175" s="172"/>
      <c r="I175" s="172"/>
      <c r="J175" s="172"/>
    </row>
    <row r="176" spans="1:10" ht="20.100000000000001" customHeight="1">
      <c r="A176" s="5" t="s">
        <v>138</v>
      </c>
      <c r="B176" s="14"/>
      <c r="C176" s="14"/>
      <c r="D176" s="172"/>
      <c r="E176" s="172"/>
      <c r="F176" s="172"/>
      <c r="G176" s="168"/>
      <c r="H176" s="172"/>
      <c r="I176" s="172"/>
      <c r="J176" s="172"/>
    </row>
    <row r="177" spans="1:10" ht="20.100000000000001" customHeight="1">
      <c r="A177" s="5" t="s">
        <v>139</v>
      </c>
      <c r="B177" s="14"/>
      <c r="C177" s="14"/>
      <c r="D177" s="174">
        <v>-320464</v>
      </c>
      <c r="E177" s="174"/>
      <c r="F177" s="174">
        <f>-271486-402172-F192</f>
        <v>-504202</v>
      </c>
      <c r="G177" s="174"/>
      <c r="H177" s="174">
        <v>0</v>
      </c>
      <c r="I177" s="174"/>
      <c r="J177" s="174">
        <v>0</v>
      </c>
    </row>
    <row r="178" spans="1:10" ht="20.100000000000001" customHeight="1">
      <c r="A178" s="5" t="s">
        <v>140</v>
      </c>
      <c r="B178" s="153">
        <v>9</v>
      </c>
      <c r="C178" s="14"/>
      <c r="D178" s="174">
        <v>219</v>
      </c>
      <c r="E178" s="174"/>
      <c r="F178" s="174">
        <v>-3251</v>
      </c>
      <c r="G178" s="174"/>
      <c r="H178" s="174">
        <v>0</v>
      </c>
      <c r="I178" s="174"/>
      <c r="J178" s="174">
        <v>0</v>
      </c>
    </row>
    <row r="179" spans="1:10" ht="20.100000000000001" customHeight="1">
      <c r="A179" s="5" t="s">
        <v>141</v>
      </c>
      <c r="B179" s="153"/>
      <c r="C179" s="14"/>
      <c r="D179" s="175"/>
      <c r="E179" s="174"/>
      <c r="F179" s="175"/>
      <c r="G179" s="174"/>
      <c r="H179" s="175"/>
      <c r="I179" s="174"/>
      <c r="J179" s="175"/>
    </row>
    <row r="180" spans="1:10" ht="20.100000000000001" customHeight="1">
      <c r="A180" s="5" t="s">
        <v>142</v>
      </c>
      <c r="B180" s="14"/>
      <c r="C180" s="14"/>
      <c r="D180" s="176">
        <f>SUM(D177:D178)</f>
        <v>-320245</v>
      </c>
      <c r="E180" s="174"/>
      <c r="F180" s="176">
        <f>SUM(F177:F178)</f>
        <v>-507453</v>
      </c>
      <c r="G180" s="174"/>
      <c r="H180" s="176">
        <f>SUM(H177:H178)</f>
        <v>0</v>
      </c>
      <c r="I180" s="174"/>
      <c r="J180" s="176">
        <f>SUM(J177:J178)</f>
        <v>0</v>
      </c>
    </row>
    <row r="181" spans="1:10" ht="20.100000000000001" customHeight="1">
      <c r="B181" s="14"/>
      <c r="C181" s="14"/>
      <c r="D181" s="177"/>
      <c r="E181" s="174"/>
      <c r="F181" s="177"/>
      <c r="G181" s="174"/>
      <c r="H181" s="177"/>
      <c r="I181" s="174"/>
      <c r="J181" s="177"/>
    </row>
    <row r="182" spans="1:10" ht="20.100000000000001" customHeight="1">
      <c r="A182" s="173" t="s">
        <v>143</v>
      </c>
      <c r="B182" s="14"/>
      <c r="C182" s="14"/>
      <c r="D182" s="177"/>
      <c r="E182" s="174"/>
      <c r="F182" s="177"/>
      <c r="G182" s="174"/>
      <c r="H182" s="177"/>
      <c r="I182" s="174"/>
      <c r="J182" s="177"/>
    </row>
    <row r="183" spans="1:10" ht="20.100000000000001" customHeight="1">
      <c r="A183" s="5" t="s">
        <v>144</v>
      </c>
      <c r="B183" s="14"/>
      <c r="C183" s="14"/>
      <c r="D183" s="177"/>
      <c r="E183" s="174"/>
      <c r="F183" s="177"/>
      <c r="G183" s="174"/>
      <c r="H183" s="177"/>
      <c r="I183" s="174"/>
      <c r="J183" s="177"/>
    </row>
    <row r="184" spans="1:10" ht="20.100000000000001" customHeight="1">
      <c r="A184" s="5" t="s">
        <v>145</v>
      </c>
      <c r="B184" s="14"/>
      <c r="C184" s="14"/>
      <c r="D184" s="177"/>
      <c r="E184" s="174"/>
      <c r="F184" s="177"/>
      <c r="G184" s="174"/>
      <c r="H184" s="177"/>
      <c r="I184" s="174"/>
      <c r="J184" s="177"/>
    </row>
    <row r="185" spans="1:10" ht="20.100000000000001" customHeight="1">
      <c r="A185" s="5" t="s">
        <v>142</v>
      </c>
      <c r="B185" s="14"/>
      <c r="C185" s="14"/>
      <c r="D185" s="178">
        <v>-118053</v>
      </c>
      <c r="E185" s="174"/>
      <c r="F185" s="178">
        <v>11935</v>
      </c>
      <c r="G185" s="174"/>
      <c r="H185" s="178">
        <v>-87897</v>
      </c>
      <c r="I185" s="174"/>
      <c r="J185" s="178">
        <v>30842</v>
      </c>
    </row>
    <row r="186" spans="1:10" ht="20.100000000000001" customHeight="1">
      <c r="A186" s="5" t="s">
        <v>140</v>
      </c>
      <c r="B186" s="153">
        <v>9</v>
      </c>
      <c r="C186" s="14"/>
      <c r="D186" s="178">
        <v>-8487</v>
      </c>
      <c r="E186" s="174"/>
      <c r="F186" s="178">
        <v>-639</v>
      </c>
      <c r="G186" s="174"/>
      <c r="H186" s="178">
        <v>0</v>
      </c>
      <c r="I186" s="174"/>
      <c r="J186" s="178">
        <v>0</v>
      </c>
    </row>
    <row r="187" spans="1:10" ht="20.100000000000001" customHeight="1">
      <c r="A187" s="5" t="s">
        <v>146</v>
      </c>
      <c r="B187" s="14"/>
      <c r="C187" s="14"/>
      <c r="D187" s="179"/>
      <c r="E187" s="174"/>
      <c r="F187" s="179"/>
      <c r="G187" s="174"/>
      <c r="H187" s="179"/>
      <c r="I187" s="174"/>
      <c r="J187" s="179"/>
    </row>
    <row r="188" spans="1:10" ht="20.100000000000001" customHeight="1">
      <c r="A188" s="5" t="s">
        <v>147</v>
      </c>
      <c r="B188" s="14"/>
      <c r="C188" s="14"/>
      <c r="D188" s="178">
        <f>SUM(D183:D186)</f>
        <v>-126540</v>
      </c>
      <c r="E188" s="174"/>
      <c r="F188" s="178">
        <f>SUM(F183:F186)</f>
        <v>11296</v>
      </c>
      <c r="G188" s="174"/>
      <c r="H188" s="178">
        <f>SUM(H183:H186)</f>
        <v>-87897</v>
      </c>
      <c r="I188" s="174"/>
      <c r="J188" s="178">
        <f>SUM(J183:J186)</f>
        <v>30842</v>
      </c>
    </row>
    <row r="189" spans="1:10" ht="20.100000000000001" customHeight="1">
      <c r="A189" s="3" t="s">
        <v>148</v>
      </c>
      <c r="B189" s="14"/>
      <c r="C189" s="14"/>
      <c r="D189" s="180">
        <f>SUM(D180,D188)</f>
        <v>-446785</v>
      </c>
      <c r="E189" s="174"/>
      <c r="F189" s="180">
        <f>SUM(F180,F188)</f>
        <v>-496157</v>
      </c>
      <c r="G189" s="174"/>
      <c r="H189" s="180">
        <f>SUM(H180,H188)</f>
        <v>-87897</v>
      </c>
      <c r="I189" s="174"/>
      <c r="J189" s="180">
        <f>SUM(J180,J188)</f>
        <v>30842</v>
      </c>
    </row>
    <row r="190" spans="1:10" ht="20.100000000000001" customHeight="1">
      <c r="A190" s="3"/>
      <c r="B190" s="14"/>
      <c r="C190" s="14"/>
      <c r="D190" s="178"/>
      <c r="E190" s="174"/>
      <c r="F190" s="178"/>
      <c r="G190" s="174"/>
      <c r="H190" s="178"/>
      <c r="I190" s="174"/>
      <c r="J190" s="178"/>
    </row>
    <row r="191" spans="1:10" ht="20.100000000000001" customHeight="1">
      <c r="A191" s="3" t="s">
        <v>132</v>
      </c>
      <c r="B191" s="14"/>
      <c r="C191" s="14"/>
      <c r="D191" s="178"/>
      <c r="E191" s="174"/>
      <c r="F191" s="178"/>
      <c r="G191" s="174"/>
      <c r="H191" s="178"/>
      <c r="I191" s="174"/>
      <c r="J191" s="178"/>
    </row>
    <row r="192" spans="1:10" ht="20.100000000000001" customHeight="1">
      <c r="A192" s="10" t="s">
        <v>149</v>
      </c>
      <c r="B192" s="14"/>
      <c r="C192" s="14"/>
      <c r="D192" s="178">
        <v>0</v>
      </c>
      <c r="E192" s="174"/>
      <c r="F192" s="178">
        <v>-169456</v>
      </c>
      <c r="G192" s="174"/>
      <c r="H192" s="178">
        <v>0</v>
      </c>
      <c r="I192" s="174"/>
      <c r="J192" s="178">
        <v>0</v>
      </c>
    </row>
    <row r="193" spans="1:10" ht="20.100000000000001" customHeight="1">
      <c r="A193" s="3" t="s">
        <v>150</v>
      </c>
      <c r="B193" s="14"/>
      <c r="C193" s="14"/>
      <c r="D193" s="180">
        <f>SUM(D189:D192)</f>
        <v>-446785</v>
      </c>
      <c r="E193" s="174"/>
      <c r="F193" s="180">
        <f>SUM(F189:F192)</f>
        <v>-665613</v>
      </c>
      <c r="G193" s="174"/>
      <c r="H193" s="180">
        <f>SUM(H189:H192)</f>
        <v>-87897</v>
      </c>
      <c r="I193" s="174"/>
      <c r="J193" s="180">
        <f>SUM(J189:J192)</f>
        <v>30842</v>
      </c>
    </row>
    <row r="194" spans="1:10" ht="20.100000000000001" customHeight="1">
      <c r="A194" s="3"/>
      <c r="B194" s="14"/>
      <c r="C194" s="14"/>
      <c r="D194" s="178"/>
      <c r="E194" s="174"/>
      <c r="F194" s="178"/>
      <c r="G194" s="174"/>
      <c r="H194" s="178"/>
      <c r="I194" s="174"/>
      <c r="J194" s="178"/>
    </row>
    <row r="195" spans="1:10" ht="20.100000000000001" customHeight="1">
      <c r="A195" s="10" t="s">
        <v>151</v>
      </c>
      <c r="B195" s="14"/>
      <c r="C195" s="14"/>
      <c r="D195" s="178">
        <f>D159+D189</f>
        <v>2452628</v>
      </c>
      <c r="E195" s="174"/>
      <c r="F195" s="178">
        <f>F159+F189</f>
        <v>3664569</v>
      </c>
      <c r="G195" s="174"/>
      <c r="H195" s="178">
        <f>H159+H189</f>
        <v>4330443</v>
      </c>
      <c r="I195" s="174"/>
      <c r="J195" s="178">
        <f>J159+J189</f>
        <v>4845165</v>
      </c>
    </row>
    <row r="196" spans="1:10" ht="20.100000000000001" customHeight="1">
      <c r="A196" s="10" t="s">
        <v>152</v>
      </c>
      <c r="B196" s="14"/>
      <c r="C196" s="14"/>
      <c r="D196" s="178">
        <f>D162+D192</f>
        <v>0</v>
      </c>
      <c r="E196" s="174"/>
      <c r="F196" s="178">
        <f>F162+F192</f>
        <v>-511581</v>
      </c>
      <c r="G196" s="174"/>
      <c r="H196" s="178">
        <f>H162+H192</f>
        <v>0</v>
      </c>
      <c r="I196" s="174"/>
      <c r="J196" s="178">
        <f>J162+J192</f>
        <v>0</v>
      </c>
    </row>
    <row r="197" spans="1:10" ht="20.100000000000001" customHeight="1" thickBot="1">
      <c r="A197" s="3" t="s">
        <v>153</v>
      </c>
      <c r="B197" s="14"/>
      <c r="C197" s="14"/>
      <c r="D197" s="181">
        <f>SUM(D195:D196)</f>
        <v>2452628</v>
      </c>
      <c r="E197" s="174"/>
      <c r="F197" s="181">
        <f>SUM(F195:F196)</f>
        <v>3152988</v>
      </c>
      <c r="G197" s="174"/>
      <c r="H197" s="181">
        <f>SUM(H195:H196)</f>
        <v>4330443</v>
      </c>
      <c r="I197" s="174"/>
      <c r="J197" s="181">
        <f>SUM(J195:J196)</f>
        <v>4845165</v>
      </c>
    </row>
    <row r="198" spans="1:10" ht="20.100000000000001" customHeight="1" thickTop="1">
      <c r="B198" s="14"/>
      <c r="C198" s="14"/>
      <c r="D198" s="177"/>
      <c r="E198" s="174"/>
      <c r="F198" s="177"/>
      <c r="G198" s="174"/>
      <c r="H198" s="177"/>
      <c r="I198" s="174"/>
      <c r="J198" s="177"/>
    </row>
    <row r="199" spans="1:10" ht="20.100000000000001" customHeight="1">
      <c r="A199" s="8" t="s">
        <v>154</v>
      </c>
      <c r="B199" s="153"/>
      <c r="C199" s="14"/>
      <c r="D199" s="182"/>
      <c r="E199" s="9"/>
      <c r="F199" s="182"/>
      <c r="G199" s="9"/>
      <c r="H199" s="182"/>
      <c r="I199" s="9"/>
      <c r="J199" s="182"/>
    </row>
    <row r="200" spans="1:10" ht="20.100000000000001" customHeight="1">
      <c r="A200" s="10" t="s">
        <v>155</v>
      </c>
      <c r="B200" s="153"/>
      <c r="C200" s="14"/>
      <c r="D200" s="182"/>
      <c r="E200" s="9"/>
      <c r="F200" s="182"/>
      <c r="G200" s="9"/>
      <c r="H200" s="182"/>
      <c r="I200" s="9"/>
      <c r="J200" s="182"/>
    </row>
    <row r="201" spans="1:10" ht="20.100000000000001" customHeight="1">
      <c r="A201" s="10" t="s">
        <v>156</v>
      </c>
      <c r="B201" s="153"/>
      <c r="C201" s="14"/>
      <c r="D201" s="9">
        <f>D159-D205</f>
        <v>3029044</v>
      </c>
      <c r="E201" s="9"/>
      <c r="F201" s="9">
        <f>F159-F205</f>
        <v>4215595</v>
      </c>
      <c r="G201" s="9"/>
      <c r="H201" s="9">
        <f>H159</f>
        <v>4418340</v>
      </c>
      <c r="I201" s="9"/>
      <c r="J201" s="9">
        <f>J159</f>
        <v>4814323</v>
      </c>
    </row>
    <row r="202" spans="1:10" ht="20.100000000000001" customHeight="1">
      <c r="A202" s="10" t="s">
        <v>157</v>
      </c>
      <c r="B202" s="153"/>
      <c r="C202" s="14"/>
      <c r="D202" s="9">
        <f>D162-D206</f>
        <v>0</v>
      </c>
      <c r="E202" s="9"/>
      <c r="F202" s="9">
        <f>F162-F206</f>
        <v>-206127</v>
      </c>
      <c r="G202" s="9"/>
      <c r="H202" s="9">
        <v>0</v>
      </c>
      <c r="I202" s="9"/>
      <c r="J202" s="9">
        <v>0</v>
      </c>
    </row>
    <row r="203" spans="1:10" ht="20.100000000000001" customHeight="1" thickBot="1">
      <c r="A203" s="10"/>
      <c r="B203" s="153"/>
      <c r="C203" s="14"/>
      <c r="D203" s="143">
        <f>SUM(D201:D202)</f>
        <v>3029044</v>
      </c>
      <c r="E203" s="9"/>
      <c r="F203" s="143">
        <f>SUM(F201:F202)</f>
        <v>4009468</v>
      </c>
      <c r="G203" s="9"/>
      <c r="H203" s="18">
        <f>SUM(H201:H202)</f>
        <v>4418340</v>
      </c>
      <c r="I203" s="9"/>
      <c r="J203" s="18">
        <f>SUM(J201:J202)</f>
        <v>4814323</v>
      </c>
    </row>
    <row r="204" spans="1:10" ht="20.100000000000001" customHeight="1" thickTop="1">
      <c r="A204" s="5" t="s">
        <v>158</v>
      </c>
      <c r="B204" s="153"/>
      <c r="C204" s="14"/>
      <c r="D204" s="9"/>
      <c r="E204" s="9"/>
      <c r="F204" s="9"/>
      <c r="G204" s="9"/>
      <c r="H204" s="9"/>
      <c r="I204" s="9"/>
      <c r="J204" s="9"/>
    </row>
    <row r="205" spans="1:10" ht="20.100000000000001" customHeight="1">
      <c r="A205" s="5" t="s">
        <v>159</v>
      </c>
      <c r="B205" s="153"/>
      <c r="C205" s="14"/>
      <c r="D205" s="239">
        <v>-129631</v>
      </c>
      <c r="E205" s="9"/>
      <c r="F205" s="9">
        <f>SUM(F207-F206)</f>
        <v>-54869</v>
      </c>
      <c r="G205" s="9"/>
      <c r="H205" s="183"/>
      <c r="I205" s="9"/>
      <c r="J205" s="183"/>
    </row>
    <row r="206" spans="1:10" ht="20.100000000000001" customHeight="1">
      <c r="A206" s="5" t="s">
        <v>157</v>
      </c>
      <c r="B206" s="153"/>
      <c r="C206" s="14"/>
      <c r="D206" s="9">
        <v>0</v>
      </c>
      <c r="E206" s="9"/>
      <c r="F206" s="9">
        <v>-135998</v>
      </c>
      <c r="G206" s="9"/>
      <c r="H206" s="183"/>
      <c r="I206" s="9"/>
      <c r="J206" s="183"/>
    </row>
    <row r="207" spans="1:10" ht="20.100000000000001" customHeight="1">
      <c r="B207" s="153"/>
      <c r="C207" s="14"/>
      <c r="D207" s="143">
        <f>SUM(D205:D206)</f>
        <v>-129631</v>
      </c>
      <c r="E207" s="9"/>
      <c r="F207" s="143">
        <v>-190867</v>
      </c>
      <c r="G207" s="9"/>
      <c r="H207" s="183"/>
      <c r="I207" s="9"/>
      <c r="J207" s="183"/>
    </row>
    <row r="208" spans="1:10" ht="20.100000000000001" customHeight="1" thickBot="1">
      <c r="B208" s="153"/>
      <c r="C208" s="14"/>
      <c r="D208" s="160">
        <f>SUM(D203,D207)</f>
        <v>2899413</v>
      </c>
      <c r="E208" s="9"/>
      <c r="F208" s="160">
        <f>SUM(F203,F207)</f>
        <v>3818601</v>
      </c>
      <c r="G208" s="9"/>
      <c r="H208" s="183"/>
      <c r="I208" s="9"/>
      <c r="J208" s="183"/>
    </row>
    <row r="209" spans="1:10" ht="20.100000000000001" customHeight="1" thickTop="1">
      <c r="B209" s="14"/>
      <c r="C209" s="14"/>
      <c r="D209" s="152"/>
      <c r="E209" s="151"/>
      <c r="F209" s="152"/>
      <c r="G209" s="151"/>
      <c r="H209" s="152"/>
      <c r="I209" s="151"/>
      <c r="J209" s="152"/>
    </row>
    <row r="210" spans="1:10" ht="20.100000000000001" customHeight="1">
      <c r="A210" s="5" t="s">
        <v>42</v>
      </c>
      <c r="D210" s="6"/>
      <c r="E210" s="7"/>
      <c r="F210" s="6"/>
      <c r="H210" s="6"/>
      <c r="I210" s="7"/>
      <c r="J210" s="6"/>
    </row>
    <row r="211" spans="1:10" ht="20.100000000000001" customHeight="1">
      <c r="A211" s="3"/>
      <c r="B211" s="4"/>
      <c r="C211" s="4"/>
      <c r="D211" s="4"/>
      <c r="E211" s="4"/>
      <c r="F211" s="4"/>
      <c r="G211" s="4"/>
      <c r="H211" s="4"/>
      <c r="I211" s="4"/>
      <c r="J211" s="167" t="s">
        <v>99</v>
      </c>
    </row>
    <row r="212" spans="1:10" ht="20.100000000000001" customHeight="1">
      <c r="A212" s="3" t="s">
        <v>0</v>
      </c>
      <c r="B212" s="4"/>
      <c r="C212" s="4"/>
      <c r="D212" s="4"/>
      <c r="E212" s="4"/>
      <c r="F212" s="4"/>
      <c r="G212" s="4"/>
      <c r="H212" s="4"/>
      <c r="I212" s="4"/>
      <c r="J212" s="4"/>
    </row>
    <row r="213" spans="1:10" ht="20.100000000000001" customHeight="1">
      <c r="A213" s="3" t="s">
        <v>135</v>
      </c>
      <c r="B213" s="4"/>
      <c r="C213" s="4"/>
      <c r="D213" s="4"/>
      <c r="E213" s="4"/>
      <c r="F213" s="4"/>
      <c r="G213" s="4"/>
      <c r="H213" s="4"/>
      <c r="I213" s="4"/>
      <c r="J213" s="4"/>
    </row>
    <row r="214" spans="1:10" ht="20.100000000000001" customHeight="1">
      <c r="A214" s="8" t="s">
        <v>457</v>
      </c>
      <c r="B214" s="4"/>
      <c r="C214" s="4"/>
      <c r="D214" s="4"/>
      <c r="E214" s="4"/>
      <c r="F214" s="4"/>
      <c r="G214" s="4"/>
      <c r="H214" s="4"/>
      <c r="I214" s="4"/>
      <c r="J214" s="4"/>
    </row>
    <row r="215" spans="1:10" ht="20.100000000000001" customHeight="1">
      <c r="B215" s="6"/>
      <c r="C215" s="6"/>
      <c r="D215" s="7"/>
      <c r="F215" s="7"/>
      <c r="H215" s="7"/>
      <c r="J215" s="7" t="s">
        <v>101</v>
      </c>
    </row>
    <row r="216" spans="1:10" s="2" customFormat="1" ht="20.100000000000001" customHeight="1">
      <c r="A216" s="8"/>
      <c r="B216" s="13"/>
      <c r="C216" s="13"/>
      <c r="D216" s="145"/>
      <c r="E216" s="145" t="s">
        <v>3</v>
      </c>
      <c r="F216" s="145"/>
      <c r="G216" s="8"/>
      <c r="H216" s="145"/>
      <c r="I216" s="145" t="s">
        <v>4</v>
      </c>
      <c r="J216" s="145"/>
    </row>
    <row r="217" spans="1:10" ht="20.100000000000001" customHeight="1">
      <c r="B217" s="146" t="s">
        <v>5</v>
      </c>
      <c r="C217" s="14"/>
      <c r="D217" s="149">
        <v>2568</v>
      </c>
      <c r="E217" s="148"/>
      <c r="F217" s="149">
        <v>2567</v>
      </c>
      <c r="G217" s="168"/>
      <c r="H217" s="149">
        <v>2568</v>
      </c>
      <c r="I217" s="148"/>
      <c r="J217" s="149">
        <v>2567</v>
      </c>
    </row>
    <row r="218" spans="1:10" ht="20.100000000000001" customHeight="1">
      <c r="A218" s="3" t="s">
        <v>160</v>
      </c>
      <c r="B218" s="153"/>
      <c r="C218" s="14"/>
      <c r="D218" s="182"/>
      <c r="E218" s="9"/>
      <c r="F218" s="182"/>
      <c r="G218" s="9"/>
      <c r="H218" s="182"/>
      <c r="I218" s="9"/>
      <c r="J218" s="182"/>
    </row>
    <row r="219" spans="1:10" ht="20.100000000000001" customHeight="1">
      <c r="A219" s="10" t="s">
        <v>155</v>
      </c>
      <c r="B219" s="153"/>
      <c r="C219" s="14"/>
      <c r="D219" s="182"/>
      <c r="E219" s="9"/>
      <c r="F219" s="182"/>
      <c r="G219" s="9"/>
      <c r="H219" s="182"/>
      <c r="I219" s="9"/>
      <c r="J219" s="182"/>
    </row>
    <row r="220" spans="1:10" ht="20.100000000000001" customHeight="1">
      <c r="A220" s="10" t="s">
        <v>156</v>
      </c>
      <c r="B220" s="153"/>
      <c r="C220" s="14"/>
      <c r="D220" s="9">
        <f>D195-D224</f>
        <v>2582259</v>
      </c>
      <c r="E220" s="9"/>
      <c r="F220" s="9">
        <f>F195-F224</f>
        <v>3719438</v>
      </c>
      <c r="G220" s="9"/>
      <c r="H220" s="9">
        <f>H195-H224</f>
        <v>4330443</v>
      </c>
      <c r="I220" s="9"/>
      <c r="J220" s="9">
        <f>J195-J224</f>
        <v>4845165</v>
      </c>
    </row>
    <row r="221" spans="1:10" ht="20.100000000000001" customHeight="1">
      <c r="A221" s="10" t="s">
        <v>157</v>
      </c>
      <c r="B221" s="153"/>
      <c r="C221" s="14"/>
      <c r="D221" s="9">
        <f>D196-D225</f>
        <v>0</v>
      </c>
      <c r="E221" s="9"/>
      <c r="F221" s="9">
        <f>F196-F225</f>
        <v>-328609</v>
      </c>
      <c r="G221" s="9"/>
      <c r="H221" s="9">
        <f>H196-H225</f>
        <v>0</v>
      </c>
      <c r="I221" s="9"/>
      <c r="J221" s="9">
        <f>J196-J225</f>
        <v>0</v>
      </c>
    </row>
    <row r="222" spans="1:10" ht="20.100000000000001" customHeight="1" thickBot="1">
      <c r="A222" s="10"/>
      <c r="B222" s="153"/>
      <c r="C222" s="14"/>
      <c r="D222" s="143">
        <f>SUM(D220:D221)</f>
        <v>2582259</v>
      </c>
      <c r="E222" s="9"/>
      <c r="F222" s="143">
        <f>SUM(F220:F221)</f>
        <v>3390829</v>
      </c>
      <c r="G222" s="9"/>
      <c r="H222" s="18">
        <f>SUM(H220:H221)</f>
        <v>4330443</v>
      </c>
      <c r="I222" s="9"/>
      <c r="J222" s="18">
        <f>SUM(J220:J221)</f>
        <v>4845165</v>
      </c>
    </row>
    <row r="223" spans="1:10" ht="20.100000000000001" customHeight="1" thickTop="1">
      <c r="A223" s="10" t="s">
        <v>158</v>
      </c>
      <c r="B223" s="153"/>
      <c r="C223" s="14"/>
      <c r="D223" s="9"/>
      <c r="E223" s="9"/>
      <c r="F223" s="9"/>
      <c r="G223" s="9"/>
      <c r="H223" s="183"/>
      <c r="I223" s="9"/>
      <c r="J223" s="183"/>
    </row>
    <row r="224" spans="1:10" ht="20.100000000000001" customHeight="1">
      <c r="A224" s="10" t="s">
        <v>159</v>
      </c>
      <c r="B224" s="153"/>
      <c r="C224" s="14"/>
      <c r="D224" s="239">
        <f>D205</f>
        <v>-129631</v>
      </c>
      <c r="E224" s="9"/>
      <c r="F224" s="9">
        <f>SUM(F205)</f>
        <v>-54869</v>
      </c>
      <c r="G224" s="9"/>
      <c r="H224" s="183"/>
      <c r="I224" s="9"/>
      <c r="J224" s="183"/>
    </row>
    <row r="225" spans="1:10" ht="20.100000000000001" customHeight="1">
      <c r="A225" s="10" t="s">
        <v>157</v>
      </c>
      <c r="B225" s="153"/>
      <c r="C225" s="14"/>
      <c r="D225" s="9">
        <v>0</v>
      </c>
      <c r="E225" s="9"/>
      <c r="F225" s="9">
        <v>-182972</v>
      </c>
      <c r="G225" s="9"/>
      <c r="H225" s="183"/>
      <c r="I225" s="9"/>
      <c r="J225" s="183"/>
    </row>
    <row r="226" spans="1:10" ht="20.100000000000001" customHeight="1">
      <c r="A226" s="10"/>
      <c r="B226" s="153"/>
      <c r="C226" s="14"/>
      <c r="D226" s="143">
        <f>SUM(D224:D225)</f>
        <v>-129631</v>
      </c>
      <c r="E226" s="9"/>
      <c r="F226" s="143">
        <f>SUM(F224:F225)</f>
        <v>-237841</v>
      </c>
      <c r="G226" s="9"/>
      <c r="H226" s="183"/>
      <c r="I226" s="9"/>
      <c r="J226" s="183"/>
    </row>
    <row r="227" spans="1:10" ht="20.100000000000001" customHeight="1" thickBot="1">
      <c r="B227" s="153"/>
      <c r="C227" s="14"/>
      <c r="D227" s="160">
        <f>SUM(D222,D226)</f>
        <v>2452628</v>
      </c>
      <c r="E227" s="9"/>
      <c r="F227" s="160">
        <f>SUM(F222,F226)</f>
        <v>3152988</v>
      </c>
      <c r="G227" s="9"/>
      <c r="H227" s="183"/>
      <c r="I227" s="9"/>
      <c r="J227" s="183"/>
    </row>
    <row r="228" spans="1:10" ht="20.100000000000001" customHeight="1" thickTop="1">
      <c r="B228" s="153"/>
      <c r="C228" s="14"/>
      <c r="D228" s="182"/>
      <c r="E228" s="9"/>
      <c r="F228" s="182"/>
      <c r="G228" s="9"/>
      <c r="H228" s="182"/>
      <c r="I228" s="9"/>
      <c r="J228" s="182"/>
    </row>
    <row r="229" spans="1:10" ht="20.100000000000001" customHeight="1">
      <c r="A229" s="8" t="s">
        <v>161</v>
      </c>
      <c r="B229" s="153">
        <v>22</v>
      </c>
      <c r="C229" s="14"/>
      <c r="D229" s="152"/>
      <c r="E229" s="151"/>
      <c r="F229" s="152"/>
      <c r="G229" s="151"/>
      <c r="H229" s="152"/>
      <c r="I229" s="151"/>
      <c r="J229" s="152"/>
    </row>
    <row r="230" spans="1:10" ht="20.100000000000001" customHeight="1">
      <c r="A230" s="5" t="s">
        <v>162</v>
      </c>
      <c r="B230" s="153"/>
      <c r="C230" s="14"/>
      <c r="D230" s="152"/>
      <c r="E230" s="151"/>
      <c r="F230" s="152"/>
      <c r="G230" s="151"/>
      <c r="H230" s="152"/>
      <c r="I230" s="151"/>
      <c r="J230" s="152"/>
    </row>
    <row r="231" spans="1:10" ht="20.100000000000001" customHeight="1">
      <c r="A231" s="5" t="s">
        <v>163</v>
      </c>
      <c r="B231" s="153"/>
      <c r="C231" s="14"/>
      <c r="D231" s="152"/>
      <c r="E231" s="151"/>
      <c r="F231" s="152"/>
      <c r="G231" s="151"/>
      <c r="H231" s="152"/>
      <c r="I231" s="151"/>
      <c r="J231" s="152"/>
    </row>
    <row r="232" spans="1:10" ht="20.100000000000001" customHeight="1">
      <c r="A232" s="5" t="s">
        <v>164</v>
      </c>
      <c r="B232" s="14"/>
      <c r="C232" s="14"/>
      <c r="D232" s="234">
        <f>(D201-264775)*1000/17397288141</f>
        <v>0.1588907982437491</v>
      </c>
      <c r="E232" s="234"/>
      <c r="F232" s="234">
        <f>(F201-245474)*1000/17059205561</f>
        <v>0.23272601914571653</v>
      </c>
      <c r="G232" s="235"/>
      <c r="H232" s="234">
        <f>(H201-264775)*1000/17397288141</f>
        <v>0.2387478419818396</v>
      </c>
      <c r="I232" s="184"/>
      <c r="J232" s="184">
        <f>(J201-245474)*1000/17059205561</f>
        <v>0.26782308142444217</v>
      </c>
    </row>
    <row r="233" spans="1:10" ht="20.100000000000001" customHeight="1">
      <c r="A233" s="5" t="s">
        <v>165</v>
      </c>
      <c r="B233" s="14"/>
      <c r="C233" s="14"/>
      <c r="D233" s="236">
        <v>0</v>
      </c>
      <c r="E233" s="234"/>
      <c r="F233" s="237">
        <f>(F202)*1000/17059205561</f>
        <v>-1.2083036297495495E-2</v>
      </c>
      <c r="G233" s="235"/>
      <c r="H233" s="236">
        <v>0</v>
      </c>
      <c r="I233" s="184"/>
      <c r="J233" s="157">
        <v>0</v>
      </c>
    </row>
    <row r="234" spans="1:10" ht="20.100000000000001" customHeight="1" thickBot="1">
      <c r="B234" s="14"/>
      <c r="C234" s="14"/>
      <c r="D234" s="238">
        <f>SUM(D232:D233)</f>
        <v>0.1588907982437491</v>
      </c>
      <c r="E234" s="234"/>
      <c r="F234" s="238">
        <f>(F203-245474)*1000/17059205561</f>
        <v>0.22064298284822104</v>
      </c>
      <c r="G234" s="235"/>
      <c r="H234" s="238">
        <f>SUM(H232:H233)</f>
        <v>0.2387478419818396</v>
      </c>
      <c r="I234" s="184"/>
      <c r="J234" s="188">
        <f>(J203-245474)*1000/17059205561</f>
        <v>0.26782308142444217</v>
      </c>
    </row>
    <row r="235" spans="1:10" ht="20.100000000000001" customHeight="1" thickTop="1">
      <c r="A235" s="5" t="s">
        <v>166</v>
      </c>
      <c r="B235" s="14"/>
      <c r="C235" s="14"/>
      <c r="D235" s="234"/>
      <c r="E235" s="234"/>
      <c r="F235" s="234"/>
      <c r="G235" s="235"/>
      <c r="H235" s="234"/>
      <c r="I235" s="184"/>
      <c r="J235" s="184"/>
    </row>
    <row r="236" spans="1:10" ht="20.100000000000001" customHeight="1">
      <c r="A236" s="5" t="s">
        <v>163</v>
      </c>
      <c r="B236" s="14"/>
      <c r="C236" s="14"/>
      <c r="D236" s="234"/>
      <c r="E236" s="234"/>
      <c r="F236" s="234"/>
      <c r="G236" s="235"/>
      <c r="H236" s="234"/>
      <c r="I236" s="184"/>
      <c r="J236" s="184"/>
    </row>
    <row r="237" spans="1:10" ht="20.100000000000001" customHeight="1">
      <c r="A237" s="5" t="s">
        <v>164</v>
      </c>
      <c r="B237" s="14"/>
      <c r="C237" s="14"/>
      <c r="D237" s="234">
        <f>(D201-264775)*1000/17454741007</f>
        <v>0.15836780384718543</v>
      </c>
      <c r="E237" s="234"/>
      <c r="F237" s="234">
        <f>(F201-245474)*1000/17260517825</f>
        <v>0.23001169723017856</v>
      </c>
      <c r="G237" s="235"/>
      <c r="H237" s="234">
        <f>(H201-264775)*1000/17454741007</f>
        <v>0.23796199544492044</v>
      </c>
      <c r="I237" s="184"/>
      <c r="J237" s="184">
        <f>(J201-245474)*1000/17260517825</f>
        <v>0.26469941668740171</v>
      </c>
    </row>
    <row r="238" spans="1:10" ht="20.100000000000001" customHeight="1">
      <c r="A238" s="5" t="s">
        <v>165</v>
      </c>
      <c r="B238" s="14"/>
      <c r="C238" s="14"/>
      <c r="D238" s="157">
        <v>0</v>
      </c>
      <c r="E238" s="184"/>
      <c r="F238" s="187">
        <f>(F202)*1000/17260517825</f>
        <v>-1.1942109853821839E-2</v>
      </c>
      <c r="G238" s="185"/>
      <c r="H238" s="157">
        <v>0</v>
      </c>
      <c r="I238" s="184"/>
      <c r="J238" s="157">
        <v>0</v>
      </c>
    </row>
    <row r="239" spans="1:10" ht="20.100000000000001" customHeight="1" thickBot="1">
      <c r="B239" s="14"/>
      <c r="C239" s="14"/>
      <c r="D239" s="188">
        <f>SUM(D237:D238)</f>
        <v>0.15836780384718543</v>
      </c>
      <c r="E239" s="184"/>
      <c r="F239" s="188">
        <f t="shared" ref="F239" si="1">(F203-245474)*1000/17260517825</f>
        <v>0.2180695873763567</v>
      </c>
      <c r="G239" s="185"/>
      <c r="H239" s="188">
        <f>SUM(H237:H238)</f>
        <v>0.23796199544492044</v>
      </c>
      <c r="I239" s="184"/>
      <c r="J239" s="188">
        <f>(J203-245474)*1000/17260517825</f>
        <v>0.26469941668740171</v>
      </c>
    </row>
    <row r="240" spans="1:10" ht="20.100000000000001" customHeight="1" thickTop="1">
      <c r="B240" s="14"/>
      <c r="C240" s="14"/>
      <c r="D240" s="152"/>
      <c r="E240" s="151"/>
      <c r="F240" s="152"/>
      <c r="G240" s="151"/>
      <c r="H240" s="152"/>
      <c r="I240" s="151"/>
      <c r="J240" s="152"/>
    </row>
    <row r="241" spans="1:10" ht="20.100000000000001" customHeight="1">
      <c r="A241" s="5" t="s">
        <v>42</v>
      </c>
      <c r="D241" s="6"/>
      <c r="E241" s="7"/>
      <c r="F241" s="6"/>
      <c r="H241" s="6"/>
      <c r="I241" s="7"/>
      <c r="J241" s="6"/>
    </row>
  </sheetData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5" manualBreakCount="5">
    <brk id="44" max="16383" man="1"/>
    <brk id="89" max="9" man="1"/>
    <brk id="120" max="16383" man="1"/>
    <brk id="165" max="16383" man="1"/>
    <brk id="21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8BA7E-5D43-4514-8454-10A10991F2A0}">
  <sheetPr>
    <pageSetUpPr fitToPage="1"/>
  </sheetPr>
  <dimension ref="A1:AG48"/>
  <sheetViews>
    <sheetView showGridLines="0" view="pageBreakPreview" topLeftCell="A23" zoomScale="70" zoomScaleNormal="85" zoomScaleSheetLayoutView="70" workbookViewId="0">
      <selection activeCell="W29" sqref="W29"/>
    </sheetView>
  </sheetViews>
  <sheetFormatPr defaultColWidth="9.42578125" defaultRowHeight="18" customHeight="1"/>
  <cols>
    <col min="1" max="1" width="34.42578125" style="196" customWidth="1"/>
    <col min="2" max="2" width="1.42578125" style="196" customWidth="1"/>
    <col min="3" max="3" width="6.42578125" style="196" customWidth="1"/>
    <col min="4" max="4" width="1.42578125" style="196" customWidth="1"/>
    <col min="5" max="5" width="12.5703125" style="196" customWidth="1"/>
    <col min="6" max="6" width="1.42578125" style="196" customWidth="1"/>
    <col min="7" max="7" width="12.5703125" style="196" customWidth="1"/>
    <col min="8" max="8" width="1.42578125" style="196" customWidth="1"/>
    <col min="9" max="9" width="13" style="196" customWidth="1"/>
    <col min="10" max="10" width="1.42578125" style="196" customWidth="1"/>
    <col min="11" max="11" width="13" style="196" customWidth="1"/>
    <col min="12" max="12" width="1.42578125" style="196" customWidth="1"/>
    <col min="13" max="13" width="12.5703125" style="196" customWidth="1"/>
    <col min="14" max="14" width="1.42578125" style="196" customWidth="1"/>
    <col min="15" max="15" width="12.5703125" style="196" customWidth="1"/>
    <col min="16" max="16" width="1.42578125" style="196" customWidth="1"/>
    <col min="17" max="17" width="12.5703125" style="196" customWidth="1"/>
    <col min="18" max="18" width="1.42578125" style="196" customWidth="1"/>
    <col min="19" max="19" width="12.5703125" style="196" customWidth="1"/>
    <col min="20" max="20" width="1.42578125" style="196" customWidth="1"/>
    <col min="21" max="21" width="13.28515625" style="196" customWidth="1"/>
    <col min="22" max="22" width="1.42578125" style="196" customWidth="1"/>
    <col min="23" max="23" width="13.7109375" style="196" customWidth="1"/>
    <col min="24" max="24" width="1.42578125" style="196" customWidth="1"/>
    <col min="25" max="25" width="13.7109375" style="196" customWidth="1"/>
    <col min="26" max="26" width="1.42578125" style="196" customWidth="1"/>
    <col min="27" max="27" width="13.7109375" style="196" customWidth="1"/>
    <col min="28" max="28" width="1.42578125" style="196" customWidth="1"/>
    <col min="29" max="29" width="12.5703125" style="196" customWidth="1"/>
    <col min="30" max="30" width="1.42578125" style="196" customWidth="1"/>
    <col min="31" max="31" width="12.5703125" style="196" customWidth="1"/>
    <col min="32" max="32" width="1.42578125" style="196" customWidth="1"/>
    <col min="33" max="33" width="12.5703125" style="196" customWidth="1"/>
    <col min="34" max="34" width="1.42578125" style="196" customWidth="1"/>
    <col min="35" max="16384" width="9.42578125" style="196"/>
  </cols>
  <sheetData>
    <row r="1" spans="1:33" s="190" customFormat="1" ht="18" customHeight="1">
      <c r="A1" s="189"/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G1" s="191" t="s">
        <v>99</v>
      </c>
    </row>
    <row r="2" spans="1:33" s="190" customFormat="1" ht="18" customHeight="1">
      <c r="A2" s="189" t="s">
        <v>0</v>
      </c>
      <c r="B2" s="189"/>
      <c r="C2" s="189"/>
    </row>
    <row r="3" spans="1:33" s="190" customFormat="1" ht="18" customHeight="1">
      <c r="A3" s="189" t="s">
        <v>167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1:33" s="190" customFormat="1" ht="18" customHeight="1">
      <c r="A4" s="189" t="s">
        <v>457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</row>
    <row r="5" spans="1:33" s="190" customFormat="1" ht="18" customHeight="1">
      <c r="A5" s="192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3"/>
      <c r="AG5" s="193" t="s">
        <v>2</v>
      </c>
    </row>
    <row r="6" spans="1:33" ht="18" customHeight="1">
      <c r="A6" s="194"/>
      <c r="B6" s="194"/>
      <c r="C6" s="194"/>
      <c r="D6" s="194"/>
      <c r="E6" s="195" t="s">
        <v>3</v>
      </c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</row>
    <row r="7" spans="1:33" ht="18" customHeight="1">
      <c r="A7" s="194"/>
      <c r="B7" s="194"/>
      <c r="C7" s="194"/>
      <c r="D7" s="194"/>
      <c r="E7" s="197" t="s">
        <v>94</v>
      </c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8"/>
      <c r="AE7" s="192"/>
      <c r="AF7" s="198"/>
      <c r="AG7" s="198"/>
    </row>
    <row r="8" spans="1:33" ht="18" customHeight="1">
      <c r="A8" s="194"/>
      <c r="B8" s="194"/>
      <c r="C8" s="194"/>
      <c r="D8" s="194"/>
      <c r="E8" s="192"/>
      <c r="F8" s="192"/>
      <c r="G8" s="192"/>
      <c r="H8" s="192"/>
      <c r="I8" s="192"/>
      <c r="J8" s="192"/>
      <c r="K8" s="192"/>
      <c r="L8" s="192"/>
      <c r="M8" s="199"/>
      <c r="N8" s="199"/>
      <c r="O8" s="199"/>
      <c r="P8" s="199"/>
      <c r="Q8" s="192"/>
      <c r="R8" s="192"/>
      <c r="S8" s="192"/>
      <c r="T8" s="192"/>
      <c r="U8" s="200" t="s">
        <v>93</v>
      </c>
      <c r="V8" s="200"/>
      <c r="W8" s="200"/>
      <c r="X8" s="200"/>
      <c r="Y8" s="200"/>
      <c r="Z8" s="200"/>
      <c r="AA8" s="200"/>
      <c r="AB8" s="199"/>
      <c r="AC8" s="192"/>
      <c r="AD8" s="198"/>
      <c r="AE8" s="192"/>
      <c r="AF8" s="198"/>
      <c r="AG8" s="198"/>
    </row>
    <row r="9" spans="1:33" ht="18" customHeight="1">
      <c r="A9" s="194"/>
      <c r="B9" s="194"/>
      <c r="C9" s="194"/>
      <c r="D9" s="194"/>
      <c r="E9" s="192"/>
      <c r="F9" s="192"/>
      <c r="G9" s="192"/>
      <c r="H9" s="192"/>
      <c r="I9" s="192"/>
      <c r="J9" s="192"/>
      <c r="K9" s="192"/>
      <c r="L9" s="192"/>
      <c r="N9" s="192"/>
      <c r="P9" s="192"/>
      <c r="Q9" s="192"/>
      <c r="R9" s="192"/>
      <c r="S9" s="192"/>
      <c r="T9" s="192"/>
      <c r="U9" s="197" t="s">
        <v>168</v>
      </c>
      <c r="V9" s="197"/>
      <c r="W9" s="197"/>
      <c r="X9" s="197"/>
      <c r="Y9" s="197"/>
      <c r="AB9" s="199"/>
      <c r="AC9" s="192"/>
      <c r="AD9" s="198"/>
      <c r="AE9" s="192"/>
      <c r="AF9" s="198"/>
      <c r="AG9" s="198"/>
    </row>
    <row r="10" spans="1:33" ht="18" customHeight="1">
      <c r="A10" s="194"/>
      <c r="B10" s="194"/>
      <c r="C10" s="194"/>
      <c r="D10" s="194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 t="s">
        <v>169</v>
      </c>
      <c r="V10" s="192"/>
      <c r="W10" s="192"/>
      <c r="X10" s="192"/>
      <c r="Y10" s="192" t="s">
        <v>170</v>
      </c>
      <c r="Z10" s="192"/>
      <c r="AA10" s="192"/>
      <c r="AB10" s="192"/>
      <c r="AC10" s="192"/>
      <c r="AD10" s="198"/>
      <c r="AE10" s="192" t="s">
        <v>171</v>
      </c>
      <c r="AF10" s="198"/>
      <c r="AG10" s="198"/>
    </row>
    <row r="11" spans="1:33" ht="18" customHeight="1">
      <c r="A11" s="194"/>
      <c r="B11" s="194"/>
      <c r="C11" s="194"/>
      <c r="D11" s="194"/>
      <c r="E11" s="192"/>
      <c r="F11" s="192"/>
      <c r="G11" s="192"/>
      <c r="H11" s="192"/>
      <c r="I11" s="192" t="s">
        <v>172</v>
      </c>
      <c r="J11" s="192"/>
      <c r="K11" s="192"/>
      <c r="L11" s="192"/>
      <c r="M11" s="192"/>
      <c r="N11" s="192"/>
      <c r="O11" s="192"/>
      <c r="P11" s="192"/>
      <c r="Q11" s="254" t="s">
        <v>173</v>
      </c>
      <c r="R11" s="254"/>
      <c r="S11" s="254"/>
      <c r="T11" s="192"/>
      <c r="U11" s="192" t="s">
        <v>174</v>
      </c>
      <c r="V11" s="192"/>
      <c r="W11" s="192"/>
      <c r="X11" s="192"/>
      <c r="Y11" s="192" t="s">
        <v>175</v>
      </c>
      <c r="Z11" s="192"/>
      <c r="AA11" s="192" t="s">
        <v>176</v>
      </c>
      <c r="AB11" s="192"/>
      <c r="AC11" s="192" t="s">
        <v>176</v>
      </c>
      <c r="AD11" s="192"/>
      <c r="AE11" s="192" t="s">
        <v>177</v>
      </c>
      <c r="AF11" s="192"/>
      <c r="AG11" s="192"/>
    </row>
    <row r="12" spans="1:33" ht="18" customHeight="1">
      <c r="A12" s="194"/>
      <c r="B12" s="194"/>
      <c r="C12" s="194"/>
      <c r="D12" s="194"/>
      <c r="E12" s="192" t="s">
        <v>178</v>
      </c>
      <c r="F12" s="192"/>
      <c r="G12" s="192" t="s">
        <v>179</v>
      </c>
      <c r="H12" s="192"/>
      <c r="I12" s="192" t="s">
        <v>180</v>
      </c>
      <c r="J12" s="192"/>
      <c r="K12" s="192" t="s">
        <v>181</v>
      </c>
      <c r="L12" s="192"/>
      <c r="M12" s="192" t="s">
        <v>182</v>
      </c>
      <c r="N12" s="192"/>
      <c r="O12" s="192" t="s">
        <v>183</v>
      </c>
      <c r="P12" s="192"/>
      <c r="Q12" s="202" t="s">
        <v>184</v>
      </c>
      <c r="R12" s="192"/>
      <c r="S12" s="203"/>
      <c r="T12" s="192"/>
      <c r="U12" s="192" t="s">
        <v>185</v>
      </c>
      <c r="V12" s="192"/>
      <c r="W12" s="192" t="s">
        <v>186</v>
      </c>
      <c r="X12" s="192"/>
      <c r="Y12" s="192" t="s">
        <v>187</v>
      </c>
      <c r="Z12" s="192"/>
      <c r="AA12" s="192" t="s">
        <v>188</v>
      </c>
      <c r="AB12" s="192"/>
      <c r="AC12" s="192" t="s">
        <v>77</v>
      </c>
      <c r="AD12" s="192"/>
      <c r="AE12" s="192" t="s">
        <v>189</v>
      </c>
      <c r="AF12" s="192"/>
      <c r="AG12" s="192" t="s">
        <v>190</v>
      </c>
    </row>
    <row r="13" spans="1:33" ht="18" customHeight="1">
      <c r="A13" s="194"/>
      <c r="B13" s="194"/>
      <c r="C13" s="204" t="s">
        <v>5</v>
      </c>
      <c r="D13" s="194"/>
      <c r="E13" s="201" t="s">
        <v>191</v>
      </c>
      <c r="F13" s="192"/>
      <c r="G13" s="201" t="s">
        <v>192</v>
      </c>
      <c r="H13" s="192"/>
      <c r="I13" s="205" t="s">
        <v>182</v>
      </c>
      <c r="J13" s="192"/>
      <c r="K13" s="205" t="s">
        <v>193</v>
      </c>
      <c r="L13" s="192"/>
      <c r="M13" s="201" t="s">
        <v>194</v>
      </c>
      <c r="N13" s="192"/>
      <c r="O13" s="201" t="s">
        <v>195</v>
      </c>
      <c r="P13" s="192"/>
      <c r="Q13" s="205" t="s">
        <v>196</v>
      </c>
      <c r="R13" s="192"/>
      <c r="S13" s="201" t="s">
        <v>197</v>
      </c>
      <c r="T13" s="192"/>
      <c r="U13" s="201" t="s">
        <v>198</v>
      </c>
      <c r="V13" s="192"/>
      <c r="W13" s="201" t="s">
        <v>199</v>
      </c>
      <c r="X13" s="192"/>
      <c r="Y13" s="201" t="s">
        <v>200</v>
      </c>
      <c r="Z13" s="192"/>
      <c r="AA13" s="201" t="s">
        <v>201</v>
      </c>
      <c r="AB13" s="192"/>
      <c r="AC13" s="201" t="s">
        <v>202</v>
      </c>
      <c r="AD13" s="192"/>
      <c r="AE13" s="201" t="s">
        <v>203</v>
      </c>
      <c r="AF13" s="192"/>
      <c r="AG13" s="201" t="s">
        <v>204</v>
      </c>
    </row>
    <row r="14" spans="1:33" ht="18" customHeight="1">
      <c r="A14" s="189" t="s">
        <v>205</v>
      </c>
      <c r="B14" s="189"/>
      <c r="C14" s="206"/>
      <c r="D14" s="207"/>
      <c r="E14" s="208">
        <v>17640321</v>
      </c>
      <c r="F14" s="208"/>
      <c r="G14" s="208">
        <v>2498270</v>
      </c>
      <c r="H14" s="208"/>
      <c r="I14" s="208">
        <v>221375</v>
      </c>
      <c r="J14" s="208"/>
      <c r="K14" s="208">
        <v>4973743</v>
      </c>
      <c r="L14" s="208"/>
      <c r="M14" s="208">
        <v>17710</v>
      </c>
      <c r="N14" s="208"/>
      <c r="O14" s="208">
        <v>55351</v>
      </c>
      <c r="P14" s="208"/>
      <c r="Q14" s="208">
        <v>2034363</v>
      </c>
      <c r="R14" s="208"/>
      <c r="S14" s="208">
        <v>18445362</v>
      </c>
      <c r="T14" s="208"/>
      <c r="U14" s="208">
        <v>259424</v>
      </c>
      <c r="V14" s="208"/>
      <c r="W14" s="208">
        <v>-174510</v>
      </c>
      <c r="X14" s="208"/>
      <c r="Y14" s="208">
        <v>-22096</v>
      </c>
      <c r="Z14" s="208"/>
      <c r="AA14" s="208">
        <f>SUM(U14:Y14)</f>
        <v>62818</v>
      </c>
      <c r="AB14" s="208">
        <v>0</v>
      </c>
      <c r="AC14" s="208">
        <f>SUM(E14:T14,AA14)</f>
        <v>45949313</v>
      </c>
      <c r="AD14" s="208">
        <v>0</v>
      </c>
      <c r="AE14" s="208">
        <v>1459171</v>
      </c>
      <c r="AF14" s="208">
        <v>0</v>
      </c>
      <c r="AG14" s="208">
        <f>SUM(AC14:AE14)</f>
        <v>47408484</v>
      </c>
    </row>
    <row r="15" spans="1:33" ht="18" customHeight="1">
      <c r="A15" s="196" t="s">
        <v>463</v>
      </c>
      <c r="C15" s="209"/>
      <c r="D15" s="194"/>
      <c r="E15" s="208">
        <v>0</v>
      </c>
      <c r="F15" s="208"/>
      <c r="G15" s="208">
        <v>0</v>
      </c>
      <c r="H15" s="208"/>
      <c r="I15" s="208">
        <v>0</v>
      </c>
      <c r="J15" s="208"/>
      <c r="K15" s="208">
        <v>0</v>
      </c>
      <c r="L15" s="208"/>
      <c r="M15" s="208">
        <v>0</v>
      </c>
      <c r="N15" s="208"/>
      <c r="O15" s="208">
        <v>0</v>
      </c>
      <c r="P15" s="208"/>
      <c r="Q15" s="208">
        <v>0</v>
      </c>
      <c r="R15" s="208"/>
      <c r="S15" s="208">
        <f>'PL '!F203</f>
        <v>4009468</v>
      </c>
      <c r="T15" s="208"/>
      <c r="U15" s="208">
        <v>0</v>
      </c>
      <c r="V15" s="208"/>
      <c r="W15" s="208">
        <v>0</v>
      </c>
      <c r="X15" s="208"/>
      <c r="Y15" s="208">
        <v>0</v>
      </c>
      <c r="Z15" s="208"/>
      <c r="AA15" s="208">
        <f>SUM(U15:Y15)</f>
        <v>0</v>
      </c>
      <c r="AB15" s="208"/>
      <c r="AC15" s="208">
        <f>SUM(E15:T15,AA15)</f>
        <v>4009468</v>
      </c>
      <c r="AD15" s="208"/>
      <c r="AE15" s="208">
        <v>-190867</v>
      </c>
      <c r="AF15" s="208"/>
      <c r="AG15" s="208">
        <f>SUM(AC15:AE15)</f>
        <v>3818601</v>
      </c>
    </row>
    <row r="16" spans="1:33" ht="18" customHeight="1">
      <c r="A16" s="196" t="s">
        <v>150</v>
      </c>
      <c r="C16" s="209"/>
      <c r="D16" s="194"/>
      <c r="E16" s="210">
        <v>0</v>
      </c>
      <c r="F16" s="208"/>
      <c r="G16" s="210">
        <v>0</v>
      </c>
      <c r="H16" s="208"/>
      <c r="I16" s="210">
        <v>0</v>
      </c>
      <c r="J16" s="208"/>
      <c r="K16" s="210">
        <v>0</v>
      </c>
      <c r="L16" s="208"/>
      <c r="M16" s="210">
        <v>0</v>
      </c>
      <c r="N16" s="208"/>
      <c r="O16" s="210">
        <v>0</v>
      </c>
      <c r="P16" s="208"/>
      <c r="Q16" s="210">
        <v>0</v>
      </c>
      <c r="R16" s="208"/>
      <c r="S16" s="210">
        <v>0</v>
      </c>
      <c r="T16" s="208"/>
      <c r="U16" s="210">
        <v>-626684</v>
      </c>
      <c r="V16" s="208"/>
      <c r="W16" s="210">
        <v>11935</v>
      </c>
      <c r="X16" s="208"/>
      <c r="Y16" s="210">
        <v>-3890</v>
      </c>
      <c r="Z16" s="208"/>
      <c r="AA16" s="210">
        <f>SUM(U16:Y16)</f>
        <v>-618639</v>
      </c>
      <c r="AB16" s="208"/>
      <c r="AC16" s="210">
        <f>SUM(E16:T16,AA16)</f>
        <v>-618639</v>
      </c>
      <c r="AD16" s="208"/>
      <c r="AE16" s="210">
        <v>-46974</v>
      </c>
      <c r="AF16" s="208"/>
      <c r="AG16" s="210">
        <f>SUM(AC16:AE16)</f>
        <v>-665613</v>
      </c>
    </row>
    <row r="17" spans="1:33" ht="18" customHeight="1">
      <c r="A17" s="196" t="s">
        <v>153</v>
      </c>
      <c r="C17" s="209"/>
      <c r="D17" s="194"/>
      <c r="E17" s="208">
        <f>SUM(E15:E16)</f>
        <v>0</v>
      </c>
      <c r="F17" s="208"/>
      <c r="G17" s="208">
        <f>SUM(G15:G16)</f>
        <v>0</v>
      </c>
      <c r="H17" s="208"/>
      <c r="I17" s="208">
        <f>SUM(I15:I16)</f>
        <v>0</v>
      </c>
      <c r="J17" s="208"/>
      <c r="K17" s="208">
        <f>SUM(K15:K16)</f>
        <v>0</v>
      </c>
      <c r="L17" s="208"/>
      <c r="M17" s="208">
        <f>SUM(M15:M16)</f>
        <v>0</v>
      </c>
      <c r="N17" s="208"/>
      <c r="O17" s="208">
        <f>SUM(O15:O16)</f>
        <v>0</v>
      </c>
      <c r="P17" s="208"/>
      <c r="Q17" s="208">
        <f>SUM(Q15:Q16)</f>
        <v>0</v>
      </c>
      <c r="R17" s="208"/>
      <c r="S17" s="208">
        <f>SUM(S15:S16)</f>
        <v>4009468</v>
      </c>
      <c r="T17" s="208"/>
      <c r="U17" s="208">
        <f>SUM(U15:U16)</f>
        <v>-626684</v>
      </c>
      <c r="V17" s="208"/>
      <c r="W17" s="208">
        <f>SUM(W15:W16)</f>
        <v>11935</v>
      </c>
      <c r="X17" s="208"/>
      <c r="Y17" s="208">
        <f>SUM(Y15:Y16)</f>
        <v>-3890</v>
      </c>
      <c r="Z17" s="208"/>
      <c r="AA17" s="208">
        <f>SUM(AA15:AA16)</f>
        <v>-618639</v>
      </c>
      <c r="AB17" s="208"/>
      <c r="AC17" s="208">
        <f>SUM(AC15:AC16)</f>
        <v>3390829</v>
      </c>
      <c r="AD17" s="208"/>
      <c r="AE17" s="208">
        <f>SUM(AE15:AE16)</f>
        <v>-237841</v>
      </c>
      <c r="AF17" s="208"/>
      <c r="AG17" s="208">
        <f>SUM(AG15:AG16)</f>
        <v>3152988</v>
      </c>
    </row>
    <row r="18" spans="1:33" ht="18" customHeight="1">
      <c r="A18" s="196" t="s">
        <v>206</v>
      </c>
      <c r="C18" s="209" t="s">
        <v>440</v>
      </c>
      <c r="D18" s="194"/>
      <c r="E18" s="208">
        <v>823697</v>
      </c>
      <c r="F18" s="208"/>
      <c r="G18" s="208">
        <v>52486</v>
      </c>
      <c r="H18" s="208"/>
      <c r="I18" s="208">
        <v>-186153</v>
      </c>
      <c r="J18" s="208"/>
      <c r="K18" s="208">
        <v>0</v>
      </c>
      <c r="L18" s="208"/>
      <c r="M18" s="208">
        <v>-16100</v>
      </c>
      <c r="N18" s="208"/>
      <c r="O18" s="208">
        <v>-13292</v>
      </c>
      <c r="P18" s="208"/>
      <c r="Q18" s="208">
        <v>0</v>
      </c>
      <c r="R18" s="208"/>
      <c r="S18" s="208">
        <v>0</v>
      </c>
      <c r="T18" s="208"/>
      <c r="U18" s="208">
        <v>0</v>
      </c>
      <c r="V18" s="208"/>
      <c r="W18" s="208">
        <v>0</v>
      </c>
      <c r="X18" s="208"/>
      <c r="Y18" s="208">
        <v>0</v>
      </c>
      <c r="Z18" s="208"/>
      <c r="AA18" s="208">
        <f>SUM(U18:Y18)</f>
        <v>0</v>
      </c>
      <c r="AB18" s="208"/>
      <c r="AC18" s="208">
        <f>SUM(E18:T18,AA18)</f>
        <v>660638</v>
      </c>
      <c r="AD18" s="208"/>
      <c r="AE18" s="208">
        <v>0</v>
      </c>
      <c r="AF18" s="208"/>
      <c r="AG18" s="208">
        <f>SUM(AC18:AE18)</f>
        <v>660638</v>
      </c>
    </row>
    <row r="19" spans="1:33" ht="18" customHeight="1">
      <c r="A19" s="196" t="s">
        <v>89</v>
      </c>
      <c r="C19" s="209">
        <v>19</v>
      </c>
      <c r="D19" s="194"/>
      <c r="E19" s="208">
        <v>0</v>
      </c>
      <c r="F19" s="208"/>
      <c r="G19" s="208">
        <v>0</v>
      </c>
      <c r="H19" s="208"/>
      <c r="I19" s="208">
        <v>0</v>
      </c>
      <c r="J19" s="208"/>
      <c r="K19" s="208">
        <v>0</v>
      </c>
      <c r="L19" s="208"/>
      <c r="M19" s="208">
        <v>0</v>
      </c>
      <c r="N19" s="208"/>
      <c r="O19" s="208">
        <v>8329</v>
      </c>
      <c r="P19" s="208"/>
      <c r="Q19" s="208">
        <v>0</v>
      </c>
      <c r="R19" s="208"/>
      <c r="S19" s="208">
        <v>0</v>
      </c>
      <c r="T19" s="208"/>
      <c r="U19" s="208">
        <v>0</v>
      </c>
      <c r="V19" s="208"/>
      <c r="W19" s="208">
        <v>0</v>
      </c>
      <c r="X19" s="208"/>
      <c r="Y19" s="208">
        <v>0</v>
      </c>
      <c r="Z19" s="208"/>
      <c r="AA19" s="208">
        <f>SUM(U19:Y19)</f>
        <v>0</v>
      </c>
      <c r="AB19" s="208"/>
      <c r="AC19" s="208">
        <f>SUM(E19:T19,AA19)</f>
        <v>8329</v>
      </c>
      <c r="AD19" s="208"/>
      <c r="AE19" s="208">
        <v>0</v>
      </c>
      <c r="AF19" s="208"/>
      <c r="AG19" s="208">
        <f>SUM(AC19:AE19)</f>
        <v>8329</v>
      </c>
    </row>
    <row r="20" spans="1:33" ht="18" customHeight="1">
      <c r="A20" s="196" t="s">
        <v>208</v>
      </c>
      <c r="C20" s="209"/>
      <c r="D20" s="194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</row>
    <row r="21" spans="1:33" ht="18" customHeight="1">
      <c r="A21" s="196" t="s">
        <v>209</v>
      </c>
      <c r="C21" s="209">
        <v>18</v>
      </c>
      <c r="D21" s="194"/>
      <c r="E21" s="208">
        <v>0</v>
      </c>
      <c r="F21" s="208"/>
      <c r="G21" s="208">
        <v>0</v>
      </c>
      <c r="H21" s="208"/>
      <c r="I21" s="208">
        <v>0</v>
      </c>
      <c r="J21" s="208"/>
      <c r="K21" s="208">
        <v>0</v>
      </c>
      <c r="L21" s="208"/>
      <c r="M21" s="208">
        <v>0</v>
      </c>
      <c r="N21" s="208"/>
      <c r="O21" s="208">
        <v>0</v>
      </c>
      <c r="P21" s="208"/>
      <c r="Q21" s="208">
        <v>0</v>
      </c>
      <c r="R21" s="208"/>
      <c r="S21" s="208">
        <v>-246033</v>
      </c>
      <c r="T21" s="208"/>
      <c r="U21" s="208">
        <v>0</v>
      </c>
      <c r="V21" s="208"/>
      <c r="W21" s="208">
        <v>0</v>
      </c>
      <c r="X21" s="208"/>
      <c r="Y21" s="208">
        <v>0</v>
      </c>
      <c r="Z21" s="208"/>
      <c r="AA21" s="208">
        <f>SUM(U21:Y21)</f>
        <v>0</v>
      </c>
      <c r="AB21" s="208"/>
      <c r="AC21" s="208">
        <f>SUM(E21:T21,AA21)</f>
        <v>-246033</v>
      </c>
      <c r="AD21" s="208"/>
      <c r="AE21" s="208">
        <v>0</v>
      </c>
      <c r="AF21" s="208"/>
      <c r="AG21" s="208">
        <f>SUM(AC21:AE21)</f>
        <v>-246033</v>
      </c>
    </row>
    <row r="22" spans="1:33" ht="18" customHeight="1">
      <c r="A22" s="196" t="s">
        <v>207</v>
      </c>
      <c r="C22" s="209">
        <v>24</v>
      </c>
      <c r="D22" s="194"/>
      <c r="E22" s="208">
        <v>0</v>
      </c>
      <c r="F22" s="208"/>
      <c r="G22" s="208">
        <v>0</v>
      </c>
      <c r="H22" s="208"/>
      <c r="I22" s="208">
        <v>0</v>
      </c>
      <c r="J22" s="208"/>
      <c r="K22" s="208">
        <v>0</v>
      </c>
      <c r="L22" s="208"/>
      <c r="M22" s="208">
        <v>0</v>
      </c>
      <c r="N22" s="208"/>
      <c r="O22" s="208">
        <v>0</v>
      </c>
      <c r="P22" s="208"/>
      <c r="Q22" s="208">
        <v>0</v>
      </c>
      <c r="R22" s="208"/>
      <c r="S22" s="208">
        <v>-2878795</v>
      </c>
      <c r="T22" s="208"/>
      <c r="U22" s="208">
        <v>0</v>
      </c>
      <c r="V22" s="208"/>
      <c r="W22" s="208">
        <v>0</v>
      </c>
      <c r="X22" s="208"/>
      <c r="Y22" s="208">
        <v>0</v>
      </c>
      <c r="Z22" s="208"/>
      <c r="AA22" s="208">
        <f>SUM(U22:Y22)</f>
        <v>0</v>
      </c>
      <c r="AB22" s="208"/>
      <c r="AC22" s="208">
        <f>SUM(E22:T22,AA22)</f>
        <v>-2878795</v>
      </c>
      <c r="AD22" s="208"/>
      <c r="AE22" s="208">
        <v>0</v>
      </c>
      <c r="AF22" s="208"/>
      <c r="AG22" s="208">
        <f>SUM(AC22:AE22)</f>
        <v>-2878795</v>
      </c>
    </row>
    <row r="23" spans="1:33" ht="18" customHeight="1">
      <c r="A23" s="196" t="s">
        <v>210</v>
      </c>
      <c r="C23" s="209"/>
      <c r="D23" s="194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</row>
    <row r="24" spans="1:33" ht="18" customHeight="1">
      <c r="A24" s="196" t="s">
        <v>211</v>
      </c>
      <c r="C24" s="209"/>
      <c r="D24" s="194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E24" s="208"/>
      <c r="AF24" s="208"/>
      <c r="AG24" s="208"/>
    </row>
    <row r="25" spans="1:33" ht="18" customHeight="1">
      <c r="A25" s="196" t="s">
        <v>212</v>
      </c>
      <c r="C25" s="209"/>
      <c r="D25" s="194"/>
      <c r="E25" s="208">
        <v>0</v>
      </c>
      <c r="F25" s="208"/>
      <c r="G25" s="208">
        <v>0</v>
      </c>
      <c r="H25" s="208"/>
      <c r="I25" s="208">
        <v>0</v>
      </c>
      <c r="J25" s="208"/>
      <c r="K25" s="208">
        <v>0</v>
      </c>
      <c r="L25" s="208"/>
      <c r="M25" s="208">
        <v>0</v>
      </c>
      <c r="N25" s="208"/>
      <c r="O25" s="208">
        <v>0</v>
      </c>
      <c r="P25" s="208"/>
      <c r="Q25" s="208">
        <v>0</v>
      </c>
      <c r="R25" s="208"/>
      <c r="S25" s="208">
        <f>-W25</f>
        <v>52</v>
      </c>
      <c r="T25" s="208"/>
      <c r="U25" s="208">
        <v>0</v>
      </c>
      <c r="V25" s="208"/>
      <c r="W25" s="208">
        <v>-52</v>
      </c>
      <c r="X25" s="208"/>
      <c r="Y25" s="208">
        <v>0</v>
      </c>
      <c r="Z25" s="208"/>
      <c r="AA25" s="208">
        <f>SUM(U25:Y25)</f>
        <v>-52</v>
      </c>
      <c r="AB25" s="208"/>
      <c r="AC25" s="208">
        <f>SUM(E25:T25,AA25)</f>
        <v>0</v>
      </c>
      <c r="AD25" s="208"/>
      <c r="AE25" s="208">
        <v>0</v>
      </c>
      <c r="AF25" s="208"/>
      <c r="AG25" s="208">
        <f>SUM(AC25:AE25)</f>
        <v>0</v>
      </c>
    </row>
    <row r="26" spans="1:33" ht="18" customHeight="1" thickBot="1">
      <c r="A26" s="189" t="s">
        <v>454</v>
      </c>
      <c r="B26" s="189"/>
      <c r="C26" s="189"/>
      <c r="D26" s="207"/>
      <c r="E26" s="211">
        <f>SUM(E14,E17:E25)</f>
        <v>18464018</v>
      </c>
      <c r="F26" s="208"/>
      <c r="G26" s="211">
        <f>SUM(G14,G17:G25)</f>
        <v>2550756</v>
      </c>
      <c r="H26" s="208"/>
      <c r="I26" s="211">
        <f>SUM(I14,I17:I25)</f>
        <v>35222</v>
      </c>
      <c r="J26" s="208"/>
      <c r="K26" s="211">
        <f>SUM(K14,K17:K25)</f>
        <v>4973743</v>
      </c>
      <c r="L26" s="208"/>
      <c r="M26" s="211">
        <f>SUM(M14,M17:M25)</f>
        <v>1610</v>
      </c>
      <c r="N26" s="208"/>
      <c r="O26" s="211">
        <f>SUM(O14,O17:O25)</f>
        <v>50388</v>
      </c>
      <c r="P26" s="208"/>
      <c r="Q26" s="211">
        <f>SUM(Q14,Q17:Q25)</f>
        <v>2034363</v>
      </c>
      <c r="R26" s="208"/>
      <c r="S26" s="211">
        <f>SUM(S14,S17:S25)</f>
        <v>19330054</v>
      </c>
      <c r="T26" s="208"/>
      <c r="U26" s="211">
        <f>SUM(U14,U17:U25)</f>
        <v>-367260</v>
      </c>
      <c r="V26" s="208"/>
      <c r="W26" s="211">
        <f>SUM(W14,W17:W25)</f>
        <v>-162627</v>
      </c>
      <c r="X26" s="208"/>
      <c r="Y26" s="211">
        <f>SUM(Y14,Y17:Y25)</f>
        <v>-25986</v>
      </c>
      <c r="Z26" s="208"/>
      <c r="AA26" s="211">
        <f>SUM(AA14,AA17:AA25)</f>
        <v>-555873</v>
      </c>
      <c r="AB26" s="208"/>
      <c r="AC26" s="211">
        <f>SUM(AC14,AC17:AC25)</f>
        <v>46884281</v>
      </c>
      <c r="AD26" s="208"/>
      <c r="AE26" s="211">
        <f>SUM(AE14,AE17:AE25)</f>
        <v>1221330</v>
      </c>
      <c r="AF26" s="208"/>
      <c r="AG26" s="211">
        <f>SUM(AG14,AG17:AG25)</f>
        <v>48105611</v>
      </c>
    </row>
    <row r="27" spans="1:33" ht="18" customHeight="1" thickTop="1">
      <c r="C27" s="209"/>
      <c r="D27" s="207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08"/>
      <c r="Z27" s="208"/>
      <c r="AA27" s="208"/>
      <c r="AB27" s="208"/>
      <c r="AC27" s="208"/>
      <c r="AD27" s="208"/>
      <c r="AE27" s="208"/>
      <c r="AF27" s="208"/>
      <c r="AG27" s="208"/>
    </row>
    <row r="28" spans="1:33" ht="18" customHeight="1">
      <c r="A28" s="189" t="s">
        <v>213</v>
      </c>
      <c r="B28" s="189"/>
      <c r="C28" s="206"/>
      <c r="D28" s="207"/>
      <c r="E28" s="208">
        <v>18512628</v>
      </c>
      <c r="F28" s="208"/>
      <c r="G28" s="208">
        <v>2560769</v>
      </c>
      <c r="H28" s="208"/>
      <c r="I28" s="208">
        <v>78760</v>
      </c>
      <c r="J28" s="208"/>
      <c r="K28" s="208">
        <v>4973743</v>
      </c>
      <c r="L28" s="208"/>
      <c r="M28" s="208">
        <v>1610</v>
      </c>
      <c r="N28" s="208"/>
      <c r="O28" s="208">
        <v>43403</v>
      </c>
      <c r="P28" s="208"/>
      <c r="Q28" s="208">
        <v>2034363</v>
      </c>
      <c r="R28" s="208"/>
      <c r="S28" s="208">
        <v>19922549</v>
      </c>
      <c r="T28" s="208"/>
      <c r="U28" s="208">
        <v>52392</v>
      </c>
      <c r="V28" s="208"/>
      <c r="W28" s="208">
        <v>22757</v>
      </c>
      <c r="X28" s="208"/>
      <c r="Y28" s="208">
        <v>-25048</v>
      </c>
      <c r="Z28" s="208"/>
      <c r="AA28" s="208">
        <f>SUM(U28:Y28)</f>
        <v>50101</v>
      </c>
      <c r="AB28" s="208">
        <v>0</v>
      </c>
      <c r="AC28" s="208">
        <f>SUM(E28:T28,AA28)</f>
        <v>48177926</v>
      </c>
      <c r="AD28" s="208">
        <v>0</v>
      </c>
      <c r="AE28" s="208">
        <v>812353</v>
      </c>
      <c r="AF28" s="208">
        <v>0</v>
      </c>
      <c r="AG28" s="208">
        <f>SUM(AC28:AE28)</f>
        <v>48990279</v>
      </c>
    </row>
    <row r="29" spans="1:33" ht="18" customHeight="1">
      <c r="A29" s="196" t="s">
        <v>463</v>
      </c>
      <c r="C29" s="209"/>
      <c r="D29" s="194"/>
      <c r="E29" s="208">
        <v>0</v>
      </c>
      <c r="F29" s="208"/>
      <c r="G29" s="208">
        <v>0</v>
      </c>
      <c r="H29" s="208"/>
      <c r="I29" s="208">
        <v>0</v>
      </c>
      <c r="J29" s="208"/>
      <c r="K29" s="208">
        <v>0</v>
      </c>
      <c r="L29" s="208"/>
      <c r="M29" s="208">
        <v>0</v>
      </c>
      <c r="N29" s="208"/>
      <c r="O29" s="208">
        <v>0</v>
      </c>
      <c r="P29" s="208"/>
      <c r="Q29" s="208">
        <v>0</v>
      </c>
      <c r="R29" s="208"/>
      <c r="S29" s="208">
        <f>'PL '!D203</f>
        <v>3029044</v>
      </c>
      <c r="T29" s="208"/>
      <c r="U29" s="208">
        <v>0</v>
      </c>
      <c r="V29" s="208"/>
      <c r="W29" s="208">
        <v>0</v>
      </c>
      <c r="X29" s="208"/>
      <c r="Y29" s="208">
        <v>0</v>
      </c>
      <c r="Z29" s="208"/>
      <c r="AA29" s="208">
        <f>SUM(U29:Y29)</f>
        <v>0</v>
      </c>
      <c r="AB29" s="208"/>
      <c r="AC29" s="208">
        <f>SUM(E29:T29,AA29)</f>
        <v>3029044</v>
      </c>
      <c r="AD29" s="208"/>
      <c r="AE29" s="208">
        <f>'PL '!D207</f>
        <v>-129631</v>
      </c>
      <c r="AF29" s="208"/>
      <c r="AG29" s="208">
        <f>SUM(AC29:AE29)</f>
        <v>2899413</v>
      </c>
    </row>
    <row r="30" spans="1:33" ht="18" customHeight="1">
      <c r="A30" s="196" t="s">
        <v>150</v>
      </c>
      <c r="C30" s="209"/>
      <c r="D30" s="194"/>
      <c r="E30" s="210">
        <v>0</v>
      </c>
      <c r="F30" s="208"/>
      <c r="G30" s="210">
        <v>0</v>
      </c>
      <c r="H30" s="208"/>
      <c r="I30" s="210">
        <v>0</v>
      </c>
      <c r="J30" s="208"/>
      <c r="K30" s="210">
        <v>0</v>
      </c>
      <c r="L30" s="208"/>
      <c r="M30" s="210">
        <v>0</v>
      </c>
      <c r="N30" s="208"/>
      <c r="O30" s="210">
        <v>0</v>
      </c>
      <c r="P30" s="208"/>
      <c r="Q30" s="210">
        <v>0</v>
      </c>
      <c r="R30" s="208"/>
      <c r="S30" s="210">
        <v>0</v>
      </c>
      <c r="T30" s="208"/>
      <c r="U30" s="210">
        <f>BS!D112-BS!F112-W30-Y30-W42</f>
        <v>-320465</v>
      </c>
      <c r="V30" s="208"/>
      <c r="W30" s="210">
        <f>SUM('PL '!D185)</f>
        <v>-118053</v>
      </c>
      <c r="X30" s="208"/>
      <c r="Y30" s="210">
        <f>SUM('PL '!D178,'PL '!D186)</f>
        <v>-8268</v>
      </c>
      <c r="Z30" s="208"/>
      <c r="AA30" s="210">
        <f>SUM(U30:Y30)</f>
        <v>-446786</v>
      </c>
      <c r="AB30" s="208"/>
      <c r="AC30" s="210">
        <f>SUM(E30:T30,AA30)</f>
        <v>-446786</v>
      </c>
      <c r="AD30" s="208"/>
      <c r="AE30" s="210">
        <v>0</v>
      </c>
      <c r="AF30" s="208"/>
      <c r="AG30" s="210">
        <f>SUM(AC30:AE30)</f>
        <v>-446786</v>
      </c>
    </row>
    <row r="31" spans="1:33" ht="18" customHeight="1">
      <c r="A31" s="196" t="s">
        <v>153</v>
      </c>
      <c r="C31" s="209"/>
      <c r="D31" s="194"/>
      <c r="E31" s="208">
        <v>0</v>
      </c>
      <c r="F31" s="208"/>
      <c r="G31" s="208">
        <v>0</v>
      </c>
      <c r="H31" s="208"/>
      <c r="I31" s="208">
        <v>0</v>
      </c>
      <c r="J31" s="208"/>
      <c r="K31" s="208">
        <f>SUM(K29:K30)</f>
        <v>0</v>
      </c>
      <c r="L31" s="208"/>
      <c r="M31" s="208">
        <f>SUM(M29:M30)</f>
        <v>0</v>
      </c>
      <c r="N31" s="208"/>
      <c r="O31" s="208">
        <f>SUM(O29:O30)</f>
        <v>0</v>
      </c>
      <c r="P31" s="208"/>
      <c r="Q31" s="208">
        <f>SUM(Q29:Q30)</f>
        <v>0</v>
      </c>
      <c r="R31" s="208"/>
      <c r="S31" s="208">
        <f>SUM(S29:S30)</f>
        <v>3029044</v>
      </c>
      <c r="T31" s="208"/>
      <c r="U31" s="208">
        <f>SUM(U29:U30)</f>
        <v>-320465</v>
      </c>
      <c r="V31" s="208"/>
      <c r="W31" s="208">
        <f>SUM(W29:W30)</f>
        <v>-118053</v>
      </c>
      <c r="X31" s="208"/>
      <c r="Y31" s="208">
        <f>SUM(Y29:Y30)</f>
        <v>-8268</v>
      </c>
      <c r="Z31" s="208"/>
      <c r="AA31" s="208">
        <f>SUM(AA29:AA30)</f>
        <v>-446786</v>
      </c>
      <c r="AB31" s="208"/>
      <c r="AC31" s="208">
        <f>SUM(AC29:AC30)</f>
        <v>2582258</v>
      </c>
      <c r="AD31" s="208"/>
      <c r="AE31" s="208">
        <f>SUM(AE29:AE30)</f>
        <v>-129631</v>
      </c>
      <c r="AF31" s="208"/>
      <c r="AG31" s="208">
        <f>SUM(AG29:AG30)</f>
        <v>2452627</v>
      </c>
    </row>
    <row r="32" spans="1:33" ht="18" customHeight="1">
      <c r="A32" s="196" t="s">
        <v>206</v>
      </c>
      <c r="C32" s="209" t="s">
        <v>440</v>
      </c>
      <c r="D32" s="194">
        <v>16975</v>
      </c>
      <c r="E32" s="208">
        <f>BS!D103-BS!F103</f>
        <v>130219</v>
      </c>
      <c r="F32" s="208"/>
      <c r="G32" s="208">
        <f>BS!D104-BS!F104</f>
        <v>15105</v>
      </c>
      <c r="H32" s="208"/>
      <c r="I32" s="208">
        <f>BS!D105-BS!F105</f>
        <v>-64020</v>
      </c>
      <c r="J32" s="208"/>
      <c r="K32" s="208">
        <v>0</v>
      </c>
      <c r="L32" s="208"/>
      <c r="M32" s="208">
        <f>BS!D107-BS!F107</f>
        <v>-1610</v>
      </c>
      <c r="N32" s="208"/>
      <c r="O32" s="208">
        <f>BS!D108-BS!F108-O35</f>
        <v>-9844</v>
      </c>
      <c r="P32" s="208"/>
      <c r="Q32" s="208">
        <v>0</v>
      </c>
      <c r="R32" s="208"/>
      <c r="S32" s="208">
        <v>0</v>
      </c>
      <c r="T32" s="208"/>
      <c r="U32" s="208">
        <v>0</v>
      </c>
      <c r="V32" s="208"/>
      <c r="W32" s="208">
        <v>0</v>
      </c>
      <c r="X32" s="208"/>
      <c r="Y32" s="208">
        <v>0</v>
      </c>
      <c r="Z32" s="208"/>
      <c r="AA32" s="208">
        <f>SUM(U32:Y32)</f>
        <v>0</v>
      </c>
      <c r="AB32" s="208"/>
      <c r="AC32" s="208">
        <f>SUM(E32:T32,AA32)</f>
        <v>69850</v>
      </c>
      <c r="AD32" s="208"/>
      <c r="AE32" s="208">
        <v>0</v>
      </c>
      <c r="AF32" s="208"/>
      <c r="AG32" s="208">
        <f>SUM(AC32:AE32)</f>
        <v>69850</v>
      </c>
    </row>
    <row r="33" spans="1:33" ht="18" customHeight="1">
      <c r="A33" s="196" t="s">
        <v>214</v>
      </c>
      <c r="C33" s="209">
        <v>18</v>
      </c>
      <c r="D33" s="194">
        <v>126131</v>
      </c>
      <c r="E33" s="208">
        <v>0</v>
      </c>
      <c r="F33" s="208"/>
      <c r="G33" s="208">
        <v>0</v>
      </c>
      <c r="H33" s="208"/>
      <c r="I33" s="208">
        <v>0</v>
      </c>
      <c r="J33" s="208"/>
      <c r="K33" s="208">
        <v>4953499</v>
      </c>
      <c r="L33" s="208"/>
      <c r="M33" s="208">
        <v>0</v>
      </c>
      <c r="N33" s="208"/>
      <c r="O33" s="208">
        <v>0</v>
      </c>
      <c r="P33" s="208"/>
      <c r="Q33" s="208">
        <v>0</v>
      </c>
      <c r="R33" s="208"/>
      <c r="S33" s="208">
        <v>0</v>
      </c>
      <c r="T33" s="208"/>
      <c r="U33" s="208">
        <v>0</v>
      </c>
      <c r="V33" s="208"/>
      <c r="W33" s="208">
        <v>0</v>
      </c>
      <c r="X33" s="208"/>
      <c r="Y33" s="208">
        <v>0</v>
      </c>
      <c r="Z33" s="208"/>
      <c r="AA33" s="208">
        <f>SUM(U33:Y33)</f>
        <v>0</v>
      </c>
      <c r="AB33" s="208"/>
      <c r="AC33" s="208">
        <f t="shared" ref="AC33:AC38" si="0">SUM(E33:T33,AA33)</f>
        <v>4953499</v>
      </c>
      <c r="AD33" s="208"/>
      <c r="AE33" s="208">
        <v>0</v>
      </c>
      <c r="AF33" s="208"/>
      <c r="AG33" s="208">
        <f t="shared" ref="AG33:AG34" si="1">SUM(AC33:AE33)</f>
        <v>4953499</v>
      </c>
    </row>
    <row r="34" spans="1:33" ht="18" customHeight="1">
      <c r="A34" s="196" t="s">
        <v>215</v>
      </c>
      <c r="C34" s="209">
        <v>18</v>
      </c>
      <c r="D34" s="194">
        <v>-134581</v>
      </c>
      <c r="E34" s="208">
        <v>0</v>
      </c>
      <c r="F34" s="208"/>
      <c r="G34" s="208">
        <v>0</v>
      </c>
      <c r="H34" s="208"/>
      <c r="I34" s="208">
        <v>0</v>
      </c>
      <c r="J34" s="208"/>
      <c r="K34" s="208">
        <v>-2974320</v>
      </c>
      <c r="L34" s="208"/>
      <c r="M34" s="208">
        <v>0</v>
      </c>
      <c r="N34" s="208"/>
      <c r="O34" s="208">
        <v>0</v>
      </c>
      <c r="P34" s="208"/>
      <c r="Q34" s="208">
        <v>0</v>
      </c>
      <c r="R34" s="208"/>
      <c r="S34" s="208">
        <v>-25680</v>
      </c>
      <c r="T34" s="208"/>
      <c r="U34" s="208">
        <v>0</v>
      </c>
      <c r="V34" s="208"/>
      <c r="W34" s="208">
        <v>0</v>
      </c>
      <c r="X34" s="208"/>
      <c r="Y34" s="208">
        <v>0</v>
      </c>
      <c r="Z34" s="208"/>
      <c r="AA34" s="208">
        <f>SUM(U34:Y34)</f>
        <v>0</v>
      </c>
      <c r="AB34" s="208"/>
      <c r="AC34" s="208">
        <f t="shared" si="0"/>
        <v>-3000000</v>
      </c>
      <c r="AD34" s="208"/>
      <c r="AE34" s="208">
        <v>0</v>
      </c>
      <c r="AF34" s="208"/>
      <c r="AG34" s="208">
        <f t="shared" si="1"/>
        <v>-3000000</v>
      </c>
    </row>
    <row r="35" spans="1:33" ht="18" customHeight="1">
      <c r="A35" s="196" t="s">
        <v>89</v>
      </c>
      <c r="C35" s="209">
        <v>19</v>
      </c>
      <c r="D35" s="194">
        <v>214041</v>
      </c>
      <c r="E35" s="208">
        <v>0</v>
      </c>
      <c r="F35" s="208"/>
      <c r="G35" s="208">
        <v>0</v>
      </c>
      <c r="H35" s="208"/>
      <c r="I35" s="208">
        <v>0</v>
      </c>
      <c r="J35" s="208"/>
      <c r="K35" s="208">
        <v>0</v>
      </c>
      <c r="L35" s="208"/>
      <c r="M35" s="208">
        <v>0</v>
      </c>
      <c r="N35" s="208"/>
      <c r="O35" s="232">
        <f>'company only '!O30</f>
        <v>7871</v>
      </c>
      <c r="P35" s="208"/>
      <c r="Q35" s="208">
        <v>0</v>
      </c>
      <c r="R35" s="208"/>
      <c r="S35" s="208">
        <v>0</v>
      </c>
      <c r="T35" s="208"/>
      <c r="U35" s="208">
        <v>0</v>
      </c>
      <c r="V35" s="208"/>
      <c r="W35" s="208">
        <v>0</v>
      </c>
      <c r="X35" s="208"/>
      <c r="Y35" s="208">
        <v>0</v>
      </c>
      <c r="Z35" s="208"/>
      <c r="AA35" s="208">
        <f>SUM(U35:Y35)</f>
        <v>0</v>
      </c>
      <c r="AB35" s="208"/>
      <c r="AC35" s="208">
        <f>SUM(E35:T35,AA35)</f>
        <v>7871</v>
      </c>
      <c r="AD35" s="208"/>
      <c r="AE35" s="208">
        <v>0</v>
      </c>
      <c r="AF35" s="208"/>
      <c r="AG35" s="208">
        <f>SUM(AC35:AE35)</f>
        <v>7871</v>
      </c>
    </row>
    <row r="36" spans="1:33" ht="18" customHeight="1">
      <c r="A36" s="196" t="s">
        <v>208</v>
      </c>
      <c r="C36" s="209"/>
      <c r="D36" s="194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  <c r="AC36" s="208"/>
      <c r="AD36" s="208"/>
      <c r="AE36" s="208"/>
      <c r="AF36" s="208"/>
      <c r="AG36" s="208"/>
    </row>
    <row r="37" spans="1:33" ht="18" customHeight="1">
      <c r="A37" s="196" t="s">
        <v>209</v>
      </c>
      <c r="C37" s="209">
        <v>18</v>
      </c>
      <c r="D37" s="194"/>
      <c r="E37" s="208">
        <v>0</v>
      </c>
      <c r="F37" s="208"/>
      <c r="G37" s="208">
        <v>0</v>
      </c>
      <c r="H37" s="208"/>
      <c r="I37" s="208">
        <v>0</v>
      </c>
      <c r="J37" s="208"/>
      <c r="K37" s="208">
        <v>0</v>
      </c>
      <c r="L37" s="208"/>
      <c r="M37" s="208">
        <v>0</v>
      </c>
      <c r="N37" s="208"/>
      <c r="O37" s="208">
        <v>0</v>
      </c>
      <c r="P37" s="208"/>
      <c r="Q37" s="208">
        <v>0</v>
      </c>
      <c r="R37" s="208"/>
      <c r="S37" s="232">
        <f>'company only '!S32</f>
        <v>-264293</v>
      </c>
      <c r="T37" s="208"/>
      <c r="U37" s="208">
        <v>0</v>
      </c>
      <c r="V37" s="208"/>
      <c r="W37" s="208">
        <v>0</v>
      </c>
      <c r="X37" s="208"/>
      <c r="Y37" s="208">
        <v>0</v>
      </c>
      <c r="Z37" s="208"/>
      <c r="AA37" s="208">
        <f>SUM(U37:Y37)</f>
        <v>0</v>
      </c>
      <c r="AB37" s="208"/>
      <c r="AC37" s="208">
        <f>SUM(E37:T37,AA37)</f>
        <v>-264293</v>
      </c>
      <c r="AD37" s="208"/>
      <c r="AE37" s="208">
        <v>0</v>
      </c>
      <c r="AF37" s="208"/>
      <c r="AG37" s="208">
        <f>SUM(AC37:AE37)</f>
        <v>-264293</v>
      </c>
    </row>
    <row r="38" spans="1:33" ht="18" customHeight="1">
      <c r="A38" s="196" t="s">
        <v>207</v>
      </c>
      <c r="C38" s="209">
        <v>24</v>
      </c>
      <c r="D38" s="194"/>
      <c r="E38" s="208">
        <v>0</v>
      </c>
      <c r="F38" s="208"/>
      <c r="G38" s="208">
        <v>0</v>
      </c>
      <c r="H38" s="208"/>
      <c r="I38" s="208">
        <v>0</v>
      </c>
      <c r="J38" s="208"/>
      <c r="K38" s="208">
        <v>0</v>
      </c>
      <c r="L38" s="208"/>
      <c r="M38" s="208">
        <v>0</v>
      </c>
      <c r="N38" s="208"/>
      <c r="O38" s="208">
        <v>0</v>
      </c>
      <c r="P38" s="208"/>
      <c r="Q38" s="208">
        <v>0</v>
      </c>
      <c r="R38" s="208"/>
      <c r="S38" s="232">
        <f>'company only '!S33</f>
        <v>-2262055</v>
      </c>
      <c r="T38" s="208"/>
      <c r="U38" s="208">
        <v>0</v>
      </c>
      <c r="V38" s="208"/>
      <c r="W38" s="208">
        <v>0</v>
      </c>
      <c r="X38" s="208"/>
      <c r="Y38" s="208">
        <v>0</v>
      </c>
      <c r="Z38" s="208"/>
      <c r="AA38" s="208">
        <f>SUM(U38:Y38)</f>
        <v>0</v>
      </c>
      <c r="AB38" s="208"/>
      <c r="AC38" s="208">
        <f t="shared" si="0"/>
        <v>-2262055</v>
      </c>
      <c r="AD38" s="208"/>
      <c r="AE38" s="208">
        <v>0</v>
      </c>
      <c r="AF38" s="208"/>
      <c r="AG38" s="208">
        <f>SUM(AC38:AE38)</f>
        <v>-2262055</v>
      </c>
    </row>
    <row r="39" spans="1:33" ht="18" customHeight="1">
      <c r="A39" s="196" t="s">
        <v>196</v>
      </c>
      <c r="C39" s="209"/>
      <c r="D39" s="194"/>
      <c r="E39" s="208">
        <v>0</v>
      </c>
      <c r="F39" s="208"/>
      <c r="G39" s="208">
        <v>0</v>
      </c>
      <c r="H39" s="208"/>
      <c r="I39" s="208">
        <v>0</v>
      </c>
      <c r="J39" s="208"/>
      <c r="K39" s="208">
        <v>0</v>
      </c>
      <c r="L39" s="208"/>
      <c r="M39" s="208">
        <v>0</v>
      </c>
      <c r="N39" s="208"/>
      <c r="O39" s="208">
        <v>0</v>
      </c>
      <c r="P39" s="208"/>
      <c r="Q39" s="208">
        <v>37450</v>
      </c>
      <c r="R39" s="208"/>
      <c r="S39" s="208">
        <v>-37450</v>
      </c>
      <c r="T39" s="208"/>
      <c r="U39" s="208">
        <v>0</v>
      </c>
      <c r="V39" s="208"/>
      <c r="W39" s="208">
        <v>0</v>
      </c>
      <c r="X39" s="208"/>
      <c r="Y39" s="208">
        <v>0</v>
      </c>
      <c r="Z39" s="208"/>
      <c r="AA39" s="208">
        <f>SUM(U39:Y39)</f>
        <v>0</v>
      </c>
      <c r="AB39" s="208"/>
      <c r="AC39" s="208">
        <f>SUM(E39:T39,AA39)</f>
        <v>0</v>
      </c>
      <c r="AD39" s="208"/>
      <c r="AE39" s="208">
        <v>0</v>
      </c>
      <c r="AF39" s="208"/>
      <c r="AG39" s="208">
        <f>SUM(AC39:AE39)</f>
        <v>0</v>
      </c>
    </row>
    <row r="40" spans="1:33" ht="18" customHeight="1">
      <c r="A40" s="196" t="s">
        <v>210</v>
      </c>
      <c r="C40" s="209"/>
      <c r="D40" s="194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  <c r="AA40" s="208"/>
      <c r="AB40" s="208"/>
      <c r="AC40" s="208"/>
      <c r="AD40" s="208"/>
      <c r="AE40" s="208"/>
      <c r="AF40" s="208"/>
      <c r="AG40" s="208"/>
    </row>
    <row r="41" spans="1:33" ht="18" customHeight="1">
      <c r="A41" s="196" t="s">
        <v>211</v>
      </c>
      <c r="C41" s="209"/>
      <c r="D41" s="194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208"/>
      <c r="AB41" s="208"/>
      <c r="AC41" s="208"/>
      <c r="AD41" s="208"/>
      <c r="AE41" s="208"/>
      <c r="AF41" s="208"/>
      <c r="AG41" s="208"/>
    </row>
    <row r="42" spans="1:33" ht="18" customHeight="1">
      <c r="A42" s="196" t="s">
        <v>212</v>
      </c>
      <c r="C42" s="209"/>
      <c r="D42" s="194"/>
      <c r="E42" s="208">
        <v>0</v>
      </c>
      <c r="F42" s="208"/>
      <c r="G42" s="208">
        <v>0</v>
      </c>
      <c r="H42" s="208"/>
      <c r="I42" s="208">
        <v>0</v>
      </c>
      <c r="J42" s="208"/>
      <c r="K42" s="208">
        <v>0</v>
      </c>
      <c r="L42" s="208"/>
      <c r="M42" s="208">
        <v>0</v>
      </c>
      <c r="N42" s="208"/>
      <c r="O42" s="208">
        <v>0</v>
      </c>
      <c r="P42" s="208"/>
      <c r="Q42" s="208">
        <v>0</v>
      </c>
      <c r="R42" s="208"/>
      <c r="S42" s="208">
        <f>-W42</f>
        <v>-641</v>
      </c>
      <c r="T42" s="208"/>
      <c r="U42" s="208">
        <v>0</v>
      </c>
      <c r="V42" s="208"/>
      <c r="W42" s="232">
        <v>641</v>
      </c>
      <c r="X42" s="208"/>
      <c r="Y42" s="208">
        <v>0</v>
      </c>
      <c r="Z42" s="208"/>
      <c r="AA42" s="208">
        <f>SUM(U42:Y42)</f>
        <v>641</v>
      </c>
      <c r="AB42" s="208"/>
      <c r="AC42" s="208">
        <f>SUM(E42:T42,AA42)</f>
        <v>0</v>
      </c>
      <c r="AD42" s="208"/>
      <c r="AE42" s="208">
        <v>0</v>
      </c>
      <c r="AF42" s="208"/>
      <c r="AG42" s="208">
        <f>SUM(AC42:AE42)</f>
        <v>0</v>
      </c>
    </row>
    <row r="43" spans="1:33" ht="18" customHeight="1">
      <c r="A43" s="196" t="s">
        <v>216</v>
      </c>
      <c r="C43" s="209"/>
      <c r="D43" s="194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  <c r="AC43" s="208"/>
      <c r="AD43" s="208"/>
      <c r="AE43" s="208"/>
      <c r="AF43" s="208"/>
      <c r="AG43" s="208"/>
    </row>
    <row r="44" spans="1:33" ht="18" customHeight="1">
      <c r="A44" s="196" t="s">
        <v>217</v>
      </c>
      <c r="C44" s="209"/>
      <c r="D44" s="194"/>
      <c r="E44" s="208">
        <v>0</v>
      </c>
      <c r="F44" s="208"/>
      <c r="G44" s="208">
        <v>0</v>
      </c>
      <c r="H44" s="208"/>
      <c r="I44" s="208">
        <v>0</v>
      </c>
      <c r="J44" s="208"/>
      <c r="K44" s="208">
        <v>0</v>
      </c>
      <c r="L44" s="208"/>
      <c r="M44" s="208">
        <v>0</v>
      </c>
      <c r="N44" s="208"/>
      <c r="O44" s="208">
        <v>0</v>
      </c>
      <c r="P44" s="208"/>
      <c r="Q44" s="208">
        <v>0</v>
      </c>
      <c r="R44" s="208"/>
      <c r="S44" s="208">
        <v>0</v>
      </c>
      <c r="T44" s="208"/>
      <c r="U44" s="208">
        <v>0</v>
      </c>
      <c r="V44" s="208"/>
      <c r="W44" s="208">
        <v>0</v>
      </c>
      <c r="X44" s="208"/>
      <c r="Y44" s="208">
        <v>0</v>
      </c>
      <c r="Z44" s="208"/>
      <c r="AA44" s="208">
        <f>SUM(U44:Y44)</f>
        <v>0</v>
      </c>
      <c r="AB44" s="208"/>
      <c r="AC44" s="208">
        <f>SUM(E44:T44,AA44)</f>
        <v>0</v>
      </c>
      <c r="AD44" s="208"/>
      <c r="AE44" s="232">
        <v>-32711</v>
      </c>
      <c r="AF44" s="208"/>
      <c r="AG44" s="208">
        <f>SUM(AC44:AE44)</f>
        <v>-32711</v>
      </c>
    </row>
    <row r="45" spans="1:33" ht="18" customHeight="1" thickBot="1">
      <c r="A45" s="189" t="s">
        <v>455</v>
      </c>
      <c r="B45" s="189"/>
      <c r="C45" s="189"/>
      <c r="D45" s="207"/>
      <c r="E45" s="211">
        <f>SUM(E28,E31:E44)</f>
        <v>18642847</v>
      </c>
      <c r="F45" s="208"/>
      <c r="G45" s="211">
        <f>SUM(G28,G31:G44)</f>
        <v>2575874</v>
      </c>
      <c r="H45" s="208"/>
      <c r="I45" s="211">
        <f>SUM(I28,I31:I44)</f>
        <v>14740</v>
      </c>
      <c r="J45" s="208"/>
      <c r="K45" s="211">
        <f>SUM(K28,K31:K44)</f>
        <v>6952922</v>
      </c>
      <c r="L45" s="208"/>
      <c r="M45" s="211">
        <f>SUM(M28,M31:M44)</f>
        <v>0</v>
      </c>
      <c r="N45" s="208"/>
      <c r="O45" s="211">
        <f>SUM(O28,O31:O44)</f>
        <v>41430</v>
      </c>
      <c r="P45" s="208"/>
      <c r="Q45" s="211">
        <f>SUM(Q28,Q31:Q44)</f>
        <v>2071813</v>
      </c>
      <c r="R45" s="208"/>
      <c r="S45" s="211">
        <f>SUM(S28,S31:S44)</f>
        <v>20361474</v>
      </c>
      <c r="T45" s="208"/>
      <c r="U45" s="211">
        <f>SUM(U28,U31:U44)</f>
        <v>-268073</v>
      </c>
      <c r="V45" s="208"/>
      <c r="W45" s="211">
        <f>SUM(W28,W31:W44)</f>
        <v>-94655</v>
      </c>
      <c r="X45" s="208"/>
      <c r="Y45" s="211">
        <f>SUM(Y28,Y31:Y44)</f>
        <v>-33316</v>
      </c>
      <c r="Z45" s="208"/>
      <c r="AA45" s="211">
        <f>SUM(AA28,AA31:AA44)</f>
        <v>-396044</v>
      </c>
      <c r="AB45" s="208"/>
      <c r="AC45" s="211">
        <f>SUM(AC28,AC31:AC44)</f>
        <v>50265056</v>
      </c>
      <c r="AD45" s="208"/>
      <c r="AE45" s="211">
        <f>SUM(AE28,AE31:AE44)</f>
        <v>650011</v>
      </c>
      <c r="AF45" s="208"/>
      <c r="AG45" s="211">
        <f>SUM(AG28,AG31:AG44)</f>
        <v>50915067</v>
      </c>
    </row>
    <row r="46" spans="1:33" ht="18" customHeight="1" thickTop="1">
      <c r="A46" s="189"/>
      <c r="B46" s="189"/>
      <c r="C46" s="189"/>
      <c r="D46" s="207"/>
      <c r="E46" s="208">
        <f>SUM(E28-BS!F103)</f>
        <v>0</v>
      </c>
      <c r="F46" s="208"/>
      <c r="G46" s="208">
        <f>SUM(G28-BS!F104)</f>
        <v>0</v>
      </c>
      <c r="H46" s="208"/>
      <c r="I46" s="208">
        <f>SUM(I28-BS!F105)</f>
        <v>0</v>
      </c>
      <c r="J46" s="208"/>
      <c r="K46" s="208">
        <f>SUM(K28-BS!F106)</f>
        <v>0</v>
      </c>
      <c r="L46" s="208"/>
      <c r="M46" s="208">
        <f>SUM(M28-BS!F107)</f>
        <v>0</v>
      </c>
      <c r="N46" s="208"/>
      <c r="O46" s="208">
        <f>SUM(O28-BS!F108)</f>
        <v>0</v>
      </c>
      <c r="P46" s="208"/>
      <c r="Q46" s="208">
        <f>SUM(Q28-BS!F110)</f>
        <v>0</v>
      </c>
      <c r="R46" s="208"/>
      <c r="S46" s="208">
        <f>SUM(S28-BS!F111)</f>
        <v>0</v>
      </c>
      <c r="T46" s="208"/>
      <c r="U46" s="208"/>
      <c r="V46" s="208"/>
      <c r="W46" s="208"/>
      <c r="X46" s="208"/>
      <c r="Y46" s="208"/>
      <c r="Z46" s="208"/>
      <c r="AA46" s="208">
        <f>SUM(AA28-BS!F112)</f>
        <v>0</v>
      </c>
      <c r="AB46" s="208"/>
      <c r="AC46" s="208">
        <f>SUM(AC28-BS!F113)</f>
        <v>0</v>
      </c>
      <c r="AD46" s="208"/>
      <c r="AE46" s="208">
        <f>SUM(AE28-BS!F114)</f>
        <v>0</v>
      </c>
      <c r="AF46" s="208"/>
      <c r="AG46" s="208">
        <f>SUM(AG28-BS!F115)</f>
        <v>0</v>
      </c>
    </row>
    <row r="47" spans="1:33" ht="18" customHeight="1">
      <c r="A47" s="190"/>
      <c r="B47" s="190"/>
      <c r="C47" s="190"/>
      <c r="D47" s="206"/>
      <c r="E47" s="212">
        <f>SUM(E45-BS!D103)</f>
        <v>0</v>
      </c>
      <c r="F47" s="212"/>
      <c r="G47" s="212">
        <f>SUM(G45-BS!D104)</f>
        <v>0</v>
      </c>
      <c r="H47" s="213"/>
      <c r="I47" s="213">
        <f>I45-BS!D105</f>
        <v>0</v>
      </c>
      <c r="J47" s="212"/>
      <c r="K47" s="213">
        <f>K45-BS!D106</f>
        <v>0</v>
      </c>
      <c r="L47" s="212"/>
      <c r="M47" s="213">
        <f>M45-BS!D107</f>
        <v>0</v>
      </c>
      <c r="N47" s="213"/>
      <c r="O47" s="213">
        <f>O45-BS!D108</f>
        <v>0</v>
      </c>
      <c r="P47" s="213"/>
      <c r="Q47" s="213">
        <f>SUM(Q45-BS!D110)</f>
        <v>0</v>
      </c>
      <c r="R47" s="213"/>
      <c r="S47" s="213">
        <f>SUM(S45-BS!D111)</f>
        <v>0</v>
      </c>
      <c r="T47" s="213"/>
      <c r="U47" s="213"/>
      <c r="V47" s="213"/>
      <c r="W47" s="213"/>
      <c r="X47" s="213"/>
      <c r="Y47" s="213"/>
      <c r="Z47" s="213"/>
      <c r="AA47" s="213">
        <f>AA45-BS!D112</f>
        <v>0</v>
      </c>
      <c r="AB47" s="213"/>
      <c r="AC47" s="213">
        <f>SUM(AC45-BS!D113)</f>
        <v>0</v>
      </c>
      <c r="AD47" s="213"/>
      <c r="AE47" s="213">
        <f>SUM(AE45-BS!D114)</f>
        <v>0</v>
      </c>
      <c r="AF47" s="213"/>
      <c r="AG47" s="213">
        <f>SUM(AG45-BS!D115)</f>
        <v>0</v>
      </c>
    </row>
    <row r="48" spans="1:33" ht="18" customHeight="1">
      <c r="A48" s="214" t="s">
        <v>42</v>
      </c>
      <c r="B48" s="214"/>
      <c r="C48" s="214"/>
      <c r="D48" s="214"/>
      <c r="E48" s="208"/>
      <c r="G48" s="208"/>
      <c r="H48" s="208"/>
      <c r="I48" s="208"/>
      <c r="K48" s="208"/>
      <c r="M48" s="208"/>
      <c r="O48" s="208"/>
      <c r="Q48" s="208"/>
      <c r="S48" s="208"/>
      <c r="U48" s="208"/>
      <c r="V48" s="208"/>
      <c r="W48" s="208"/>
      <c r="X48" s="208"/>
      <c r="Y48" s="208"/>
      <c r="Z48" s="208"/>
      <c r="AA48" s="208"/>
      <c r="AB48" s="208"/>
      <c r="AC48" s="208"/>
      <c r="AE48" s="214"/>
      <c r="AG48" s="208"/>
    </row>
  </sheetData>
  <mergeCells count="1">
    <mergeCell ref="Q11:S1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0D2BE-C140-4FAC-BF0A-C3CBD0F923E5}">
  <sheetPr>
    <pageSetUpPr fitToPage="1"/>
  </sheetPr>
  <dimension ref="A1:W38"/>
  <sheetViews>
    <sheetView showGridLines="0" view="pageBreakPreview" zoomScale="70" zoomScaleNormal="85" zoomScaleSheetLayoutView="70" workbookViewId="0">
      <selection activeCell="S32" sqref="S32:S33"/>
    </sheetView>
  </sheetViews>
  <sheetFormatPr defaultColWidth="9.42578125" defaultRowHeight="21.6" customHeight="1"/>
  <cols>
    <col min="1" max="1" width="43.7109375" style="151" customWidth="1"/>
    <col min="2" max="2" width="3.5703125" style="151" customWidth="1"/>
    <col min="3" max="3" width="6.42578125" style="151" customWidth="1"/>
    <col min="4" max="4" width="1.5703125" style="151" customWidth="1"/>
    <col min="5" max="5" width="15.5703125" style="151" customWidth="1"/>
    <col min="6" max="6" width="1.5703125" style="151" customWidth="1"/>
    <col min="7" max="7" width="15.5703125" style="151" customWidth="1"/>
    <col min="8" max="8" width="1.5703125" style="151" customWidth="1"/>
    <col min="9" max="9" width="15.5703125" style="151" customWidth="1"/>
    <col min="10" max="10" width="1.5703125" style="151" customWidth="1"/>
    <col min="11" max="11" width="15.5703125" style="151" customWidth="1"/>
    <col min="12" max="12" width="1.5703125" style="151" customWidth="1"/>
    <col min="13" max="13" width="15.5703125" style="151" customWidth="1"/>
    <col min="14" max="14" width="1.5703125" style="151" customWidth="1"/>
    <col min="15" max="15" width="15.5703125" style="151" customWidth="1"/>
    <col min="16" max="16" width="1.5703125" style="151" customWidth="1"/>
    <col min="17" max="17" width="15.5703125" style="151" customWidth="1"/>
    <col min="18" max="18" width="1.5703125" style="151" customWidth="1"/>
    <col min="19" max="19" width="15.5703125" style="151" customWidth="1"/>
    <col min="20" max="20" width="1.5703125" style="151" customWidth="1"/>
    <col min="21" max="21" width="17.42578125" style="151" customWidth="1"/>
    <col min="22" max="22" width="1.5703125" style="151" customWidth="1"/>
    <col min="23" max="23" width="15.5703125" style="151" customWidth="1"/>
    <col min="24" max="24" width="1.42578125" style="151" customWidth="1"/>
    <col min="25" max="16384" width="9.42578125" style="151"/>
  </cols>
  <sheetData>
    <row r="1" spans="1:23" s="215" customFormat="1" ht="21.6" customHeight="1">
      <c r="W1" s="167" t="s">
        <v>99</v>
      </c>
    </row>
    <row r="2" spans="1:23" s="215" customFormat="1" ht="21.6" customHeight="1">
      <c r="A2" s="215" t="s">
        <v>0</v>
      </c>
    </row>
    <row r="3" spans="1:23" s="215" customFormat="1" ht="21.6" customHeight="1">
      <c r="A3" s="215" t="s">
        <v>218</v>
      </c>
    </row>
    <row r="4" spans="1:23" s="215" customFormat="1" ht="21.6" customHeight="1">
      <c r="A4" s="215" t="s">
        <v>457</v>
      </c>
    </row>
    <row r="5" spans="1:23" ht="21.6" customHeight="1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216" t="s">
        <v>2</v>
      </c>
    </row>
    <row r="6" spans="1:23" ht="21.6" customHeight="1">
      <c r="A6" s="217"/>
      <c r="B6" s="217"/>
      <c r="C6" s="217"/>
      <c r="D6" s="218"/>
      <c r="E6" s="219" t="s">
        <v>4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</row>
    <row r="7" spans="1:23" ht="21.6" customHeight="1">
      <c r="A7" s="217"/>
      <c r="B7" s="217"/>
      <c r="C7" s="217"/>
      <c r="D7" s="218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150" t="s">
        <v>188</v>
      </c>
      <c r="V7" s="220"/>
      <c r="W7" s="220"/>
    </row>
    <row r="8" spans="1:23" ht="21.6" customHeight="1">
      <c r="A8" s="217"/>
      <c r="B8" s="217"/>
      <c r="C8" s="217"/>
      <c r="D8" s="218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1" t="s">
        <v>201</v>
      </c>
      <c r="V8" s="220"/>
      <c r="W8" s="220"/>
    </row>
    <row r="9" spans="1:23" ht="21.6" customHeight="1">
      <c r="A9" s="217"/>
      <c r="B9" s="217"/>
      <c r="C9" s="217"/>
      <c r="D9" s="218"/>
      <c r="E9" s="220"/>
      <c r="F9" s="220"/>
      <c r="G9" s="220"/>
      <c r="H9" s="220"/>
      <c r="I9" s="222" t="s">
        <v>172</v>
      </c>
      <c r="J9" s="220"/>
      <c r="K9" s="220"/>
      <c r="L9" s="220"/>
      <c r="M9" s="220"/>
      <c r="N9" s="220"/>
      <c r="O9" s="220"/>
      <c r="P9" s="220"/>
      <c r="Q9" s="255" t="s">
        <v>173</v>
      </c>
      <c r="R9" s="255"/>
      <c r="S9" s="255"/>
      <c r="T9" s="220"/>
      <c r="U9" s="149" t="s">
        <v>168</v>
      </c>
      <c r="V9" s="220"/>
      <c r="W9" s="220"/>
    </row>
    <row r="10" spans="1:23" ht="21.6" customHeight="1">
      <c r="A10" s="217"/>
      <c r="B10" s="217"/>
      <c r="C10" s="217"/>
      <c r="D10" s="217"/>
      <c r="E10" s="222" t="s">
        <v>178</v>
      </c>
      <c r="F10" s="222"/>
      <c r="G10" s="222" t="s">
        <v>179</v>
      </c>
      <c r="H10" s="222"/>
      <c r="I10" s="222" t="s">
        <v>180</v>
      </c>
      <c r="J10" s="222"/>
      <c r="K10" s="222" t="s">
        <v>181</v>
      </c>
      <c r="L10" s="222"/>
      <c r="M10" s="222" t="s">
        <v>182</v>
      </c>
      <c r="N10" s="222"/>
      <c r="O10" s="222" t="s">
        <v>183</v>
      </c>
      <c r="P10" s="222"/>
      <c r="Q10" s="150" t="s">
        <v>184</v>
      </c>
      <c r="R10" s="224"/>
      <c r="S10" s="224"/>
      <c r="T10" s="222"/>
      <c r="U10" s="150" t="s">
        <v>186</v>
      </c>
      <c r="V10" s="222"/>
      <c r="W10" s="222" t="s">
        <v>190</v>
      </c>
    </row>
    <row r="11" spans="1:23" ht="21.6" customHeight="1">
      <c r="A11" s="217"/>
      <c r="B11" s="217"/>
      <c r="C11" s="225" t="s">
        <v>5</v>
      </c>
      <c r="D11" s="217"/>
      <c r="E11" s="223" t="s">
        <v>191</v>
      </c>
      <c r="F11" s="222"/>
      <c r="G11" s="223" t="s">
        <v>192</v>
      </c>
      <c r="H11" s="150"/>
      <c r="I11" s="223" t="s">
        <v>182</v>
      </c>
      <c r="J11" s="222"/>
      <c r="K11" s="221" t="s">
        <v>193</v>
      </c>
      <c r="L11" s="222"/>
      <c r="M11" s="223" t="s">
        <v>194</v>
      </c>
      <c r="N11" s="222"/>
      <c r="O11" s="223" t="s">
        <v>195</v>
      </c>
      <c r="P11" s="222"/>
      <c r="Q11" s="221" t="s">
        <v>196</v>
      </c>
      <c r="R11" s="222"/>
      <c r="S11" s="223" t="s">
        <v>197</v>
      </c>
      <c r="T11" s="150"/>
      <c r="U11" s="221" t="s">
        <v>199</v>
      </c>
      <c r="V11" s="222"/>
      <c r="W11" s="223" t="s">
        <v>204</v>
      </c>
    </row>
    <row r="12" spans="1:23" ht="21.6" customHeight="1">
      <c r="A12" s="226" t="s">
        <v>205</v>
      </c>
      <c r="B12" s="217"/>
      <c r="C12" s="153"/>
      <c r="D12" s="217"/>
      <c r="E12" s="9">
        <v>17640321</v>
      </c>
      <c r="F12" s="9"/>
      <c r="G12" s="9">
        <v>2498270</v>
      </c>
      <c r="H12" s="9"/>
      <c r="I12" s="9">
        <v>221375</v>
      </c>
      <c r="J12" s="9"/>
      <c r="K12" s="9">
        <v>4973743</v>
      </c>
      <c r="L12" s="9"/>
      <c r="M12" s="9">
        <v>17710</v>
      </c>
      <c r="N12" s="9"/>
      <c r="O12" s="9">
        <v>55351</v>
      </c>
      <c r="P12" s="9"/>
      <c r="Q12" s="9">
        <v>2034363</v>
      </c>
      <c r="R12" s="9"/>
      <c r="S12" s="9">
        <v>13854184</v>
      </c>
      <c r="T12" s="9"/>
      <c r="U12" s="9">
        <v>-241297</v>
      </c>
      <c r="V12" s="9"/>
      <c r="W12" s="11">
        <f>SUM(D12:V12)</f>
        <v>41054020</v>
      </c>
    </row>
    <row r="13" spans="1:23" ht="21.6" customHeight="1">
      <c r="A13" s="151" t="s">
        <v>134</v>
      </c>
      <c r="B13" s="217"/>
      <c r="C13" s="153"/>
      <c r="D13" s="217"/>
      <c r="E13" s="9">
        <v>0</v>
      </c>
      <c r="F13" s="9"/>
      <c r="G13" s="9">
        <v>0</v>
      </c>
      <c r="H13" s="9"/>
      <c r="I13" s="9">
        <v>0</v>
      </c>
      <c r="J13" s="9"/>
      <c r="K13" s="9">
        <v>0</v>
      </c>
      <c r="L13" s="9"/>
      <c r="M13" s="9">
        <v>0</v>
      </c>
      <c r="N13" s="9"/>
      <c r="O13" s="9">
        <v>0</v>
      </c>
      <c r="P13" s="9"/>
      <c r="Q13" s="9">
        <v>0</v>
      </c>
      <c r="R13" s="9"/>
      <c r="S13" s="9">
        <f>'PL '!J203</f>
        <v>4814323</v>
      </c>
      <c r="T13" s="9"/>
      <c r="U13" s="9">
        <v>0</v>
      </c>
      <c r="V13" s="9"/>
      <c r="W13" s="9">
        <f>SUM(D13:V13)</f>
        <v>4814323</v>
      </c>
    </row>
    <row r="14" spans="1:23" ht="21.6" customHeight="1">
      <c r="A14" s="151" t="s">
        <v>150</v>
      </c>
      <c r="B14" s="217"/>
      <c r="C14" s="153"/>
      <c r="D14" s="217"/>
      <c r="E14" s="9">
        <v>0</v>
      </c>
      <c r="F14" s="9"/>
      <c r="G14" s="9">
        <v>0</v>
      </c>
      <c r="H14" s="9"/>
      <c r="I14" s="9">
        <v>0</v>
      </c>
      <c r="J14" s="9"/>
      <c r="K14" s="9">
        <v>0</v>
      </c>
      <c r="L14" s="9"/>
      <c r="M14" s="9">
        <v>0</v>
      </c>
      <c r="N14" s="9"/>
      <c r="O14" s="9">
        <v>0</v>
      </c>
      <c r="P14" s="9"/>
      <c r="Q14" s="9">
        <v>0</v>
      </c>
      <c r="R14" s="9"/>
      <c r="S14" s="9">
        <v>0</v>
      </c>
      <c r="T14" s="9"/>
      <c r="U14" s="9">
        <f>'PL '!J185</f>
        <v>30842</v>
      </c>
      <c r="V14" s="9"/>
      <c r="W14" s="9">
        <f>SUM(D14:V14)</f>
        <v>30842</v>
      </c>
    </row>
    <row r="15" spans="1:23" ht="21.6" customHeight="1">
      <c r="A15" s="151" t="s">
        <v>153</v>
      </c>
      <c r="B15" s="217"/>
      <c r="C15" s="153"/>
      <c r="D15" s="217"/>
      <c r="E15" s="227">
        <f>SUM(E13:E14)</f>
        <v>0</v>
      </c>
      <c r="F15" s="9"/>
      <c r="G15" s="227">
        <f>SUM(G13:G14)</f>
        <v>0</v>
      </c>
      <c r="H15" s="9"/>
      <c r="I15" s="227">
        <f>SUM(I13:I14)</f>
        <v>0</v>
      </c>
      <c r="J15" s="9"/>
      <c r="K15" s="227">
        <f>SUM(K13:K14)</f>
        <v>0</v>
      </c>
      <c r="L15" s="9"/>
      <c r="M15" s="227">
        <f>SUM(M13:M14)</f>
        <v>0</v>
      </c>
      <c r="N15" s="9"/>
      <c r="O15" s="227">
        <f>SUM(O13:O14)</f>
        <v>0</v>
      </c>
      <c r="P15" s="9"/>
      <c r="Q15" s="227">
        <f>SUM(Q13:Q14)</f>
        <v>0</v>
      </c>
      <c r="R15" s="9"/>
      <c r="S15" s="227">
        <f>SUM(S13:S14)</f>
        <v>4814323</v>
      </c>
      <c r="T15" s="9"/>
      <c r="U15" s="227">
        <f>SUM(U13:U14)</f>
        <v>30842</v>
      </c>
      <c r="V15" s="9"/>
      <c r="W15" s="227">
        <f>SUM(W13:W14)</f>
        <v>4845165</v>
      </c>
    </row>
    <row r="16" spans="1:23" ht="21.6" customHeight="1">
      <c r="A16" s="151" t="s">
        <v>206</v>
      </c>
      <c r="C16" s="228" t="s">
        <v>440</v>
      </c>
      <c r="D16" s="217"/>
      <c r="E16" s="9">
        <v>823697</v>
      </c>
      <c r="F16" s="9"/>
      <c r="G16" s="9">
        <v>52486</v>
      </c>
      <c r="H16" s="9"/>
      <c r="I16" s="9">
        <v>-186153</v>
      </c>
      <c r="J16" s="9"/>
      <c r="K16" s="9">
        <v>0</v>
      </c>
      <c r="L16" s="9"/>
      <c r="M16" s="9">
        <v>-16100</v>
      </c>
      <c r="N16" s="9"/>
      <c r="O16" s="9">
        <v>-13292</v>
      </c>
      <c r="P16" s="9"/>
      <c r="Q16" s="9">
        <v>0</v>
      </c>
      <c r="R16" s="9"/>
      <c r="S16" s="9">
        <v>0</v>
      </c>
      <c r="T16" s="9"/>
      <c r="U16" s="9">
        <v>0</v>
      </c>
      <c r="V16" s="9"/>
      <c r="W16" s="9">
        <f>SUM(D16:V16)</f>
        <v>660638</v>
      </c>
    </row>
    <row r="17" spans="1:23" ht="21.6" customHeight="1">
      <c r="A17" s="151" t="s">
        <v>89</v>
      </c>
      <c r="C17" s="228">
        <v>19</v>
      </c>
      <c r="D17" s="217"/>
      <c r="E17" s="9">
        <v>0</v>
      </c>
      <c r="F17" s="9"/>
      <c r="G17" s="9">
        <v>0</v>
      </c>
      <c r="H17" s="9"/>
      <c r="I17" s="9">
        <v>0</v>
      </c>
      <c r="J17" s="9"/>
      <c r="K17" s="9">
        <v>0</v>
      </c>
      <c r="L17" s="9"/>
      <c r="M17" s="9">
        <v>0</v>
      </c>
      <c r="N17" s="9"/>
      <c r="O17" s="9">
        <v>8329</v>
      </c>
      <c r="P17" s="9"/>
      <c r="Q17" s="9">
        <v>0</v>
      </c>
      <c r="R17" s="9"/>
      <c r="S17" s="9">
        <v>0</v>
      </c>
      <c r="T17" s="9"/>
      <c r="U17" s="9">
        <v>0</v>
      </c>
      <c r="V17" s="9"/>
      <c r="W17" s="9">
        <f>SUM(D17:V17)</f>
        <v>8329</v>
      </c>
    </row>
    <row r="18" spans="1:23" ht="21.6" customHeight="1">
      <c r="A18" s="151" t="s">
        <v>208</v>
      </c>
      <c r="B18" s="217"/>
      <c r="C18" s="153"/>
      <c r="D18" s="217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1:23" ht="21.6" customHeight="1">
      <c r="A19" s="151" t="s">
        <v>209</v>
      </c>
      <c r="B19" s="217"/>
      <c r="C19" s="228">
        <v>18</v>
      </c>
      <c r="D19" s="217"/>
      <c r="E19" s="9">
        <v>0</v>
      </c>
      <c r="F19" s="9"/>
      <c r="G19" s="9">
        <v>0</v>
      </c>
      <c r="H19" s="9"/>
      <c r="I19" s="9">
        <v>0</v>
      </c>
      <c r="J19" s="9"/>
      <c r="K19" s="9">
        <v>0</v>
      </c>
      <c r="L19" s="9"/>
      <c r="M19" s="9">
        <v>0</v>
      </c>
      <c r="N19" s="9"/>
      <c r="O19" s="9">
        <v>0</v>
      </c>
      <c r="P19" s="9"/>
      <c r="Q19" s="9">
        <v>0</v>
      </c>
      <c r="R19" s="9"/>
      <c r="S19" s="9">
        <v>-246033</v>
      </c>
      <c r="T19" s="9"/>
      <c r="U19" s="9">
        <v>0</v>
      </c>
      <c r="V19" s="9"/>
      <c r="W19" s="9">
        <f>SUM(D19:V19)</f>
        <v>-246033</v>
      </c>
    </row>
    <row r="20" spans="1:23" ht="21.6" customHeight="1">
      <c r="A20" s="151" t="s">
        <v>207</v>
      </c>
      <c r="C20" s="228">
        <v>24</v>
      </c>
      <c r="D20" s="217"/>
      <c r="E20" s="9">
        <v>0</v>
      </c>
      <c r="F20" s="9"/>
      <c r="G20" s="9">
        <v>0</v>
      </c>
      <c r="H20" s="9"/>
      <c r="I20" s="9">
        <v>0</v>
      </c>
      <c r="J20" s="9"/>
      <c r="K20" s="9">
        <v>0</v>
      </c>
      <c r="L20" s="9"/>
      <c r="M20" s="9">
        <v>0</v>
      </c>
      <c r="N20" s="9"/>
      <c r="O20" s="9">
        <v>0</v>
      </c>
      <c r="P20" s="9"/>
      <c r="Q20" s="9">
        <v>0</v>
      </c>
      <c r="R20" s="9"/>
      <c r="S20" s="9">
        <v>-2878795</v>
      </c>
      <c r="T20" s="9"/>
      <c r="U20" s="9">
        <v>0</v>
      </c>
      <c r="V20" s="9"/>
      <c r="W20" s="9">
        <f>SUM(D20:V20)</f>
        <v>-2878795</v>
      </c>
    </row>
    <row r="21" spans="1:23" ht="21.6" customHeight="1" thickBot="1">
      <c r="A21" s="226" t="s">
        <v>454</v>
      </c>
      <c r="B21" s="229"/>
      <c r="C21" s="229"/>
      <c r="D21" s="217"/>
      <c r="E21" s="18">
        <f>SUM(E12,E15:E20)</f>
        <v>18464018</v>
      </c>
      <c r="F21" s="9"/>
      <c r="G21" s="18">
        <f>SUM(G12,G15:G20)</f>
        <v>2550756</v>
      </c>
      <c r="H21" s="9"/>
      <c r="I21" s="18">
        <f>SUM(I12,I15:I20)</f>
        <v>35222</v>
      </c>
      <c r="J21" s="9"/>
      <c r="K21" s="18">
        <f>SUM(K12,K15:K20)</f>
        <v>4973743</v>
      </c>
      <c r="L21" s="9"/>
      <c r="M21" s="18">
        <f>SUM(M12,M15:M20)</f>
        <v>1610</v>
      </c>
      <c r="N21" s="9"/>
      <c r="O21" s="18">
        <f>SUM(O12,O15:O20)</f>
        <v>50388</v>
      </c>
      <c r="P21" s="9"/>
      <c r="Q21" s="18">
        <f>SUM(Q12,Q15:Q20)</f>
        <v>2034363</v>
      </c>
      <c r="R21" s="9"/>
      <c r="S21" s="18">
        <f>SUM(S12,S15:S20)</f>
        <v>15543679</v>
      </c>
      <c r="T21" s="9"/>
      <c r="U21" s="18">
        <f>SUM(U12,U15:U20)</f>
        <v>-210455</v>
      </c>
      <c r="V21" s="9"/>
      <c r="W21" s="18">
        <f>SUM(W12,W15:W20)</f>
        <v>43443324</v>
      </c>
    </row>
    <row r="22" spans="1:23" ht="21.6" customHeight="1" thickTop="1">
      <c r="A22" s="230"/>
      <c r="B22" s="229"/>
      <c r="C22" s="153"/>
      <c r="D22" s="22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1:23" ht="21.6" customHeight="1">
      <c r="A23" s="226" t="s">
        <v>213</v>
      </c>
      <c r="B23" s="217"/>
      <c r="C23" s="153"/>
      <c r="D23" s="217"/>
      <c r="E23" s="9">
        <v>18512628</v>
      </c>
      <c r="F23" s="9"/>
      <c r="G23" s="9">
        <v>2560769</v>
      </c>
      <c r="H23" s="9"/>
      <c r="I23" s="9">
        <v>78760</v>
      </c>
      <c r="J23" s="9"/>
      <c r="K23" s="9">
        <v>4973743</v>
      </c>
      <c r="L23" s="9"/>
      <c r="M23" s="9">
        <v>1610</v>
      </c>
      <c r="N23" s="9"/>
      <c r="O23" s="9">
        <v>43403</v>
      </c>
      <c r="P23" s="9"/>
      <c r="Q23" s="9">
        <v>2034363</v>
      </c>
      <c r="R23" s="9"/>
      <c r="S23" s="9">
        <v>15013113</v>
      </c>
      <c r="T23" s="9"/>
      <c r="U23" s="9">
        <v>-235906</v>
      </c>
      <c r="V23" s="9"/>
      <c r="W23" s="11">
        <f>SUM(D23:V23)</f>
        <v>42982483</v>
      </c>
    </row>
    <row r="24" spans="1:23" ht="21.6" customHeight="1">
      <c r="A24" s="151" t="s">
        <v>134</v>
      </c>
      <c r="B24" s="217"/>
      <c r="C24" s="153"/>
      <c r="D24" s="217"/>
      <c r="E24" s="9">
        <v>0</v>
      </c>
      <c r="F24" s="9"/>
      <c r="G24" s="9">
        <v>0</v>
      </c>
      <c r="H24" s="9"/>
      <c r="I24" s="9">
        <v>0</v>
      </c>
      <c r="J24" s="9"/>
      <c r="K24" s="9">
        <v>0</v>
      </c>
      <c r="L24" s="9"/>
      <c r="M24" s="9">
        <v>0</v>
      </c>
      <c r="N24" s="9"/>
      <c r="O24" s="9">
        <v>0</v>
      </c>
      <c r="P24" s="9"/>
      <c r="Q24" s="9">
        <v>0</v>
      </c>
      <c r="R24" s="9"/>
      <c r="S24" s="9">
        <f>'PL '!H203</f>
        <v>4418340</v>
      </c>
      <c r="T24" s="9"/>
      <c r="U24" s="9">
        <v>0</v>
      </c>
      <c r="V24" s="9"/>
      <c r="W24" s="9">
        <f>SUM(D24:V24)</f>
        <v>4418340</v>
      </c>
    </row>
    <row r="25" spans="1:23" ht="21.6" customHeight="1">
      <c r="A25" s="151" t="s">
        <v>150</v>
      </c>
      <c r="B25" s="217"/>
      <c r="C25" s="153"/>
      <c r="D25" s="217"/>
      <c r="E25" s="9">
        <v>0</v>
      </c>
      <c r="F25" s="9"/>
      <c r="G25" s="9">
        <v>0</v>
      </c>
      <c r="H25" s="9"/>
      <c r="I25" s="9">
        <v>0</v>
      </c>
      <c r="J25" s="9"/>
      <c r="K25" s="9">
        <v>0</v>
      </c>
      <c r="L25" s="9"/>
      <c r="M25" s="9">
        <v>0</v>
      </c>
      <c r="N25" s="9"/>
      <c r="O25" s="9">
        <v>0</v>
      </c>
      <c r="P25" s="9"/>
      <c r="Q25" s="9">
        <v>0</v>
      </c>
      <c r="R25" s="9"/>
      <c r="S25" s="9">
        <v>0</v>
      </c>
      <c r="T25" s="9"/>
      <c r="U25" s="9">
        <f>'PL '!H185</f>
        <v>-87897</v>
      </c>
      <c r="V25" s="9"/>
      <c r="W25" s="9">
        <f>SUM(D25:V25)</f>
        <v>-87897</v>
      </c>
    </row>
    <row r="26" spans="1:23" ht="21.6" customHeight="1">
      <c r="A26" s="151" t="s">
        <v>153</v>
      </c>
      <c r="B26" s="217"/>
      <c r="C26" s="153"/>
      <c r="D26" s="217"/>
      <c r="E26" s="227">
        <f>SUM(E24:E25)</f>
        <v>0</v>
      </c>
      <c r="F26" s="9"/>
      <c r="G26" s="227">
        <f>SUM(G24:G25)</f>
        <v>0</v>
      </c>
      <c r="H26" s="9"/>
      <c r="I26" s="227">
        <f>SUM(I24:I25)</f>
        <v>0</v>
      </c>
      <c r="J26" s="9"/>
      <c r="K26" s="227">
        <f>SUM(K24:K25)</f>
        <v>0</v>
      </c>
      <c r="L26" s="9"/>
      <c r="M26" s="227">
        <f>SUM(M24:M25)</f>
        <v>0</v>
      </c>
      <c r="N26" s="9"/>
      <c r="O26" s="227">
        <f>SUM(O24:O25)</f>
        <v>0</v>
      </c>
      <c r="P26" s="9"/>
      <c r="Q26" s="227">
        <f>SUM(Q24:Q25)</f>
        <v>0</v>
      </c>
      <c r="R26" s="9"/>
      <c r="S26" s="227">
        <f>SUM(S24:S25)</f>
        <v>4418340</v>
      </c>
      <c r="T26" s="9"/>
      <c r="U26" s="227">
        <f>SUM(U24:U25)</f>
        <v>-87897</v>
      </c>
      <c r="V26" s="9"/>
      <c r="W26" s="227">
        <f>SUM(W24:W25)</f>
        <v>4330443</v>
      </c>
    </row>
    <row r="27" spans="1:23" ht="21.6" customHeight="1">
      <c r="A27" s="151" t="s">
        <v>206</v>
      </c>
      <c r="C27" s="228" t="s">
        <v>440</v>
      </c>
      <c r="D27" s="217"/>
      <c r="E27" s="9">
        <f>BS!H103-BS!J103</f>
        <v>130219</v>
      </c>
      <c r="F27" s="9"/>
      <c r="G27" s="9">
        <f>BS!H104-BS!J104</f>
        <v>15105</v>
      </c>
      <c r="H27" s="9"/>
      <c r="I27" s="9">
        <f>BS!H105-BS!J105</f>
        <v>-64020</v>
      </c>
      <c r="J27" s="9"/>
      <c r="K27" s="9">
        <v>0</v>
      </c>
      <c r="L27" s="9"/>
      <c r="M27" s="9">
        <f>BS!H107-BS!J107</f>
        <v>-1610</v>
      </c>
      <c r="N27" s="9"/>
      <c r="O27" s="9">
        <f>BS!H108-BS!J108-O30</f>
        <v>-9844</v>
      </c>
      <c r="P27" s="9"/>
      <c r="Q27" s="9">
        <v>0</v>
      </c>
      <c r="R27" s="9"/>
      <c r="S27" s="9">
        <v>0</v>
      </c>
      <c r="T27" s="9"/>
      <c r="U27" s="9">
        <v>0</v>
      </c>
      <c r="V27" s="9"/>
      <c r="W27" s="9">
        <f>SUM(D27:V27)</f>
        <v>69850</v>
      </c>
    </row>
    <row r="28" spans="1:23" ht="21.6" customHeight="1">
      <c r="A28" s="151" t="s">
        <v>214</v>
      </c>
      <c r="C28" s="228">
        <v>18</v>
      </c>
      <c r="D28" s="217"/>
      <c r="E28" s="9">
        <v>0</v>
      </c>
      <c r="F28" s="9"/>
      <c r="G28" s="9">
        <v>0</v>
      </c>
      <c r="H28" s="9"/>
      <c r="I28" s="9">
        <v>0</v>
      </c>
      <c r="J28" s="9"/>
      <c r="K28" s="9">
        <v>4953499</v>
      </c>
      <c r="L28" s="9"/>
      <c r="M28" s="9">
        <v>0</v>
      </c>
      <c r="N28" s="9"/>
      <c r="O28" s="9">
        <v>0</v>
      </c>
      <c r="P28" s="9"/>
      <c r="Q28" s="9">
        <v>0</v>
      </c>
      <c r="R28" s="9"/>
      <c r="S28" s="9">
        <v>0</v>
      </c>
      <c r="T28" s="9"/>
      <c r="U28" s="9">
        <v>0</v>
      </c>
      <c r="V28" s="9"/>
      <c r="W28" s="9">
        <f t="shared" ref="W28:W29" si="0">SUM(D28:V28)</f>
        <v>4953499</v>
      </c>
    </row>
    <row r="29" spans="1:23" ht="21.6" customHeight="1">
      <c r="A29" s="151" t="s">
        <v>215</v>
      </c>
      <c r="C29" s="228">
        <v>18</v>
      </c>
      <c r="D29" s="217"/>
      <c r="E29" s="9">
        <v>0</v>
      </c>
      <c r="F29" s="9"/>
      <c r="G29" s="9">
        <v>0</v>
      </c>
      <c r="H29" s="9"/>
      <c r="I29" s="9">
        <v>0</v>
      </c>
      <c r="J29" s="9"/>
      <c r="K29" s="9">
        <v>-2974320</v>
      </c>
      <c r="L29" s="9"/>
      <c r="M29" s="9">
        <v>0</v>
      </c>
      <c r="N29" s="9"/>
      <c r="O29" s="9">
        <v>0</v>
      </c>
      <c r="P29" s="9"/>
      <c r="Q29" s="9">
        <v>0</v>
      </c>
      <c r="R29" s="9"/>
      <c r="S29" s="9">
        <v>-25680</v>
      </c>
      <c r="T29" s="9"/>
      <c r="U29" s="9">
        <v>0</v>
      </c>
      <c r="V29" s="9"/>
      <c r="W29" s="9">
        <f t="shared" si="0"/>
        <v>-3000000</v>
      </c>
    </row>
    <row r="30" spans="1:23" ht="21.6" customHeight="1">
      <c r="A30" s="151" t="s">
        <v>89</v>
      </c>
      <c r="C30" s="228">
        <v>19</v>
      </c>
      <c r="D30" s="217"/>
      <c r="E30" s="9">
        <v>0</v>
      </c>
      <c r="F30" s="9"/>
      <c r="G30" s="9">
        <v>0</v>
      </c>
      <c r="H30" s="9"/>
      <c r="I30" s="9">
        <v>0</v>
      </c>
      <c r="J30" s="9"/>
      <c r="K30" s="9">
        <v>0</v>
      </c>
      <c r="L30" s="9"/>
      <c r="M30" s="9">
        <v>0</v>
      </c>
      <c r="N30" s="9"/>
      <c r="O30" s="239">
        <v>7871</v>
      </c>
      <c r="P30" s="9"/>
      <c r="Q30" s="9">
        <v>0</v>
      </c>
      <c r="R30" s="9"/>
      <c r="S30" s="9">
        <v>0</v>
      </c>
      <c r="T30" s="9"/>
      <c r="U30" s="9">
        <v>0</v>
      </c>
      <c r="V30" s="9"/>
      <c r="W30" s="9">
        <f>SUM(D30:V30)</f>
        <v>7871</v>
      </c>
    </row>
    <row r="31" spans="1:23" ht="21.6" customHeight="1">
      <c r="A31" s="151" t="s">
        <v>208</v>
      </c>
      <c r="B31" s="217"/>
      <c r="C31" s="153"/>
      <c r="D31" s="217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 ht="21.6" customHeight="1">
      <c r="A32" s="151" t="s">
        <v>209</v>
      </c>
      <c r="B32" s="217"/>
      <c r="C32" s="228">
        <v>18</v>
      </c>
      <c r="D32" s="217"/>
      <c r="E32" s="9">
        <v>0</v>
      </c>
      <c r="F32" s="9"/>
      <c r="G32" s="9">
        <v>0</v>
      </c>
      <c r="H32" s="9"/>
      <c r="I32" s="9">
        <v>0</v>
      </c>
      <c r="J32" s="9"/>
      <c r="K32" s="9">
        <v>0</v>
      </c>
      <c r="L32" s="9"/>
      <c r="M32" s="9">
        <v>0</v>
      </c>
      <c r="N32" s="9"/>
      <c r="O32" s="9">
        <v>0</v>
      </c>
      <c r="P32" s="9"/>
      <c r="Q32" s="9">
        <v>0</v>
      </c>
      <c r="R32" s="9"/>
      <c r="S32" s="239">
        <v>-264293</v>
      </c>
      <c r="T32" s="9"/>
      <c r="U32" s="9">
        <v>0</v>
      </c>
      <c r="V32" s="9"/>
      <c r="W32" s="9">
        <f>SUM(D32:V32)</f>
        <v>-264293</v>
      </c>
    </row>
    <row r="33" spans="1:23" ht="21.6" customHeight="1">
      <c r="A33" s="151" t="s">
        <v>207</v>
      </c>
      <c r="C33" s="228">
        <v>24</v>
      </c>
      <c r="D33" s="217"/>
      <c r="E33" s="9">
        <v>0</v>
      </c>
      <c r="F33" s="9"/>
      <c r="G33" s="9">
        <v>0</v>
      </c>
      <c r="H33" s="9"/>
      <c r="I33" s="9">
        <v>0</v>
      </c>
      <c r="J33" s="9"/>
      <c r="K33" s="9">
        <v>0</v>
      </c>
      <c r="L33" s="9"/>
      <c r="M33" s="9">
        <v>0</v>
      </c>
      <c r="N33" s="9"/>
      <c r="O33" s="9">
        <v>0</v>
      </c>
      <c r="P33" s="9"/>
      <c r="Q33" s="9">
        <v>0</v>
      </c>
      <c r="R33" s="9"/>
      <c r="S33" s="239">
        <v>-2262055</v>
      </c>
      <c r="T33" s="9"/>
      <c r="U33" s="9">
        <v>0</v>
      </c>
      <c r="V33" s="9"/>
      <c r="W33" s="9">
        <f>SUM(D33:V33)</f>
        <v>-2262055</v>
      </c>
    </row>
    <row r="34" spans="1:23" ht="21.6" customHeight="1">
      <c r="A34" s="151" t="s">
        <v>196</v>
      </c>
      <c r="B34" s="217"/>
      <c r="C34" s="228"/>
      <c r="D34" s="217"/>
      <c r="E34" s="9">
        <v>0</v>
      </c>
      <c r="F34" s="9"/>
      <c r="G34" s="9">
        <v>0</v>
      </c>
      <c r="H34" s="9"/>
      <c r="I34" s="9">
        <v>0</v>
      </c>
      <c r="J34" s="9"/>
      <c r="K34" s="9">
        <v>0</v>
      </c>
      <c r="L34" s="9"/>
      <c r="M34" s="9">
        <v>0</v>
      </c>
      <c r="N34" s="9"/>
      <c r="O34" s="9">
        <v>0</v>
      </c>
      <c r="P34" s="9"/>
      <c r="Q34" s="9">
        <v>37450</v>
      </c>
      <c r="R34" s="9"/>
      <c r="S34" s="9">
        <v>-37450</v>
      </c>
      <c r="T34" s="9"/>
      <c r="U34" s="9">
        <v>0</v>
      </c>
      <c r="V34" s="9"/>
      <c r="W34" s="9">
        <f>SUM(D34:V34)</f>
        <v>0</v>
      </c>
    </row>
    <row r="35" spans="1:23" ht="21.6" customHeight="1" thickBot="1">
      <c r="A35" s="226" t="s">
        <v>455</v>
      </c>
      <c r="B35" s="229"/>
      <c r="C35" s="229"/>
      <c r="D35" s="217"/>
      <c r="E35" s="18">
        <f>SUM(E23,E26:E34)</f>
        <v>18642847</v>
      </c>
      <c r="F35" s="9"/>
      <c r="G35" s="18">
        <f>SUM(G23,G26:G34)</f>
        <v>2575874</v>
      </c>
      <c r="H35" s="9"/>
      <c r="I35" s="18">
        <f>SUM(I23,I26:I34)</f>
        <v>14740</v>
      </c>
      <c r="J35" s="9"/>
      <c r="K35" s="18">
        <f>SUM(K23,K26:K34)</f>
        <v>6952922</v>
      </c>
      <c r="L35" s="9"/>
      <c r="M35" s="18">
        <f>SUM(M23,M26:M34)</f>
        <v>0</v>
      </c>
      <c r="N35" s="9"/>
      <c r="O35" s="18">
        <f>SUM(O23,O26:O34)</f>
        <v>41430</v>
      </c>
      <c r="P35" s="9"/>
      <c r="Q35" s="18">
        <f>SUM(Q23,Q26:Q34)</f>
        <v>2071813</v>
      </c>
      <c r="R35" s="9"/>
      <c r="S35" s="18">
        <f>SUM(S23,S26:S34)</f>
        <v>16841975</v>
      </c>
      <c r="T35" s="9"/>
      <c r="U35" s="18">
        <f>SUM(U23,U26:U34)</f>
        <v>-323803</v>
      </c>
      <c r="V35" s="9"/>
      <c r="W35" s="18">
        <f>SUM(W23,W26:W34)</f>
        <v>46817798</v>
      </c>
    </row>
    <row r="36" spans="1:23" ht="21.6" customHeight="1" thickTop="1">
      <c r="E36" s="9">
        <f>SUM(E23-BS!J103)</f>
        <v>0</v>
      </c>
      <c r="F36" s="9"/>
      <c r="G36" s="9">
        <f>SUM(G23-BS!J104)</f>
        <v>0</v>
      </c>
      <c r="H36" s="9"/>
      <c r="I36" s="9">
        <f>SUM(I23-BS!J105)</f>
        <v>0</v>
      </c>
      <c r="J36" s="9"/>
      <c r="K36" s="9">
        <f>SUM(K23-BS!J106)</f>
        <v>0</v>
      </c>
      <c r="L36" s="9"/>
      <c r="M36" s="9">
        <f>SUM(M23-BS!J107)</f>
        <v>0</v>
      </c>
      <c r="N36" s="9"/>
      <c r="O36" s="9">
        <f>SUM(O23-BS!J108)</f>
        <v>0</v>
      </c>
      <c r="P36" s="9"/>
      <c r="Q36" s="9">
        <f>SUM(Q23-BS!J110)</f>
        <v>0</v>
      </c>
      <c r="R36" s="9"/>
      <c r="S36" s="9">
        <f>SUM(S23-BS!J111)</f>
        <v>0</v>
      </c>
      <c r="T36" s="9"/>
      <c r="U36" s="9">
        <f>SUM(U23-BS!J112)</f>
        <v>0</v>
      </c>
      <c r="V36" s="9"/>
      <c r="W36" s="9">
        <f>SUM(W23-BS!J115)</f>
        <v>0</v>
      </c>
    </row>
    <row r="37" spans="1:23" ht="21.6" customHeight="1">
      <c r="A37" s="5"/>
      <c r="E37" s="9">
        <f>SUM(E35-BS!H103)</f>
        <v>0</v>
      </c>
      <c r="F37" s="9"/>
      <c r="G37" s="9">
        <f>SUM(G35-BS!H104)</f>
        <v>0</v>
      </c>
      <c r="H37" s="9"/>
      <c r="I37" s="9">
        <f>SUM(I35-BS!H105)</f>
        <v>0</v>
      </c>
      <c r="J37" s="9"/>
      <c r="K37" s="9">
        <f>SUM(K35-BS!H106)</f>
        <v>0</v>
      </c>
      <c r="L37" s="9"/>
      <c r="M37" s="9">
        <f>SUM(M35-BS!H107)</f>
        <v>0</v>
      </c>
      <c r="N37" s="9"/>
      <c r="O37" s="9">
        <f>O35-BS!H108</f>
        <v>0</v>
      </c>
      <c r="P37" s="9"/>
      <c r="Q37" s="9">
        <f>SUM(Q35-BS!H110)</f>
        <v>0</v>
      </c>
      <c r="R37" s="9"/>
      <c r="S37" s="9">
        <f>SUM(S35-BS!H111)</f>
        <v>0</v>
      </c>
      <c r="T37" s="9"/>
      <c r="U37" s="9">
        <f>U35-BS!H112</f>
        <v>0</v>
      </c>
      <c r="V37" s="9"/>
      <c r="W37" s="9">
        <f>SUM(W35-BS!H115)</f>
        <v>0</v>
      </c>
    </row>
    <row r="38" spans="1:23" ht="21.6" customHeight="1">
      <c r="A38" s="5" t="s">
        <v>42</v>
      </c>
    </row>
  </sheetData>
  <mergeCells count="1">
    <mergeCell ref="Q9:S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4679A-F179-4C96-BF41-B08AD10606DB}">
  <dimension ref="A1:L131"/>
  <sheetViews>
    <sheetView showGridLines="0" tabSelected="1" view="pageBreakPreview" topLeftCell="A106" zoomScale="85" zoomScaleNormal="100" zoomScaleSheetLayoutView="85" workbookViewId="0">
      <selection activeCell="D124" sqref="D124"/>
    </sheetView>
  </sheetViews>
  <sheetFormatPr defaultColWidth="10.5703125" defaultRowHeight="21.75" customHeight="1"/>
  <cols>
    <col min="1" max="1" width="69.85546875" style="5" customWidth="1"/>
    <col min="2" max="2" width="2.42578125" style="5" customWidth="1"/>
    <col min="3" max="3" width="1.42578125" style="5" customWidth="1"/>
    <col min="4" max="4" width="13" style="5" customWidth="1"/>
    <col min="5" max="5" width="1.42578125" style="5" customWidth="1"/>
    <col min="6" max="6" width="13" style="5" customWidth="1"/>
    <col min="7" max="7" width="1.42578125" style="5" customWidth="1"/>
    <col min="8" max="8" width="13" style="5" customWidth="1"/>
    <col min="9" max="9" width="1.42578125" style="5" customWidth="1"/>
    <col min="10" max="10" width="13.5703125" style="5" customWidth="1"/>
    <col min="11" max="11" width="10.5703125" style="5"/>
    <col min="12" max="12" width="11.28515625" style="5" bestFit="1" customWidth="1"/>
    <col min="13" max="16384" width="10.5703125" style="5"/>
  </cols>
  <sheetData>
    <row r="1" spans="1:10" ht="20.85" customHeight="1">
      <c r="A1" s="3"/>
      <c r="B1" s="4"/>
      <c r="C1" s="4"/>
      <c r="D1" s="4"/>
      <c r="E1" s="4"/>
      <c r="F1" s="4"/>
      <c r="G1" s="4"/>
      <c r="H1" s="4"/>
      <c r="I1" s="4"/>
      <c r="J1" s="167" t="s">
        <v>99</v>
      </c>
    </row>
    <row r="2" spans="1:10" ht="20.85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20.85" customHeight="1">
      <c r="A3" s="3" t="s">
        <v>219</v>
      </c>
      <c r="B3" s="4"/>
      <c r="C3" s="4"/>
      <c r="D3" s="4"/>
      <c r="E3" s="4"/>
      <c r="F3" s="4"/>
      <c r="G3" s="4"/>
      <c r="H3" s="4"/>
      <c r="I3" s="4"/>
      <c r="J3" s="4"/>
    </row>
    <row r="4" spans="1:10" ht="20.85" customHeight="1">
      <c r="A4" s="8" t="s">
        <v>457</v>
      </c>
      <c r="B4" s="4"/>
      <c r="C4" s="4"/>
      <c r="D4" s="4"/>
      <c r="E4" s="4"/>
      <c r="F4" s="4"/>
      <c r="G4" s="4"/>
      <c r="H4" s="4"/>
      <c r="I4" s="4"/>
      <c r="J4" s="4"/>
    </row>
    <row r="5" spans="1:10" ht="20.85" customHeight="1">
      <c r="B5" s="6"/>
      <c r="C5" s="6"/>
      <c r="D5" s="7"/>
      <c r="F5" s="7"/>
      <c r="H5" s="7"/>
      <c r="J5" s="7" t="s">
        <v>2</v>
      </c>
    </row>
    <row r="6" spans="1:10" s="8" customFormat="1" ht="20.85" customHeight="1">
      <c r="B6" s="13"/>
      <c r="C6" s="13"/>
      <c r="D6" s="145"/>
      <c r="E6" s="145" t="s">
        <v>3</v>
      </c>
      <c r="F6" s="145"/>
      <c r="H6" s="145"/>
      <c r="I6" s="145" t="s">
        <v>4</v>
      </c>
      <c r="J6" s="145"/>
    </row>
    <row r="7" spans="1:10" ht="20.85" customHeight="1">
      <c r="B7" s="14"/>
      <c r="C7" s="14"/>
      <c r="D7" s="149">
        <v>2568</v>
      </c>
      <c r="E7" s="148"/>
      <c r="F7" s="149">
        <v>2567</v>
      </c>
      <c r="G7" s="168"/>
      <c r="H7" s="149">
        <v>2568</v>
      </c>
      <c r="I7" s="148"/>
      <c r="J7" s="149">
        <v>2567</v>
      </c>
    </row>
    <row r="8" spans="1:10" ht="20.85" customHeight="1">
      <c r="A8" s="8" t="s">
        <v>220</v>
      </c>
      <c r="B8" s="6"/>
      <c r="C8" s="6"/>
      <c r="D8" s="6"/>
      <c r="F8" s="6"/>
      <c r="H8" s="6"/>
      <c r="J8" s="6"/>
    </row>
    <row r="9" spans="1:10" ht="20.85" customHeight="1">
      <c r="A9" s="5" t="s">
        <v>221</v>
      </c>
      <c r="B9" s="6"/>
      <c r="C9" s="6"/>
      <c r="D9" s="9">
        <f>SUM('PL '!D157)</f>
        <v>3646288</v>
      </c>
      <c r="E9" s="9"/>
      <c r="F9" s="9">
        <f>SUM('PL '!F157)</f>
        <v>5189385</v>
      </c>
      <c r="G9" s="9"/>
      <c r="H9" s="9">
        <f>SUM('PL '!H157)</f>
        <v>4895508</v>
      </c>
      <c r="I9" s="9"/>
      <c r="J9" s="9">
        <f>SUM('PL '!J157)</f>
        <v>5607704</v>
      </c>
    </row>
    <row r="10" spans="1:10" ht="20.85" customHeight="1">
      <c r="A10" s="5" t="s">
        <v>222</v>
      </c>
      <c r="B10" s="6"/>
      <c r="C10" s="6"/>
      <c r="D10" s="9">
        <v>0</v>
      </c>
      <c r="E10" s="9"/>
      <c r="F10" s="9">
        <v>-385852</v>
      </c>
      <c r="G10" s="9"/>
      <c r="H10" s="9">
        <v>0</v>
      </c>
      <c r="I10" s="9"/>
      <c r="J10" s="9">
        <v>0</v>
      </c>
    </row>
    <row r="11" spans="1:10" ht="20.85" customHeight="1">
      <c r="A11" s="5" t="s">
        <v>223</v>
      </c>
      <c r="D11" s="9"/>
      <c r="E11" s="9"/>
      <c r="F11" s="9"/>
      <c r="G11" s="9"/>
      <c r="H11" s="9"/>
      <c r="I11" s="9"/>
      <c r="J11" s="9"/>
    </row>
    <row r="12" spans="1:10" ht="20.85" customHeight="1">
      <c r="A12" s="10" t="s">
        <v>224</v>
      </c>
      <c r="D12" s="9"/>
      <c r="E12" s="9"/>
      <c r="F12" s="9"/>
      <c r="G12" s="9"/>
      <c r="H12" s="9"/>
      <c r="I12" s="9"/>
      <c r="J12" s="9"/>
    </row>
    <row r="13" spans="1:10" ht="20.85" customHeight="1">
      <c r="A13" s="10" t="s">
        <v>225</v>
      </c>
      <c r="D13" s="9"/>
      <c r="E13" s="9"/>
      <c r="F13" s="9"/>
      <c r="G13" s="9"/>
      <c r="H13" s="9"/>
      <c r="I13" s="9"/>
      <c r="J13" s="9"/>
    </row>
    <row r="14" spans="1:10" ht="20.85" customHeight="1">
      <c r="A14" s="10" t="s">
        <v>226</v>
      </c>
      <c r="D14" s="9">
        <v>13905859</v>
      </c>
      <c r="E14" s="9"/>
      <c r="F14" s="9">
        <v>17138854</v>
      </c>
      <c r="G14" s="9"/>
      <c r="H14" s="17">
        <v>10614834</v>
      </c>
      <c r="I14" s="9"/>
      <c r="J14" s="9">
        <v>13592999</v>
      </c>
    </row>
    <row r="15" spans="1:10" ht="20.85" customHeight="1">
      <c r="A15" s="5" t="s">
        <v>227</v>
      </c>
      <c r="D15" s="9">
        <v>25181</v>
      </c>
      <c r="E15" s="9"/>
      <c r="F15" s="9">
        <v>22534</v>
      </c>
      <c r="G15" s="9"/>
      <c r="H15" s="17">
        <v>15913</v>
      </c>
      <c r="I15" s="9"/>
      <c r="J15" s="9">
        <v>13444</v>
      </c>
    </row>
    <row r="16" spans="1:10" ht="20.85" customHeight="1">
      <c r="A16" s="5" t="s">
        <v>228</v>
      </c>
      <c r="D16" s="11">
        <v>422792</v>
      </c>
      <c r="E16" s="9"/>
      <c r="F16" s="11">
        <v>322099</v>
      </c>
      <c r="G16" s="9"/>
      <c r="H16" s="17">
        <v>171231</v>
      </c>
      <c r="I16" s="11"/>
      <c r="J16" s="11">
        <v>183014</v>
      </c>
    </row>
    <row r="17" spans="1:10" ht="20.85" customHeight="1">
      <c r="A17" s="5" t="s">
        <v>229</v>
      </c>
      <c r="D17" s="9">
        <v>127923</v>
      </c>
      <c r="E17" s="9"/>
      <c r="F17" s="9">
        <v>148586</v>
      </c>
      <c r="G17" s="9"/>
      <c r="H17" s="17">
        <v>117950</v>
      </c>
      <c r="I17" s="11"/>
      <c r="J17" s="11">
        <v>116652</v>
      </c>
    </row>
    <row r="18" spans="1:10" ht="20.85" customHeight="1">
      <c r="A18" s="5" t="s">
        <v>230</v>
      </c>
      <c r="D18" s="9">
        <v>13928</v>
      </c>
      <c r="E18" s="9"/>
      <c r="F18" s="9">
        <v>140933</v>
      </c>
      <c r="G18" s="9"/>
      <c r="H18" s="17">
        <v>11797</v>
      </c>
      <c r="I18" s="11"/>
      <c r="J18" s="11">
        <v>19145</v>
      </c>
    </row>
    <row r="19" spans="1:10" ht="20.85" customHeight="1">
      <c r="A19" s="5" t="s">
        <v>231</v>
      </c>
      <c r="D19" s="9">
        <v>4459</v>
      </c>
      <c r="E19" s="9"/>
      <c r="F19" s="9">
        <v>208</v>
      </c>
      <c r="G19" s="9"/>
      <c r="H19" s="17">
        <v>2313</v>
      </c>
      <c r="I19" s="11"/>
      <c r="J19" s="11">
        <v>0</v>
      </c>
    </row>
    <row r="20" spans="1:10" ht="20.85" customHeight="1">
      <c r="A20" s="5" t="s">
        <v>232</v>
      </c>
      <c r="D20" s="9">
        <v>5247</v>
      </c>
      <c r="E20" s="9"/>
      <c r="F20" s="9">
        <v>973</v>
      </c>
      <c r="G20" s="9"/>
      <c r="H20" s="17">
        <v>5247</v>
      </c>
      <c r="I20" s="11"/>
      <c r="J20" s="11">
        <v>0</v>
      </c>
    </row>
    <row r="21" spans="1:10" ht="20.85" customHeight="1">
      <c r="A21" s="5" t="s">
        <v>441</v>
      </c>
      <c r="D21" s="9">
        <v>-183</v>
      </c>
      <c r="E21" s="9"/>
      <c r="F21" s="9">
        <v>-496</v>
      </c>
      <c r="G21" s="9"/>
      <c r="H21" s="17">
        <v>-180</v>
      </c>
      <c r="I21" s="11"/>
      <c r="J21" s="11">
        <v>-411</v>
      </c>
    </row>
    <row r="22" spans="1:10" ht="20.85" customHeight="1">
      <c r="A22" s="5" t="s">
        <v>233</v>
      </c>
      <c r="D22" s="9">
        <v>0</v>
      </c>
      <c r="E22" s="9"/>
      <c r="F22" s="9">
        <v>-1227</v>
      </c>
      <c r="G22" s="9"/>
      <c r="H22" s="17">
        <v>0</v>
      </c>
      <c r="I22" s="11"/>
      <c r="J22" s="11">
        <v>-957</v>
      </c>
    </row>
    <row r="23" spans="1:10" ht="20.85" customHeight="1">
      <c r="A23" s="5" t="s">
        <v>234</v>
      </c>
      <c r="D23" s="9">
        <v>-134429</v>
      </c>
      <c r="E23" s="9"/>
      <c r="F23" s="9">
        <v>-4</v>
      </c>
      <c r="G23" s="9"/>
      <c r="H23" s="17">
        <v>-144934</v>
      </c>
      <c r="I23" s="11"/>
      <c r="J23" s="11">
        <v>0</v>
      </c>
    </row>
    <row r="24" spans="1:10" ht="20.85" customHeight="1">
      <c r="A24" s="5" t="s">
        <v>235</v>
      </c>
      <c r="D24" s="11">
        <v>357682</v>
      </c>
      <c r="E24" s="11"/>
      <c r="F24" s="11">
        <v>513633</v>
      </c>
      <c r="G24" s="9"/>
      <c r="H24" s="17">
        <v>0</v>
      </c>
      <c r="I24" s="9"/>
      <c r="J24" s="11">
        <v>0</v>
      </c>
    </row>
    <row r="25" spans="1:10" ht="20.85" customHeight="1">
      <c r="A25" s="5" t="s">
        <v>236</v>
      </c>
      <c r="D25" s="9">
        <v>-9025</v>
      </c>
      <c r="E25" s="11"/>
      <c r="F25" s="9">
        <v>26802</v>
      </c>
      <c r="G25" s="9"/>
      <c r="H25" s="17">
        <v>-1777</v>
      </c>
      <c r="I25" s="9"/>
      <c r="J25" s="11">
        <v>20162</v>
      </c>
    </row>
    <row r="26" spans="1:10" ht="20.85" customHeight="1">
      <c r="A26" s="5" t="s">
        <v>237</v>
      </c>
      <c r="D26" s="9">
        <v>-7444</v>
      </c>
      <c r="E26" s="11"/>
      <c r="F26" s="9">
        <v>-7471</v>
      </c>
      <c r="G26" s="9"/>
      <c r="H26" s="17">
        <v>0</v>
      </c>
      <c r="I26" s="9"/>
      <c r="J26" s="9">
        <v>0</v>
      </c>
    </row>
    <row r="27" spans="1:10" ht="20.85" customHeight="1">
      <c r="A27" s="5" t="s">
        <v>238</v>
      </c>
      <c r="D27" s="9">
        <v>-60380</v>
      </c>
      <c r="E27" s="9"/>
      <c r="F27" s="9">
        <v>-107103</v>
      </c>
      <c r="G27" s="9"/>
      <c r="H27" s="17">
        <v>33227</v>
      </c>
      <c r="I27" s="9"/>
      <c r="J27" s="11">
        <v>28783</v>
      </c>
    </row>
    <row r="28" spans="1:10" ht="20.85" customHeight="1">
      <c r="A28" s="5" t="s">
        <v>239</v>
      </c>
      <c r="D28" s="9">
        <v>0</v>
      </c>
      <c r="E28" s="9"/>
      <c r="F28" s="9">
        <v>104555</v>
      </c>
      <c r="G28" s="9"/>
      <c r="H28" s="17">
        <v>0</v>
      </c>
      <c r="I28" s="9"/>
      <c r="J28" s="9">
        <v>0</v>
      </c>
    </row>
    <row r="29" spans="1:10" ht="20.85" customHeight="1">
      <c r="A29" s="5" t="s">
        <v>240</v>
      </c>
      <c r="D29" s="9">
        <v>38050</v>
      </c>
      <c r="E29" s="9"/>
      <c r="F29" s="9">
        <v>32319</v>
      </c>
      <c r="G29" s="9"/>
      <c r="H29" s="17">
        <v>23687</v>
      </c>
      <c r="I29" s="9"/>
      <c r="J29" s="9">
        <v>19137</v>
      </c>
    </row>
    <row r="30" spans="1:10" ht="20.85" customHeight="1">
      <c r="A30" s="5" t="s">
        <v>442</v>
      </c>
      <c r="D30" s="9">
        <v>10794</v>
      </c>
      <c r="E30" s="9"/>
      <c r="F30" s="9">
        <v>21962</v>
      </c>
      <c r="G30" s="9"/>
      <c r="H30" s="242">
        <v>6575</v>
      </c>
      <c r="I30" s="9"/>
      <c r="J30" s="9">
        <v>0</v>
      </c>
    </row>
    <row r="31" spans="1:10" ht="20.85" customHeight="1">
      <c r="A31" s="1" t="s">
        <v>462</v>
      </c>
      <c r="B31" s="1"/>
      <c r="C31" s="1"/>
      <c r="D31" s="239">
        <v>-60000</v>
      </c>
      <c r="E31" s="239"/>
      <c r="F31" s="239">
        <v>0</v>
      </c>
      <c r="G31" s="239"/>
      <c r="H31" s="242">
        <v>-60000</v>
      </c>
      <c r="I31" s="239"/>
      <c r="J31" s="239">
        <v>0</v>
      </c>
    </row>
    <row r="32" spans="1:10" ht="20.85" customHeight="1">
      <c r="A32" s="5" t="s">
        <v>241</v>
      </c>
      <c r="D32" s="9">
        <v>953</v>
      </c>
      <c r="E32" s="9"/>
      <c r="F32" s="9">
        <v>3355</v>
      </c>
      <c r="G32" s="9"/>
      <c r="H32" s="17">
        <v>-335</v>
      </c>
      <c r="I32" s="9"/>
      <c r="J32" s="9">
        <v>2135</v>
      </c>
    </row>
    <row r="33" spans="1:10" ht="20.85" customHeight="1">
      <c r="A33" s="5" t="s">
        <v>242</v>
      </c>
      <c r="D33" s="9">
        <v>7871</v>
      </c>
      <c r="E33" s="9"/>
      <c r="F33" s="9">
        <v>8329</v>
      </c>
      <c r="G33" s="9"/>
      <c r="H33" s="17">
        <v>7871</v>
      </c>
      <c r="I33" s="9"/>
      <c r="J33" s="9">
        <v>8329</v>
      </c>
    </row>
    <row r="34" spans="1:10" ht="20.85" customHeight="1">
      <c r="A34" s="5" t="s">
        <v>243</v>
      </c>
      <c r="D34" s="9">
        <v>-383065</v>
      </c>
      <c r="E34" s="9"/>
      <c r="F34" s="9">
        <v>-739745</v>
      </c>
      <c r="G34" s="9"/>
      <c r="H34" s="17">
        <v>0</v>
      </c>
      <c r="I34" s="11"/>
      <c r="J34" s="9">
        <v>0</v>
      </c>
    </row>
    <row r="35" spans="1:10" ht="20.85" customHeight="1">
      <c r="A35" s="5" t="s">
        <v>244</v>
      </c>
      <c r="D35" s="9">
        <v>-33208</v>
      </c>
      <c r="E35" s="9"/>
      <c r="F35" s="9">
        <v>-15254</v>
      </c>
      <c r="G35" s="9"/>
      <c r="H35" s="17">
        <v>0</v>
      </c>
      <c r="I35" s="11"/>
      <c r="J35" s="9">
        <v>0</v>
      </c>
    </row>
    <row r="36" spans="1:10" ht="20.85" customHeight="1">
      <c r="A36" s="5" t="s">
        <v>113</v>
      </c>
      <c r="D36" s="9">
        <v>-21021</v>
      </c>
      <c r="E36" s="9"/>
      <c r="F36" s="9">
        <v>-8116</v>
      </c>
      <c r="G36" s="9"/>
      <c r="H36" s="17">
        <v>-2496232</v>
      </c>
      <c r="I36" s="11"/>
      <c r="J36" s="9">
        <v>-1657740</v>
      </c>
    </row>
    <row r="37" spans="1:10" ht="20.85" customHeight="1">
      <c r="A37" s="231" t="s">
        <v>245</v>
      </c>
      <c r="D37" s="9">
        <v>-376803</v>
      </c>
      <c r="E37" s="9"/>
      <c r="F37" s="9">
        <v>-208490</v>
      </c>
      <c r="G37" s="9"/>
      <c r="H37" s="17">
        <v>-749206</v>
      </c>
      <c r="I37" s="11"/>
      <c r="J37" s="9">
        <v>-669813</v>
      </c>
    </row>
    <row r="38" spans="1:10" ht="20.85" customHeight="1">
      <c r="A38" s="5" t="s">
        <v>246</v>
      </c>
      <c r="D38" s="12">
        <v>455778</v>
      </c>
      <c r="E38" s="9"/>
      <c r="F38" s="12">
        <v>203824</v>
      </c>
      <c r="G38" s="9"/>
      <c r="H38" s="157">
        <v>453580</v>
      </c>
      <c r="I38" s="9"/>
      <c r="J38" s="12">
        <v>296060</v>
      </c>
    </row>
    <row r="39" spans="1:10" ht="20.85" customHeight="1">
      <c r="A39" s="10" t="s">
        <v>247</v>
      </c>
      <c r="D39" s="9"/>
      <c r="E39" s="9"/>
      <c r="F39" s="9"/>
      <c r="G39" s="9"/>
      <c r="H39" s="11"/>
      <c r="I39" s="11"/>
      <c r="J39" s="11"/>
    </row>
    <row r="40" spans="1:10" ht="20.85" customHeight="1">
      <c r="A40" s="10" t="s">
        <v>248</v>
      </c>
      <c r="D40" s="9">
        <f>SUM(D9:D38)</f>
        <v>17937247</v>
      </c>
      <c r="E40" s="9"/>
      <c r="F40" s="9">
        <f>SUM(F9:F38)</f>
        <v>22404593</v>
      </c>
      <c r="G40" s="9"/>
      <c r="H40" s="239">
        <f>SUM(H9:H38)</f>
        <v>12907069</v>
      </c>
      <c r="I40" s="9"/>
      <c r="J40" s="9">
        <f>SUM(J9:J38)</f>
        <v>17578643</v>
      </c>
    </row>
    <row r="41" spans="1:10" ht="20.85" customHeight="1">
      <c r="H41" s="1"/>
    </row>
    <row r="42" spans="1:10" ht="20.85" customHeight="1">
      <c r="A42" s="5" t="s">
        <v>42</v>
      </c>
      <c r="D42" s="6"/>
      <c r="E42" s="7"/>
      <c r="F42" s="6"/>
      <c r="H42" s="244"/>
      <c r="I42" s="7"/>
      <c r="J42" s="6"/>
    </row>
    <row r="43" spans="1:10" ht="21.75" customHeight="1">
      <c r="A43" s="3"/>
      <c r="B43" s="4"/>
      <c r="C43" s="4"/>
      <c r="D43" s="4"/>
      <c r="E43" s="4"/>
      <c r="F43" s="4"/>
      <c r="G43" s="4"/>
      <c r="H43" s="245"/>
      <c r="I43" s="4"/>
      <c r="J43" s="167" t="s">
        <v>99</v>
      </c>
    </row>
    <row r="44" spans="1:10" ht="21.75" customHeight="1">
      <c r="A44" s="3" t="s">
        <v>0</v>
      </c>
      <c r="B44" s="4"/>
      <c r="C44" s="4"/>
      <c r="D44" s="4"/>
      <c r="E44" s="4"/>
      <c r="F44" s="4"/>
      <c r="G44" s="4"/>
      <c r="H44" s="245"/>
      <c r="I44" s="4"/>
      <c r="J44" s="4"/>
    </row>
    <row r="45" spans="1:10" ht="21.75" customHeight="1">
      <c r="A45" s="3" t="s">
        <v>249</v>
      </c>
      <c r="B45" s="4"/>
      <c r="C45" s="4"/>
      <c r="D45" s="4"/>
      <c r="E45" s="4"/>
      <c r="F45" s="4"/>
      <c r="G45" s="4"/>
      <c r="H45" s="245"/>
      <c r="I45" s="4"/>
      <c r="J45" s="4"/>
    </row>
    <row r="46" spans="1:10" ht="21.75" customHeight="1">
      <c r="A46" s="8" t="s">
        <v>457</v>
      </c>
      <c r="B46" s="4"/>
      <c r="C46" s="4"/>
      <c r="D46" s="4"/>
      <c r="E46" s="4"/>
      <c r="F46" s="4"/>
      <c r="G46" s="4"/>
      <c r="H46" s="245"/>
      <c r="I46" s="4"/>
      <c r="J46" s="4"/>
    </row>
    <row r="47" spans="1:10" ht="21.75" customHeight="1">
      <c r="B47" s="6"/>
      <c r="C47" s="6"/>
      <c r="D47" s="7"/>
      <c r="F47" s="7"/>
      <c r="H47" s="246"/>
      <c r="J47" s="7" t="s">
        <v>2</v>
      </c>
    </row>
    <row r="48" spans="1:10" s="8" customFormat="1" ht="21.75" customHeight="1">
      <c r="B48" s="13"/>
      <c r="C48" s="13"/>
      <c r="D48" s="145"/>
      <c r="E48" s="145" t="s">
        <v>3</v>
      </c>
      <c r="F48" s="145"/>
      <c r="H48" s="247"/>
      <c r="I48" s="145" t="s">
        <v>4</v>
      </c>
      <c r="J48" s="145"/>
    </row>
    <row r="49" spans="1:10" ht="21.75" customHeight="1">
      <c r="B49" s="14"/>
      <c r="C49" s="14"/>
      <c r="D49" s="149">
        <v>2568</v>
      </c>
      <c r="E49" s="148"/>
      <c r="F49" s="149">
        <v>2567</v>
      </c>
      <c r="G49" s="168"/>
      <c r="H49" s="248">
        <v>2568</v>
      </c>
      <c r="I49" s="148"/>
      <c r="J49" s="149">
        <v>2567</v>
      </c>
    </row>
    <row r="50" spans="1:10" ht="21" customHeight="1">
      <c r="A50" s="10" t="s">
        <v>250</v>
      </c>
      <c r="D50" s="9"/>
      <c r="E50" s="9"/>
      <c r="F50" s="9"/>
      <c r="G50" s="9"/>
      <c r="H50" s="239"/>
      <c r="I50" s="9"/>
      <c r="J50" s="9"/>
    </row>
    <row r="51" spans="1:10" ht="21" customHeight="1">
      <c r="A51" s="10" t="s">
        <v>251</v>
      </c>
      <c r="D51" s="9">
        <v>249486</v>
      </c>
      <c r="E51" s="9"/>
      <c r="F51" s="9">
        <v>-30688</v>
      </c>
      <c r="G51" s="9"/>
      <c r="H51" s="239">
        <v>175985</v>
      </c>
      <c r="I51" s="9"/>
      <c r="J51" s="9">
        <v>-52385</v>
      </c>
    </row>
    <row r="52" spans="1:10" ht="21" customHeight="1">
      <c r="A52" s="5" t="s">
        <v>252</v>
      </c>
      <c r="D52" s="9">
        <v>-8713474</v>
      </c>
      <c r="E52" s="9"/>
      <c r="F52" s="9">
        <v>-18873899</v>
      </c>
      <c r="G52" s="9"/>
      <c r="H52" s="239">
        <v>-6788336</v>
      </c>
      <c r="I52" s="9"/>
      <c r="J52" s="9">
        <v>-9812989</v>
      </c>
    </row>
    <row r="53" spans="1:10" ht="21" customHeight="1">
      <c r="A53" s="5" t="s">
        <v>253</v>
      </c>
      <c r="D53" s="9">
        <v>103084</v>
      </c>
      <c r="E53" s="9"/>
      <c r="F53" s="9">
        <v>1672774</v>
      </c>
      <c r="G53" s="9"/>
      <c r="H53" s="239">
        <v>103084</v>
      </c>
      <c r="I53" s="9"/>
      <c r="J53" s="9">
        <v>1672774</v>
      </c>
    </row>
    <row r="54" spans="1:10" ht="21" customHeight="1">
      <c r="A54" s="5" t="s">
        <v>254</v>
      </c>
      <c r="D54" s="9">
        <v>-162232</v>
      </c>
      <c r="E54" s="9"/>
      <c r="F54" s="9">
        <v>15718</v>
      </c>
      <c r="G54" s="9"/>
      <c r="H54" s="239">
        <v>-119990</v>
      </c>
      <c r="I54" s="9"/>
      <c r="J54" s="9">
        <v>31130</v>
      </c>
    </row>
    <row r="55" spans="1:10" ht="21" customHeight="1">
      <c r="A55" s="5" t="s">
        <v>255</v>
      </c>
      <c r="D55" s="9">
        <v>-514653</v>
      </c>
      <c r="E55" s="9"/>
      <c r="F55" s="9">
        <v>388095</v>
      </c>
      <c r="G55" s="9"/>
      <c r="H55" s="239">
        <v>-243376</v>
      </c>
      <c r="I55" s="9"/>
      <c r="J55" s="9">
        <v>502137</v>
      </c>
    </row>
    <row r="56" spans="1:10" ht="21" customHeight="1">
      <c r="A56" s="10" t="s">
        <v>256</v>
      </c>
      <c r="D56" s="9">
        <v>-208692</v>
      </c>
      <c r="E56" s="9"/>
      <c r="F56" s="9">
        <v>-197428</v>
      </c>
      <c r="G56" s="9"/>
      <c r="H56" s="239">
        <v>-195917</v>
      </c>
      <c r="I56" s="9"/>
      <c r="J56" s="9">
        <v>-201014</v>
      </c>
    </row>
    <row r="57" spans="1:10" ht="21.75" customHeight="1">
      <c r="A57" s="10" t="s">
        <v>257</v>
      </c>
      <c r="D57" s="9"/>
      <c r="E57" s="9"/>
      <c r="F57" s="9"/>
      <c r="G57" s="9"/>
      <c r="H57" s="239"/>
      <c r="I57" s="9"/>
      <c r="J57" s="9"/>
    </row>
    <row r="58" spans="1:10" ht="21.75" customHeight="1">
      <c r="A58" s="10" t="s">
        <v>258</v>
      </c>
      <c r="D58" s="9">
        <v>314697</v>
      </c>
      <c r="E58" s="9"/>
      <c r="F58" s="9">
        <v>351813</v>
      </c>
      <c r="G58" s="9"/>
      <c r="H58" s="239">
        <v>522161</v>
      </c>
      <c r="I58" s="9"/>
      <c r="J58" s="9">
        <v>455615</v>
      </c>
    </row>
    <row r="59" spans="1:10" ht="21.75" customHeight="1">
      <c r="A59" s="10" t="s">
        <v>259</v>
      </c>
      <c r="D59" s="9">
        <v>0</v>
      </c>
      <c r="E59" s="9"/>
      <c r="F59" s="9">
        <v>4939764</v>
      </c>
      <c r="G59" s="9"/>
      <c r="H59" s="239">
        <v>0</v>
      </c>
      <c r="I59" s="9"/>
      <c r="J59" s="9">
        <v>0</v>
      </c>
    </row>
    <row r="60" spans="1:10" ht="21.75" customHeight="1">
      <c r="A60" s="10" t="s">
        <v>260</v>
      </c>
      <c r="D60" s="9">
        <v>1384741</v>
      </c>
      <c r="E60" s="9"/>
      <c r="F60" s="9">
        <v>-762728</v>
      </c>
      <c r="G60" s="9"/>
      <c r="H60" s="239">
        <v>926135</v>
      </c>
      <c r="I60" s="9"/>
      <c r="J60" s="9">
        <v>-758090</v>
      </c>
    </row>
    <row r="61" spans="1:10" ht="21.75" customHeight="1">
      <c r="A61" s="10" t="s">
        <v>261</v>
      </c>
      <c r="D61" s="9">
        <v>-828494</v>
      </c>
      <c r="E61" s="9"/>
      <c r="F61" s="9">
        <v>-202500</v>
      </c>
      <c r="G61" s="9"/>
      <c r="H61" s="239">
        <v>-874607</v>
      </c>
      <c r="I61" s="9"/>
      <c r="J61" s="9">
        <v>-154018</v>
      </c>
    </row>
    <row r="62" spans="1:10" ht="21.75" customHeight="1">
      <c r="A62" s="10" t="s">
        <v>262</v>
      </c>
      <c r="D62" s="12">
        <v>-28127</v>
      </c>
      <c r="E62" s="9"/>
      <c r="F62" s="12">
        <v>-11044</v>
      </c>
      <c r="G62" s="9"/>
      <c r="H62" s="249">
        <v>-45794</v>
      </c>
      <c r="I62" s="9"/>
      <c r="J62" s="15">
        <v>-8289</v>
      </c>
    </row>
    <row r="63" spans="1:10" ht="21.75" customHeight="1">
      <c r="A63" s="5" t="s">
        <v>263</v>
      </c>
      <c r="D63" s="11">
        <f>SUM(D40,D51:D62)</f>
        <v>9533583</v>
      </c>
      <c r="E63" s="11"/>
      <c r="F63" s="11">
        <f>SUM(F40,F51:F62)</f>
        <v>9694470</v>
      </c>
      <c r="G63" s="11"/>
      <c r="H63" s="250">
        <f>SUM(H40,H51:H62)</f>
        <v>6366414</v>
      </c>
      <c r="I63" s="11"/>
      <c r="J63" s="11">
        <f>SUM(J40,J51:J62)</f>
        <v>9253514</v>
      </c>
    </row>
    <row r="64" spans="1:10" ht="21.75" customHeight="1">
      <c r="A64" s="5" t="s">
        <v>264</v>
      </c>
      <c r="D64" s="11">
        <v>43903</v>
      </c>
      <c r="E64" s="11"/>
      <c r="F64" s="11">
        <v>2191</v>
      </c>
      <c r="G64" s="11"/>
      <c r="H64" s="250">
        <v>0</v>
      </c>
      <c r="I64" s="11"/>
      <c r="J64" s="11">
        <v>0</v>
      </c>
    </row>
    <row r="65" spans="1:12" ht="21.75" customHeight="1">
      <c r="A65" s="5" t="s">
        <v>265</v>
      </c>
      <c r="D65" s="15">
        <v>-1035876</v>
      </c>
      <c r="E65" s="16"/>
      <c r="F65" s="15">
        <v>-1383629</v>
      </c>
      <c r="G65" s="9"/>
      <c r="H65" s="249">
        <v>-428589</v>
      </c>
      <c r="I65" s="9"/>
      <c r="J65" s="15">
        <v>-856719</v>
      </c>
    </row>
    <row r="66" spans="1:12" ht="21.75" customHeight="1">
      <c r="A66" s="8" t="s">
        <v>266</v>
      </c>
      <c r="D66" s="12">
        <f>SUM(D63:D65)</f>
        <v>8541610</v>
      </c>
      <c r="E66" s="9"/>
      <c r="F66" s="12">
        <f>SUM(F63:F65)</f>
        <v>8313032</v>
      </c>
      <c r="G66" s="9"/>
      <c r="H66" s="251">
        <f>SUM(H63:H65)</f>
        <v>5937825</v>
      </c>
      <c r="I66" s="9"/>
      <c r="J66" s="12">
        <f>SUM(J63:J65)</f>
        <v>8396795</v>
      </c>
    </row>
    <row r="67" spans="1:12" ht="21.75" customHeight="1">
      <c r="A67" s="8" t="s">
        <v>267</v>
      </c>
      <c r="D67" s="9"/>
      <c r="E67" s="9"/>
      <c r="F67" s="9"/>
      <c r="G67" s="9"/>
      <c r="H67" s="239"/>
      <c r="I67" s="9"/>
      <c r="J67" s="9"/>
    </row>
    <row r="68" spans="1:12" ht="21.75" customHeight="1">
      <c r="A68" s="10" t="s">
        <v>447</v>
      </c>
      <c r="D68" s="9">
        <v>66657</v>
      </c>
      <c r="E68" s="9"/>
      <c r="F68" s="9">
        <v>643597</v>
      </c>
      <c r="G68" s="9"/>
      <c r="H68" s="239">
        <v>10000</v>
      </c>
      <c r="I68" s="9"/>
      <c r="J68" s="9">
        <v>485652</v>
      </c>
    </row>
    <row r="69" spans="1:12" ht="21.75" customHeight="1">
      <c r="A69" s="10" t="s">
        <v>268</v>
      </c>
      <c r="D69" s="9">
        <v>-1557500</v>
      </c>
      <c r="E69" s="9"/>
      <c r="F69" s="9">
        <v>-2170350</v>
      </c>
      <c r="G69" s="9"/>
      <c r="H69" s="239">
        <v>-6293154</v>
      </c>
      <c r="I69" s="9"/>
      <c r="J69" s="9">
        <v>-7595494</v>
      </c>
    </row>
    <row r="70" spans="1:12" ht="21.75" customHeight="1">
      <c r="A70" s="10" t="s">
        <v>269</v>
      </c>
      <c r="D70" s="9">
        <v>467100</v>
      </c>
      <c r="E70" s="9"/>
      <c r="F70" s="9">
        <v>1364450</v>
      </c>
      <c r="G70" s="9"/>
      <c r="H70" s="239">
        <v>4775502</v>
      </c>
      <c r="I70" s="9"/>
      <c r="J70" s="9">
        <v>5964118</v>
      </c>
    </row>
    <row r="71" spans="1:12" ht="21.75" customHeight="1">
      <c r="A71" s="10" t="s">
        <v>451</v>
      </c>
      <c r="D71" s="9">
        <v>-1105000</v>
      </c>
      <c r="E71" s="9"/>
      <c r="F71" s="9">
        <v>0</v>
      </c>
      <c r="G71" s="9"/>
      <c r="H71" s="9">
        <v>-1105000</v>
      </c>
      <c r="I71" s="9"/>
      <c r="J71" s="9">
        <v>0</v>
      </c>
    </row>
    <row r="72" spans="1:12" ht="21.75" customHeight="1">
      <c r="A72" s="10" t="s">
        <v>270</v>
      </c>
      <c r="D72" s="9">
        <v>-7</v>
      </c>
      <c r="E72" s="9"/>
      <c r="F72" s="9">
        <v>-14282</v>
      </c>
      <c r="G72" s="9"/>
      <c r="H72" s="9">
        <v>-7</v>
      </c>
      <c r="I72" s="9"/>
      <c r="J72" s="9">
        <v>-6137</v>
      </c>
      <c r="L72" s="240"/>
    </row>
    <row r="73" spans="1:12" ht="21.75" customHeight="1">
      <c r="A73" s="5" t="s">
        <v>271</v>
      </c>
      <c r="D73" s="11">
        <v>-405194</v>
      </c>
      <c r="E73" s="9"/>
      <c r="F73" s="11">
        <v>-1344636</v>
      </c>
      <c r="G73" s="9"/>
      <c r="H73" s="9">
        <v>-394411</v>
      </c>
      <c r="I73" s="9"/>
      <c r="J73" s="9">
        <v>-515696</v>
      </c>
      <c r="L73" s="241"/>
    </row>
    <row r="74" spans="1:12" ht="21.75" customHeight="1">
      <c r="A74" s="5" t="s">
        <v>272</v>
      </c>
      <c r="D74" s="9">
        <v>-24704</v>
      </c>
      <c r="E74" s="9"/>
      <c r="F74" s="9">
        <v>-44849</v>
      </c>
      <c r="G74" s="9"/>
      <c r="H74" s="9">
        <v>-20205</v>
      </c>
      <c r="I74" s="9"/>
      <c r="J74" s="9">
        <v>-18039</v>
      </c>
      <c r="L74" s="241"/>
    </row>
    <row r="75" spans="1:12" ht="21.75" customHeight="1">
      <c r="A75" s="5" t="s">
        <v>273</v>
      </c>
      <c r="D75" s="9">
        <v>-3725</v>
      </c>
      <c r="E75" s="9"/>
      <c r="F75" s="9">
        <v>0</v>
      </c>
      <c r="G75" s="9"/>
      <c r="H75" s="9">
        <v>-1095378</v>
      </c>
      <c r="I75" s="9"/>
      <c r="J75" s="11">
        <v>-2722614</v>
      </c>
      <c r="L75" s="241"/>
    </row>
    <row r="76" spans="1:12" ht="21.75" customHeight="1">
      <c r="A76" s="5" t="s">
        <v>274</v>
      </c>
      <c r="D76" s="9">
        <v>130643</v>
      </c>
      <c r="E76" s="9"/>
      <c r="F76" s="9">
        <v>-592430</v>
      </c>
      <c r="G76" s="9"/>
      <c r="H76" s="9">
        <v>610434</v>
      </c>
      <c r="I76" s="9"/>
      <c r="J76" s="9">
        <v>554616</v>
      </c>
      <c r="L76" s="241"/>
    </row>
    <row r="77" spans="1:12" ht="21.75" customHeight="1">
      <c r="A77" s="5" t="s">
        <v>275</v>
      </c>
      <c r="D77" s="9">
        <v>-155500</v>
      </c>
      <c r="E77" s="9"/>
      <c r="F77" s="9">
        <v>-500936</v>
      </c>
      <c r="G77" s="9"/>
      <c r="H77" s="9">
        <v>-155500</v>
      </c>
      <c r="I77" s="9"/>
      <c r="J77" s="9">
        <v>-500936</v>
      </c>
      <c r="L77" s="241"/>
    </row>
    <row r="78" spans="1:12" ht="21.75" customHeight="1">
      <c r="A78" s="5" t="s">
        <v>465</v>
      </c>
      <c r="D78" s="9">
        <v>105000</v>
      </c>
      <c r="E78" s="9"/>
      <c r="F78" s="9">
        <v>0</v>
      </c>
      <c r="G78" s="9"/>
      <c r="H78" s="9">
        <v>105000</v>
      </c>
      <c r="I78" s="9"/>
      <c r="J78" s="9">
        <v>0</v>
      </c>
      <c r="L78" s="241"/>
    </row>
    <row r="79" spans="1:12" ht="21.75" customHeight="1">
      <c r="A79" s="5" t="s">
        <v>276</v>
      </c>
      <c r="D79" s="9">
        <v>-691773</v>
      </c>
      <c r="E79" s="9"/>
      <c r="F79" s="9">
        <v>-930377</v>
      </c>
      <c r="G79" s="9"/>
      <c r="H79" s="9">
        <v>-510912</v>
      </c>
      <c r="I79" s="9"/>
      <c r="J79" s="9">
        <v>-20706</v>
      </c>
      <c r="L79" s="241"/>
    </row>
    <row r="80" spans="1:12" ht="21.75" customHeight="1">
      <c r="A80" s="5" t="s">
        <v>277</v>
      </c>
      <c r="D80" s="9">
        <v>621845</v>
      </c>
      <c r="E80" s="9"/>
      <c r="F80" s="9">
        <v>514835</v>
      </c>
      <c r="G80" s="9"/>
      <c r="H80" s="9">
        <v>61094</v>
      </c>
      <c r="I80" s="9"/>
      <c r="J80" s="9">
        <v>7626</v>
      </c>
      <c r="L80" s="241"/>
    </row>
    <row r="81" spans="1:12" ht="21.75" customHeight="1">
      <c r="A81" s="5" t="s">
        <v>278</v>
      </c>
      <c r="D81" s="9">
        <v>285</v>
      </c>
      <c r="E81" s="9"/>
      <c r="F81" s="9">
        <v>1060</v>
      </c>
      <c r="G81" s="9"/>
      <c r="H81" s="9">
        <v>261</v>
      </c>
      <c r="I81" s="9"/>
      <c r="J81" s="9">
        <v>555</v>
      </c>
      <c r="L81" s="241"/>
    </row>
    <row r="82" spans="1:12" ht="21.75" customHeight="1">
      <c r="A82" s="5" t="s">
        <v>279</v>
      </c>
      <c r="D82" s="9">
        <v>321116</v>
      </c>
      <c r="E82" s="9"/>
      <c r="F82" s="9">
        <v>169098</v>
      </c>
      <c r="G82" s="9"/>
      <c r="H82" s="9">
        <v>704925</v>
      </c>
      <c r="I82" s="9"/>
      <c r="J82" s="9">
        <v>646736</v>
      </c>
      <c r="L82" s="241"/>
    </row>
    <row r="83" spans="1:12" ht="21.75" customHeight="1">
      <c r="A83" s="5" t="s">
        <v>280</v>
      </c>
      <c r="D83" s="11">
        <v>359402</v>
      </c>
      <c r="E83" s="9"/>
      <c r="F83" s="11">
        <v>247116</v>
      </c>
      <c r="G83" s="9"/>
      <c r="H83" s="11">
        <v>2496232</v>
      </c>
      <c r="I83" s="9"/>
      <c r="J83" s="11">
        <v>1657740</v>
      </c>
      <c r="L83" s="241"/>
    </row>
    <row r="84" spans="1:12" ht="21.75" customHeight="1">
      <c r="A84" s="8" t="s">
        <v>281</v>
      </c>
      <c r="D84" s="143">
        <f>SUM(D68:D83)</f>
        <v>-1871355</v>
      </c>
      <c r="E84" s="9"/>
      <c r="F84" s="143">
        <f>SUM(F68:F83)</f>
        <v>-2657704</v>
      </c>
      <c r="G84" s="9"/>
      <c r="H84" s="143">
        <f>SUM(H68:H83)</f>
        <v>-811119</v>
      </c>
      <c r="I84" s="9"/>
      <c r="J84" s="143">
        <f>SUM(J68:J83)</f>
        <v>-2062579</v>
      </c>
      <c r="L84" s="241"/>
    </row>
    <row r="85" spans="1:12" ht="21.75" customHeight="1">
      <c r="L85" s="241"/>
    </row>
    <row r="86" spans="1:12" ht="21.75" customHeight="1">
      <c r="A86" s="5" t="s">
        <v>42</v>
      </c>
      <c r="D86" s="6"/>
      <c r="E86" s="7"/>
      <c r="F86" s="6"/>
      <c r="H86" s="6"/>
      <c r="I86" s="7"/>
      <c r="J86" s="6"/>
      <c r="L86" s="241"/>
    </row>
    <row r="87" spans="1:12" ht="21.75" customHeight="1">
      <c r="A87" s="3"/>
      <c r="B87" s="4"/>
      <c r="C87" s="4"/>
      <c r="D87" s="4"/>
      <c r="E87" s="4"/>
      <c r="F87" s="4"/>
      <c r="G87" s="4"/>
      <c r="H87" s="4"/>
      <c r="I87" s="4"/>
      <c r="J87" s="167" t="s">
        <v>99</v>
      </c>
      <c r="L87" s="241"/>
    </row>
    <row r="88" spans="1:12" ht="21.75" customHeight="1">
      <c r="A88" s="3" t="s">
        <v>0</v>
      </c>
      <c r="B88" s="4"/>
      <c r="C88" s="4"/>
      <c r="D88" s="4"/>
      <c r="E88" s="4"/>
      <c r="F88" s="4"/>
      <c r="G88" s="4"/>
      <c r="H88" s="4"/>
      <c r="I88" s="4"/>
      <c r="J88" s="4"/>
      <c r="L88" s="241"/>
    </row>
    <row r="89" spans="1:12" ht="21.75" customHeight="1">
      <c r="A89" s="3" t="s">
        <v>249</v>
      </c>
      <c r="B89" s="4"/>
      <c r="C89" s="4"/>
      <c r="D89" s="4"/>
      <c r="E89" s="4"/>
      <c r="F89" s="4"/>
      <c r="G89" s="4"/>
      <c r="H89" s="4"/>
      <c r="I89" s="4"/>
      <c r="J89" s="4"/>
      <c r="L89" s="241"/>
    </row>
    <row r="90" spans="1:12" ht="21.75" customHeight="1">
      <c r="A90" s="8" t="s">
        <v>457</v>
      </c>
      <c r="B90" s="4"/>
      <c r="C90" s="4"/>
      <c r="D90" s="4"/>
      <c r="E90" s="4"/>
      <c r="F90" s="4"/>
      <c r="G90" s="4"/>
      <c r="H90" s="4"/>
      <c r="I90" s="4"/>
      <c r="J90" s="4"/>
    </row>
    <row r="91" spans="1:12" ht="21.75" customHeight="1">
      <c r="B91" s="6"/>
      <c r="C91" s="6"/>
      <c r="D91" s="7"/>
      <c r="F91" s="7"/>
      <c r="H91" s="7"/>
      <c r="J91" s="7" t="s">
        <v>2</v>
      </c>
    </row>
    <row r="92" spans="1:12" s="8" customFormat="1" ht="21.75" customHeight="1">
      <c r="B92" s="13"/>
      <c r="C92" s="13"/>
      <c r="D92" s="145"/>
      <c r="E92" s="145" t="s">
        <v>3</v>
      </c>
      <c r="F92" s="145"/>
      <c r="H92" s="145"/>
      <c r="I92" s="145" t="s">
        <v>4</v>
      </c>
      <c r="J92" s="145"/>
    </row>
    <row r="93" spans="1:12" ht="21.75" customHeight="1">
      <c r="B93" s="14"/>
      <c r="C93" s="14"/>
      <c r="D93" s="149">
        <v>2568</v>
      </c>
      <c r="E93" s="148"/>
      <c r="F93" s="149">
        <v>2567</v>
      </c>
      <c r="G93" s="168"/>
      <c r="H93" s="149">
        <v>2568</v>
      </c>
      <c r="I93" s="148"/>
      <c r="J93" s="149">
        <v>2567</v>
      </c>
    </row>
    <row r="94" spans="1:12" ht="21.75" customHeight="1">
      <c r="A94" s="8" t="s">
        <v>282</v>
      </c>
      <c r="D94" s="9"/>
      <c r="E94" s="9"/>
      <c r="F94" s="9"/>
      <c r="G94" s="9"/>
      <c r="H94" s="9"/>
      <c r="I94" s="9"/>
      <c r="J94" s="9"/>
    </row>
    <row r="95" spans="1:12" ht="21.75" customHeight="1">
      <c r="A95" s="5" t="s">
        <v>283</v>
      </c>
      <c r="D95" s="9">
        <v>-2341246</v>
      </c>
      <c r="E95" s="9"/>
      <c r="F95" s="9">
        <v>-733170</v>
      </c>
      <c r="G95" s="9"/>
      <c r="H95" s="9">
        <v>-1964446</v>
      </c>
      <c r="I95" s="9"/>
      <c r="J95" s="9">
        <v>-636370</v>
      </c>
    </row>
    <row r="96" spans="1:12" ht="21.75" customHeight="1">
      <c r="A96" s="5" t="s">
        <v>443</v>
      </c>
      <c r="D96" s="9">
        <v>2592000</v>
      </c>
      <c r="E96" s="9"/>
      <c r="F96" s="9">
        <v>-410000</v>
      </c>
      <c r="G96" s="9"/>
      <c r="H96" s="9">
        <v>2592000</v>
      </c>
      <c r="I96" s="9"/>
      <c r="J96" s="9">
        <v>-410000</v>
      </c>
    </row>
    <row r="97" spans="1:10" ht="21.75" customHeight="1">
      <c r="A97" s="5" t="s">
        <v>284</v>
      </c>
      <c r="D97" s="17">
        <v>0</v>
      </c>
      <c r="E97" s="9"/>
      <c r="F97" s="17">
        <v>0</v>
      </c>
      <c r="G97" s="9"/>
      <c r="H97" s="9">
        <v>1590089</v>
      </c>
      <c r="I97" s="9"/>
      <c r="J97" s="9">
        <v>814283</v>
      </c>
    </row>
    <row r="98" spans="1:10" ht="21.75" customHeight="1">
      <c r="A98" s="10" t="s">
        <v>285</v>
      </c>
      <c r="D98" s="17">
        <v>0</v>
      </c>
      <c r="E98" s="9"/>
      <c r="F98" s="17">
        <v>0</v>
      </c>
      <c r="G98" s="9"/>
      <c r="H98" s="9">
        <v>-1807131</v>
      </c>
      <c r="I98" s="9"/>
      <c r="J98" s="9">
        <v>-1677241</v>
      </c>
    </row>
    <row r="99" spans="1:10" ht="21.75" customHeight="1">
      <c r="A99" s="10" t="s">
        <v>286</v>
      </c>
      <c r="D99" s="9">
        <v>5198600</v>
      </c>
      <c r="E99" s="9"/>
      <c r="F99" s="9">
        <v>7589053</v>
      </c>
      <c r="G99" s="9"/>
      <c r="H99" s="11">
        <v>4515000</v>
      </c>
      <c r="I99" s="9"/>
      <c r="J99" s="11">
        <v>6549484</v>
      </c>
    </row>
    <row r="100" spans="1:10" ht="21.75" customHeight="1">
      <c r="A100" s="10" t="s">
        <v>287</v>
      </c>
      <c r="D100" s="17">
        <v>-6791793</v>
      </c>
      <c r="E100" s="9"/>
      <c r="F100" s="17">
        <v>-8797658</v>
      </c>
      <c r="G100" s="9"/>
      <c r="H100" s="17">
        <v>-5260394</v>
      </c>
      <c r="I100" s="9"/>
      <c r="J100" s="17">
        <v>-8125243</v>
      </c>
    </row>
    <row r="101" spans="1:10" ht="21.75" customHeight="1">
      <c r="A101" s="10" t="s">
        <v>288</v>
      </c>
      <c r="D101" s="17">
        <v>7000000</v>
      </c>
      <c r="E101" s="9"/>
      <c r="F101" s="17">
        <v>6000000</v>
      </c>
      <c r="G101" s="9"/>
      <c r="H101" s="9">
        <v>7000000</v>
      </c>
      <c r="I101" s="9"/>
      <c r="J101" s="9">
        <v>6000000</v>
      </c>
    </row>
    <row r="102" spans="1:10" ht="21.75" customHeight="1">
      <c r="A102" s="10" t="s">
        <v>289</v>
      </c>
      <c r="D102" s="17">
        <v>-44940</v>
      </c>
      <c r="E102" s="9"/>
      <c r="F102" s="17">
        <v>-34026</v>
      </c>
      <c r="G102" s="9"/>
      <c r="H102" s="9">
        <v>-44940</v>
      </c>
      <c r="I102" s="9"/>
      <c r="J102" s="9">
        <v>-34026</v>
      </c>
    </row>
    <row r="103" spans="1:10" ht="21.75" customHeight="1">
      <c r="A103" s="10" t="s">
        <v>290</v>
      </c>
      <c r="D103" s="17">
        <v>-8508480</v>
      </c>
      <c r="E103" s="9"/>
      <c r="F103" s="17">
        <v>-4173800</v>
      </c>
      <c r="G103" s="9"/>
      <c r="H103" s="9">
        <v>-8508480</v>
      </c>
      <c r="I103" s="9"/>
      <c r="J103" s="9">
        <v>-4173800</v>
      </c>
    </row>
    <row r="104" spans="1:10" ht="21.75" customHeight="1">
      <c r="A104" s="10" t="s">
        <v>291</v>
      </c>
      <c r="D104" s="17">
        <v>-2159184</v>
      </c>
      <c r="E104" s="9"/>
      <c r="F104" s="17">
        <v>-2713776</v>
      </c>
      <c r="G104" s="9"/>
      <c r="H104" s="17">
        <v>-1977909</v>
      </c>
      <c r="I104" s="9"/>
      <c r="J104" s="17">
        <v>-2381871</v>
      </c>
    </row>
    <row r="105" spans="1:10" ht="21.75" customHeight="1">
      <c r="A105" s="10" t="s">
        <v>292</v>
      </c>
      <c r="D105" s="17">
        <v>-148798</v>
      </c>
      <c r="E105" s="9"/>
      <c r="F105" s="17">
        <v>-175977</v>
      </c>
      <c r="G105" s="9"/>
      <c r="H105" s="242">
        <v>-141480</v>
      </c>
      <c r="I105" s="9"/>
      <c r="J105" s="17">
        <v>-141454</v>
      </c>
    </row>
    <row r="106" spans="1:10" ht="21.75" customHeight="1">
      <c r="A106" s="10" t="s">
        <v>295</v>
      </c>
      <c r="D106" s="17">
        <v>5000000</v>
      </c>
      <c r="E106" s="9"/>
      <c r="F106" s="17">
        <v>0</v>
      </c>
      <c r="G106" s="9"/>
      <c r="H106" s="17">
        <v>5000000</v>
      </c>
      <c r="I106" s="9"/>
      <c r="J106" s="17">
        <v>0</v>
      </c>
    </row>
    <row r="107" spans="1:10" ht="21.75" customHeight="1">
      <c r="A107" s="10" t="s">
        <v>444</v>
      </c>
      <c r="D107" s="17">
        <v>-58126</v>
      </c>
      <c r="E107" s="9"/>
      <c r="F107" s="17">
        <v>0</v>
      </c>
      <c r="G107" s="9"/>
      <c r="H107" s="17">
        <v>-58126</v>
      </c>
      <c r="I107" s="9"/>
      <c r="J107" s="17">
        <v>0</v>
      </c>
    </row>
    <row r="108" spans="1:10" ht="21.75" customHeight="1">
      <c r="A108" s="10" t="s">
        <v>445</v>
      </c>
      <c r="D108" s="17">
        <v>-3000000</v>
      </c>
      <c r="E108" s="9"/>
      <c r="F108" s="17">
        <v>0</v>
      </c>
      <c r="G108" s="9"/>
      <c r="H108" s="17">
        <v>-3000000</v>
      </c>
      <c r="I108" s="9"/>
      <c r="J108" s="17">
        <v>0</v>
      </c>
    </row>
    <row r="109" spans="1:10" ht="21.75" customHeight="1">
      <c r="A109" s="10" t="s">
        <v>293</v>
      </c>
      <c r="D109" s="17">
        <v>-330366</v>
      </c>
      <c r="E109" s="9"/>
      <c r="F109" s="17">
        <v>-307541</v>
      </c>
      <c r="G109" s="9"/>
      <c r="H109" s="9">
        <v>-330366</v>
      </c>
      <c r="I109" s="9"/>
      <c r="J109" s="9">
        <v>-307541</v>
      </c>
    </row>
    <row r="110" spans="1:10" ht="21.75" customHeight="1">
      <c r="A110" s="10" t="s">
        <v>207</v>
      </c>
      <c r="D110" s="17">
        <v>-2262055</v>
      </c>
      <c r="E110" s="9"/>
      <c r="F110" s="17">
        <v>-2878795</v>
      </c>
      <c r="G110" s="9"/>
      <c r="H110" s="17">
        <v>-2262055</v>
      </c>
      <c r="I110" s="9"/>
      <c r="J110" s="17">
        <v>-2878795</v>
      </c>
    </row>
    <row r="111" spans="1:10" ht="21.75" customHeight="1">
      <c r="A111" s="10" t="s">
        <v>294</v>
      </c>
      <c r="D111" s="17">
        <v>69850</v>
      </c>
      <c r="E111" s="9"/>
      <c r="F111" s="17">
        <v>660638</v>
      </c>
      <c r="G111" s="9"/>
      <c r="H111" s="17">
        <v>69850</v>
      </c>
      <c r="I111" s="9"/>
      <c r="J111" s="17">
        <v>660638</v>
      </c>
    </row>
    <row r="112" spans="1:10" ht="21.75" customHeight="1">
      <c r="A112" s="10" t="s">
        <v>296</v>
      </c>
      <c r="D112" s="17">
        <v>-32711</v>
      </c>
      <c r="E112" s="9"/>
      <c r="F112" s="17">
        <v>0</v>
      </c>
      <c r="G112" s="9"/>
      <c r="H112" s="17">
        <v>0</v>
      </c>
      <c r="I112" s="9"/>
      <c r="J112" s="17">
        <v>0</v>
      </c>
    </row>
    <row r="113" spans="1:10" ht="21.75" customHeight="1">
      <c r="A113" s="8" t="s">
        <v>446</v>
      </c>
      <c r="D113" s="143">
        <f>SUM(D95:D112)</f>
        <v>-5817249</v>
      </c>
      <c r="E113" s="9"/>
      <c r="F113" s="143">
        <f>SUM(F95:F112)</f>
        <v>-5975052</v>
      </c>
      <c r="G113" s="9"/>
      <c r="H113" s="143">
        <f>SUM(H95:H112)</f>
        <v>-4588388</v>
      </c>
      <c r="I113" s="9"/>
      <c r="J113" s="143">
        <f>SUM(J95:J112)</f>
        <v>-6741936</v>
      </c>
    </row>
    <row r="114" spans="1:10" ht="21.75" customHeight="1">
      <c r="A114" s="8" t="s">
        <v>297</v>
      </c>
      <c r="D114" s="143">
        <v>-168718</v>
      </c>
      <c r="E114" s="9"/>
      <c r="F114" s="143">
        <v>-303519</v>
      </c>
      <c r="G114" s="9"/>
      <c r="H114" s="143">
        <v>0</v>
      </c>
      <c r="I114" s="9"/>
      <c r="J114" s="143">
        <v>0</v>
      </c>
    </row>
    <row r="115" spans="1:10" ht="21.75" customHeight="1">
      <c r="A115" s="8" t="s">
        <v>298</v>
      </c>
      <c r="D115" s="9">
        <f>D66+D84+D113+D114</f>
        <v>684288</v>
      </c>
      <c r="E115" s="9"/>
      <c r="F115" s="9">
        <f>F66+F84+F113+F114</f>
        <v>-623243</v>
      </c>
      <c r="G115" s="9"/>
      <c r="H115" s="9">
        <f>H66+H84+H113+H114</f>
        <v>538318</v>
      </c>
      <c r="I115" s="9"/>
      <c r="J115" s="9">
        <f>J66+J84+J113+J114</f>
        <v>-407720</v>
      </c>
    </row>
    <row r="116" spans="1:10" ht="21.75" customHeight="1">
      <c r="A116" s="5" t="s">
        <v>299</v>
      </c>
      <c r="D116" s="9">
        <f>BS!F11</f>
        <v>4913179</v>
      </c>
      <c r="E116" s="9"/>
      <c r="F116" s="9">
        <v>2810170</v>
      </c>
      <c r="G116" s="9"/>
      <c r="H116" s="9">
        <f>BS!J11</f>
        <v>701630</v>
      </c>
      <c r="I116" s="9"/>
      <c r="J116" s="9">
        <v>1827685</v>
      </c>
    </row>
    <row r="117" spans="1:10" ht="21.75" customHeight="1">
      <c r="A117" s="1" t="s">
        <v>458</v>
      </c>
      <c r="D117" s="9"/>
      <c r="E117" s="9"/>
      <c r="F117" s="9"/>
      <c r="G117" s="9"/>
      <c r="H117" s="9"/>
      <c r="I117" s="9"/>
      <c r="J117" s="9"/>
    </row>
    <row r="118" spans="1:10" ht="21.75" customHeight="1">
      <c r="A118" s="1" t="s">
        <v>459</v>
      </c>
      <c r="D118" s="9">
        <v>0</v>
      </c>
      <c r="E118" s="9"/>
      <c r="F118" s="9">
        <v>-7535</v>
      </c>
      <c r="G118" s="9"/>
      <c r="H118" s="9">
        <v>0</v>
      </c>
      <c r="I118" s="9"/>
      <c r="J118" s="9">
        <v>0</v>
      </c>
    </row>
    <row r="119" spans="1:10" ht="24" thickBot="1">
      <c r="A119" s="8" t="s">
        <v>300</v>
      </c>
      <c r="D119" s="18">
        <f>SUM(D115:D118)</f>
        <v>5597467</v>
      </c>
      <c r="E119" s="9"/>
      <c r="F119" s="18">
        <f>SUM(F115:F118)</f>
        <v>2179392</v>
      </c>
      <c r="G119" s="9"/>
      <c r="H119" s="18">
        <f>SUM(H115:H118)</f>
        <v>1239948</v>
      </c>
      <c r="I119" s="9"/>
      <c r="J119" s="18">
        <f>SUM(J115:J118)</f>
        <v>1419965</v>
      </c>
    </row>
    <row r="120" spans="1:10" ht="21.75" customHeight="1" thickTop="1">
      <c r="A120" s="19"/>
      <c r="D120" s="9"/>
      <c r="E120" s="9"/>
      <c r="G120" s="9"/>
      <c r="H120" s="9"/>
      <c r="I120" s="9"/>
      <c r="J120" s="9"/>
    </row>
    <row r="121" spans="1:10" ht="21.75" customHeight="1">
      <c r="A121" s="3" t="s">
        <v>301</v>
      </c>
      <c r="D121" s="9"/>
      <c r="E121" s="9"/>
      <c r="F121" s="9"/>
      <c r="G121" s="9"/>
      <c r="H121" s="9"/>
      <c r="I121" s="9"/>
      <c r="J121" s="9"/>
    </row>
    <row r="122" spans="1:10" ht="21.75" customHeight="1">
      <c r="A122" s="10" t="s">
        <v>302</v>
      </c>
      <c r="D122" s="9"/>
      <c r="E122" s="9"/>
      <c r="F122" s="9"/>
      <c r="G122" s="9"/>
      <c r="H122" s="9"/>
      <c r="I122" s="9"/>
      <c r="J122" s="9"/>
    </row>
    <row r="123" spans="1:10" ht="21.75" customHeight="1">
      <c r="A123" s="5" t="s">
        <v>303</v>
      </c>
      <c r="D123" s="9">
        <v>1827912</v>
      </c>
      <c r="E123" s="9"/>
      <c r="F123" s="9">
        <v>2313066</v>
      </c>
      <c r="G123" s="9"/>
      <c r="H123" s="9">
        <v>1686420</v>
      </c>
      <c r="I123" s="9"/>
      <c r="J123" s="9">
        <v>2113398</v>
      </c>
    </row>
    <row r="124" spans="1:10" ht="21.75" customHeight="1">
      <c r="A124" s="5" t="s">
        <v>466</v>
      </c>
      <c r="D124" s="9"/>
      <c r="E124" s="9"/>
      <c r="F124" s="9"/>
      <c r="G124" s="9"/>
      <c r="H124" s="9"/>
      <c r="I124" s="9"/>
      <c r="J124" s="9"/>
    </row>
    <row r="125" spans="1:10" ht="21.75" customHeight="1">
      <c r="A125" s="5" t="s">
        <v>304</v>
      </c>
      <c r="D125" s="9">
        <v>1276074</v>
      </c>
      <c r="E125" s="9"/>
      <c r="F125" s="9">
        <v>939500</v>
      </c>
      <c r="G125" s="9"/>
      <c r="H125" s="9">
        <v>675901</v>
      </c>
      <c r="I125" s="9"/>
      <c r="J125" s="9">
        <v>137348</v>
      </c>
    </row>
    <row r="126" spans="1:10" ht="21.75" customHeight="1">
      <c r="A126" s="5" t="s">
        <v>305</v>
      </c>
      <c r="D126" s="9">
        <v>8403</v>
      </c>
      <c r="E126" s="9"/>
      <c r="F126" s="9">
        <v>71782</v>
      </c>
      <c r="G126" s="9"/>
      <c r="H126" s="9">
        <v>6569</v>
      </c>
      <c r="I126" s="9"/>
      <c r="J126" s="9">
        <v>59635</v>
      </c>
    </row>
    <row r="127" spans="1:10" ht="21.75" customHeight="1">
      <c r="A127" s="5" t="s">
        <v>306</v>
      </c>
      <c r="D127" s="9"/>
      <c r="E127" s="9"/>
      <c r="F127" s="9"/>
      <c r="G127" s="9"/>
      <c r="H127" s="9"/>
      <c r="I127" s="9"/>
      <c r="J127" s="9"/>
    </row>
    <row r="128" spans="1:10" ht="21.75" customHeight="1">
      <c r="A128" s="5" t="s">
        <v>307</v>
      </c>
      <c r="D128" s="9">
        <v>-147964</v>
      </c>
      <c r="E128" s="9"/>
      <c r="F128" s="9">
        <v>14914</v>
      </c>
      <c r="G128" s="9"/>
      <c r="H128" s="9">
        <v>-109871</v>
      </c>
      <c r="I128" s="9"/>
      <c r="J128" s="9">
        <v>38552</v>
      </c>
    </row>
    <row r="129" spans="1:10" ht="21.75" customHeight="1">
      <c r="A129" s="5" t="s">
        <v>449</v>
      </c>
      <c r="D129" s="9">
        <v>1139306</v>
      </c>
      <c r="E129" s="9"/>
      <c r="F129" s="9">
        <v>0</v>
      </c>
      <c r="G129" s="9"/>
      <c r="H129" s="9">
        <v>0</v>
      </c>
      <c r="I129" s="9"/>
      <c r="J129" s="9">
        <v>0</v>
      </c>
    </row>
    <row r="130" spans="1:10" ht="21.75" customHeight="1">
      <c r="H130" s="9"/>
      <c r="J130" s="9"/>
    </row>
    <row r="131" spans="1:10" ht="21.75" customHeight="1">
      <c r="A131" s="5" t="s">
        <v>42</v>
      </c>
    </row>
  </sheetData>
  <printOptions gridLinesSet="0"/>
  <pageMargins left="0.78740157480314998" right="0.39370078740157499" top="0.78740157480314998" bottom="0.196850393700787" header="0.196850393700787" footer="0.196850393700787"/>
  <pageSetup paperSize="9" scale="72" fitToHeight="0" orientation="portrait" r:id="rId1"/>
  <headerFooter alignWithMargins="0"/>
  <rowBreaks count="2" manualBreakCount="2">
    <brk id="42" max="16383" man="1"/>
    <brk id="8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F6EBD-1A28-445F-A738-0F62AB920755}">
  <dimension ref="A1:F251"/>
  <sheetViews>
    <sheetView topLeftCell="A19" zoomScale="57" workbookViewId="0">
      <selection activeCell="G182" sqref="G182"/>
    </sheetView>
  </sheetViews>
  <sheetFormatPr defaultColWidth="8.7109375" defaultRowHeight="15"/>
  <cols>
    <col min="1" max="1" width="13.28515625" style="23" customWidth="1"/>
    <col min="2" max="2" width="67.28515625" style="23" bestFit="1" customWidth="1"/>
    <col min="3" max="3" width="36.28515625" style="23" bestFit="1" customWidth="1"/>
    <col min="4" max="4" width="6.28515625" style="23" customWidth="1"/>
    <col min="5" max="5" width="25.28515625" style="23" bestFit="1" customWidth="1"/>
    <col min="6" max="6" width="17.42578125" style="23" customWidth="1"/>
    <col min="7" max="16384" width="8.7109375" style="23"/>
  </cols>
  <sheetData>
    <row r="1" spans="1:6" ht="21">
      <c r="A1" s="20" t="s">
        <v>308</v>
      </c>
      <c r="B1" s="21" t="s">
        <v>100</v>
      </c>
      <c r="C1" s="22"/>
      <c r="D1" s="20"/>
    </row>
    <row r="2" spans="1:6" ht="21">
      <c r="A2" s="20" t="s">
        <v>308</v>
      </c>
      <c r="B2" s="24" t="s">
        <v>309</v>
      </c>
      <c r="C2" s="22"/>
      <c r="D2" s="20"/>
    </row>
    <row r="3" spans="1:6" ht="21">
      <c r="A3" s="20" t="s">
        <v>308</v>
      </c>
      <c r="B3" s="25" t="s">
        <v>310</v>
      </c>
      <c r="C3" s="26">
        <v>-1.52587890625E-3</v>
      </c>
      <c r="D3" s="20"/>
    </row>
    <row r="4" spans="1:6" ht="21">
      <c r="A4" s="20" t="s">
        <v>308</v>
      </c>
      <c r="B4" s="27" t="s">
        <v>311</v>
      </c>
      <c r="C4" s="28" t="s">
        <v>312</v>
      </c>
      <c r="D4" s="20"/>
      <c r="E4" s="28" t="s">
        <v>312</v>
      </c>
      <c r="F4" s="256" t="s">
        <v>313</v>
      </c>
    </row>
    <row r="5" spans="1:6" ht="21">
      <c r="A5" s="20" t="s">
        <v>308</v>
      </c>
      <c r="B5" s="29"/>
      <c r="C5" s="30" t="s">
        <v>314</v>
      </c>
      <c r="D5" s="20"/>
      <c r="E5" s="30" t="s">
        <v>315</v>
      </c>
      <c r="F5" s="256"/>
    </row>
    <row r="6" spans="1:6" ht="21">
      <c r="A6" s="20" t="s">
        <v>308</v>
      </c>
      <c r="B6" s="31" t="s">
        <v>104</v>
      </c>
      <c r="C6" s="32"/>
      <c r="D6" s="20"/>
      <c r="E6" s="32"/>
    </row>
    <row r="7" spans="1:6" ht="21">
      <c r="A7" s="20" t="s">
        <v>308</v>
      </c>
      <c r="B7" s="33" t="s">
        <v>316</v>
      </c>
      <c r="C7" s="34">
        <v>10016129730.350002</v>
      </c>
      <c r="D7" s="20"/>
      <c r="E7" s="34">
        <v>10016129730.350002</v>
      </c>
      <c r="F7" s="35">
        <f>E7-C7</f>
        <v>0</v>
      </c>
    </row>
    <row r="8" spans="1:6" ht="21">
      <c r="A8" s="20" t="s">
        <v>308</v>
      </c>
      <c r="B8" s="36" t="s">
        <v>108</v>
      </c>
      <c r="C8" s="34">
        <v>57604436.2999999</v>
      </c>
      <c r="D8" s="20"/>
      <c r="E8" s="34">
        <v>57604436.2999999</v>
      </c>
      <c r="F8" s="35">
        <f t="shared" ref="F8:F23" si="0">E8-C8</f>
        <v>0</v>
      </c>
    </row>
    <row r="9" spans="1:6" ht="21">
      <c r="A9" s="20" t="s">
        <v>308</v>
      </c>
      <c r="B9" s="37" t="s">
        <v>109</v>
      </c>
      <c r="C9" s="34">
        <v>56734348.709999882</v>
      </c>
      <c r="D9" s="20"/>
      <c r="E9" s="34">
        <v>56734348.709999882</v>
      </c>
      <c r="F9" s="35">
        <f t="shared" si="0"/>
        <v>0</v>
      </c>
    </row>
    <row r="10" spans="1:6" ht="21">
      <c r="A10" s="20" t="s">
        <v>308</v>
      </c>
      <c r="B10" s="38" t="s">
        <v>106</v>
      </c>
      <c r="C10" s="34">
        <v>909912373.54999995</v>
      </c>
      <c r="D10" s="20"/>
      <c r="E10" s="34">
        <v>909912373.54999995</v>
      </c>
      <c r="F10" s="35">
        <f t="shared" si="0"/>
        <v>0</v>
      </c>
    </row>
    <row r="11" spans="1:6" ht="21">
      <c r="A11" s="20" t="s">
        <v>308</v>
      </c>
      <c r="B11" s="39" t="s">
        <v>317</v>
      </c>
      <c r="C11" s="34">
        <v>0</v>
      </c>
      <c r="D11" s="20"/>
      <c r="E11" s="34">
        <v>0</v>
      </c>
      <c r="F11" s="35">
        <f t="shared" si="0"/>
        <v>0</v>
      </c>
    </row>
    <row r="12" spans="1:6" ht="21">
      <c r="A12" s="40" t="s">
        <v>308</v>
      </c>
      <c r="B12" s="41" t="s">
        <v>318</v>
      </c>
      <c r="C12" s="34">
        <v>24777488.569999997</v>
      </c>
      <c r="D12" s="20"/>
      <c r="E12" s="34">
        <v>24777488.569999997</v>
      </c>
      <c r="F12" s="35">
        <f t="shared" si="0"/>
        <v>0</v>
      </c>
    </row>
    <row r="13" spans="1:6" ht="21">
      <c r="A13" s="20" t="s">
        <v>308</v>
      </c>
      <c r="B13" s="42" t="s">
        <v>319</v>
      </c>
      <c r="C13" s="34">
        <v>0</v>
      </c>
      <c r="D13" s="20"/>
      <c r="E13" s="34">
        <v>0</v>
      </c>
      <c r="F13" s="35">
        <f t="shared" si="0"/>
        <v>0</v>
      </c>
    </row>
    <row r="14" spans="1:6" ht="21">
      <c r="A14" s="20" t="s">
        <v>308</v>
      </c>
      <c r="B14" s="43" t="s">
        <v>110</v>
      </c>
      <c r="C14" s="34"/>
      <c r="D14" s="20"/>
      <c r="E14" s="34"/>
      <c r="F14" s="35">
        <f t="shared" si="0"/>
        <v>0</v>
      </c>
    </row>
    <row r="15" spans="1:6" ht="21">
      <c r="A15" s="20" t="s">
        <v>308</v>
      </c>
      <c r="B15" s="39" t="s">
        <v>320</v>
      </c>
      <c r="C15" s="34">
        <v>491841634.50999999</v>
      </c>
      <c r="D15" s="20"/>
      <c r="E15" s="34">
        <v>491841634.50999999</v>
      </c>
      <c r="F15" s="35">
        <f t="shared" si="0"/>
        <v>0</v>
      </c>
    </row>
    <row r="16" spans="1:6" ht="21">
      <c r="A16" s="20" t="s">
        <v>308</v>
      </c>
      <c r="B16" s="39" t="s">
        <v>113</v>
      </c>
      <c r="C16" s="34">
        <v>1328596753.5599899</v>
      </c>
      <c r="D16" s="20"/>
      <c r="E16" s="34">
        <v>1328596753.5599899</v>
      </c>
      <c r="F16" s="35">
        <f t="shared" si="0"/>
        <v>0</v>
      </c>
    </row>
    <row r="17" spans="1:6" ht="21">
      <c r="A17" s="20" t="s">
        <v>308</v>
      </c>
      <c r="B17" s="39" t="s">
        <v>61</v>
      </c>
      <c r="C17" s="34">
        <v>254915891.98999995</v>
      </c>
      <c r="D17" s="20"/>
      <c r="E17" s="34">
        <v>256331044.57999998</v>
      </c>
      <c r="F17" s="35">
        <f t="shared" si="0"/>
        <v>1415152.5900000334</v>
      </c>
    </row>
    <row r="18" spans="1:6" ht="21">
      <c r="A18" s="44" t="s">
        <v>308</v>
      </c>
      <c r="B18" s="45" t="s">
        <v>321</v>
      </c>
      <c r="C18" s="34">
        <v>10017452.68</v>
      </c>
      <c r="D18" s="20"/>
      <c r="E18" s="34">
        <v>10017452.68</v>
      </c>
      <c r="F18" s="35">
        <f t="shared" si="0"/>
        <v>0</v>
      </c>
    </row>
    <row r="19" spans="1:6" ht="21">
      <c r="A19" s="44" t="s">
        <v>308</v>
      </c>
      <c r="B19" s="24" t="s">
        <v>322</v>
      </c>
      <c r="C19" s="34">
        <v>180491.859999999</v>
      </c>
      <c r="D19" s="20"/>
      <c r="E19" s="34">
        <v>180491.859999999</v>
      </c>
      <c r="F19" s="35">
        <f t="shared" si="0"/>
        <v>0</v>
      </c>
    </row>
    <row r="20" spans="1:6" ht="21">
      <c r="A20" s="44" t="s">
        <v>308</v>
      </c>
      <c r="B20" s="46" t="s">
        <v>323</v>
      </c>
      <c r="C20" s="47">
        <v>221148686.639999</v>
      </c>
      <c r="D20" s="20"/>
      <c r="E20" s="47">
        <v>221148686.639999</v>
      </c>
      <c r="F20" s="35">
        <f t="shared" si="0"/>
        <v>0</v>
      </c>
    </row>
    <row r="21" spans="1:6" ht="21">
      <c r="A21" s="20" t="s">
        <v>324</v>
      </c>
      <c r="B21" s="48" t="s">
        <v>325</v>
      </c>
      <c r="C21" s="34">
        <v>0</v>
      </c>
      <c r="D21" s="20"/>
      <c r="E21" s="34">
        <v>0</v>
      </c>
      <c r="F21" s="35">
        <f t="shared" si="0"/>
        <v>0</v>
      </c>
    </row>
    <row r="22" spans="1:6" ht="21">
      <c r="A22" s="20" t="s">
        <v>326</v>
      </c>
      <c r="B22" s="48" t="s">
        <v>327</v>
      </c>
      <c r="C22" s="34">
        <v>144934000</v>
      </c>
      <c r="D22" s="20"/>
      <c r="E22" s="34">
        <v>144934000</v>
      </c>
      <c r="F22" s="35">
        <f t="shared" si="0"/>
        <v>0</v>
      </c>
    </row>
    <row r="23" spans="1:6" ht="21">
      <c r="A23" s="20" t="s">
        <v>308</v>
      </c>
      <c r="B23" s="24" t="s">
        <v>114</v>
      </c>
      <c r="C23" s="144">
        <v>13516793288.71999</v>
      </c>
      <c r="D23" s="20"/>
      <c r="E23" s="144">
        <v>13518208441.30999</v>
      </c>
      <c r="F23" s="35">
        <f t="shared" si="0"/>
        <v>1415152.5900001526</v>
      </c>
    </row>
    <row r="24" spans="1:6" ht="21">
      <c r="A24" s="20" t="s">
        <v>308</v>
      </c>
      <c r="B24" s="49" t="s">
        <v>115</v>
      </c>
      <c r="C24" s="32"/>
      <c r="D24" s="20"/>
      <c r="E24" s="32"/>
    </row>
    <row r="25" spans="1:6" ht="21">
      <c r="A25" s="20" t="s">
        <v>308</v>
      </c>
      <c r="B25" s="50" t="s">
        <v>328</v>
      </c>
      <c r="C25" s="34">
        <v>7147812353.5599909</v>
      </c>
      <c r="D25" s="20"/>
      <c r="E25" s="34">
        <v>7152412353.5599909</v>
      </c>
      <c r="F25" s="35">
        <f t="shared" ref="F25:F75" si="1">E25-C25</f>
        <v>4600000</v>
      </c>
    </row>
    <row r="26" spans="1:6" ht="21">
      <c r="A26" s="20" t="s">
        <v>308</v>
      </c>
      <c r="B26" s="51" t="s">
        <v>119</v>
      </c>
      <c r="C26" s="34">
        <v>59880945.98999989</v>
      </c>
      <c r="D26" s="20"/>
      <c r="E26" s="34">
        <v>59880945.98999989</v>
      </c>
      <c r="F26" s="35">
        <f t="shared" si="1"/>
        <v>0</v>
      </c>
    </row>
    <row r="27" spans="1:6" ht="21">
      <c r="A27" s="20" t="s">
        <v>308</v>
      </c>
      <c r="B27" s="37" t="s">
        <v>120</v>
      </c>
      <c r="C27" s="34">
        <v>17392701.59999999</v>
      </c>
      <c r="D27" s="20"/>
      <c r="E27" s="34">
        <v>17392701.59999999</v>
      </c>
      <c r="F27" s="35">
        <f t="shared" si="1"/>
        <v>0</v>
      </c>
    </row>
    <row r="28" spans="1:6" ht="21">
      <c r="A28" s="20" t="s">
        <v>308</v>
      </c>
      <c r="B28" s="52" t="s">
        <v>117</v>
      </c>
      <c r="C28" s="34">
        <v>635611154.08999979</v>
      </c>
      <c r="D28" s="20"/>
      <c r="E28" s="34">
        <v>635611154.08999979</v>
      </c>
      <c r="F28" s="35">
        <f t="shared" si="1"/>
        <v>0</v>
      </c>
    </row>
    <row r="29" spans="1:6" ht="21">
      <c r="A29" s="20" t="s">
        <v>308</v>
      </c>
      <c r="B29" s="39" t="s">
        <v>329</v>
      </c>
      <c r="C29" s="34">
        <v>0</v>
      </c>
      <c r="D29" s="20"/>
      <c r="E29" s="34">
        <v>0</v>
      </c>
      <c r="F29" s="35">
        <f t="shared" si="1"/>
        <v>0</v>
      </c>
    </row>
    <row r="30" spans="1:6" ht="21">
      <c r="A30" s="53" t="s">
        <v>308</v>
      </c>
      <c r="B30" s="54" t="s">
        <v>330</v>
      </c>
      <c r="C30" s="34">
        <v>25743609.229999997</v>
      </c>
      <c r="D30" s="20"/>
      <c r="E30" s="34">
        <v>25743609.229999997</v>
      </c>
      <c r="F30" s="35">
        <f t="shared" si="1"/>
        <v>0</v>
      </c>
    </row>
    <row r="31" spans="1:6" ht="21">
      <c r="A31" s="20" t="s">
        <v>308</v>
      </c>
      <c r="B31" s="42" t="s">
        <v>331</v>
      </c>
      <c r="C31" s="34">
        <v>0</v>
      </c>
      <c r="D31" s="20"/>
      <c r="E31" s="34">
        <v>0</v>
      </c>
      <c r="F31" s="35">
        <f t="shared" si="1"/>
        <v>0</v>
      </c>
    </row>
    <row r="32" spans="1:6" ht="21">
      <c r="A32" s="20" t="s">
        <v>308</v>
      </c>
      <c r="B32" s="55" t="s">
        <v>121</v>
      </c>
      <c r="C32" s="34">
        <v>863602980.18999875</v>
      </c>
      <c r="D32" s="20"/>
      <c r="E32" s="34">
        <v>863613680.18999875</v>
      </c>
      <c r="F32" s="35">
        <f t="shared" si="1"/>
        <v>10700</v>
      </c>
    </row>
    <row r="33" spans="1:6" ht="21">
      <c r="A33" s="20" t="s">
        <v>308</v>
      </c>
      <c r="B33" s="56" t="s">
        <v>122</v>
      </c>
      <c r="C33" s="34">
        <v>1229257514.1199996</v>
      </c>
      <c r="D33" s="20"/>
      <c r="E33" s="34">
        <v>1243115534.9199996</v>
      </c>
      <c r="F33" s="35">
        <f t="shared" si="1"/>
        <v>13858020.799999952</v>
      </c>
    </row>
    <row r="34" spans="1:6" ht="21">
      <c r="A34" s="20" t="s">
        <v>308</v>
      </c>
      <c r="B34" s="46" t="s">
        <v>332</v>
      </c>
      <c r="C34" s="34">
        <v>0</v>
      </c>
      <c r="D34" s="20"/>
      <c r="E34" s="34">
        <v>0</v>
      </c>
      <c r="F34" s="35">
        <f t="shared" si="1"/>
        <v>0</v>
      </c>
    </row>
    <row r="35" spans="1:6" ht="21">
      <c r="A35" s="20" t="s">
        <v>308</v>
      </c>
      <c r="B35" s="43" t="s">
        <v>333</v>
      </c>
      <c r="C35" s="34"/>
      <c r="D35" s="20"/>
      <c r="E35" s="34"/>
      <c r="F35" s="35">
        <f t="shared" si="1"/>
        <v>0</v>
      </c>
    </row>
    <row r="36" spans="1:6" ht="21">
      <c r="A36" s="20" t="s">
        <v>308</v>
      </c>
      <c r="B36" s="39" t="s">
        <v>334</v>
      </c>
      <c r="C36" s="34">
        <v>0</v>
      </c>
      <c r="D36" s="20"/>
      <c r="E36" s="34">
        <v>0</v>
      </c>
      <c r="F36" s="35">
        <f t="shared" si="1"/>
        <v>0</v>
      </c>
    </row>
    <row r="37" spans="1:6" ht="21">
      <c r="A37" s="20" t="s">
        <v>308</v>
      </c>
      <c r="B37" s="57" t="s">
        <v>335</v>
      </c>
      <c r="C37" s="34">
        <v>0</v>
      </c>
      <c r="D37" s="20"/>
      <c r="E37" s="34">
        <v>0</v>
      </c>
      <c r="F37" s="35">
        <f t="shared" si="1"/>
        <v>0</v>
      </c>
    </row>
    <row r="38" spans="1:6" ht="21">
      <c r="A38" s="20" t="s">
        <v>308</v>
      </c>
      <c r="B38" s="58" t="s">
        <v>336</v>
      </c>
      <c r="C38" s="34">
        <v>38205747.580000006</v>
      </c>
      <c r="D38" s="20"/>
      <c r="E38" s="34">
        <v>38205747.580000006</v>
      </c>
      <c r="F38" s="35">
        <f t="shared" si="1"/>
        <v>0</v>
      </c>
    </row>
    <row r="39" spans="1:6" ht="21">
      <c r="A39" s="59" t="s">
        <v>337</v>
      </c>
      <c r="B39" s="46" t="s">
        <v>327</v>
      </c>
      <c r="C39" s="34">
        <v>0</v>
      </c>
      <c r="D39" s="20"/>
      <c r="E39" s="34">
        <v>0</v>
      </c>
      <c r="F39" s="35">
        <f t="shared" si="1"/>
        <v>0</v>
      </c>
    </row>
    <row r="40" spans="1:6" ht="21">
      <c r="A40" s="20" t="s">
        <v>308</v>
      </c>
      <c r="B40" s="24" t="s">
        <v>123</v>
      </c>
      <c r="C40" s="144">
        <v>10017507006.359989</v>
      </c>
      <c r="D40" s="20"/>
      <c r="E40" s="144">
        <v>10035975727.15999</v>
      </c>
      <c r="F40" s="35">
        <f t="shared" si="1"/>
        <v>18468720.800001144</v>
      </c>
    </row>
    <row r="41" spans="1:6" ht="21">
      <c r="A41" s="20" t="s">
        <v>308</v>
      </c>
      <c r="B41" s="49" t="s">
        <v>338</v>
      </c>
      <c r="C41" s="34">
        <v>3499286282.3600006</v>
      </c>
      <c r="D41" s="20"/>
      <c r="E41" s="34">
        <v>3482232714.1499996</v>
      </c>
      <c r="F41" s="35">
        <f t="shared" si="1"/>
        <v>-17053568.210000992</v>
      </c>
    </row>
    <row r="42" spans="1:6" ht="21">
      <c r="A42" s="20" t="s">
        <v>308</v>
      </c>
      <c r="B42" s="60" t="s">
        <v>339</v>
      </c>
      <c r="C42" s="34">
        <v>0</v>
      </c>
      <c r="D42" s="20"/>
      <c r="E42" s="34">
        <v>0</v>
      </c>
      <c r="F42" s="35">
        <f t="shared" si="1"/>
        <v>0</v>
      </c>
    </row>
    <row r="43" spans="1:6" ht="21">
      <c r="A43" s="20" t="s">
        <v>308</v>
      </c>
      <c r="B43" s="60" t="s">
        <v>340</v>
      </c>
      <c r="C43" s="34">
        <v>0</v>
      </c>
      <c r="D43" s="20"/>
      <c r="E43" s="34">
        <v>0</v>
      </c>
      <c r="F43" s="35">
        <f t="shared" si="1"/>
        <v>0</v>
      </c>
    </row>
    <row r="44" spans="1:6" ht="21">
      <c r="A44" s="20" t="s">
        <v>308</v>
      </c>
      <c r="B44" s="49" t="s">
        <v>341</v>
      </c>
      <c r="C44" s="144">
        <v>3499286282.3600006</v>
      </c>
      <c r="D44" s="20"/>
      <c r="E44" s="144">
        <v>3482232714.1499996</v>
      </c>
      <c r="F44" s="35">
        <f t="shared" si="1"/>
        <v>-17053568.210000992</v>
      </c>
    </row>
    <row r="45" spans="1:6" ht="21">
      <c r="A45" s="20" t="s">
        <v>308</v>
      </c>
      <c r="B45" s="61" t="s">
        <v>342</v>
      </c>
      <c r="C45" s="34">
        <v>-227835373.07999998</v>
      </c>
      <c r="D45" s="20"/>
      <c r="E45" s="34">
        <v>-227835373.07999998</v>
      </c>
      <c r="F45" s="35">
        <f t="shared" si="1"/>
        <v>0</v>
      </c>
    </row>
    <row r="46" spans="1:6" ht="21">
      <c r="A46" s="20" t="s">
        <v>308</v>
      </c>
      <c r="B46" s="49" t="s">
        <v>343</v>
      </c>
      <c r="C46" s="144">
        <v>3271450909.2800007</v>
      </c>
      <c r="D46" s="20"/>
      <c r="E46" s="144">
        <v>3254397341.0699997</v>
      </c>
      <c r="F46" s="35">
        <f t="shared" si="1"/>
        <v>-17053568.210000992</v>
      </c>
    </row>
    <row r="47" spans="1:6" ht="21">
      <c r="A47" s="20" t="s">
        <v>308</v>
      </c>
      <c r="B47" s="62" t="s">
        <v>344</v>
      </c>
      <c r="C47" s="34">
        <v>-184528251.48999891</v>
      </c>
      <c r="D47" s="20"/>
      <c r="E47" s="34">
        <v>-184528251.48999891</v>
      </c>
      <c r="F47" s="35">
        <f t="shared" si="1"/>
        <v>0</v>
      </c>
    </row>
    <row r="48" spans="1:6" ht="21.75" thickBot="1">
      <c r="A48" s="20" t="s">
        <v>308</v>
      </c>
      <c r="B48" s="21" t="s">
        <v>345</v>
      </c>
      <c r="C48" s="63">
        <v>3086922657.7900019</v>
      </c>
      <c r="D48" s="20"/>
      <c r="E48" s="63">
        <v>3069869089.5800009</v>
      </c>
      <c r="F48" s="35">
        <f t="shared" si="1"/>
        <v>-17053568.210000992</v>
      </c>
    </row>
    <row r="49" spans="1:6" ht="21.75" thickTop="1">
      <c r="A49" s="20" t="s">
        <v>308</v>
      </c>
      <c r="B49" s="64"/>
      <c r="C49" s="32"/>
      <c r="D49" s="20"/>
      <c r="E49" s="32"/>
      <c r="F49" s="35">
        <f t="shared" si="1"/>
        <v>0</v>
      </c>
    </row>
    <row r="50" spans="1:6" ht="21">
      <c r="A50" s="20"/>
      <c r="B50" s="64"/>
      <c r="C50" s="32">
        <v>3086922657.7900019</v>
      </c>
      <c r="D50" s="20"/>
      <c r="E50" s="32">
        <v>3069869089.5800009</v>
      </c>
      <c r="F50" s="35">
        <f t="shared" si="1"/>
        <v>-17053568.210000992</v>
      </c>
    </row>
    <row r="51" spans="1:6" ht="21">
      <c r="A51" s="65" t="s">
        <v>308</v>
      </c>
      <c r="B51" s="21" t="s">
        <v>346</v>
      </c>
      <c r="C51" s="66">
        <v>15013113480.868099</v>
      </c>
      <c r="D51" s="67" t="s">
        <v>347</v>
      </c>
      <c r="E51" s="66">
        <v>15013113480.868099</v>
      </c>
      <c r="F51" s="35">
        <f t="shared" si="1"/>
        <v>0</v>
      </c>
    </row>
    <row r="52" spans="1:6" ht="21">
      <c r="A52" s="20" t="s">
        <v>308</v>
      </c>
      <c r="B52" s="21" t="s">
        <v>348</v>
      </c>
      <c r="C52" s="47"/>
      <c r="D52" s="20"/>
      <c r="E52" s="47"/>
      <c r="F52" s="35">
        <f t="shared" si="1"/>
        <v>0</v>
      </c>
    </row>
    <row r="53" spans="1:6" ht="21">
      <c r="A53" s="20" t="s">
        <v>308</v>
      </c>
      <c r="B53" s="21" t="s">
        <v>349</v>
      </c>
      <c r="C53" s="32">
        <v>0</v>
      </c>
      <c r="D53" s="20"/>
      <c r="E53" s="32">
        <v>-25680000</v>
      </c>
      <c r="F53" s="35">
        <f t="shared" si="1"/>
        <v>-25680000</v>
      </c>
    </row>
    <row r="54" spans="1:6" ht="21">
      <c r="A54" s="20" t="s">
        <v>308</v>
      </c>
      <c r="B54" s="21" t="s">
        <v>350</v>
      </c>
      <c r="C54" s="32">
        <v>0</v>
      </c>
      <c r="D54" s="20"/>
      <c r="E54" s="32">
        <v>0</v>
      </c>
      <c r="F54" s="35">
        <f t="shared" si="1"/>
        <v>0</v>
      </c>
    </row>
    <row r="55" spans="1:6" ht="21">
      <c r="A55" s="20" t="s">
        <v>308</v>
      </c>
      <c r="B55" s="21" t="s">
        <v>351</v>
      </c>
      <c r="C55" s="47">
        <v>-183489042.59</v>
      </c>
      <c r="D55" s="20"/>
      <c r="E55" s="47">
        <v>-183489042.59</v>
      </c>
      <c r="F55" s="35">
        <f t="shared" si="1"/>
        <v>0</v>
      </c>
    </row>
    <row r="56" spans="1:6" ht="21">
      <c r="A56" s="20" t="s">
        <v>308</v>
      </c>
      <c r="B56" s="64"/>
      <c r="C56" s="32"/>
      <c r="D56" s="20"/>
      <c r="E56" s="32"/>
      <c r="F56" s="35">
        <f t="shared" si="1"/>
        <v>0</v>
      </c>
    </row>
    <row r="57" spans="1:6" ht="21">
      <c r="A57" s="20" t="s">
        <v>308</v>
      </c>
      <c r="B57" s="21" t="s">
        <v>352</v>
      </c>
      <c r="C57" s="34">
        <v>-1391363507.8399999</v>
      </c>
      <c r="D57" s="20"/>
      <c r="E57" s="34">
        <v>-1391363507.8399999</v>
      </c>
      <c r="F57" s="35">
        <f t="shared" si="1"/>
        <v>0</v>
      </c>
    </row>
    <row r="58" spans="1:6" ht="21">
      <c r="A58" s="20" t="s">
        <v>353</v>
      </c>
      <c r="B58" s="21" t="s">
        <v>354</v>
      </c>
      <c r="C58" s="32">
        <v>0</v>
      </c>
      <c r="D58" s="20"/>
      <c r="E58" s="32">
        <v>0</v>
      </c>
      <c r="F58" s="35">
        <f t="shared" si="1"/>
        <v>0</v>
      </c>
    </row>
    <row r="59" spans="1:6" ht="21">
      <c r="A59" s="20" t="s">
        <v>308</v>
      </c>
      <c r="B59" s="64"/>
      <c r="C59" s="32"/>
      <c r="D59" s="20"/>
      <c r="E59" s="32"/>
      <c r="F59" s="35">
        <f t="shared" si="1"/>
        <v>0</v>
      </c>
    </row>
    <row r="60" spans="1:6" ht="21">
      <c r="A60" s="20" t="s">
        <v>355</v>
      </c>
      <c r="B60" s="64"/>
      <c r="C60" s="32">
        <v>0</v>
      </c>
      <c r="D60" s="20"/>
      <c r="E60" s="32">
        <v>0</v>
      </c>
      <c r="F60" s="35">
        <f t="shared" si="1"/>
        <v>0</v>
      </c>
    </row>
    <row r="61" spans="1:6" ht="21">
      <c r="A61" s="20" t="s">
        <v>356</v>
      </c>
      <c r="B61" s="64" t="s">
        <v>357</v>
      </c>
      <c r="C61" s="32">
        <v>0</v>
      </c>
      <c r="D61" s="20"/>
      <c r="E61" s="32">
        <v>0</v>
      </c>
      <c r="F61" s="35">
        <f t="shared" si="1"/>
        <v>0</v>
      </c>
    </row>
    <row r="62" spans="1:6" ht="21">
      <c r="A62" s="20" t="s">
        <v>358</v>
      </c>
      <c r="B62" s="64" t="s">
        <v>359</v>
      </c>
      <c r="C62" s="32">
        <v>0</v>
      </c>
      <c r="D62" s="20"/>
      <c r="E62" s="32">
        <v>0</v>
      </c>
      <c r="F62" s="35">
        <f t="shared" si="1"/>
        <v>0</v>
      </c>
    </row>
    <row r="63" spans="1:6" ht="21">
      <c r="A63" s="20" t="s">
        <v>308</v>
      </c>
      <c r="B63" s="64"/>
      <c r="C63" s="32">
        <v>0</v>
      </c>
      <c r="D63" s="20"/>
      <c r="E63" s="32">
        <v>0</v>
      </c>
      <c r="F63" s="35">
        <f t="shared" si="1"/>
        <v>0</v>
      </c>
    </row>
    <row r="64" spans="1:6" ht="21">
      <c r="A64" s="20" t="s">
        <v>360</v>
      </c>
      <c r="B64" s="21" t="s">
        <v>361</v>
      </c>
      <c r="C64" s="47">
        <v>0</v>
      </c>
      <c r="D64" s="20"/>
      <c r="E64" s="47">
        <v>0</v>
      </c>
      <c r="F64" s="35">
        <f t="shared" si="1"/>
        <v>0</v>
      </c>
    </row>
    <row r="65" spans="1:6" ht="21">
      <c r="A65" s="20" t="s">
        <v>308</v>
      </c>
      <c r="B65" s="21"/>
      <c r="C65" s="34"/>
      <c r="D65" s="20"/>
      <c r="E65" s="34"/>
      <c r="F65" s="35">
        <f t="shared" si="1"/>
        <v>0</v>
      </c>
    </row>
    <row r="66" spans="1:6" ht="21.75" thickBot="1">
      <c r="A66" s="20" t="s">
        <v>308</v>
      </c>
      <c r="B66" s="21" t="s">
        <v>362</v>
      </c>
      <c r="C66" s="63">
        <v>16525183588.2281</v>
      </c>
      <c r="D66" s="20"/>
      <c r="E66" s="63">
        <v>16482450020.018101</v>
      </c>
      <c r="F66" s="35">
        <f t="shared" si="1"/>
        <v>-42733568.209999084</v>
      </c>
    </row>
    <row r="67" spans="1:6" ht="21.75" thickTop="1">
      <c r="A67" s="20" t="s">
        <v>308</v>
      </c>
      <c r="B67" s="24" t="s">
        <v>363</v>
      </c>
      <c r="C67" s="22"/>
      <c r="D67" s="20"/>
      <c r="E67" s="22"/>
      <c r="F67" s="35">
        <f t="shared" si="1"/>
        <v>0</v>
      </c>
    </row>
    <row r="68" spans="1:6" ht="21">
      <c r="A68" s="20" t="s">
        <v>308</v>
      </c>
      <c r="B68" s="68" t="s">
        <v>364</v>
      </c>
      <c r="C68" s="69">
        <v>3086922657.7900019</v>
      </c>
      <c r="D68" s="20"/>
      <c r="E68" s="69">
        <v>3069869089.5800009</v>
      </c>
      <c r="F68" s="35">
        <f t="shared" si="1"/>
        <v>-17053568.210000992</v>
      </c>
    </row>
    <row r="69" spans="1:6" ht="21">
      <c r="A69" s="20" t="s">
        <v>308</v>
      </c>
      <c r="B69" s="68" t="s">
        <v>158</v>
      </c>
      <c r="C69" s="22"/>
      <c r="D69" s="20"/>
      <c r="E69" s="22"/>
      <c r="F69" s="35">
        <f t="shared" si="1"/>
        <v>0</v>
      </c>
    </row>
    <row r="70" spans="1:6" ht="21.75" thickBot="1">
      <c r="A70" s="20" t="s">
        <v>308</v>
      </c>
      <c r="B70" s="70"/>
      <c r="C70" s="71">
        <v>3086922657.7900019</v>
      </c>
      <c r="D70" s="20"/>
      <c r="E70" s="71">
        <v>3069869089.5800009</v>
      </c>
      <c r="F70" s="35">
        <f t="shared" si="1"/>
        <v>-17053568.210000992</v>
      </c>
    </row>
    <row r="71" spans="1:6" ht="21.75" thickTop="1">
      <c r="A71" s="20" t="s">
        <v>308</v>
      </c>
      <c r="B71" s="24" t="s">
        <v>161</v>
      </c>
      <c r="C71" s="72"/>
      <c r="D71" s="20"/>
      <c r="E71" s="72"/>
      <c r="F71" s="35">
        <f t="shared" si="1"/>
        <v>0</v>
      </c>
    </row>
    <row r="72" spans="1:6" ht="21">
      <c r="A72" s="20" t="s">
        <v>308</v>
      </c>
      <c r="B72" s="29" t="s">
        <v>162</v>
      </c>
      <c r="C72" s="22"/>
      <c r="D72" s="20"/>
      <c r="E72" s="22"/>
      <c r="F72" s="35">
        <f t="shared" si="1"/>
        <v>0</v>
      </c>
    </row>
    <row r="73" spans="1:6" ht="21.75" thickBot="1">
      <c r="A73" s="20" t="s">
        <v>308</v>
      </c>
      <c r="B73" s="24" t="s">
        <v>365</v>
      </c>
      <c r="C73" s="73">
        <v>0.18464840597041124</v>
      </c>
      <c r="D73" s="20"/>
      <c r="E73" s="73">
        <v>0.18464840597041124</v>
      </c>
      <c r="F73" s="35">
        <f t="shared" si="1"/>
        <v>0</v>
      </c>
    </row>
    <row r="74" spans="1:6" ht="21.75" thickTop="1">
      <c r="A74" s="20" t="s">
        <v>308</v>
      </c>
      <c r="B74" s="29" t="s">
        <v>166</v>
      </c>
      <c r="C74" s="22"/>
      <c r="D74" s="20"/>
      <c r="E74" s="22"/>
      <c r="F74" s="35">
        <f t="shared" si="1"/>
        <v>0</v>
      </c>
    </row>
    <row r="75" spans="1:6" ht="21.75" thickBot="1">
      <c r="A75" s="20" t="s">
        <v>308</v>
      </c>
      <c r="B75" s="24" t="s">
        <v>365</v>
      </c>
      <c r="C75" s="73">
        <v>0.184</v>
      </c>
      <c r="D75" s="20"/>
      <c r="E75" s="73">
        <v>0.184</v>
      </c>
      <c r="F75" s="35">
        <f t="shared" si="1"/>
        <v>0</v>
      </c>
    </row>
    <row r="76" spans="1:6" ht="21.75" thickTop="1">
      <c r="A76" s="20" t="s">
        <v>308</v>
      </c>
      <c r="B76" s="21" t="s">
        <v>366</v>
      </c>
      <c r="C76" s="22"/>
      <c r="D76" s="20"/>
      <c r="E76" s="22"/>
    </row>
    <row r="77" spans="1:6" ht="21">
      <c r="A77" s="20" t="s">
        <v>308</v>
      </c>
      <c r="B77" s="21" t="s">
        <v>367</v>
      </c>
      <c r="C77" s="22"/>
      <c r="D77" s="20"/>
      <c r="E77" s="22"/>
    </row>
    <row r="78" spans="1:6" ht="21">
      <c r="A78" s="20" t="s">
        <v>308</v>
      </c>
      <c r="B78" s="29"/>
      <c r="C78" s="22"/>
      <c r="D78" s="20"/>
      <c r="E78" s="22"/>
    </row>
    <row r="79" spans="1:6" ht="21">
      <c r="A79" s="20" t="s">
        <v>308</v>
      </c>
      <c r="B79" s="24"/>
      <c r="C79" s="22"/>
      <c r="D79" s="20"/>
      <c r="E79" s="22"/>
    </row>
    <row r="80" spans="1:6" ht="21">
      <c r="A80" s="20" t="s">
        <v>308</v>
      </c>
      <c r="B80" s="29"/>
      <c r="C80" s="22"/>
      <c r="D80" s="20"/>
      <c r="E80" s="22"/>
    </row>
    <row r="81" spans="1:6" ht="21">
      <c r="A81" s="20" t="s">
        <v>308</v>
      </c>
      <c r="B81" s="29"/>
      <c r="C81" s="28" t="s">
        <v>312</v>
      </c>
      <c r="D81" s="20"/>
      <c r="E81" s="28" t="s">
        <v>312</v>
      </c>
    </row>
    <row r="82" spans="1:6" ht="21">
      <c r="A82" s="20" t="s">
        <v>308</v>
      </c>
      <c r="B82" s="29"/>
      <c r="C82" s="30" t="s">
        <v>366</v>
      </c>
      <c r="D82" s="20"/>
      <c r="E82" s="30" t="s">
        <v>366</v>
      </c>
    </row>
    <row r="83" spans="1:6" ht="21">
      <c r="A83" s="20" t="s">
        <v>308</v>
      </c>
      <c r="B83" s="24" t="s">
        <v>10</v>
      </c>
      <c r="C83" s="32"/>
      <c r="D83" s="20"/>
      <c r="E83" s="32"/>
    </row>
    <row r="84" spans="1:6" ht="21">
      <c r="A84" s="20" t="s">
        <v>308</v>
      </c>
      <c r="B84" s="24" t="s">
        <v>11</v>
      </c>
      <c r="C84" s="32"/>
      <c r="D84" s="20"/>
      <c r="E84" s="32"/>
    </row>
    <row r="85" spans="1:6" ht="21">
      <c r="A85" s="20" t="s">
        <v>308</v>
      </c>
      <c r="B85" s="74" t="s">
        <v>12</v>
      </c>
      <c r="C85" s="34">
        <v>1281768291.6799996</v>
      </c>
      <c r="D85" s="20"/>
      <c r="E85" s="34">
        <v>1281768291.6799996</v>
      </c>
      <c r="F85" s="35">
        <f t="shared" ref="F85:F121" si="2">E85-C85</f>
        <v>0</v>
      </c>
    </row>
    <row r="86" spans="1:6" ht="21">
      <c r="A86" s="20" t="s">
        <v>308</v>
      </c>
      <c r="B86" s="75" t="s">
        <v>21</v>
      </c>
      <c r="C86" s="34">
        <v>59118497.899999991</v>
      </c>
      <c r="D86" s="20"/>
      <c r="E86" s="34">
        <v>59118497.899999991</v>
      </c>
      <c r="F86" s="35">
        <f t="shared" si="2"/>
        <v>0</v>
      </c>
    </row>
    <row r="87" spans="1:6" ht="21">
      <c r="A87" s="20" t="s">
        <v>308</v>
      </c>
      <c r="B87" s="76" t="s">
        <v>368</v>
      </c>
      <c r="C87" s="34">
        <v>745874053.44999909</v>
      </c>
      <c r="D87" s="20"/>
      <c r="E87" s="34">
        <v>743087129.44999909</v>
      </c>
      <c r="F87" s="35">
        <f t="shared" si="2"/>
        <v>-2786924</v>
      </c>
    </row>
    <row r="88" spans="1:6" ht="21">
      <c r="A88" s="20" t="s">
        <v>308</v>
      </c>
      <c r="B88" s="77" t="s">
        <v>369</v>
      </c>
      <c r="C88" s="34">
        <v>0</v>
      </c>
      <c r="D88" s="20"/>
      <c r="E88" s="34">
        <v>0</v>
      </c>
      <c r="F88" s="35">
        <f t="shared" si="2"/>
        <v>0</v>
      </c>
    </row>
    <row r="89" spans="1:6" ht="21">
      <c r="A89" s="20" t="s">
        <v>308</v>
      </c>
      <c r="B89" s="78" t="s">
        <v>370</v>
      </c>
      <c r="C89" s="34">
        <v>0</v>
      </c>
      <c r="D89" s="20"/>
      <c r="E89" s="34">
        <v>0</v>
      </c>
      <c r="F89" s="35">
        <f t="shared" si="2"/>
        <v>0</v>
      </c>
    </row>
    <row r="90" spans="1:6" ht="21">
      <c r="A90" s="20" t="s">
        <v>308</v>
      </c>
      <c r="B90" s="79" t="s">
        <v>20</v>
      </c>
      <c r="C90" s="34">
        <v>180995001.6515424</v>
      </c>
      <c r="D90" s="20"/>
      <c r="E90" s="34">
        <v>183575911.2115424</v>
      </c>
      <c r="F90" s="35">
        <f t="shared" si="2"/>
        <v>2580909.5600000024</v>
      </c>
    </row>
    <row r="91" spans="1:6" ht="21">
      <c r="A91" s="20" t="s">
        <v>308</v>
      </c>
      <c r="B91" s="39" t="s">
        <v>371</v>
      </c>
      <c r="C91" s="34">
        <v>476100000</v>
      </c>
      <c r="D91" s="20"/>
      <c r="E91" s="34">
        <v>476100000</v>
      </c>
      <c r="F91" s="35">
        <f t="shared" si="2"/>
        <v>0</v>
      </c>
    </row>
    <row r="92" spans="1:6" ht="21">
      <c r="A92" s="20" t="s">
        <v>308</v>
      </c>
      <c r="B92" s="80" t="s">
        <v>372</v>
      </c>
      <c r="C92" s="34">
        <v>0</v>
      </c>
      <c r="D92" s="20"/>
      <c r="E92" s="34">
        <v>0</v>
      </c>
      <c r="F92" s="35">
        <f t="shared" si="2"/>
        <v>0</v>
      </c>
    </row>
    <row r="93" spans="1:6" ht="21">
      <c r="A93" s="20" t="s">
        <v>308</v>
      </c>
      <c r="B93" s="80" t="s">
        <v>373</v>
      </c>
      <c r="C93" s="34">
        <v>0</v>
      </c>
      <c r="D93" s="20"/>
      <c r="E93" s="34">
        <v>0</v>
      </c>
      <c r="F93" s="35">
        <f t="shared" si="2"/>
        <v>0</v>
      </c>
    </row>
    <row r="94" spans="1:6" ht="21">
      <c r="A94" s="20" t="s">
        <v>308</v>
      </c>
      <c r="B94" s="81" t="s">
        <v>374</v>
      </c>
      <c r="C94" s="34">
        <v>73051467667.169388</v>
      </c>
      <c r="D94" s="20"/>
      <c r="E94" s="34">
        <v>73046647614.889389</v>
      </c>
      <c r="F94" s="35">
        <f t="shared" si="2"/>
        <v>-4820052.2799987793</v>
      </c>
    </row>
    <row r="95" spans="1:6" ht="21">
      <c r="A95" s="20" t="s">
        <v>308</v>
      </c>
      <c r="B95" s="82" t="s">
        <v>17</v>
      </c>
      <c r="C95" s="34">
        <v>708656820.77000105</v>
      </c>
      <c r="D95" s="20"/>
      <c r="E95" s="34">
        <v>708656820.77000105</v>
      </c>
      <c r="F95" s="35">
        <f t="shared" si="2"/>
        <v>0</v>
      </c>
    </row>
    <row r="96" spans="1:6" ht="21">
      <c r="A96" s="20" t="s">
        <v>308</v>
      </c>
      <c r="B96" s="83" t="s">
        <v>375</v>
      </c>
      <c r="C96" s="34">
        <v>1139073390</v>
      </c>
      <c r="D96" s="20"/>
      <c r="E96" s="34">
        <v>1139073390</v>
      </c>
      <c r="F96" s="35">
        <f t="shared" si="2"/>
        <v>0</v>
      </c>
    </row>
    <row r="97" spans="1:6" ht="21">
      <c r="A97" s="20" t="s">
        <v>308</v>
      </c>
      <c r="B97" s="78" t="s">
        <v>376</v>
      </c>
      <c r="C97" s="34">
        <v>189755576.639999</v>
      </c>
      <c r="D97" s="20"/>
      <c r="E97" s="34">
        <v>189755576.639999</v>
      </c>
      <c r="F97" s="35">
        <f t="shared" si="2"/>
        <v>0</v>
      </c>
    </row>
    <row r="98" spans="1:6" ht="21">
      <c r="A98" s="20" t="s">
        <v>308</v>
      </c>
      <c r="B98" s="84" t="s">
        <v>22</v>
      </c>
      <c r="C98" s="34">
        <v>1058767907.86</v>
      </c>
      <c r="D98" s="20"/>
      <c r="E98" s="34">
        <v>1060472831.86</v>
      </c>
      <c r="F98" s="35">
        <f t="shared" si="2"/>
        <v>1704924</v>
      </c>
    </row>
    <row r="99" spans="1:6" ht="21">
      <c r="A99" s="20" t="s">
        <v>308</v>
      </c>
      <c r="B99" s="21" t="s">
        <v>23</v>
      </c>
      <c r="C99" s="144">
        <v>78891577207.120926</v>
      </c>
      <c r="D99" s="20"/>
      <c r="E99" s="144">
        <v>78888256064.40094</v>
      </c>
      <c r="F99" s="35">
        <f t="shared" si="2"/>
        <v>-3321142.7199859619</v>
      </c>
    </row>
    <row r="100" spans="1:6" ht="21">
      <c r="A100" s="20" t="s">
        <v>308</v>
      </c>
      <c r="B100" s="21" t="s">
        <v>24</v>
      </c>
      <c r="C100" s="32"/>
      <c r="D100" s="20"/>
      <c r="E100" s="32"/>
      <c r="F100" s="35">
        <f t="shared" si="2"/>
        <v>0</v>
      </c>
    </row>
    <row r="101" spans="1:6" ht="21">
      <c r="A101" s="20" t="s">
        <v>308</v>
      </c>
      <c r="B101" s="85" t="s">
        <v>377</v>
      </c>
      <c r="C101" s="34">
        <v>20000000</v>
      </c>
      <c r="D101" s="20"/>
      <c r="E101" s="34">
        <v>20000000</v>
      </c>
      <c r="F101" s="35">
        <f t="shared" si="2"/>
        <v>0</v>
      </c>
    </row>
    <row r="102" spans="1:6" ht="21">
      <c r="A102" s="20" t="s">
        <v>308</v>
      </c>
      <c r="B102" s="37" t="s">
        <v>378</v>
      </c>
      <c r="C102" s="34">
        <v>20566330057.040001</v>
      </c>
      <c r="D102" s="20"/>
      <c r="E102" s="34">
        <v>20566330057.040001</v>
      </c>
      <c r="F102" s="35">
        <f t="shared" si="2"/>
        <v>0</v>
      </c>
    </row>
    <row r="103" spans="1:6" ht="21">
      <c r="A103" s="20" t="s">
        <v>308</v>
      </c>
      <c r="B103" s="86" t="s">
        <v>379</v>
      </c>
      <c r="C103" s="34">
        <v>1105000000</v>
      </c>
      <c r="D103" s="20"/>
      <c r="E103" s="34">
        <v>1105000000</v>
      </c>
      <c r="F103" s="35">
        <f t="shared" si="2"/>
        <v>0</v>
      </c>
    </row>
    <row r="104" spans="1:6" ht="21">
      <c r="A104" s="20" t="s">
        <v>308</v>
      </c>
      <c r="B104" s="87" t="s">
        <v>380</v>
      </c>
      <c r="C104" s="34">
        <v>0</v>
      </c>
      <c r="D104" s="20"/>
      <c r="E104" s="34">
        <v>0</v>
      </c>
      <c r="F104" s="35">
        <f t="shared" si="2"/>
        <v>0</v>
      </c>
    </row>
    <row r="105" spans="1:6" ht="21">
      <c r="A105" s="20" t="s">
        <v>308</v>
      </c>
      <c r="B105" s="77" t="s">
        <v>381</v>
      </c>
      <c r="C105" s="34">
        <v>0</v>
      </c>
      <c r="D105" s="20"/>
      <c r="E105" s="34">
        <v>0</v>
      </c>
      <c r="F105" s="35">
        <f t="shared" si="2"/>
        <v>0</v>
      </c>
    </row>
    <row r="106" spans="1:6" ht="21">
      <c r="A106" s="20" t="s">
        <v>308</v>
      </c>
      <c r="B106" s="88" t="s">
        <v>29</v>
      </c>
      <c r="C106" s="34">
        <v>11446298182.200001</v>
      </c>
      <c r="D106" s="20"/>
      <c r="E106" s="34">
        <v>11446298182.200001</v>
      </c>
      <c r="F106" s="35">
        <f t="shared" si="2"/>
        <v>0</v>
      </c>
    </row>
    <row r="107" spans="1:6" ht="21">
      <c r="A107" s="20" t="s">
        <v>308</v>
      </c>
      <c r="B107" s="89" t="s">
        <v>30</v>
      </c>
      <c r="C107" s="47">
        <v>3098547008.6900001</v>
      </c>
      <c r="D107" s="20"/>
      <c r="E107" s="47">
        <v>3098547008.6900001</v>
      </c>
      <c r="F107" s="35">
        <f t="shared" si="2"/>
        <v>0</v>
      </c>
    </row>
    <row r="108" spans="1:6" ht="21">
      <c r="A108" s="20" t="s">
        <v>308</v>
      </c>
      <c r="B108" s="90" t="s">
        <v>31</v>
      </c>
      <c r="C108" s="34">
        <v>1917000000</v>
      </c>
      <c r="D108" s="20"/>
      <c r="E108" s="34">
        <v>1917000000</v>
      </c>
      <c r="F108" s="35">
        <f t="shared" si="2"/>
        <v>0</v>
      </c>
    </row>
    <row r="109" spans="1:6" ht="21">
      <c r="A109" s="20" t="s">
        <v>308</v>
      </c>
      <c r="B109" s="91" t="s">
        <v>382</v>
      </c>
      <c r="C109" s="34">
        <v>1889425059.8</v>
      </c>
      <c r="D109" s="92"/>
      <c r="E109" s="34">
        <v>1889425059.8</v>
      </c>
      <c r="F109" s="35">
        <f t="shared" si="2"/>
        <v>0</v>
      </c>
    </row>
    <row r="110" spans="1:6" ht="21">
      <c r="A110" s="20" t="s">
        <v>308</v>
      </c>
      <c r="B110" s="93" t="s">
        <v>32</v>
      </c>
      <c r="C110" s="34">
        <v>2009606906.1499894</v>
      </c>
      <c r="D110" s="20"/>
      <c r="E110" s="34">
        <v>2009606906.1499894</v>
      </c>
      <c r="F110" s="35">
        <f t="shared" si="2"/>
        <v>0</v>
      </c>
    </row>
    <row r="111" spans="1:6" ht="21">
      <c r="A111" s="20" t="s">
        <v>308</v>
      </c>
      <c r="B111" s="89" t="s">
        <v>33</v>
      </c>
      <c r="C111" s="34">
        <v>4805605267.1999979</v>
      </c>
      <c r="D111" s="20"/>
      <c r="E111" s="34">
        <v>4805605267.1999979</v>
      </c>
      <c r="F111" s="35">
        <f t="shared" si="2"/>
        <v>0</v>
      </c>
    </row>
    <row r="112" spans="1:6" ht="21">
      <c r="A112" s="20" t="s">
        <v>308</v>
      </c>
      <c r="B112" s="94" t="s">
        <v>34</v>
      </c>
      <c r="C112" s="34">
        <v>3167859167.4800029</v>
      </c>
      <c r="D112" s="20"/>
      <c r="E112" s="34">
        <v>3167859167.4800029</v>
      </c>
      <c r="F112" s="35">
        <f t="shared" si="2"/>
        <v>0</v>
      </c>
    </row>
    <row r="113" spans="1:6" ht="21">
      <c r="A113" s="20" t="s">
        <v>308</v>
      </c>
      <c r="B113" s="95" t="s">
        <v>35</v>
      </c>
      <c r="C113" s="47">
        <v>871416164.7199899</v>
      </c>
      <c r="D113" s="20"/>
      <c r="E113" s="47">
        <v>871416164.7199899</v>
      </c>
      <c r="F113" s="35">
        <f t="shared" si="2"/>
        <v>0</v>
      </c>
    </row>
    <row r="114" spans="1:6" ht="21">
      <c r="A114" s="20" t="s">
        <v>308</v>
      </c>
      <c r="B114" s="96" t="s">
        <v>37</v>
      </c>
      <c r="C114" s="47">
        <v>870645527.59799898</v>
      </c>
      <c r="D114" s="20"/>
      <c r="E114" s="47">
        <v>870645527.59799898</v>
      </c>
      <c r="F114" s="35">
        <f t="shared" si="2"/>
        <v>0</v>
      </c>
    </row>
    <row r="115" spans="1:6" ht="21">
      <c r="A115" s="20" t="s">
        <v>308</v>
      </c>
      <c r="B115" s="96" t="s">
        <v>383</v>
      </c>
      <c r="C115" s="34">
        <v>0</v>
      </c>
      <c r="D115" s="20"/>
      <c r="E115" s="34">
        <v>0</v>
      </c>
      <c r="F115" s="35">
        <f t="shared" si="2"/>
        <v>0</v>
      </c>
    </row>
    <row r="116" spans="1:6" ht="21">
      <c r="A116" s="20" t="s">
        <v>308</v>
      </c>
      <c r="B116" s="97" t="s">
        <v>36</v>
      </c>
      <c r="C116" s="34">
        <v>141823237.11000001</v>
      </c>
      <c r="D116" s="20"/>
      <c r="E116" s="34">
        <v>141823237.11000001</v>
      </c>
      <c r="F116" s="35">
        <f t="shared" si="2"/>
        <v>0</v>
      </c>
    </row>
    <row r="117" spans="1:6" ht="21">
      <c r="A117" s="20" t="s">
        <v>308</v>
      </c>
      <c r="B117" s="96" t="s">
        <v>384</v>
      </c>
      <c r="C117" s="47">
        <v>0</v>
      </c>
      <c r="D117" s="20"/>
      <c r="E117" s="47">
        <v>0</v>
      </c>
      <c r="F117" s="35">
        <f t="shared" si="2"/>
        <v>0</v>
      </c>
    </row>
    <row r="118" spans="1:6" ht="21">
      <c r="A118" s="20" t="s">
        <v>308</v>
      </c>
      <c r="B118" s="98" t="s">
        <v>38</v>
      </c>
      <c r="C118" s="47">
        <v>132830481.93000001</v>
      </c>
      <c r="D118" s="20"/>
      <c r="E118" s="47">
        <v>132830481.93000001</v>
      </c>
      <c r="F118" s="35">
        <f t="shared" si="2"/>
        <v>0</v>
      </c>
    </row>
    <row r="119" spans="1:6" ht="21">
      <c r="A119" s="20" t="s">
        <v>308</v>
      </c>
      <c r="B119" s="99" t="s">
        <v>39</v>
      </c>
      <c r="C119" s="34">
        <v>806964593.48000002</v>
      </c>
      <c r="D119" s="20"/>
      <c r="E119" s="34">
        <v>806964593.48000002</v>
      </c>
      <c r="F119" s="35">
        <f t="shared" si="2"/>
        <v>0</v>
      </c>
    </row>
    <row r="120" spans="1:6" ht="21">
      <c r="A120" s="20" t="s">
        <v>308</v>
      </c>
      <c r="B120" s="24" t="s">
        <v>40</v>
      </c>
      <c r="C120" s="144">
        <v>52849351653.397987</v>
      </c>
      <c r="D120" s="20"/>
      <c r="E120" s="144">
        <v>52849351653.397987</v>
      </c>
      <c r="F120" s="35">
        <f t="shared" si="2"/>
        <v>0</v>
      </c>
    </row>
    <row r="121" spans="1:6" ht="21.75" thickBot="1">
      <c r="A121" s="20" t="s">
        <v>308</v>
      </c>
      <c r="B121" s="24" t="s">
        <v>41</v>
      </c>
      <c r="C121" s="63">
        <v>131740928860.51892</v>
      </c>
      <c r="D121" s="20"/>
      <c r="E121" s="63">
        <v>131737607717.79892</v>
      </c>
      <c r="F121" s="35">
        <f t="shared" si="2"/>
        <v>-3321142.7200012207</v>
      </c>
    </row>
    <row r="122" spans="1:6" ht="21.75" thickTop="1">
      <c r="A122" s="20" t="s">
        <v>308</v>
      </c>
      <c r="B122" s="29"/>
      <c r="C122" s="100"/>
      <c r="D122" s="20"/>
      <c r="E122" s="100"/>
    </row>
    <row r="123" spans="1:6" ht="21">
      <c r="A123" s="20" t="s">
        <v>308</v>
      </c>
      <c r="B123" s="29"/>
      <c r="C123" s="22"/>
      <c r="D123" s="20"/>
      <c r="E123" s="22"/>
    </row>
    <row r="124" spans="1:6" ht="21">
      <c r="A124" s="20" t="s">
        <v>308</v>
      </c>
      <c r="B124" s="21" t="s">
        <v>366</v>
      </c>
      <c r="C124" s="72"/>
      <c r="D124" s="20"/>
      <c r="E124" s="72"/>
    </row>
    <row r="125" spans="1:6" ht="21">
      <c r="A125" s="20" t="s">
        <v>308</v>
      </c>
      <c r="B125" s="21" t="s">
        <v>385</v>
      </c>
      <c r="C125" s="22"/>
      <c r="D125" s="20"/>
      <c r="E125" s="22"/>
    </row>
    <row r="126" spans="1:6" ht="21">
      <c r="A126" s="20" t="s">
        <v>308</v>
      </c>
      <c r="B126" s="29"/>
      <c r="C126" s="72"/>
      <c r="D126" s="20"/>
      <c r="E126" s="72"/>
    </row>
    <row r="127" spans="1:6" ht="21">
      <c r="A127" s="20" t="s">
        <v>308</v>
      </c>
      <c r="B127" s="24"/>
      <c r="C127" s="72"/>
      <c r="D127" s="20"/>
      <c r="E127" s="72"/>
    </row>
    <row r="128" spans="1:6" ht="21">
      <c r="A128" s="20" t="s">
        <v>308</v>
      </c>
      <c r="B128" s="29"/>
      <c r="C128" s="101"/>
      <c r="D128" s="20"/>
      <c r="E128" s="101"/>
    </row>
    <row r="129" spans="1:6" ht="21">
      <c r="A129" s="20" t="s">
        <v>308</v>
      </c>
      <c r="B129" s="29"/>
      <c r="C129" s="28" t="s">
        <v>312</v>
      </c>
      <c r="D129" s="20"/>
      <c r="E129" s="28" t="s">
        <v>312</v>
      </c>
    </row>
    <row r="130" spans="1:6" ht="21">
      <c r="A130" s="20" t="s">
        <v>308</v>
      </c>
      <c r="B130" s="29"/>
      <c r="C130" s="30" t="s">
        <v>366</v>
      </c>
      <c r="D130" s="20"/>
      <c r="E130" s="30" t="s">
        <v>366</v>
      </c>
    </row>
    <row r="131" spans="1:6" ht="21">
      <c r="A131" s="20" t="s">
        <v>308</v>
      </c>
      <c r="B131" s="24" t="s">
        <v>44</v>
      </c>
      <c r="C131" s="34"/>
      <c r="D131" s="20"/>
      <c r="E131" s="34"/>
    </row>
    <row r="132" spans="1:6" ht="21">
      <c r="A132" s="20" t="s">
        <v>308</v>
      </c>
      <c r="B132" s="24" t="s">
        <v>45</v>
      </c>
      <c r="C132" s="34"/>
      <c r="D132" s="20"/>
      <c r="E132" s="34"/>
    </row>
    <row r="133" spans="1:6" ht="21">
      <c r="A133" s="20" t="s">
        <v>308</v>
      </c>
      <c r="B133" s="74" t="s">
        <v>386</v>
      </c>
      <c r="C133" s="34">
        <v>4816434000</v>
      </c>
      <c r="D133" s="20"/>
      <c r="E133" s="34">
        <v>4816434000</v>
      </c>
      <c r="F133" s="35">
        <f t="shared" ref="F133:F168" si="3">E133-C133</f>
        <v>0</v>
      </c>
    </row>
    <row r="134" spans="1:6" ht="21">
      <c r="A134" s="20" t="s">
        <v>308</v>
      </c>
      <c r="B134" s="75" t="s">
        <v>47</v>
      </c>
      <c r="C134" s="34">
        <v>7608258666.1011868</v>
      </c>
      <c r="D134" s="20"/>
      <c r="E134" s="34">
        <v>7608258666.1011868</v>
      </c>
      <c r="F134" s="35">
        <f t="shared" si="3"/>
        <v>0</v>
      </c>
    </row>
    <row r="135" spans="1:6" ht="21">
      <c r="A135" s="20" t="s">
        <v>308</v>
      </c>
      <c r="B135" s="102" t="s">
        <v>48</v>
      </c>
      <c r="C135" s="34">
        <v>1752423876.6160984</v>
      </c>
      <c r="D135" s="20"/>
      <c r="E135" s="34">
        <v>1759064388.3660984</v>
      </c>
      <c r="F135" s="35">
        <f t="shared" si="3"/>
        <v>6640511.75</v>
      </c>
    </row>
    <row r="136" spans="1:6" ht="21">
      <c r="A136" s="20" t="s">
        <v>308</v>
      </c>
      <c r="B136" s="103" t="s">
        <v>387</v>
      </c>
      <c r="C136" s="34">
        <v>6108083768.4015064</v>
      </c>
      <c r="D136" s="20"/>
      <c r="E136" s="34">
        <v>6012083768.4015064</v>
      </c>
      <c r="F136" s="35">
        <f t="shared" si="3"/>
        <v>-96000000</v>
      </c>
    </row>
    <row r="137" spans="1:6" ht="21">
      <c r="A137" s="20" t="s">
        <v>308</v>
      </c>
      <c r="B137" s="103" t="s">
        <v>388</v>
      </c>
      <c r="C137" s="34">
        <v>0</v>
      </c>
      <c r="D137" s="20"/>
      <c r="E137" s="34">
        <v>0</v>
      </c>
      <c r="F137" s="35">
        <f t="shared" si="3"/>
        <v>0</v>
      </c>
    </row>
    <row r="138" spans="1:6" ht="21">
      <c r="A138" s="20" t="s">
        <v>308</v>
      </c>
      <c r="B138" s="104" t="s">
        <v>389</v>
      </c>
      <c r="C138" s="34">
        <v>6569080588.0590305</v>
      </c>
      <c r="D138" s="20"/>
      <c r="E138" s="34">
        <v>6569080588.0590305</v>
      </c>
      <c r="F138" s="35">
        <f t="shared" si="3"/>
        <v>0</v>
      </c>
    </row>
    <row r="139" spans="1:6" ht="21">
      <c r="A139" s="20" t="s">
        <v>308</v>
      </c>
      <c r="B139" s="81" t="s">
        <v>51</v>
      </c>
      <c r="C139" s="34">
        <v>14813182404.084526</v>
      </c>
      <c r="D139" s="20"/>
      <c r="E139" s="34">
        <v>14813182404.084526</v>
      </c>
      <c r="F139" s="35">
        <f t="shared" si="3"/>
        <v>0</v>
      </c>
    </row>
    <row r="140" spans="1:6" ht="21">
      <c r="A140" s="20" t="s">
        <v>308</v>
      </c>
      <c r="B140" s="105" t="s">
        <v>390</v>
      </c>
      <c r="C140" s="34">
        <v>137531243.31034338</v>
      </c>
      <c r="D140" s="20"/>
      <c r="E140" s="34">
        <v>137531243.31034338</v>
      </c>
      <c r="F140" s="35">
        <f t="shared" si="3"/>
        <v>0</v>
      </c>
    </row>
    <row r="141" spans="1:6" ht="21">
      <c r="A141" s="20" t="s">
        <v>308</v>
      </c>
      <c r="B141" s="106" t="s">
        <v>53</v>
      </c>
      <c r="C141" s="34">
        <v>47041787.1599999</v>
      </c>
      <c r="D141" s="20"/>
      <c r="E141" s="34">
        <v>47041787.1599999</v>
      </c>
      <c r="F141" s="35">
        <f t="shared" si="3"/>
        <v>0</v>
      </c>
    </row>
    <row r="142" spans="1:6" ht="21">
      <c r="A142" s="20" t="s">
        <v>308</v>
      </c>
      <c r="B142" s="107" t="s">
        <v>391</v>
      </c>
      <c r="C142" s="34">
        <v>246856400.9193427</v>
      </c>
      <c r="D142" s="20"/>
      <c r="E142" s="34">
        <v>253431916.9193427</v>
      </c>
      <c r="F142" s="35">
        <f t="shared" si="3"/>
        <v>6575516</v>
      </c>
    </row>
    <row r="143" spans="1:6" ht="21">
      <c r="A143" s="20" t="s">
        <v>308</v>
      </c>
      <c r="B143" s="52" t="s">
        <v>55</v>
      </c>
      <c r="C143" s="34">
        <v>1407037928.7100105</v>
      </c>
      <c r="D143" s="20"/>
      <c r="E143" s="34">
        <v>1405955928.7100105</v>
      </c>
      <c r="F143" s="35">
        <f t="shared" si="3"/>
        <v>-1082000</v>
      </c>
    </row>
    <row r="144" spans="1:6" ht="21">
      <c r="A144" s="20" t="s">
        <v>308</v>
      </c>
      <c r="B144" s="106" t="s">
        <v>392</v>
      </c>
      <c r="C144" s="34">
        <v>-1.3096723705530167E-9</v>
      </c>
      <c r="D144" s="20"/>
      <c r="E144" s="34">
        <v>-1.3096723705530167E-9</v>
      </c>
      <c r="F144" s="35">
        <f t="shared" si="3"/>
        <v>0</v>
      </c>
    </row>
    <row r="145" spans="1:6" ht="21">
      <c r="A145" s="20" t="s">
        <v>308</v>
      </c>
      <c r="B145" s="80" t="s">
        <v>56</v>
      </c>
      <c r="C145" s="34"/>
      <c r="D145" s="20"/>
      <c r="E145" s="34"/>
      <c r="F145" s="35">
        <f t="shared" si="3"/>
        <v>0</v>
      </c>
    </row>
    <row r="146" spans="1:6" ht="21">
      <c r="A146" s="20" t="s">
        <v>308</v>
      </c>
      <c r="B146" s="80" t="s">
        <v>57</v>
      </c>
      <c r="C146" s="34">
        <v>756264981.0099988</v>
      </c>
      <c r="D146" s="20"/>
      <c r="E146" s="34">
        <v>756264981.0099988</v>
      </c>
      <c r="F146" s="35">
        <f t="shared" si="3"/>
        <v>0</v>
      </c>
    </row>
    <row r="147" spans="1:6" ht="21">
      <c r="A147" s="20" t="s">
        <v>308</v>
      </c>
      <c r="B147" s="87" t="s">
        <v>393</v>
      </c>
      <c r="C147" s="34">
        <v>0</v>
      </c>
      <c r="D147" s="20"/>
      <c r="E147" s="34">
        <v>0</v>
      </c>
      <c r="F147" s="35">
        <f t="shared" si="3"/>
        <v>0</v>
      </c>
    </row>
    <row r="148" spans="1:6" ht="21">
      <c r="A148" s="20" t="s">
        <v>308</v>
      </c>
      <c r="B148" s="108" t="s">
        <v>58</v>
      </c>
      <c r="C148" s="34">
        <v>803850662.71999896</v>
      </c>
      <c r="D148" s="20"/>
      <c r="E148" s="34">
        <v>803850662.71999896</v>
      </c>
      <c r="F148" s="35">
        <f t="shared" si="3"/>
        <v>0</v>
      </c>
    </row>
    <row r="149" spans="1:6" ht="21">
      <c r="A149" s="20" t="s">
        <v>308</v>
      </c>
      <c r="B149" s="37" t="s">
        <v>59</v>
      </c>
      <c r="C149" s="34">
        <v>380669163.17496657</v>
      </c>
      <c r="D149" s="20"/>
      <c r="E149" s="34">
        <v>380669163.17496657</v>
      </c>
      <c r="F149" s="35">
        <f t="shared" si="3"/>
        <v>0</v>
      </c>
    </row>
    <row r="150" spans="1:6" ht="21">
      <c r="A150" s="20" t="s">
        <v>308</v>
      </c>
      <c r="B150" s="109" t="s">
        <v>60</v>
      </c>
      <c r="C150" s="34">
        <v>1003907207.88</v>
      </c>
      <c r="D150" s="20"/>
      <c r="E150" s="34">
        <v>1005505605.62</v>
      </c>
      <c r="F150" s="35">
        <f t="shared" si="3"/>
        <v>1598397.7400000095</v>
      </c>
    </row>
    <row r="151" spans="1:6" ht="21">
      <c r="A151" s="20" t="s">
        <v>308</v>
      </c>
      <c r="B151" s="110" t="s">
        <v>61</v>
      </c>
      <c r="C151" s="34">
        <v>541403940.12389851</v>
      </c>
      <c r="D151" s="20"/>
      <c r="E151" s="34">
        <v>541403940.12389851</v>
      </c>
      <c r="F151" s="35">
        <f t="shared" si="3"/>
        <v>0</v>
      </c>
    </row>
    <row r="152" spans="1:6" ht="21">
      <c r="A152" s="20" t="s">
        <v>308</v>
      </c>
      <c r="B152" s="24" t="s">
        <v>62</v>
      </c>
      <c r="C152" s="144">
        <v>46992026618.270912</v>
      </c>
      <c r="D152" s="20"/>
      <c r="E152" s="144">
        <v>46909759043.760918</v>
      </c>
      <c r="F152" s="35">
        <f t="shared" si="3"/>
        <v>-82267574.509994507</v>
      </c>
    </row>
    <row r="153" spans="1:6" ht="21">
      <c r="A153" s="20" t="s">
        <v>308</v>
      </c>
      <c r="B153" s="24" t="s">
        <v>63</v>
      </c>
      <c r="C153" s="34"/>
      <c r="D153" s="20"/>
      <c r="E153" s="34"/>
      <c r="F153" s="35">
        <f t="shared" si="3"/>
        <v>0</v>
      </c>
    </row>
    <row r="154" spans="1:6" ht="21">
      <c r="A154" s="20" t="s">
        <v>308</v>
      </c>
      <c r="B154" s="111" t="s">
        <v>394</v>
      </c>
      <c r="C154" s="34">
        <v>0</v>
      </c>
      <c r="D154" s="20"/>
      <c r="E154" s="34">
        <v>0</v>
      </c>
      <c r="F154" s="35">
        <f t="shared" si="3"/>
        <v>0</v>
      </c>
    </row>
    <row r="155" spans="1:6" ht="21">
      <c r="A155" s="20" t="s">
        <v>308</v>
      </c>
      <c r="B155" s="112" t="s">
        <v>395</v>
      </c>
      <c r="C155" s="34">
        <v>1291773832.02</v>
      </c>
      <c r="D155" s="20"/>
      <c r="E155" s="34">
        <v>1291773832.02</v>
      </c>
      <c r="F155" s="35">
        <f t="shared" si="3"/>
        <v>0</v>
      </c>
    </row>
    <row r="156" spans="1:6" ht="21">
      <c r="A156" s="20" t="s">
        <v>308</v>
      </c>
      <c r="B156" s="113" t="s">
        <v>67</v>
      </c>
      <c r="C156" s="34">
        <v>6096084380.5984936</v>
      </c>
      <c r="D156" s="20"/>
      <c r="E156" s="34">
        <v>6192084380.5984936</v>
      </c>
      <c r="F156" s="35">
        <f t="shared" si="3"/>
        <v>96000000</v>
      </c>
    </row>
    <row r="157" spans="1:6" ht="21">
      <c r="A157" s="20" t="s">
        <v>308</v>
      </c>
      <c r="B157" s="114" t="s">
        <v>396</v>
      </c>
      <c r="C157" s="34">
        <v>0</v>
      </c>
      <c r="D157" s="20"/>
      <c r="E157" s="34">
        <v>0</v>
      </c>
      <c r="F157" s="35">
        <f t="shared" si="3"/>
        <v>0</v>
      </c>
    </row>
    <row r="158" spans="1:6" ht="21">
      <c r="A158" s="20" t="s">
        <v>308</v>
      </c>
      <c r="B158" s="115" t="s">
        <v>397</v>
      </c>
      <c r="C158" s="34">
        <v>291806552.59753644</v>
      </c>
      <c r="D158" s="20"/>
      <c r="E158" s="34">
        <v>291806552.59753644</v>
      </c>
      <c r="F158" s="35">
        <f t="shared" si="3"/>
        <v>0</v>
      </c>
    </row>
    <row r="159" spans="1:6" ht="21">
      <c r="A159" s="20" t="s">
        <v>308</v>
      </c>
      <c r="B159" s="116" t="s">
        <v>398</v>
      </c>
      <c r="C159" s="34">
        <v>28983702275.58429</v>
      </c>
      <c r="D159" s="20"/>
      <c r="E159" s="34">
        <v>28983702275.58429</v>
      </c>
      <c r="F159" s="35">
        <f t="shared" si="3"/>
        <v>0</v>
      </c>
    </row>
    <row r="160" spans="1:6" ht="21">
      <c r="A160" s="20" t="s">
        <v>308</v>
      </c>
      <c r="B160" s="33" t="s">
        <v>399</v>
      </c>
      <c r="C160" s="34">
        <v>0</v>
      </c>
      <c r="D160" s="20"/>
      <c r="E160" s="34">
        <v>0</v>
      </c>
      <c r="F160" s="35">
        <f t="shared" si="3"/>
        <v>0</v>
      </c>
    </row>
    <row r="161" spans="1:6" ht="21">
      <c r="A161" s="20" t="s">
        <v>308</v>
      </c>
      <c r="B161" s="62" t="s">
        <v>70</v>
      </c>
      <c r="C161" s="32"/>
      <c r="D161" s="20"/>
      <c r="E161" s="32"/>
      <c r="F161" s="35">
        <f t="shared" si="3"/>
        <v>0</v>
      </c>
    </row>
    <row r="162" spans="1:6" ht="21">
      <c r="A162" s="20" t="s">
        <v>308</v>
      </c>
      <c r="B162" s="117" t="s">
        <v>71</v>
      </c>
      <c r="C162" s="34">
        <v>785428730.50965667</v>
      </c>
      <c r="D162" s="20"/>
      <c r="E162" s="34">
        <v>785428730.50965667</v>
      </c>
      <c r="F162" s="35">
        <f t="shared" si="3"/>
        <v>0</v>
      </c>
    </row>
    <row r="163" spans="1:6" ht="21">
      <c r="A163" s="20" t="s">
        <v>308</v>
      </c>
      <c r="B163" s="118" t="s">
        <v>400</v>
      </c>
      <c r="C163" s="34">
        <v>282772915</v>
      </c>
      <c r="D163" s="20"/>
      <c r="E163" s="34">
        <v>282772915</v>
      </c>
      <c r="F163" s="35">
        <f t="shared" si="3"/>
        <v>0</v>
      </c>
    </row>
    <row r="164" spans="1:6" ht="21">
      <c r="A164" s="20" t="s">
        <v>308</v>
      </c>
      <c r="B164" s="119" t="s">
        <v>401</v>
      </c>
      <c r="C164" s="34">
        <v>528072635.09000003</v>
      </c>
      <c r="D164" s="20"/>
      <c r="E164" s="34">
        <v>528072635.09000003</v>
      </c>
      <c r="F164" s="35">
        <f t="shared" si="3"/>
        <v>0</v>
      </c>
    </row>
    <row r="165" spans="1:6" ht="21">
      <c r="A165" s="20" t="s">
        <v>308</v>
      </c>
      <c r="B165" s="78" t="s">
        <v>402</v>
      </c>
      <c r="C165" s="34">
        <v>0</v>
      </c>
      <c r="D165" s="20"/>
      <c r="E165" s="34">
        <v>0</v>
      </c>
      <c r="F165" s="35">
        <f t="shared" si="3"/>
        <v>0</v>
      </c>
    </row>
    <row r="166" spans="1:6" ht="21">
      <c r="A166" s="20" t="s">
        <v>308</v>
      </c>
      <c r="B166" s="43" t="s">
        <v>74</v>
      </c>
      <c r="C166" s="34">
        <v>69495905.559999898</v>
      </c>
      <c r="D166" s="20"/>
      <c r="E166" s="34">
        <v>69495905.559999898</v>
      </c>
      <c r="F166" s="35">
        <f t="shared" si="3"/>
        <v>0</v>
      </c>
    </row>
    <row r="167" spans="1:6" ht="21">
      <c r="A167" s="20" t="s">
        <v>308</v>
      </c>
      <c r="B167" s="24" t="s">
        <v>75</v>
      </c>
      <c r="C167" s="144">
        <v>38329137226.959976</v>
      </c>
      <c r="D167" s="20"/>
      <c r="E167" s="144">
        <v>38425137226.959976</v>
      </c>
      <c r="F167" s="35">
        <f t="shared" si="3"/>
        <v>96000000</v>
      </c>
    </row>
    <row r="168" spans="1:6" ht="21.75" thickBot="1">
      <c r="A168" s="20" t="s">
        <v>308</v>
      </c>
      <c r="B168" s="24" t="s">
        <v>76</v>
      </c>
      <c r="C168" s="63">
        <v>85321163845.230896</v>
      </c>
      <c r="D168" s="20"/>
      <c r="E168" s="63">
        <v>85334896270.720886</v>
      </c>
      <c r="F168" s="35">
        <f t="shared" si="3"/>
        <v>13732425.489990234</v>
      </c>
    </row>
    <row r="169" spans="1:6" ht="21.75" thickTop="1">
      <c r="A169" s="20" t="s">
        <v>308</v>
      </c>
      <c r="B169" s="29"/>
      <c r="C169" s="22"/>
      <c r="D169" s="20"/>
    </row>
    <row r="170" spans="1:6" ht="21">
      <c r="A170" s="20" t="s">
        <v>308</v>
      </c>
      <c r="B170" s="29" t="s">
        <v>403</v>
      </c>
      <c r="C170" s="26">
        <v>1.5097387250328766</v>
      </c>
      <c r="D170" s="20"/>
    </row>
    <row r="171" spans="1:6" ht="21">
      <c r="A171" s="20" t="s">
        <v>308</v>
      </c>
      <c r="B171" s="29"/>
      <c r="C171" s="22"/>
      <c r="D171" s="20"/>
    </row>
    <row r="172" spans="1:6" ht="21">
      <c r="A172" s="20" t="s">
        <v>308</v>
      </c>
      <c r="B172" s="21" t="s">
        <v>366</v>
      </c>
      <c r="C172" s="22"/>
      <c r="D172" s="20"/>
    </row>
    <row r="173" spans="1:6" ht="21">
      <c r="A173" s="20" t="s">
        <v>308</v>
      </c>
      <c r="B173" s="21" t="s">
        <v>385</v>
      </c>
      <c r="C173" s="22"/>
      <c r="D173" s="20"/>
    </row>
    <row r="174" spans="1:6" ht="21">
      <c r="A174" s="20" t="s">
        <v>308</v>
      </c>
      <c r="B174" s="29"/>
      <c r="C174" s="22"/>
      <c r="D174" s="20"/>
    </row>
    <row r="175" spans="1:6" ht="21">
      <c r="A175" s="20" t="s">
        <v>308</v>
      </c>
      <c r="B175" s="24"/>
      <c r="C175" s="22"/>
      <c r="D175" s="20"/>
    </row>
    <row r="176" spans="1:6" ht="21">
      <c r="A176" s="20" t="s">
        <v>308</v>
      </c>
      <c r="B176" s="29"/>
      <c r="C176" s="22"/>
      <c r="D176" s="20"/>
    </row>
    <row r="177" spans="1:6" ht="21">
      <c r="A177" s="20" t="s">
        <v>308</v>
      </c>
      <c r="B177" s="29"/>
      <c r="C177" s="28" t="s">
        <v>312</v>
      </c>
      <c r="D177" s="20"/>
      <c r="E177" s="28" t="s">
        <v>312</v>
      </c>
    </row>
    <row r="178" spans="1:6" ht="21">
      <c r="A178" s="20" t="s">
        <v>308</v>
      </c>
      <c r="B178" s="29"/>
      <c r="C178" s="30" t="s">
        <v>366</v>
      </c>
      <c r="D178" s="20"/>
      <c r="E178" s="30" t="s">
        <v>366</v>
      </c>
    </row>
    <row r="179" spans="1:6" ht="21">
      <c r="A179" s="20" t="s">
        <v>308</v>
      </c>
      <c r="B179" s="24" t="s">
        <v>77</v>
      </c>
      <c r="C179" s="34"/>
      <c r="D179" s="20"/>
      <c r="E179" s="34"/>
    </row>
    <row r="180" spans="1:6" ht="21">
      <c r="A180" s="20" t="s">
        <v>308</v>
      </c>
      <c r="B180" s="24" t="s">
        <v>78</v>
      </c>
      <c r="C180" s="34"/>
      <c r="D180" s="20"/>
      <c r="E180" s="34"/>
    </row>
    <row r="181" spans="1:6" ht="21">
      <c r="A181" s="20" t="s">
        <v>308</v>
      </c>
      <c r="B181" s="24" t="s">
        <v>404</v>
      </c>
      <c r="C181" s="34"/>
      <c r="D181" s="20"/>
      <c r="E181" s="34"/>
    </row>
    <row r="182" spans="1:6" ht="21">
      <c r="A182" s="20" t="s">
        <v>308</v>
      </c>
      <c r="B182" s="21" t="s">
        <v>405</v>
      </c>
      <c r="C182" s="34"/>
      <c r="D182" s="20"/>
      <c r="E182" s="34"/>
    </row>
    <row r="183" spans="1:6" ht="21">
      <c r="A183" s="20" t="s">
        <v>308</v>
      </c>
      <c r="B183" s="114" t="s">
        <v>406</v>
      </c>
      <c r="C183" s="34">
        <v>18615936281.3699</v>
      </c>
      <c r="D183" s="20"/>
      <c r="E183" s="34">
        <v>18615936281.3699</v>
      </c>
      <c r="F183" s="35">
        <f t="shared" ref="F183:F197" si="4">E183-C183</f>
        <v>0</v>
      </c>
    </row>
    <row r="184" spans="1:6" ht="21">
      <c r="A184" s="20" t="s">
        <v>308</v>
      </c>
      <c r="B184" s="78" t="s">
        <v>85</v>
      </c>
      <c r="C184" s="34">
        <v>2570330709.3399897</v>
      </c>
      <c r="D184" s="20"/>
      <c r="E184" s="34">
        <v>2570330709.3399897</v>
      </c>
      <c r="F184" s="35">
        <f t="shared" si="4"/>
        <v>0</v>
      </c>
    </row>
    <row r="185" spans="1:6" ht="21">
      <c r="A185" s="20" t="s">
        <v>308</v>
      </c>
      <c r="B185" s="116" t="s">
        <v>407</v>
      </c>
      <c r="C185" s="34">
        <v>0</v>
      </c>
      <c r="D185" s="20"/>
      <c r="E185" s="34">
        <v>0</v>
      </c>
      <c r="F185" s="35">
        <f t="shared" si="4"/>
        <v>0</v>
      </c>
    </row>
    <row r="186" spans="1:6" ht="21">
      <c r="A186" s="20" t="s">
        <v>308</v>
      </c>
      <c r="B186" s="120" t="s">
        <v>408</v>
      </c>
      <c r="C186" s="34">
        <v>40846877.920000002</v>
      </c>
      <c r="D186" s="20"/>
      <c r="E186" s="34">
        <v>40846877.920000002</v>
      </c>
      <c r="F186" s="35">
        <f t="shared" si="4"/>
        <v>0</v>
      </c>
    </row>
    <row r="187" spans="1:6" ht="21">
      <c r="A187" s="20" t="s">
        <v>308</v>
      </c>
      <c r="B187" s="62" t="s">
        <v>409</v>
      </c>
      <c r="C187" s="34">
        <v>6915616872.9099998</v>
      </c>
      <c r="D187" s="20"/>
      <c r="E187" s="34">
        <v>6941296872.9099998</v>
      </c>
      <c r="F187" s="35">
        <f t="shared" si="4"/>
        <v>25680000</v>
      </c>
    </row>
    <row r="188" spans="1:6" ht="21">
      <c r="A188" s="20" t="s">
        <v>308</v>
      </c>
      <c r="B188" s="121" t="s">
        <v>172</v>
      </c>
      <c r="C188" s="34">
        <v>1760000.0000000002</v>
      </c>
      <c r="D188" s="20"/>
      <c r="E188" s="34">
        <v>1760000.0000000002</v>
      </c>
      <c r="F188" s="35">
        <f t="shared" si="4"/>
        <v>0</v>
      </c>
    </row>
    <row r="189" spans="1:6" ht="21">
      <c r="A189" s="20" t="s">
        <v>308</v>
      </c>
      <c r="B189" s="119" t="s">
        <v>88</v>
      </c>
      <c r="C189" s="34">
        <v>0</v>
      </c>
      <c r="D189" s="20"/>
      <c r="E189" s="34">
        <v>0</v>
      </c>
      <c r="F189" s="35">
        <f t="shared" si="4"/>
        <v>0</v>
      </c>
    </row>
    <row r="190" spans="1:6" ht="21">
      <c r="A190" s="20" t="s">
        <v>308</v>
      </c>
      <c r="B190" s="24" t="s">
        <v>173</v>
      </c>
      <c r="C190" s="34"/>
      <c r="D190" s="20"/>
      <c r="E190" s="34"/>
      <c r="F190" s="35">
        <f t="shared" si="4"/>
        <v>0</v>
      </c>
    </row>
    <row r="191" spans="1:6" ht="21">
      <c r="A191" s="20" t="s">
        <v>308</v>
      </c>
      <c r="B191" s="122" t="s">
        <v>91</v>
      </c>
      <c r="C191" s="34">
        <v>2034362572.24</v>
      </c>
      <c r="D191" s="20"/>
      <c r="E191" s="34">
        <v>2034362572.24</v>
      </c>
      <c r="F191" s="35">
        <f t="shared" si="4"/>
        <v>0</v>
      </c>
    </row>
    <row r="192" spans="1:6" ht="21">
      <c r="A192" s="20" t="s">
        <v>308</v>
      </c>
      <c r="B192" s="123" t="s">
        <v>92</v>
      </c>
      <c r="C192" s="34">
        <v>16525183588.2281</v>
      </c>
      <c r="D192" s="20"/>
      <c r="E192" s="34">
        <v>16482450020.018101</v>
      </c>
      <c r="F192" s="35">
        <f t="shared" si="4"/>
        <v>-42733568.209999084</v>
      </c>
    </row>
    <row r="193" spans="1:6" ht="21">
      <c r="A193" s="20" t="s">
        <v>308</v>
      </c>
      <c r="B193" s="124" t="s">
        <v>93</v>
      </c>
      <c r="C193" s="34">
        <v>-284271886.72000015</v>
      </c>
      <c r="D193" s="20"/>
      <c r="E193" s="34">
        <v>-284271886.72000015</v>
      </c>
      <c r="F193" s="35">
        <f t="shared" si="4"/>
        <v>0</v>
      </c>
    </row>
    <row r="194" spans="1:6" ht="21">
      <c r="A194" s="20" t="s">
        <v>308</v>
      </c>
      <c r="B194" s="24" t="s">
        <v>94</v>
      </c>
      <c r="C194" s="34"/>
      <c r="D194" s="20"/>
      <c r="E194" s="34"/>
      <c r="F194" s="35">
        <f t="shared" si="4"/>
        <v>0</v>
      </c>
    </row>
    <row r="195" spans="1:6" ht="21">
      <c r="A195" s="20" t="s">
        <v>308</v>
      </c>
      <c r="B195" s="125" t="s">
        <v>95</v>
      </c>
      <c r="C195" s="34">
        <v>0</v>
      </c>
      <c r="D195" s="20"/>
      <c r="E195" s="34">
        <v>0</v>
      </c>
      <c r="F195" s="35">
        <f t="shared" si="4"/>
        <v>0</v>
      </c>
    </row>
    <row r="196" spans="1:6" ht="21">
      <c r="A196" s="20" t="s">
        <v>308</v>
      </c>
      <c r="B196" s="24" t="s">
        <v>96</v>
      </c>
      <c r="C196" s="144">
        <v>46419765015.287987</v>
      </c>
      <c r="D196" s="20"/>
      <c r="E196" s="144">
        <v>46402711447.077988</v>
      </c>
      <c r="F196" s="35">
        <f t="shared" si="4"/>
        <v>-17053568.209999084</v>
      </c>
    </row>
    <row r="197" spans="1:6" ht="21.75" thickBot="1">
      <c r="A197" s="20" t="s">
        <v>308</v>
      </c>
      <c r="B197" s="21" t="s">
        <v>97</v>
      </c>
      <c r="C197" s="63">
        <v>131740928860.51889</v>
      </c>
      <c r="D197" s="20"/>
      <c r="E197" s="63">
        <v>131737607717.79887</v>
      </c>
      <c r="F197" s="35">
        <f t="shared" si="4"/>
        <v>-3321142.7200164795</v>
      </c>
    </row>
    <row r="198" spans="1:6" ht="21.75" thickTop="1">
      <c r="A198" s="20" t="s">
        <v>308</v>
      </c>
      <c r="B198" s="29"/>
      <c r="C198" s="26">
        <f>C121-C197</f>
        <v>0</v>
      </c>
      <c r="D198" s="20"/>
      <c r="E198" s="26">
        <f>E121-E197</f>
        <v>0</v>
      </c>
    </row>
    <row r="199" spans="1:6" ht="21">
      <c r="A199" s="20"/>
      <c r="B199" s="29"/>
      <c r="C199" s="22"/>
      <c r="D199" s="20"/>
    </row>
    <row r="200" spans="1:6">
      <c r="A200" s="20"/>
      <c r="B200" s="20"/>
      <c r="C200" s="22"/>
      <c r="D200" s="20"/>
    </row>
    <row r="201" spans="1:6">
      <c r="A201" s="20"/>
      <c r="B201" s="126" t="s">
        <v>410</v>
      </c>
      <c r="C201" s="22"/>
      <c r="D201" s="20"/>
    </row>
    <row r="202" spans="1:6">
      <c r="A202" s="20"/>
      <c r="B202" s="20" t="s">
        <v>411</v>
      </c>
      <c r="C202" s="22"/>
      <c r="D202" s="20"/>
    </row>
    <row r="203" spans="1:6">
      <c r="A203" s="20"/>
      <c r="B203" s="20" t="s">
        <v>412</v>
      </c>
      <c r="C203" s="22"/>
      <c r="D203" s="20"/>
    </row>
    <row r="204" spans="1:6">
      <c r="A204" s="20"/>
      <c r="B204" s="20" t="s">
        <v>413</v>
      </c>
      <c r="C204" s="22"/>
      <c r="D204" s="20"/>
    </row>
    <row r="205" spans="1:6">
      <c r="A205" s="20"/>
      <c r="B205" s="20"/>
      <c r="C205" s="22"/>
      <c r="D205" s="20"/>
    </row>
    <row r="206" spans="1:6">
      <c r="A206" s="20"/>
      <c r="B206" s="20"/>
      <c r="C206" s="22"/>
      <c r="D206" s="20"/>
    </row>
    <row r="207" spans="1:6">
      <c r="A207" s="20"/>
      <c r="B207" s="20"/>
      <c r="C207" s="22"/>
      <c r="D207" s="20"/>
    </row>
    <row r="208" spans="1:6">
      <c r="A208" s="126" t="s">
        <v>414</v>
      </c>
      <c r="B208" s="20"/>
      <c r="C208" s="22"/>
      <c r="D208" s="20"/>
    </row>
    <row r="209" spans="1:4">
      <c r="A209" s="20"/>
      <c r="B209" s="20"/>
      <c r="C209" s="22"/>
      <c r="D209" s="20"/>
    </row>
    <row r="210" spans="1:4">
      <c r="A210" s="127" t="s">
        <v>415</v>
      </c>
      <c r="B210" s="127"/>
      <c r="C210" s="128" t="s">
        <v>416</v>
      </c>
      <c r="D210" s="129"/>
    </row>
    <row r="211" spans="1:4">
      <c r="A211" s="127">
        <v>104</v>
      </c>
      <c r="B211" s="127">
        <v>69102</v>
      </c>
      <c r="C211" s="128" t="s">
        <v>417</v>
      </c>
      <c r="D211" s="129"/>
    </row>
    <row r="212" spans="1:4">
      <c r="A212" s="127"/>
      <c r="B212" s="127">
        <v>29302</v>
      </c>
      <c r="C212" s="128" t="s">
        <v>418</v>
      </c>
      <c r="D212" s="129"/>
    </row>
    <row r="213" spans="1:4">
      <c r="A213" s="127"/>
      <c r="B213" s="127"/>
      <c r="C213" s="128" t="s">
        <v>416</v>
      </c>
      <c r="D213" s="129"/>
    </row>
    <row r="214" spans="1:4">
      <c r="A214" s="127"/>
      <c r="B214" s="127" t="s">
        <v>419</v>
      </c>
      <c r="C214" s="128"/>
      <c r="D214" s="129"/>
    </row>
    <row r="215" spans="1:4">
      <c r="A215" s="127"/>
      <c r="B215" s="127"/>
      <c r="C215" s="128" t="s">
        <v>416</v>
      </c>
      <c r="D215" s="129"/>
    </row>
    <row r="216" spans="1:4">
      <c r="A216" s="127" t="s">
        <v>420</v>
      </c>
      <c r="B216" s="127"/>
      <c r="C216" s="128" t="s">
        <v>416</v>
      </c>
      <c r="D216" s="129"/>
    </row>
    <row r="217" spans="1:4">
      <c r="A217" s="127">
        <v>105</v>
      </c>
      <c r="B217" s="127">
        <v>69101</v>
      </c>
      <c r="C217" s="128" t="s">
        <v>421</v>
      </c>
      <c r="D217" s="130">
        <v>206482682.78321111</v>
      </c>
    </row>
    <row r="218" spans="1:4">
      <c r="A218" s="127"/>
      <c r="B218" s="127">
        <v>35303</v>
      </c>
      <c r="C218" s="128" t="s">
        <v>422</v>
      </c>
      <c r="D218" s="130">
        <v>6904109.5879999995</v>
      </c>
    </row>
    <row r="219" spans="1:4">
      <c r="A219" s="127"/>
      <c r="B219" s="127">
        <v>35303</v>
      </c>
      <c r="C219" s="128" t="s">
        <v>422</v>
      </c>
      <c r="D219" s="129"/>
    </row>
    <row r="220" spans="1:4">
      <c r="A220" s="127"/>
      <c r="B220" s="127">
        <v>44303</v>
      </c>
      <c r="C220" s="128" t="s">
        <v>423</v>
      </c>
      <c r="D220" s="129"/>
    </row>
    <row r="221" spans="1:4">
      <c r="A221" s="127"/>
      <c r="B221" s="127">
        <v>25341</v>
      </c>
      <c r="C221" s="128" t="s">
        <v>424</v>
      </c>
      <c r="D221" s="129"/>
    </row>
    <row r="222" spans="1:4">
      <c r="A222" s="127"/>
      <c r="B222" s="127">
        <v>35305</v>
      </c>
      <c r="C222" s="128" t="s">
        <v>425</v>
      </c>
      <c r="D222" s="129"/>
    </row>
    <row r="223" spans="1:4">
      <c r="A223" s="127"/>
      <c r="B223" s="127" t="s">
        <v>426</v>
      </c>
      <c r="C223" s="128"/>
      <c r="D223" s="129"/>
    </row>
    <row r="224" spans="1:4">
      <c r="A224" s="127"/>
      <c r="B224" s="127"/>
      <c r="C224" s="128"/>
      <c r="D224" s="129"/>
    </row>
    <row r="225" spans="1:4">
      <c r="A225" s="127" t="s">
        <v>427</v>
      </c>
      <c r="B225" s="127"/>
      <c r="C225" s="128" t="s">
        <v>416</v>
      </c>
      <c r="D225" s="129"/>
    </row>
    <row r="226" spans="1:4">
      <c r="A226" s="127">
        <v>103</v>
      </c>
      <c r="B226" s="127">
        <v>25341</v>
      </c>
      <c r="C226" s="128" t="s">
        <v>424</v>
      </c>
      <c r="D226" s="129"/>
    </row>
    <row r="227" spans="1:4">
      <c r="A227" s="127"/>
      <c r="B227" s="127">
        <v>35305</v>
      </c>
      <c r="C227" s="128" t="s">
        <v>425</v>
      </c>
      <c r="D227" s="129"/>
    </row>
    <row r="228" spans="1:4">
      <c r="A228" s="127"/>
      <c r="B228" s="127"/>
      <c r="C228" s="128" t="s">
        <v>416</v>
      </c>
      <c r="D228" s="129"/>
    </row>
    <row r="229" spans="1:4">
      <c r="A229" s="127"/>
      <c r="B229" s="127" t="s">
        <v>428</v>
      </c>
      <c r="C229" s="128"/>
      <c r="D229" s="129"/>
    </row>
    <row r="230" spans="1:4">
      <c r="A230" s="127"/>
      <c r="B230" s="127"/>
      <c r="C230" s="128" t="s">
        <v>416</v>
      </c>
      <c r="D230" s="129"/>
    </row>
    <row r="231" spans="1:4">
      <c r="A231" s="127"/>
      <c r="B231" s="127"/>
      <c r="C231" s="128"/>
      <c r="D231" s="129"/>
    </row>
    <row r="232" spans="1:4">
      <c r="A232" s="127"/>
      <c r="B232" s="127"/>
      <c r="C232" s="128"/>
      <c r="D232" s="129"/>
    </row>
    <row r="233" spans="1:4">
      <c r="A233" s="127"/>
      <c r="B233" s="127"/>
      <c r="C233" s="128"/>
      <c r="D233" s="129"/>
    </row>
    <row r="234" spans="1:4">
      <c r="A234" s="131" t="s">
        <v>429</v>
      </c>
      <c r="B234" s="132"/>
      <c r="C234" s="133">
        <v>2472725812.2524529</v>
      </c>
      <c r="D234" s="134"/>
    </row>
    <row r="235" spans="1:4">
      <c r="A235" s="135" t="s">
        <v>430</v>
      </c>
      <c r="B235" s="132" t="s">
        <v>431</v>
      </c>
      <c r="C235" s="136"/>
      <c r="D235" s="137"/>
    </row>
    <row r="236" spans="1:4">
      <c r="A236" s="135"/>
      <c r="B236" s="132" t="s">
        <v>432</v>
      </c>
      <c r="C236" s="136" t="s">
        <v>433</v>
      </c>
      <c r="D236" s="137"/>
    </row>
    <row r="237" spans="1:4">
      <c r="A237" s="20"/>
      <c r="B237" s="20"/>
      <c r="C237" s="138">
        <v>4086.0400028228801</v>
      </c>
      <c r="D237" s="20"/>
    </row>
    <row r="238" spans="1:4">
      <c r="A238" s="126" t="s">
        <v>434</v>
      </c>
      <c r="B238" s="20"/>
      <c r="C238" s="22"/>
      <c r="D238" s="20"/>
    </row>
    <row r="239" spans="1:4">
      <c r="A239" s="127" t="s">
        <v>415</v>
      </c>
      <c r="B239" s="127"/>
      <c r="C239" s="128" t="s">
        <v>416</v>
      </c>
      <c r="D239" s="129"/>
    </row>
    <row r="240" spans="1:4">
      <c r="A240" s="127">
        <v>104</v>
      </c>
      <c r="B240" s="127">
        <v>29302</v>
      </c>
      <c r="C240" s="128" t="s">
        <v>418</v>
      </c>
      <c r="D240" s="129"/>
    </row>
    <row r="241" spans="1:4">
      <c r="A241" s="127"/>
      <c r="B241" s="127">
        <v>69102</v>
      </c>
      <c r="C241" s="128" t="s">
        <v>417</v>
      </c>
      <c r="D241" s="129"/>
    </row>
    <row r="242" spans="1:4">
      <c r="A242" s="127"/>
      <c r="B242" s="127"/>
      <c r="C242" s="127"/>
      <c r="D242" s="127"/>
    </row>
    <row r="243" spans="1:4">
      <c r="A243" s="127"/>
      <c r="B243" s="127" t="s">
        <v>435</v>
      </c>
      <c r="C243" s="128"/>
      <c r="D243" s="129"/>
    </row>
    <row r="244" spans="1:4">
      <c r="A244" s="20"/>
      <c r="B244" s="20"/>
      <c r="C244" s="22"/>
      <c r="D244" s="20"/>
    </row>
    <row r="245" spans="1:4">
      <c r="A245" s="139" t="s">
        <v>436</v>
      </c>
      <c r="B245" s="139"/>
      <c r="C245" s="139"/>
      <c r="D245" s="20"/>
    </row>
    <row r="246" spans="1:4">
      <c r="A246" s="139"/>
      <c r="B246" s="140" t="s">
        <v>120</v>
      </c>
      <c r="C246" s="141">
        <v>5589605.909999989</v>
      </c>
      <c r="D246" s="20" t="s">
        <v>437</v>
      </c>
    </row>
    <row r="247" spans="1:4">
      <c r="A247" s="139"/>
      <c r="B247" s="140" t="s">
        <v>122</v>
      </c>
      <c r="C247" s="141">
        <v>-5589605.909999989</v>
      </c>
      <c r="D247" s="20"/>
    </row>
    <row r="248" spans="1:4">
      <c r="A248" s="20"/>
      <c r="B248" s="20"/>
      <c r="C248" s="22"/>
      <c r="D248" s="20"/>
    </row>
    <row r="249" spans="1:4">
      <c r="A249" s="20"/>
      <c r="B249" s="20"/>
      <c r="C249" s="22"/>
      <c r="D249" s="20"/>
    </row>
    <row r="250" spans="1:4">
      <c r="A250" s="20" t="s">
        <v>438</v>
      </c>
      <c r="B250" s="20"/>
      <c r="C250" s="142">
        <v>78563047.269999996</v>
      </c>
      <c r="D250" s="20" t="s">
        <v>439</v>
      </c>
    </row>
    <row r="251" spans="1:4">
      <c r="A251" s="20"/>
      <c r="B251" s="20"/>
      <c r="C251" s="22"/>
      <c r="D251" s="20"/>
    </row>
  </sheetData>
  <mergeCells count="1">
    <mergeCell ref="F4:F5"/>
  </mergeCells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8" ma:contentTypeDescription="สร้างเอกสารใหม่" ma:contentTypeScope="" ma:versionID="b46ebedc6324bdda5329c1d2ff3046d9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1f1b54e35733605de2e4b8156376fd72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84B863-31E5-451F-BC92-A3DD5A342058}">
  <ds:schemaRefs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f3114f9d-3057-455f-ab6e-01260354966e"/>
    <ds:schemaRef ds:uri="http://purl.org/dc/elements/1.1/"/>
    <ds:schemaRef ds:uri="50c908b1-f277-4340-90a9-4611d0b0f078"/>
    <ds:schemaRef ds:uri="628b7bf3-0118-46ff-87de-4516b9b2403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C8A1A91-3EE2-4943-9610-A1B973E99B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6166F8-8434-4227-B971-E14A96AC39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</vt:lpstr>
      <vt:lpstr>conso</vt:lpstr>
      <vt:lpstr>company only </vt:lpstr>
      <vt:lpstr>cashflow</vt:lpstr>
      <vt:lpstr>เทียบ Conso ปรับ</vt:lpstr>
      <vt:lpstr>BS!Print_Area</vt:lpstr>
      <vt:lpstr>cashflow!Print_Area</vt:lpstr>
      <vt:lpstr>'company only '!Print_Area</vt:lpstr>
      <vt:lpstr>conso!Print_Area</vt:lpstr>
      <vt:lpstr>'PL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Tipparat Nokkhunthong</dc:creator>
  <cp:keywords/>
  <dc:description/>
  <cp:lastModifiedBy>Darika Tongprapai</cp:lastModifiedBy>
  <cp:revision/>
  <cp:lastPrinted>2025-11-12T12:05:33Z</cp:lastPrinted>
  <dcterms:created xsi:type="dcterms:W3CDTF">2022-05-10T14:02:54Z</dcterms:created>
  <dcterms:modified xsi:type="dcterms:W3CDTF">2025-11-12T12:05:40Z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  <property fmtid="{D5CDD505-2E9C-101B-9397-08002B2CF9AE}" pid="3" name="MediaServiceImageTags">
    <vt:lpwstr/>
  </property>
</Properties>
</file>