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ansirimail-my.sharepoint.com/personal/chinda_sansiri_com/Documents/0000.Chinda_ไฟล์จาก Desktop (สำคัญ)/SET/Report_SET/สารสนเทศแจ้ง SET ปี 2568/ส่งงบ Q3-2568/Convert file/"/>
    </mc:Choice>
  </mc:AlternateContent>
  <xr:revisionPtr revIDLastSave="0" documentId="13_ncr:1_{78E2001B-0C32-4B8F-83BA-B438D051141B}" xr6:coauthVersionLast="47" xr6:coauthVersionMax="47" xr10:uidLastSave="{00000000-0000-0000-0000-000000000000}"/>
  <bookViews>
    <workbookView xWindow="-108" yWindow="-108" windowWidth="23256" windowHeight="14016" firstSheet="1" activeTab="3" xr2:uid="{00000000-000D-0000-FFFF-FFFF00000000}"/>
  </bookViews>
  <sheets>
    <sheet name="000000" sheetId="1" state="veryHidden" r:id="rId1"/>
    <sheet name="BS" sheetId="11" r:id="rId2"/>
    <sheet name="PL" sheetId="14" r:id="rId3"/>
    <sheet name="conso" sheetId="15" r:id="rId4"/>
    <sheet name="company only" sheetId="16" r:id="rId5"/>
    <sheet name="cashflow" sheetId="17" r:id="rId6"/>
    <sheet name="000" sheetId="3" state="veryHidden" r:id="rId7"/>
  </sheets>
  <definedNames>
    <definedName name="_xlnm.Print_Area" localSheetId="1">BS!$A$1:$J$125</definedName>
    <definedName name="_xlnm.Print_Area" localSheetId="4">'company only'!$A$1:$V$37</definedName>
    <definedName name="_xlnm.Print_Area" localSheetId="2">PL!$A$1:$J$247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7" i="17" l="1"/>
  <c r="D117" i="17"/>
  <c r="D84" i="17" l="1"/>
  <c r="Z39" i="15" l="1"/>
  <c r="J245" i="14" l="1"/>
  <c r="F245" i="14"/>
  <c r="D245" i="14"/>
  <c r="F244" i="14"/>
  <c r="J243" i="14"/>
  <c r="H243" i="14"/>
  <c r="H245" i="14" s="1"/>
  <c r="F243" i="14"/>
  <c r="D243" i="14"/>
  <c r="J240" i="14"/>
  <c r="H240" i="14"/>
  <c r="F240" i="14"/>
  <c r="F239" i="14"/>
  <c r="J238" i="14"/>
  <c r="H238" i="14"/>
  <c r="F238" i="14"/>
  <c r="D238" i="14"/>
  <c r="D240" i="14" s="1"/>
  <c r="J121" i="14"/>
  <c r="F121" i="14"/>
  <c r="F120" i="14"/>
  <c r="J119" i="14"/>
  <c r="H119" i="14"/>
  <c r="H121" i="14" s="1"/>
  <c r="F119" i="14"/>
  <c r="D119" i="14"/>
  <c r="D121" i="14" s="1"/>
  <c r="J116" i="14"/>
  <c r="H116" i="14"/>
  <c r="F116" i="14"/>
  <c r="D116" i="14"/>
  <c r="F115" i="14"/>
  <c r="J114" i="14"/>
  <c r="H114" i="14"/>
  <c r="F114" i="14"/>
  <c r="D114" i="14"/>
  <c r="N36" i="15" l="1"/>
  <c r="J144" i="14" l="1"/>
  <c r="F144" i="14"/>
  <c r="F230" i="14" l="1"/>
  <c r="F211" i="14"/>
  <c r="F21" i="14"/>
  <c r="H21" i="14"/>
  <c r="J21" i="14"/>
  <c r="R40" i="15"/>
  <c r="P40" i="15" s="1"/>
  <c r="P33" i="16"/>
  <c r="Z40" i="15"/>
  <c r="AB40" i="15" l="1"/>
  <c r="AF40" i="15" s="1"/>
  <c r="V33" i="16"/>
  <c r="N26" i="16"/>
  <c r="L26" i="16" l="1"/>
  <c r="H26" i="16"/>
  <c r="F26" i="16"/>
  <c r="D26" i="16"/>
  <c r="V31" i="15" l="1"/>
  <c r="T35" i="16"/>
  <c r="R35" i="16"/>
  <c r="P35" i="16"/>
  <c r="N35" i="16"/>
  <c r="L35" i="16"/>
  <c r="J35" i="16"/>
  <c r="H35" i="16"/>
  <c r="F35" i="16"/>
  <c r="D35" i="16"/>
  <c r="AD46" i="15"/>
  <c r="R46" i="15"/>
  <c r="P46" i="15"/>
  <c r="N46" i="15"/>
  <c r="L46" i="15"/>
  <c r="J46" i="15"/>
  <c r="H46" i="15"/>
  <c r="F46" i="15"/>
  <c r="D46" i="15"/>
  <c r="R35" i="15"/>
  <c r="N33" i="15"/>
  <c r="L33" i="15"/>
  <c r="H33" i="15"/>
  <c r="F33" i="15"/>
  <c r="D33" i="15"/>
  <c r="Z44" i="15"/>
  <c r="AB44" i="15" s="1"/>
  <c r="AF44" i="15" s="1"/>
  <c r="J35" i="15"/>
  <c r="J34" i="15"/>
  <c r="Z35" i="15"/>
  <c r="Z34" i="15"/>
  <c r="V27" i="16"/>
  <c r="V28" i="16"/>
  <c r="T24" i="16"/>
  <c r="D232" i="14"/>
  <c r="D213" i="14"/>
  <c r="AD30" i="15" s="1"/>
  <c r="D208" i="14"/>
  <c r="H208" i="14"/>
  <c r="J208" i="14"/>
  <c r="AB34" i="15" l="1"/>
  <c r="AF34" i="15" s="1"/>
  <c r="AB35" i="15"/>
  <c r="AF35" i="15" s="1"/>
  <c r="F232" i="14"/>
  <c r="J202" i="14"/>
  <c r="J227" i="14" s="1"/>
  <c r="H202" i="14"/>
  <c r="H227" i="14" s="1"/>
  <c r="D202" i="14"/>
  <c r="D227" i="14" s="1"/>
  <c r="D108" i="14"/>
  <c r="F108" i="14"/>
  <c r="D84" i="14"/>
  <c r="D89" i="14"/>
  <c r="F89" i="14"/>
  <c r="H84" i="14"/>
  <c r="J84" i="14"/>
  <c r="J78" i="14"/>
  <c r="J103" i="14" s="1"/>
  <c r="H78" i="14"/>
  <c r="H103" i="14" s="1"/>
  <c r="D78" i="14"/>
  <c r="D103" i="14" s="1"/>
  <c r="F78" i="14"/>
  <c r="F103" i="14" s="1"/>
  <c r="F202" i="14" l="1"/>
  <c r="F227" i="14" s="1"/>
  <c r="F208" i="14"/>
  <c r="F84" i="14"/>
  <c r="J114" i="17" l="1"/>
  <c r="F114" i="17"/>
  <c r="J84" i="17"/>
  <c r="F84" i="17"/>
  <c r="V18" i="16"/>
  <c r="V19" i="16"/>
  <c r="P14" i="16"/>
  <c r="P20" i="16" s="1"/>
  <c r="N14" i="16"/>
  <c r="N20" i="16" s="1"/>
  <c r="L14" i="16"/>
  <c r="J14" i="16"/>
  <c r="J20" i="16" s="1"/>
  <c r="H14" i="16"/>
  <c r="F14" i="16"/>
  <c r="F20" i="16" s="1"/>
  <c r="D14" i="16"/>
  <c r="D20" i="16" s="1"/>
  <c r="V13" i="16"/>
  <c r="V12" i="16"/>
  <c r="V11" i="16"/>
  <c r="Z26" i="15"/>
  <c r="R26" i="15"/>
  <c r="AB26" i="15" s="1"/>
  <c r="AF26" i="15" s="1"/>
  <c r="Z22" i="15"/>
  <c r="Z23" i="15"/>
  <c r="AB23" i="15"/>
  <c r="AF23" i="15" s="1"/>
  <c r="Z19" i="15"/>
  <c r="Z20" i="15"/>
  <c r="P18" i="15"/>
  <c r="P27" i="15" s="1"/>
  <c r="N18" i="15"/>
  <c r="L18" i="15"/>
  <c r="J18" i="15"/>
  <c r="H18" i="15"/>
  <c r="F18" i="15"/>
  <c r="D18" i="15"/>
  <c r="X18" i="15"/>
  <c r="X27" i="15" s="1"/>
  <c r="AD18" i="15"/>
  <c r="AD27" i="15" s="1"/>
  <c r="Z16" i="15"/>
  <c r="Z15" i="15"/>
  <c r="AB15" i="15" s="1"/>
  <c r="J193" i="14"/>
  <c r="J184" i="14"/>
  <c r="F193" i="14"/>
  <c r="J154" i="14"/>
  <c r="J145" i="14"/>
  <c r="F154" i="14"/>
  <c r="F145" i="14"/>
  <c r="J69" i="14"/>
  <c r="J60" i="14"/>
  <c r="F69" i="14"/>
  <c r="F60" i="14"/>
  <c r="J30" i="14"/>
  <c r="F30" i="14"/>
  <c r="H114" i="17"/>
  <c r="D114" i="17"/>
  <c r="H84" i="17"/>
  <c r="V31" i="16"/>
  <c r="V32" i="16"/>
  <c r="P25" i="16"/>
  <c r="N25" i="16"/>
  <c r="N34" i="16" s="1"/>
  <c r="L25" i="16"/>
  <c r="L34" i="16" s="1"/>
  <c r="J25" i="16"/>
  <c r="J34" i="16" s="1"/>
  <c r="H25" i="16"/>
  <c r="H34" i="16" s="1"/>
  <c r="F25" i="16"/>
  <c r="F34" i="16" s="1"/>
  <c r="D25" i="16"/>
  <c r="D34" i="16" s="1"/>
  <c r="V24" i="16"/>
  <c r="V22" i="16"/>
  <c r="Z43" i="15"/>
  <c r="R43" i="15"/>
  <c r="Z38" i="15"/>
  <c r="R38" i="15"/>
  <c r="R39" i="15"/>
  <c r="Z33" i="15"/>
  <c r="N47" i="15"/>
  <c r="Z36" i="15"/>
  <c r="P32" i="15"/>
  <c r="N32" i="15"/>
  <c r="N45" i="15" s="1"/>
  <c r="L32" i="15"/>
  <c r="J32" i="15"/>
  <c r="H32" i="15"/>
  <c r="F32" i="15"/>
  <c r="D32" i="15"/>
  <c r="X31" i="15"/>
  <c r="AD32" i="15"/>
  <c r="Z30" i="15"/>
  <c r="Z29" i="15"/>
  <c r="Z46" i="15" s="1"/>
  <c r="H193" i="14"/>
  <c r="D193" i="14"/>
  <c r="H184" i="14"/>
  <c r="H154" i="14"/>
  <c r="D154" i="14"/>
  <c r="H145" i="14"/>
  <c r="D145" i="14"/>
  <c r="H69" i="14"/>
  <c r="D69" i="14"/>
  <c r="H60" i="14"/>
  <c r="H71" i="14" s="1"/>
  <c r="H75" i="14" s="1"/>
  <c r="D60" i="14"/>
  <c r="H30" i="14"/>
  <c r="D30" i="14"/>
  <c r="D21" i="14"/>
  <c r="H45" i="15" l="1"/>
  <c r="H47" i="15" s="1"/>
  <c r="L45" i="15"/>
  <c r="L47" i="15" s="1"/>
  <c r="J45" i="15"/>
  <c r="J47" i="15" s="1"/>
  <c r="D45" i="15"/>
  <c r="D47" i="15" s="1"/>
  <c r="F45" i="15"/>
  <c r="F47" i="15" s="1"/>
  <c r="P45" i="15"/>
  <c r="P47" i="15" s="1"/>
  <c r="P34" i="16"/>
  <c r="P36" i="16" s="1"/>
  <c r="AD45" i="15"/>
  <c r="AD47" i="15" s="1"/>
  <c r="F27" i="15"/>
  <c r="X32" i="15"/>
  <c r="X45" i="15" s="1"/>
  <c r="T31" i="15"/>
  <c r="AB39" i="15"/>
  <c r="AF39" i="15" s="1"/>
  <c r="AB16" i="15"/>
  <c r="AF16" i="15" s="1"/>
  <c r="H20" i="16"/>
  <c r="L20" i="16"/>
  <c r="V26" i="16"/>
  <c r="V15" i="16"/>
  <c r="D155" i="14"/>
  <c r="D160" i="14" s="1"/>
  <c r="Z17" i="15" s="1"/>
  <c r="J195" i="14"/>
  <c r="J199" i="14" s="1"/>
  <c r="J31" i="14"/>
  <c r="J36" i="14" s="1"/>
  <c r="J38" i="14" s="1"/>
  <c r="J83" i="14" s="1"/>
  <c r="H155" i="14"/>
  <c r="H160" i="14" s="1"/>
  <c r="H162" i="14" s="1"/>
  <c r="H207" i="14" s="1"/>
  <c r="J155" i="14"/>
  <c r="F31" i="14"/>
  <c r="F36" i="14" s="1"/>
  <c r="F38" i="14" s="1"/>
  <c r="F83" i="14" s="1"/>
  <c r="D71" i="14"/>
  <c r="D75" i="14" s="1"/>
  <c r="F155" i="14"/>
  <c r="J71" i="14"/>
  <c r="V14" i="16"/>
  <c r="F71" i="14"/>
  <c r="F75" i="14" s="1"/>
  <c r="L27" i="15"/>
  <c r="H27" i="15"/>
  <c r="AB22" i="15"/>
  <c r="AF22" i="15" s="1"/>
  <c r="J27" i="15"/>
  <c r="L36" i="16"/>
  <c r="R14" i="16"/>
  <c r="R20" i="16" s="1"/>
  <c r="N36" i="16"/>
  <c r="T14" i="16"/>
  <c r="T20" i="16" s="1"/>
  <c r="H36" i="16"/>
  <c r="V29" i="16"/>
  <c r="J36" i="16"/>
  <c r="V16" i="16"/>
  <c r="D36" i="16"/>
  <c r="F36" i="16"/>
  <c r="R18" i="15"/>
  <c r="R27" i="15" s="1"/>
  <c r="AB19" i="15"/>
  <c r="AF19" i="15" s="1"/>
  <c r="D27" i="15"/>
  <c r="AB20" i="15"/>
  <c r="AF20" i="15" s="1"/>
  <c r="N27" i="15"/>
  <c r="AF15" i="15"/>
  <c r="T18" i="15"/>
  <c r="T27" i="15" s="1"/>
  <c r="AB38" i="15"/>
  <c r="AF38" i="15" s="1"/>
  <c r="AB33" i="15"/>
  <c r="AB43" i="15"/>
  <c r="AF43" i="15" s="1"/>
  <c r="H195" i="14"/>
  <c r="H199" i="14" s="1"/>
  <c r="D31" i="14"/>
  <c r="D36" i="14" s="1"/>
  <c r="D38" i="14" s="1"/>
  <c r="D83" i="14" s="1"/>
  <c r="H31" i="14"/>
  <c r="H36" i="14" s="1"/>
  <c r="H38" i="14" s="1"/>
  <c r="AB36" i="15"/>
  <c r="AB29" i="15"/>
  <c r="T25" i="16"/>
  <c r="V32" i="15"/>
  <c r="V45" i="15" s="1"/>
  <c r="J160" i="14" l="1"/>
  <c r="F160" i="14"/>
  <c r="H9" i="17"/>
  <c r="H40" i="17" s="1"/>
  <c r="H63" i="17" s="1"/>
  <c r="H66" i="17" s="1"/>
  <c r="H116" i="17" s="1"/>
  <c r="H119" i="17" s="1"/>
  <c r="T34" i="16"/>
  <c r="T36" i="16" s="1"/>
  <c r="F85" i="14"/>
  <c r="AF36" i="15"/>
  <c r="D9" i="17"/>
  <c r="D40" i="17" s="1"/>
  <c r="D63" i="17" s="1"/>
  <c r="D66" i="17" s="1"/>
  <c r="D116" i="17" s="1"/>
  <c r="D119" i="17" s="1"/>
  <c r="D162" i="14"/>
  <c r="D207" i="14" s="1"/>
  <c r="H209" i="14"/>
  <c r="T32" i="15"/>
  <c r="T45" i="15" s="1"/>
  <c r="D184" i="14"/>
  <c r="D195" i="14" s="1"/>
  <c r="D199" i="14" s="1"/>
  <c r="Z31" i="15"/>
  <c r="AB31" i="15" s="1"/>
  <c r="AF31" i="15" s="1"/>
  <c r="AF33" i="15"/>
  <c r="V18" i="15"/>
  <c r="V27" i="15" s="1"/>
  <c r="H166" i="14"/>
  <c r="H201" i="14"/>
  <c r="D85" i="14"/>
  <c r="J85" i="14"/>
  <c r="J42" i="14"/>
  <c r="H77" i="14"/>
  <c r="H83" i="14"/>
  <c r="F77" i="14"/>
  <c r="D77" i="14"/>
  <c r="J75" i="14"/>
  <c r="J77" i="14"/>
  <c r="V20" i="16"/>
  <c r="H42" i="14"/>
  <c r="D42" i="14"/>
  <c r="J9" i="17"/>
  <c r="F42" i="14"/>
  <c r="F162" i="14"/>
  <c r="F9" i="17"/>
  <c r="Z18" i="15"/>
  <c r="Z27" i="15" s="1"/>
  <c r="AB17" i="15"/>
  <c r="F184" i="14"/>
  <c r="AF29" i="15"/>
  <c r="J162" i="14" l="1"/>
  <c r="F207" i="14"/>
  <c r="F90" i="14"/>
  <c r="F209" i="14"/>
  <c r="F214" i="14" s="1"/>
  <c r="D201" i="14"/>
  <c r="D226" i="14" s="1"/>
  <c r="D228" i="14" s="1"/>
  <c r="D233" i="14" s="1"/>
  <c r="D166" i="14"/>
  <c r="R23" i="16"/>
  <c r="D209" i="14"/>
  <c r="Z32" i="15"/>
  <c r="F40" i="17"/>
  <c r="J40" i="17"/>
  <c r="H203" i="14"/>
  <c r="H226" i="14"/>
  <c r="H228" i="14" s="1"/>
  <c r="F166" i="14"/>
  <c r="H85" i="14"/>
  <c r="D90" i="14"/>
  <c r="J79" i="14"/>
  <c r="J102" i="14"/>
  <c r="J104" i="14" s="1"/>
  <c r="D79" i="14"/>
  <c r="D102" i="14"/>
  <c r="D104" i="14" s="1"/>
  <c r="D109" i="14" s="1"/>
  <c r="F79" i="14"/>
  <c r="F102" i="14"/>
  <c r="F104" i="14" s="1"/>
  <c r="F109" i="14" s="1"/>
  <c r="H79" i="14"/>
  <c r="H102" i="14"/>
  <c r="H104" i="14" s="1"/>
  <c r="F195" i="14"/>
  <c r="F199" i="14" s="1"/>
  <c r="AF17" i="15"/>
  <c r="AF18" i="15" s="1"/>
  <c r="AF27" i="15" s="1"/>
  <c r="AB18" i="15"/>
  <c r="AB27" i="15" s="1"/>
  <c r="J166" i="14" l="1"/>
  <c r="J201" i="14"/>
  <c r="J207" i="14"/>
  <c r="J209" i="14" s="1"/>
  <c r="D203" i="14"/>
  <c r="Z45" i="15"/>
  <c r="Z47" i="15" s="1"/>
  <c r="D214" i="14"/>
  <c r="R30" i="15"/>
  <c r="AB30" i="15" s="1"/>
  <c r="J63" i="17"/>
  <c r="F63" i="17"/>
  <c r="F201" i="14"/>
  <c r="V23" i="16"/>
  <c r="V25" i="16" s="1"/>
  <c r="V34" i="16" s="1"/>
  <c r="R25" i="16"/>
  <c r="J226" i="14" l="1"/>
  <c r="J228" i="14" s="1"/>
  <c r="J203" i="14"/>
  <c r="R34" i="16"/>
  <c r="R36" i="16" s="1"/>
  <c r="R32" i="15"/>
  <c r="F66" i="17"/>
  <c r="J66" i="17"/>
  <c r="F203" i="14"/>
  <c r="F226" i="14"/>
  <c r="F228" i="14" s="1"/>
  <c r="F233" i="14" s="1"/>
  <c r="AF30" i="15"/>
  <c r="AF32" i="15" s="1"/>
  <c r="AF45" i="15" s="1"/>
  <c r="AB32" i="15"/>
  <c r="AB45" i="15" s="1"/>
  <c r="R45" i="15" l="1"/>
  <c r="R47" i="15" s="1"/>
  <c r="J116" i="17"/>
  <c r="F116" i="17"/>
  <c r="D82" i="11"/>
  <c r="F119" i="17" l="1"/>
  <c r="J119" i="17"/>
  <c r="J21" i="11"/>
  <c r="F21" i="11"/>
  <c r="E118" i="11"/>
  <c r="G118" i="11"/>
  <c r="I118" i="11"/>
  <c r="H68" i="11" l="1"/>
  <c r="D68" i="11"/>
  <c r="H38" i="11"/>
  <c r="D38" i="11"/>
  <c r="H21" i="11"/>
  <c r="D21" i="11"/>
  <c r="H39" i="11" l="1"/>
  <c r="D83" i="11"/>
  <c r="D39" i="11"/>
  <c r="J114" i="11" l="1"/>
  <c r="H114" i="11"/>
  <c r="F114" i="11"/>
  <c r="AB46" i="15" s="1"/>
  <c r="J116" i="11" l="1"/>
  <c r="V35" i="16" s="1"/>
  <c r="H116" i="11"/>
  <c r="V36" i="16" s="1"/>
  <c r="J82" i="11"/>
  <c r="H82" i="11"/>
  <c r="F82" i="11"/>
  <c r="J68" i="11"/>
  <c r="F68" i="11"/>
  <c r="J38" i="11"/>
  <c r="F38" i="11"/>
  <c r="F116" i="11" l="1"/>
  <c r="AF46" i="15" s="1"/>
  <c r="F39" i="11"/>
  <c r="F83" i="11"/>
  <c r="J83" i="11"/>
  <c r="J117" i="11" s="1"/>
  <c r="J39" i="11"/>
  <c r="J118" i="11" s="1"/>
  <c r="H83" i="11"/>
  <c r="H117" i="11" s="1"/>
  <c r="H118" i="11" s="1"/>
  <c r="F117" i="11" l="1"/>
  <c r="F118" i="11" s="1"/>
  <c r="D114" i="11" l="1"/>
  <c r="D116" i="11" l="1"/>
  <c r="AF47" i="15" s="1"/>
  <c r="AB47" i="15"/>
  <c r="D117" i="11" l="1"/>
  <c r="D118" i="11" s="1"/>
</calcChain>
</file>

<file path=xl/sharedStrings.xml><?xml version="1.0" encoding="utf-8"?>
<sst xmlns="http://schemas.openxmlformats.org/spreadsheetml/2006/main" count="673" uniqueCount="344">
  <si>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</si>
  <si>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</si>
  <si>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</si>
  <si>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</si>
  <si>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</si>
  <si>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</si>
  <si>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</si>
  <si>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</si>
  <si>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</si>
  <si>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</si>
  <si>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</si>
  <si>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</si>
  <si>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</si>
  <si>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</si>
  <si>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</si>
  <si>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</si>
  <si>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</si>
  <si>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</si>
  <si>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</si>
  <si>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</si>
  <si>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</si>
  <si>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</si>
  <si>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</si>
  <si>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</si>
  <si>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</si>
  <si>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</si>
  <si>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</si>
  <si>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</si>
  <si>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</si>
  <si>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</si>
  <si>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</si>
  <si>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</si>
  <si>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</si>
  <si>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</si>
  <si>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</si>
  <si>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</si>
  <si>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</si>
  <si>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</si>
  <si>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</si>
  <si>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</si>
  <si>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</si>
  <si>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</si>
  <si>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</si>
  <si>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</si>
  <si>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</si>
  <si>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</si>
  <si>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</si>
  <si>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</si>
  <si>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</si>
  <si>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</si>
  <si>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</si>
  <si>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</si>
  <si>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</si>
  <si>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</si>
  <si>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</si>
  <si>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</si>
  <si>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</si>
  <si>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</si>
  <si>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</si>
  <si>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</si>
  <si>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</si>
  <si>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</si>
  <si>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</si>
  <si>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</si>
  <si>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</si>
  <si>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</si>
  <si>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</si>
  <si>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</si>
  <si>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</si>
  <si>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</si>
  <si>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</si>
  <si>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</si>
  <si>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</si>
  <si>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</si>
  <si>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</si>
  <si>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</si>
  <si>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</si>
  <si>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</si>
  <si>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</si>
  <si>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</si>
  <si>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</si>
  <si>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</si>
  <si>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</si>
  <si>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</si>
  <si>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</si>
  <si>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</si>
  <si>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</si>
  <si>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</si>
  <si>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</si>
  <si>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</si>
  <si>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</si>
  <si>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</si>
  <si>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</si>
  <si>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</si>
  <si>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</si>
  <si>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</si>
  <si>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</si>
  <si>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</si>
  <si>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</si>
  <si>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</si>
  <si>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</si>
  <si>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</si>
  <si>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</si>
  <si>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</si>
  <si>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</si>
  <si>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</si>
  <si>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</si>
  <si>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</si>
  <si>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</si>
  <si>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</si>
  <si>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</si>
  <si>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</si>
  <si>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</si>
  <si>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</si>
  <si>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</si>
  <si>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</si>
  <si>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</si>
  <si>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</si>
  <si>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</si>
  <si>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</si>
  <si>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</si>
  <si>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</si>
  <si>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</si>
  <si>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</si>
  <si>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</si>
  <si>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</si>
  <si>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</si>
  <si>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</si>
  <si>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</si>
  <si>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</si>
  <si>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</si>
  <si>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</si>
  <si>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</si>
  <si>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</si>
  <si>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</si>
  <si>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</si>
  <si>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</si>
  <si>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</si>
  <si>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</si>
  <si>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</si>
  <si>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</si>
  <si>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</si>
  <si>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</si>
  <si>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</si>
  <si>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</si>
  <si>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</si>
  <si>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</si>
  <si>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</si>
  <si>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</si>
  <si>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</si>
  <si>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</si>
  <si>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</si>
  <si>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</si>
  <si>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</si>
  <si>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</si>
  <si>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</si>
  <si>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</si>
  <si>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</si>
  <si>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</si>
  <si>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</si>
  <si>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</si>
  <si>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</si>
  <si>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</si>
  <si>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>Payment of lease liabilities</t>
  </si>
  <si>
    <t xml:space="preserve">   Increase in right-of-use assets and lease liabilities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</si>
  <si>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</si>
  <si>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</si>
  <si>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</si>
  <si>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</si>
  <si>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</si>
  <si>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</si>
  <si>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</si>
  <si>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</si>
  <si>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</si>
  <si>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</si>
  <si>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</si>
  <si>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</si>
  <si>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</si>
  <si>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</si>
  <si>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</si>
  <si>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</si>
  <si>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</si>
  <si>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</si>
  <si>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</si>
  <si>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</si>
  <si>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</si>
  <si>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>Profit or loss:</t>
  </si>
  <si>
    <t>Income tax expenses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</si>
  <si>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</si>
  <si>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</si>
  <si>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</si>
  <si>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</si>
  <si>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</si>
  <si>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</si>
  <si>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</si>
  <si>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</si>
  <si>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</si>
  <si>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</si>
  <si>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</si>
  <si>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</si>
  <si>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</si>
  <si>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</si>
  <si>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</si>
  <si>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</si>
  <si>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</si>
  <si>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</si>
  <si>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</si>
  <si>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</si>
  <si>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</si>
  <si>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</si>
  <si>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</si>
  <si>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</si>
  <si>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</si>
  <si>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</si>
  <si>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</si>
  <si>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</si>
  <si>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</si>
  <si>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</si>
  <si>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</si>
  <si>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</si>
  <si>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</si>
  <si>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</si>
  <si>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</si>
  <si>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</si>
  <si>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</si>
  <si>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</si>
  <si>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</si>
  <si>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</si>
  <si>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</si>
  <si>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</si>
  <si>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</si>
  <si>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</si>
  <si>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</si>
  <si>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</si>
  <si>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- net of income tax</t>
  </si>
  <si>
    <t>Share of other comprehensive income from associates</t>
  </si>
  <si>
    <t xml:space="preserve">   Amortisation of other intangible assets</t>
  </si>
  <si>
    <t xml:space="preserve">   Loss on changes in shareholding investment in associate 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</si>
  <si>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</si>
  <si>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</si>
  <si>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</si>
  <si>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</si>
  <si>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</si>
  <si>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</si>
  <si>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</si>
  <si>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</si>
  <si>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Deposit</t>
  </si>
  <si>
    <t>Revenues from hotel business</t>
  </si>
  <si>
    <t>Cost of hotel business</t>
  </si>
  <si>
    <t>Net cash flows used in investing activities</t>
  </si>
  <si>
    <t xml:space="preserve">   Gain (loss) on changes in value of investments measured at FVOCI</t>
  </si>
  <si>
    <t>Balance as at 1 January 2024</t>
  </si>
  <si>
    <t>2024</t>
  </si>
  <si>
    <t xml:space="preserve">   to profit or loss in subsequent periods - net of income tax</t>
  </si>
  <si>
    <t xml:space="preserve">   Gain on sale of land</t>
  </si>
  <si>
    <t>Gain (loss) on changes in value of equity investments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</si>
  <si>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</si>
  <si>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</si>
  <si>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</si>
  <si>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</si>
  <si>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</si>
  <si>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</si>
  <si>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</si>
  <si>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</si>
  <si>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</si>
  <si>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</si>
  <si>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 xml:space="preserve">   Provision for lawsuits</t>
  </si>
  <si>
    <t xml:space="preserve">   Net gain on sale of investment in subsidiary</t>
  </si>
  <si>
    <t>Net cash flows from operating activities</t>
  </si>
  <si>
    <t>Net cash increase (decrease) from sale of investment in subsidiaries</t>
  </si>
  <si>
    <t>Decrease in short-term loans from banks</t>
  </si>
  <si>
    <t>Payment on capital increase of joint ventures</t>
  </si>
  <si>
    <t>31 December 2024</t>
  </si>
  <si>
    <t>Balance as at 1 January 2025</t>
  </si>
  <si>
    <t>2025</t>
  </si>
  <si>
    <t>Trade and other current receivables</t>
  </si>
  <si>
    <t>Other current provisions</t>
  </si>
  <si>
    <t>Other non-current provisions</t>
  </si>
  <si>
    <t>Non-current provision for employee benefits</t>
  </si>
  <si>
    <t xml:space="preserve">      (31 December 2024: 17,301,521,291 ordinary shares </t>
  </si>
  <si>
    <t>Current portion of long-term payable from purchase of land</t>
  </si>
  <si>
    <t>The accompanying condensed notes to interim financial statements are an integral part of the financial statements.</t>
  </si>
  <si>
    <t>Share of profit from associates</t>
  </si>
  <si>
    <t xml:space="preserve">   Share of profit from investments in associates</t>
  </si>
  <si>
    <t>Cash received from refund of withholding tax deducted at source</t>
  </si>
  <si>
    <t>Dividend paid</t>
  </si>
  <si>
    <t>Net increase (decrease) in cash and cash equivalents</t>
  </si>
  <si>
    <t>Continuing operations</t>
  </si>
  <si>
    <t>Discontinued operations</t>
  </si>
  <si>
    <t>Loss after tax for the period from discontinued operations</t>
  </si>
  <si>
    <t>Other comprehensive income for the period from</t>
  </si>
  <si>
    <t>Other comprehensive income for the period from discontinued operations</t>
  </si>
  <si>
    <t>Total comprehensive income for the period from continuing operations</t>
  </si>
  <si>
    <t>Total comprehensive income for the period from discontinued operations</t>
  </si>
  <si>
    <t xml:space="preserve">   Profit for the period from continuing operations</t>
  </si>
  <si>
    <t xml:space="preserve">   Loss for the period from discontinued operations</t>
  </si>
  <si>
    <t xml:space="preserve">   Loss for the period from continuing operations</t>
  </si>
  <si>
    <t xml:space="preserve">   Profit (loss) attributable to equity holders of the Company</t>
  </si>
  <si>
    <t xml:space="preserve">      from continuing operations</t>
  </si>
  <si>
    <t xml:space="preserve">      from discontinued operations</t>
  </si>
  <si>
    <t xml:space="preserve">   Gain on sale of investment in subsidiary</t>
  </si>
  <si>
    <t>Issuance of subordinated perpetual debentures</t>
  </si>
  <si>
    <t>Redemption of subordinated perpetual debentures</t>
  </si>
  <si>
    <t>Dividend paid to non-controlling interests of subsidiaries</t>
  </si>
  <si>
    <t>Profit before tax from continuing operations</t>
  </si>
  <si>
    <t>Loss before tax from discontinued operations</t>
  </si>
  <si>
    <t xml:space="preserve">   Write-off of equipment</t>
  </si>
  <si>
    <t xml:space="preserve">   Expected credit losses (reversal)</t>
  </si>
  <si>
    <t xml:space="preserve">   (Gain) loss on fair value adjustments of financial assets and liabilities</t>
  </si>
  <si>
    <t xml:space="preserve">   Non-current provision for employee benefits expenses</t>
  </si>
  <si>
    <t xml:space="preserve">   Provision for hotel and project for rent maintenance (reversal)</t>
  </si>
  <si>
    <t xml:space="preserve">   Trade and other current receivables</t>
  </si>
  <si>
    <t>Decrease in restricted bank deposits</t>
  </si>
  <si>
    <t>Cash received from issuance of subordinated perpetual debentures</t>
  </si>
  <si>
    <t xml:space="preserve">      19,362,734,320 ordinary shares of Baht 1.07 each</t>
  </si>
  <si>
    <t>Loans to unrelated parties</t>
  </si>
  <si>
    <t xml:space="preserve">   - net of current portion</t>
  </si>
  <si>
    <t xml:space="preserve">Long-term payable from purchase of land </t>
  </si>
  <si>
    <t xml:space="preserve">      (31 December 2024: 19,012,734,320 ordinary shares </t>
  </si>
  <si>
    <t>Profit for the period from operating operations</t>
  </si>
  <si>
    <t xml:space="preserve">   continuing operations</t>
  </si>
  <si>
    <t>Profit for the period from continuing operations</t>
  </si>
  <si>
    <t>Increase in bills of exchange</t>
  </si>
  <si>
    <t>Increase in loans to unrelated parties</t>
  </si>
  <si>
    <t>Payment for redemption of subordinated perpetual debentures</t>
  </si>
  <si>
    <t>Payment of transaction costs related to issuance of</t>
  </si>
  <si>
    <t xml:space="preserve">   subordinated perpetual debentures</t>
  </si>
  <si>
    <t xml:space="preserve">   Gain on sales of equipments</t>
  </si>
  <si>
    <t>Net cash flows used in financing activities</t>
  </si>
  <si>
    <t>5, 7, 8</t>
  </si>
  <si>
    <t xml:space="preserve">   Increase in receivable from sales of other financial assets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</si>
  <si>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</si>
  <si>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</si>
  <si>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</si>
  <si>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</si>
  <si>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</si>
  <si>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</si>
  <si>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   17,423,221,291 ordinary shares of Baht 1.07 each</t>
  </si>
  <si>
    <t>Cash and cash equivalents classified as assets held for sale</t>
  </si>
  <si>
    <t>7, 8</t>
  </si>
  <si>
    <t>Profit (loss) for the period</t>
  </si>
  <si>
    <t xml:space="preserve">   Reversal of provision for homecare warranty expenses</t>
  </si>
  <si>
    <t>Cash received from capital decrease of joint ventures</t>
  </si>
  <si>
    <t xml:space="preserve">   Transfer of real estate development for sales from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</si>
</sst>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;\(#,##0\)"/>
    <numFmt numFmtId="174" formatCode="#,##0.0_);\(#,##0.0\)"/>
    <numFmt numFmtId="175" formatCode="#,##0.000_);\(#,##0.000\)"/>
    <numFmt numFmtId="176" formatCode="_(* #,##0_);_(* \(#,##0\);_(* &quot;-&quot;??_);_(@_)"/>
    <numFmt numFmtId="177" formatCode="0.000_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#,##0.00,,_)_);[Red]\(\ #,##0.00,,\ \);[Green]_-* &quot;-&quot;??_-;_-@_-"/>
    <numFmt numFmtId="182" formatCode="\ #,##0.00,_)_);[Red]\(\ #,##0.00,\ \);[Green]_-* &quot;-&quot;??_-;_-@_-"/>
    <numFmt numFmtId="183" formatCode="d\ ดดด\ bb"/>
    <numFmt numFmtId="184" formatCode="#,##0_);[Red]\(#,##0\);"/>
    <numFmt numFmtId="185" formatCode="dd/mm/bb"/>
    <numFmt numFmtId="186" formatCode="dd/mm/\_x0000_\_x0000_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#,##0.00;[Red]\(#,##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72" fontId="3" fillId="0" borderId="0"/>
    <xf numFmtId="170" fontId="3" fillId="0" borderId="0"/>
    <xf numFmtId="16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8" fontId="19" fillId="0" borderId="0" applyFill="0" applyBorder="0" applyAlignment="0" applyProtection="0"/>
    <xf numFmtId="40" fontId="19" fillId="0" borderId="0" applyFill="0" applyBorder="0" applyAlignment="0" applyProtection="0"/>
    <xf numFmtId="179" fontId="20" fillId="6" borderId="0" applyFill="0" applyBorder="0" applyAlignment="0">
      <alignment vertical="top"/>
    </xf>
    <xf numFmtId="180" fontId="20" fillId="0" borderId="0" applyFill="0" applyBorder="0" applyAlignment="0" applyProtection="0"/>
    <xf numFmtId="16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24" fillId="0" borderId="0" applyFill="0" applyBorder="0"/>
    <xf numFmtId="182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83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4" fontId="29" fillId="7" borderId="0">
      <protection hidden="1"/>
    </xf>
    <xf numFmtId="185" fontId="30" fillId="0" borderId="0" applyFill="0">
      <alignment horizontal="center"/>
    </xf>
    <xf numFmtId="14" fontId="30" fillId="0" borderId="0" applyFill="0" applyBorder="0">
      <alignment horizontal="center"/>
    </xf>
    <xf numFmtId="186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7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8" fontId="19" fillId="0" borderId="0" applyFill="0" applyBorder="0" applyAlignment="0" applyProtection="0"/>
    <xf numFmtId="17" fontId="44" fillId="0" borderId="0" applyFill="0" applyBorder="0">
      <alignment horizontal="center"/>
    </xf>
    <xf numFmtId="189" fontId="21" fillId="0" borderId="0" applyFill="0" applyBorder="0">
      <alignment horizontal="center"/>
    </xf>
    <xf numFmtId="190" fontId="21" fillId="0" borderId="0" applyFont="0" applyFill="0" applyBorder="0"/>
    <xf numFmtId="191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92" fontId="24" fillId="0" borderId="0" applyFont="0" applyFill="0" applyBorder="0"/>
    <xf numFmtId="193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4" fontId="21" fillId="0" borderId="0" applyFont="0" applyFill="0" applyBorder="0"/>
    <xf numFmtId="195" fontId="21" fillId="0" borderId="0"/>
    <xf numFmtId="196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7" fontId="20" fillId="6" borderId="0" applyFill="0" applyBorder="0" applyAlignment="0" applyProtection="0">
      <protection locked="0"/>
    </xf>
    <xf numFmtId="164" fontId="20" fillId="6" borderId="0" applyFill="0" applyBorder="0" applyAlignment="0" applyProtection="0">
      <alignment vertical="top"/>
    </xf>
    <xf numFmtId="198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9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168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4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2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20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0" fillId="0" borderId="0"/>
    <xf numFmtId="0" fontId="71" fillId="0" borderId="0"/>
    <xf numFmtId="168" fontId="3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3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73" fontId="13" fillId="0" borderId="0" xfId="9" quotePrefix="1" applyNumberFormat="1" applyFont="1" applyAlignment="1">
      <alignment horizontal="center" vertical="center"/>
    </xf>
    <xf numFmtId="173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74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6" fontId="12" fillId="0" borderId="6" xfId="0" applyNumberFormat="1" applyFont="1" applyBorder="1" applyAlignment="1">
      <alignment horizontal="right" vertical="center"/>
    </xf>
    <xf numFmtId="166" fontId="12" fillId="0" borderId="7" xfId="0" applyNumberFormat="1" applyFont="1" applyBorder="1" applyAlignment="1">
      <alignment horizontal="right" vertical="center"/>
    </xf>
    <xf numFmtId="166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166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166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166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166" fontId="12" fillId="0" borderId="5" xfId="0" applyNumberFormat="1" applyFont="1" applyBorder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73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166" fontId="72" fillId="0" borderId="0" xfId="0" applyNumberFormat="1" applyFont="1" applyAlignment="1">
      <alignment horizontal="right" vertical="center"/>
    </xf>
    <xf numFmtId="37" fontId="12" fillId="0" borderId="6" xfId="0" applyNumberFormat="1" applyFont="1" applyBorder="1" applyAlignment="1">
      <alignment horizontal="center" vertical="center"/>
    </xf>
    <xf numFmtId="173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6" fontId="74" fillId="0" borderId="7" xfId="0" applyNumberFormat="1" applyFont="1" applyBorder="1" applyAlignment="1">
      <alignment horizontal="centerContinuous" vertical="center"/>
    </xf>
    <xf numFmtId="176" fontId="74" fillId="0" borderId="0" xfId="0" applyNumberFormat="1" applyFont="1" applyAlignment="1">
      <alignment vertical="center"/>
    </xf>
    <xf numFmtId="176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6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166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166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166" fontId="74" fillId="0" borderId="5" xfId="0" applyNumberFormat="1" applyFont="1" applyBorder="1" applyAlignment="1">
      <alignment vertical="center"/>
    </xf>
    <xf numFmtId="166" fontId="77" fillId="0" borderId="0" xfId="1" applyNumberFormat="1" applyFont="1" applyFill="1" applyBorder="1" applyAlignment="1">
      <alignment horizontal="right" vertical="center"/>
    </xf>
    <xf numFmtId="166" fontId="77" fillId="0" borderId="0" xfId="1" applyNumberFormat="1" applyFont="1" applyFill="1" applyBorder="1" applyAlignment="1">
      <alignment vertical="center"/>
    </xf>
    <xf numFmtId="166" fontId="77" fillId="0" borderId="0" xfId="0" applyNumberFormat="1" applyFont="1" applyAlignment="1">
      <alignment vertical="center"/>
    </xf>
    <xf numFmtId="166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73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166" fontId="4" fillId="0" borderId="5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52" fillId="0" borderId="0" xfId="1" applyNumberFormat="1" applyFont="1" applyFill="1" applyAlignment="1">
      <alignment horizontal="right" vertical="center"/>
    </xf>
    <xf numFmtId="166" fontId="52" fillId="0" borderId="0" xfId="1" applyNumberFormat="1" applyFont="1" applyFill="1" applyBorder="1" applyAlignment="1">
      <alignment vertical="center"/>
    </xf>
    <xf numFmtId="166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73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73" fontId="4" fillId="0" borderId="7" xfId="9" quotePrefix="1" applyNumberFormat="1" applyFont="1" applyBorder="1" applyAlignment="1">
      <alignment horizontal="center" vertical="center"/>
    </xf>
    <xf numFmtId="173" fontId="79" fillId="0" borderId="0" xfId="9" applyNumberFormat="1" applyFont="1" applyAlignment="1">
      <alignment horizontal="center" vertical="center"/>
    </xf>
    <xf numFmtId="166" fontId="4" fillId="4" borderId="0" xfId="308" applyNumberFormat="1" applyFont="1" applyFill="1" applyAlignment="1">
      <alignment vertical="center"/>
    </xf>
    <xf numFmtId="166" fontId="4" fillId="0" borderId="0" xfId="308" applyNumberFormat="1" applyFont="1" applyAlignment="1">
      <alignment vertical="center"/>
    </xf>
    <xf numFmtId="166" fontId="4" fillId="4" borderId="0" xfId="308" applyNumberFormat="1" applyFont="1" applyFill="1" applyAlignment="1">
      <alignment horizontal="center" vertical="center"/>
    </xf>
    <xf numFmtId="166" fontId="4" fillId="0" borderId="0" xfId="308" applyNumberFormat="1" applyFont="1" applyAlignment="1">
      <alignment horizontal="center" vertical="center"/>
    </xf>
    <xf numFmtId="166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166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166" fontId="4" fillId="4" borderId="7" xfId="308" applyNumberFormat="1" applyFont="1" applyFill="1" applyBorder="1" applyAlignment="1">
      <alignment vertical="center"/>
    </xf>
    <xf numFmtId="166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166" fontId="4" fillId="4" borderId="5" xfId="308" applyNumberFormat="1" applyFont="1" applyFill="1" applyBorder="1" applyAlignment="1">
      <alignment vertical="center"/>
    </xf>
    <xf numFmtId="176" fontId="12" fillId="0" borderId="0" xfId="0" applyNumberFormat="1" applyFont="1" applyAlignment="1">
      <alignment horizontal="right" vertical="center"/>
    </xf>
    <xf numFmtId="166" fontId="12" fillId="0" borderId="6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vertical="center"/>
    </xf>
    <xf numFmtId="0" fontId="4" fillId="0" borderId="0" xfId="308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66" fontId="12" fillId="0" borderId="0" xfId="9" applyNumberFormat="1" applyFont="1" applyAlignment="1">
      <alignment horizontal="center" vertical="center"/>
    </xf>
    <xf numFmtId="166" fontId="12" fillId="0" borderId="7" xfId="9" applyNumberFormat="1" applyFont="1" applyBorder="1" applyAlignment="1">
      <alignment vertical="center"/>
    </xf>
    <xf numFmtId="166" fontId="12" fillId="0" borderId="5" xfId="9" applyNumberFormat="1" applyFont="1" applyBorder="1" applyAlignment="1">
      <alignment vertical="center"/>
    </xf>
    <xf numFmtId="166" fontId="13" fillId="0" borderId="0" xfId="9" quotePrefix="1" applyNumberFormat="1" applyFont="1" applyAlignment="1">
      <alignment horizontal="center" vertical="center"/>
    </xf>
    <xf numFmtId="166" fontId="13" fillId="0" borderId="0" xfId="9" applyNumberFormat="1" applyFont="1" applyAlignment="1">
      <alignment horizontal="center" vertical="center"/>
    </xf>
    <xf numFmtId="175" fontId="12" fillId="0" borderId="0" xfId="0" applyNumberFormat="1" applyFont="1" applyAlignment="1">
      <alignment horizontal="right" vertical="center"/>
    </xf>
    <xf numFmtId="175" fontId="12" fillId="0" borderId="0" xfId="0" applyNumberFormat="1" applyFont="1" applyAlignment="1">
      <alignment vertical="center"/>
    </xf>
    <xf numFmtId="175" fontId="12" fillId="0" borderId="6" xfId="0" applyNumberFormat="1" applyFont="1" applyBorder="1" applyAlignment="1">
      <alignment horizontal="right" vertical="center"/>
    </xf>
    <xf numFmtId="175" fontId="12" fillId="0" borderId="4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Q125"/>
  <sheetViews>
    <sheetView showGridLines="0" view="pageBreakPreview" topLeftCell="A103" zoomScale="115" zoomScaleNormal="100" zoomScaleSheetLayoutView="115" workbookViewId="0">
      <selection activeCell="F114" sqref="F114"/>
    </sheetView>
  </sheetViews>
  <sheetFormatPr defaultColWidth="10.6640625" defaultRowHeight="18.75" customHeight="1"/>
  <cols>
    <col min="1" max="1" width="46" style="32" customWidth="1"/>
    <col min="2" max="2" width="5.6640625" style="3" customWidth="1"/>
    <col min="3" max="3" width="1.664062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11" width="12" style="3" bestFit="1" customWidth="1"/>
    <col min="12" max="16384" width="10.6640625" style="3"/>
  </cols>
  <sheetData>
    <row r="1" spans="1:11" ht="17.7" customHeigh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7.7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17.7" customHeight="1">
      <c r="A3" s="81" t="s">
        <v>331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17.7" customHeight="1">
      <c r="A4" s="3"/>
      <c r="B4" s="4"/>
      <c r="C4" s="4"/>
      <c r="D4" s="1"/>
      <c r="F4" s="1"/>
      <c r="H4" s="1"/>
      <c r="J4" s="1" t="s">
        <v>111</v>
      </c>
    </row>
    <row r="5" spans="1:11" s="5" customFormat="1" ht="17.7" customHeight="1">
      <c r="B5" s="6"/>
      <c r="C5" s="6"/>
      <c r="D5" s="150" t="s">
        <v>28</v>
      </c>
      <c r="E5" s="150"/>
      <c r="F5" s="150"/>
      <c r="H5" s="150" t="s">
        <v>29</v>
      </c>
      <c r="I5" s="150"/>
      <c r="J5" s="150"/>
      <c r="K5" s="3"/>
    </row>
    <row r="6" spans="1:11" ht="17.7" customHeight="1">
      <c r="A6" s="3"/>
      <c r="B6" s="49" t="s">
        <v>0</v>
      </c>
      <c r="C6" s="45"/>
      <c r="D6" s="48" t="s">
        <v>332</v>
      </c>
      <c r="E6" s="9"/>
      <c r="F6" s="48" t="s">
        <v>272</v>
      </c>
      <c r="G6" s="9"/>
      <c r="H6" s="48" t="s">
        <v>332</v>
      </c>
      <c r="I6" s="9"/>
      <c r="J6" s="48" t="s">
        <v>272</v>
      </c>
    </row>
    <row r="7" spans="1:11" ht="17.7" customHeight="1">
      <c r="A7" s="3"/>
      <c r="B7" s="7"/>
      <c r="C7" s="7"/>
      <c r="D7" s="44" t="s">
        <v>112</v>
      </c>
      <c r="E7" s="44"/>
      <c r="F7" s="44" t="s">
        <v>114</v>
      </c>
      <c r="G7" s="44"/>
      <c r="H7" s="44" t="s">
        <v>112</v>
      </c>
      <c r="I7" s="44"/>
      <c r="J7" s="44" t="s">
        <v>114</v>
      </c>
    </row>
    <row r="8" spans="1:11" ht="17.7" customHeight="1">
      <c r="A8" s="3"/>
      <c r="B8" s="7"/>
      <c r="C8" s="7"/>
      <c r="D8" s="44" t="s">
        <v>113</v>
      </c>
      <c r="E8" s="44"/>
      <c r="F8" s="44"/>
      <c r="G8" s="44"/>
      <c r="H8" s="44" t="s">
        <v>113</v>
      </c>
      <c r="I8" s="44"/>
      <c r="J8" s="44"/>
    </row>
    <row r="9" spans="1:11" ht="17.7" customHeight="1">
      <c r="A9" s="31" t="s">
        <v>55</v>
      </c>
      <c r="D9" s="10"/>
      <c r="F9" s="10"/>
      <c r="H9" s="10"/>
      <c r="J9" s="10"/>
    </row>
    <row r="10" spans="1:11" ht="17.7" customHeight="1">
      <c r="A10" s="31" t="s">
        <v>1</v>
      </c>
      <c r="D10" s="10"/>
      <c r="F10" s="10"/>
      <c r="H10" s="10"/>
      <c r="J10" s="10"/>
    </row>
    <row r="11" spans="1:11" ht="17.7" customHeight="1">
      <c r="A11" s="32" t="s">
        <v>30</v>
      </c>
      <c r="B11" s="10"/>
      <c r="C11" s="10"/>
      <c r="D11" s="11">
        <v>5597467</v>
      </c>
      <c r="E11" s="11"/>
      <c r="F11" s="11">
        <v>4913179</v>
      </c>
      <c r="G11" s="11"/>
      <c r="H11" s="11">
        <v>1239948</v>
      </c>
      <c r="I11" s="11"/>
      <c r="J11" s="11">
        <v>701630</v>
      </c>
    </row>
    <row r="12" spans="1:11" ht="17.7" customHeight="1">
      <c r="A12" s="3" t="s">
        <v>275</v>
      </c>
      <c r="B12" s="10" t="s">
        <v>210</v>
      </c>
      <c r="C12" s="10"/>
      <c r="D12" s="11">
        <v>758034</v>
      </c>
      <c r="E12" s="2"/>
      <c r="F12" s="11">
        <v>1000556</v>
      </c>
      <c r="G12" s="11"/>
      <c r="H12" s="11">
        <v>611201</v>
      </c>
      <c r="I12" s="11"/>
      <c r="J12" s="11">
        <v>787221</v>
      </c>
    </row>
    <row r="13" spans="1:11" ht="17.7" customHeight="1">
      <c r="A13" s="32" t="s">
        <v>95</v>
      </c>
      <c r="B13" s="10">
        <v>2</v>
      </c>
      <c r="C13" s="10"/>
      <c r="D13" s="2">
        <v>406100</v>
      </c>
      <c r="E13" s="2"/>
      <c r="F13" s="11">
        <v>0</v>
      </c>
      <c r="G13" s="2"/>
      <c r="H13" s="11">
        <v>406100</v>
      </c>
      <c r="I13" s="2"/>
      <c r="J13" s="2">
        <v>0</v>
      </c>
    </row>
    <row r="14" spans="1:11" ht="17.7" customHeight="1">
      <c r="A14" s="34" t="s">
        <v>145</v>
      </c>
      <c r="B14" s="10">
        <v>4</v>
      </c>
      <c r="C14" s="10"/>
      <c r="D14" s="2">
        <v>99114557</v>
      </c>
      <c r="E14" s="2"/>
      <c r="F14" s="2">
        <v>101582283</v>
      </c>
      <c r="G14" s="2"/>
      <c r="H14" s="2">
        <v>73983791</v>
      </c>
      <c r="I14" s="2"/>
      <c r="J14" s="2">
        <v>74727709</v>
      </c>
    </row>
    <row r="15" spans="1:11" ht="17.7" customHeight="1">
      <c r="A15" s="32" t="s">
        <v>73</v>
      </c>
      <c r="B15" s="10"/>
      <c r="C15" s="10"/>
      <c r="D15" s="2">
        <v>846520</v>
      </c>
      <c r="E15" s="2"/>
      <c r="F15" s="2">
        <v>761053</v>
      </c>
      <c r="G15" s="2"/>
      <c r="H15" s="2">
        <v>603654</v>
      </c>
      <c r="I15" s="2"/>
      <c r="J15" s="2">
        <v>613138</v>
      </c>
    </row>
    <row r="16" spans="1:11" ht="17.7" customHeight="1">
      <c r="A16" s="32" t="s">
        <v>224</v>
      </c>
      <c r="B16" s="10"/>
      <c r="C16" s="10"/>
      <c r="D16" s="2">
        <v>1349835</v>
      </c>
      <c r="E16" s="2"/>
      <c r="F16" s="11">
        <v>1695844</v>
      </c>
      <c r="G16" s="2"/>
      <c r="H16" s="11">
        <v>1304835</v>
      </c>
      <c r="I16" s="2"/>
      <c r="J16" s="2">
        <v>1650844</v>
      </c>
    </row>
    <row r="17" spans="1:17" ht="17.7" customHeight="1">
      <c r="A17" s="32" t="s">
        <v>225</v>
      </c>
      <c r="B17" s="10"/>
      <c r="C17" s="10"/>
      <c r="D17" s="2">
        <v>267491</v>
      </c>
      <c r="E17" s="2"/>
      <c r="F17" s="11">
        <v>105259</v>
      </c>
      <c r="G17" s="2"/>
      <c r="H17" s="11">
        <v>179895</v>
      </c>
      <c r="I17" s="2"/>
      <c r="J17" s="2">
        <v>59905</v>
      </c>
      <c r="N17" s="33"/>
      <c r="O17" s="33"/>
      <c r="Q17" s="33"/>
    </row>
    <row r="18" spans="1:17" ht="17.7" customHeight="1">
      <c r="A18" s="32" t="s">
        <v>74</v>
      </c>
      <c r="B18" s="10"/>
      <c r="C18" s="10"/>
      <c r="D18" s="11">
        <v>233560</v>
      </c>
      <c r="E18" s="2"/>
      <c r="F18" s="11">
        <v>157191</v>
      </c>
      <c r="G18" s="2"/>
      <c r="H18" s="11">
        <v>158706</v>
      </c>
      <c r="I18" s="2"/>
      <c r="J18" s="11">
        <v>95048</v>
      </c>
      <c r="N18" s="33"/>
      <c r="O18" s="33"/>
      <c r="Q18" s="33"/>
    </row>
    <row r="19" spans="1:17" ht="17.7" customHeight="1">
      <c r="A19" s="3" t="s">
        <v>217</v>
      </c>
      <c r="B19" s="10">
        <v>5</v>
      </c>
      <c r="C19" s="10"/>
      <c r="D19" s="11">
        <v>59740</v>
      </c>
      <c r="E19" s="2"/>
      <c r="F19" s="2">
        <v>150936</v>
      </c>
      <c r="G19" s="2"/>
      <c r="H19" s="2">
        <v>59740</v>
      </c>
      <c r="I19" s="2"/>
      <c r="J19" s="2">
        <v>150936</v>
      </c>
      <c r="N19" s="33"/>
      <c r="O19" s="33"/>
      <c r="Q19" s="33"/>
    </row>
    <row r="20" spans="1:17" ht="17.7" customHeight="1">
      <c r="A20" s="32" t="s">
        <v>31</v>
      </c>
      <c r="B20" s="12"/>
      <c r="C20" s="10"/>
      <c r="D20" s="2">
        <v>1607709</v>
      </c>
      <c r="E20" s="2"/>
      <c r="F20" s="2">
        <v>388662</v>
      </c>
      <c r="G20" s="2"/>
      <c r="H20" s="2">
        <v>806060</v>
      </c>
      <c r="I20" s="2"/>
      <c r="J20" s="2">
        <v>331839</v>
      </c>
    </row>
    <row r="21" spans="1:17" ht="17.7" customHeight="1">
      <c r="A21" s="35" t="s">
        <v>2</v>
      </c>
      <c r="B21" s="13"/>
      <c r="C21" s="10"/>
      <c r="D21" s="36">
        <f>SUM(D11:D20)</f>
        <v>110241013</v>
      </c>
      <c r="E21" s="2"/>
      <c r="F21" s="36">
        <f>SUM(F11:F20)</f>
        <v>110754963</v>
      </c>
      <c r="G21" s="2"/>
      <c r="H21" s="36">
        <f>SUM(H11:H20)</f>
        <v>79353930</v>
      </c>
      <c r="I21" s="2"/>
      <c r="J21" s="36">
        <f>SUM(J11:J20)</f>
        <v>79118270</v>
      </c>
    </row>
    <row r="22" spans="1:17" ht="17.7" customHeight="1">
      <c r="A22" s="35" t="s">
        <v>3</v>
      </c>
      <c r="B22" s="13"/>
      <c r="C22" s="10"/>
      <c r="D22" s="2"/>
      <c r="E22" s="2"/>
      <c r="F22" s="2"/>
      <c r="G22" s="2"/>
      <c r="H22" s="2"/>
      <c r="I22" s="2"/>
      <c r="J22" s="2"/>
    </row>
    <row r="23" spans="1:17" ht="17.7" customHeight="1">
      <c r="A23" s="13" t="s">
        <v>184</v>
      </c>
      <c r="B23" s="10"/>
      <c r="C23" s="10"/>
      <c r="D23" s="2">
        <v>124416</v>
      </c>
      <c r="E23" s="2"/>
      <c r="F23" s="2">
        <v>191073</v>
      </c>
      <c r="G23" s="2"/>
      <c r="H23" s="2">
        <v>10000</v>
      </c>
      <c r="I23" s="2"/>
      <c r="J23" s="11">
        <v>20000</v>
      </c>
    </row>
    <row r="24" spans="1:17" ht="17.7" customHeight="1">
      <c r="A24" s="34" t="s">
        <v>98</v>
      </c>
      <c r="B24" s="10">
        <v>2</v>
      </c>
      <c r="C24" s="10"/>
      <c r="D24" s="11">
        <v>5143481</v>
      </c>
      <c r="E24" s="2"/>
      <c r="F24" s="11">
        <v>4542583</v>
      </c>
      <c r="G24" s="2"/>
      <c r="H24" s="2">
        <v>21356832</v>
      </c>
      <c r="I24" s="2"/>
      <c r="J24" s="11">
        <v>20245277</v>
      </c>
    </row>
    <row r="25" spans="1:17" ht="17.7" customHeight="1">
      <c r="A25" s="34" t="s">
        <v>315</v>
      </c>
      <c r="B25" s="10">
        <v>6</v>
      </c>
      <c r="C25" s="10"/>
      <c r="D25" s="11">
        <v>1199579</v>
      </c>
      <c r="E25" s="2"/>
      <c r="F25" s="11">
        <v>99524</v>
      </c>
      <c r="G25" s="2"/>
      <c r="H25" s="2">
        <v>1105000</v>
      </c>
      <c r="I25" s="2"/>
      <c r="J25" s="11">
        <v>0</v>
      </c>
    </row>
    <row r="26" spans="1:17" ht="17.25" customHeight="1">
      <c r="A26" s="13" t="s">
        <v>156</v>
      </c>
      <c r="B26" s="10">
        <v>5</v>
      </c>
      <c r="C26" s="10"/>
      <c r="D26" s="11">
        <v>2199308</v>
      </c>
      <c r="E26" s="2"/>
      <c r="F26" s="11">
        <v>3250545</v>
      </c>
      <c r="G26" s="2"/>
      <c r="H26" s="11">
        <v>998557</v>
      </c>
      <c r="I26" s="2"/>
      <c r="J26" s="11">
        <v>600640</v>
      </c>
    </row>
    <row r="27" spans="1:17" ht="17.25" customHeight="1">
      <c r="A27" s="34" t="s">
        <v>32</v>
      </c>
      <c r="B27" s="10">
        <v>7</v>
      </c>
      <c r="C27" s="10"/>
      <c r="D27" s="11">
        <v>0</v>
      </c>
      <c r="E27" s="2"/>
      <c r="F27" s="11">
        <v>0</v>
      </c>
      <c r="G27" s="2"/>
      <c r="H27" s="11">
        <v>11582986</v>
      </c>
      <c r="I27" s="2"/>
      <c r="J27" s="11">
        <v>11396298</v>
      </c>
    </row>
    <row r="28" spans="1:17" ht="17.7" customHeight="1">
      <c r="A28" s="34" t="s">
        <v>133</v>
      </c>
      <c r="B28" s="10">
        <v>8</v>
      </c>
      <c r="C28" s="10"/>
      <c r="D28" s="11">
        <v>2889673</v>
      </c>
      <c r="E28" s="2"/>
      <c r="F28" s="11">
        <v>2424060</v>
      </c>
      <c r="G28" s="2"/>
      <c r="H28" s="11">
        <v>2979737</v>
      </c>
      <c r="I28" s="2"/>
      <c r="J28" s="11">
        <v>2486047</v>
      </c>
    </row>
    <row r="29" spans="1:17" ht="17.7" customHeight="1">
      <c r="A29" s="34" t="s">
        <v>143</v>
      </c>
      <c r="B29" s="10">
        <v>9</v>
      </c>
      <c r="C29" s="10"/>
      <c r="D29" s="11">
        <v>1902167</v>
      </c>
      <c r="E29" s="2"/>
      <c r="F29" s="11">
        <v>1877227</v>
      </c>
      <c r="G29" s="2"/>
      <c r="H29" s="11">
        <v>1917000</v>
      </c>
      <c r="I29" s="2"/>
      <c r="J29" s="11">
        <v>1917000</v>
      </c>
    </row>
    <row r="30" spans="1:17" ht="17.7" customHeight="1">
      <c r="A30" s="34" t="s">
        <v>75</v>
      </c>
      <c r="B30" s="10">
        <v>10</v>
      </c>
      <c r="C30" s="10"/>
      <c r="D30" s="11">
        <v>2433937</v>
      </c>
      <c r="E30" s="2"/>
      <c r="F30" s="11">
        <v>3735185</v>
      </c>
      <c r="G30" s="2"/>
      <c r="H30" s="11">
        <v>1319564</v>
      </c>
      <c r="I30" s="2"/>
      <c r="J30" s="11">
        <v>2011370</v>
      </c>
    </row>
    <row r="31" spans="1:17" ht="17.7" customHeight="1">
      <c r="A31" s="34" t="s">
        <v>76</v>
      </c>
      <c r="B31" s="10">
        <v>11</v>
      </c>
      <c r="C31" s="10"/>
      <c r="D31" s="11">
        <v>9184828</v>
      </c>
      <c r="E31" s="2"/>
      <c r="F31" s="11">
        <v>9849886</v>
      </c>
      <c r="G31" s="2"/>
      <c r="H31" s="11">
        <v>4788135</v>
      </c>
      <c r="I31" s="2"/>
      <c r="J31" s="11">
        <v>5458944</v>
      </c>
    </row>
    <row r="32" spans="1:17" ht="17.7" customHeight="1">
      <c r="A32" s="34" t="s">
        <v>77</v>
      </c>
      <c r="B32" s="10">
        <v>12</v>
      </c>
      <c r="C32" s="10"/>
      <c r="D32" s="11">
        <v>8339300</v>
      </c>
      <c r="E32" s="2"/>
      <c r="F32" s="11">
        <v>8595328</v>
      </c>
      <c r="G32" s="2"/>
      <c r="H32" s="11">
        <v>3187759</v>
      </c>
      <c r="I32" s="2"/>
      <c r="J32" s="11">
        <v>2966972</v>
      </c>
    </row>
    <row r="33" spans="1:13" ht="17.7" customHeight="1">
      <c r="A33" s="13" t="s">
        <v>157</v>
      </c>
      <c r="B33" s="12"/>
      <c r="C33" s="10"/>
      <c r="D33" s="11">
        <v>1118351</v>
      </c>
      <c r="E33" s="2"/>
      <c r="F33" s="11">
        <v>1237871</v>
      </c>
      <c r="G33" s="2"/>
      <c r="H33" s="11">
        <v>835136</v>
      </c>
      <c r="I33" s="2"/>
      <c r="J33" s="11">
        <v>946516</v>
      </c>
    </row>
    <row r="34" spans="1:13" ht="17.7" customHeight="1">
      <c r="A34" s="37" t="s">
        <v>178</v>
      </c>
      <c r="B34" s="10"/>
      <c r="C34" s="10"/>
      <c r="D34" s="11">
        <v>158301</v>
      </c>
      <c r="E34" s="2"/>
      <c r="F34" s="11">
        <v>152772</v>
      </c>
      <c r="G34" s="2"/>
      <c r="H34" s="11">
        <v>137506</v>
      </c>
      <c r="I34" s="2"/>
      <c r="J34" s="11">
        <v>134346</v>
      </c>
    </row>
    <row r="35" spans="1:13" ht="17.7" customHeight="1">
      <c r="A35" s="34" t="s">
        <v>144</v>
      </c>
      <c r="B35" s="10"/>
      <c r="C35" s="10"/>
      <c r="D35" s="11">
        <v>1900095</v>
      </c>
      <c r="E35" s="2"/>
      <c r="F35" s="11">
        <v>1752624</v>
      </c>
      <c r="G35" s="2"/>
      <c r="H35" s="11">
        <v>998384</v>
      </c>
      <c r="I35" s="2"/>
      <c r="J35" s="11">
        <v>877925</v>
      </c>
    </row>
    <row r="36" spans="1:13" ht="17.7" customHeight="1">
      <c r="A36" s="34" t="s">
        <v>246</v>
      </c>
      <c r="B36" s="10"/>
      <c r="C36" s="10"/>
      <c r="D36" s="11">
        <v>149301</v>
      </c>
      <c r="E36" s="2"/>
      <c r="F36" s="11">
        <v>155095</v>
      </c>
      <c r="G36" s="2"/>
      <c r="H36" s="11">
        <v>131129</v>
      </c>
      <c r="I36" s="2"/>
      <c r="J36" s="11">
        <v>136053</v>
      </c>
    </row>
    <row r="37" spans="1:13" ht="17.7" customHeight="1">
      <c r="A37" s="37" t="s">
        <v>33</v>
      </c>
      <c r="C37" s="10"/>
      <c r="D37" s="11">
        <v>1442605</v>
      </c>
      <c r="E37" s="2"/>
      <c r="F37" s="11">
        <v>780424</v>
      </c>
      <c r="G37" s="2"/>
      <c r="H37" s="11">
        <v>896200</v>
      </c>
      <c r="I37" s="2"/>
      <c r="J37" s="11">
        <v>691361</v>
      </c>
    </row>
    <row r="38" spans="1:13" ht="17.7" customHeight="1">
      <c r="A38" s="31" t="s">
        <v>4</v>
      </c>
      <c r="C38" s="10"/>
      <c r="D38" s="36">
        <f>SUM(D23:D37)</f>
        <v>38185342</v>
      </c>
      <c r="E38" s="2"/>
      <c r="F38" s="36">
        <f>SUM(F23:F37)</f>
        <v>38644197</v>
      </c>
      <c r="G38" s="2"/>
      <c r="H38" s="36">
        <f>SUM(H23:H37)</f>
        <v>52243925</v>
      </c>
      <c r="I38" s="2"/>
      <c r="J38" s="36">
        <f>SUM(J23:J37)</f>
        <v>49888749</v>
      </c>
    </row>
    <row r="39" spans="1:13" ht="17.7" customHeight="1" thickBot="1">
      <c r="A39" s="31" t="s">
        <v>5</v>
      </c>
      <c r="C39" s="10"/>
      <c r="D39" s="38">
        <f>D38+D21</f>
        <v>148426355</v>
      </c>
      <c r="E39" s="2"/>
      <c r="F39" s="38">
        <f>F38+F21</f>
        <v>149399160</v>
      </c>
      <c r="G39" s="2"/>
      <c r="H39" s="38">
        <f>SUM(H21,H38)</f>
        <v>131597855</v>
      </c>
      <c r="I39" s="2"/>
      <c r="J39" s="38">
        <f>J38+J21</f>
        <v>129007019</v>
      </c>
    </row>
    <row r="40" spans="1:13" ht="17.7" customHeight="1" thickTop="1"/>
    <row r="41" spans="1:13" ht="17.7" customHeight="1">
      <c r="A41" s="32" t="s">
        <v>281</v>
      </c>
    </row>
    <row r="42" spans="1:13" ht="18.75" customHeight="1">
      <c r="A42" s="18" t="s">
        <v>58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3" ht="18.75" customHeight="1">
      <c r="A43" s="18" t="s">
        <v>103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3" ht="18.75" customHeight="1">
      <c r="A44" s="81" t="s">
        <v>331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3" ht="18.75" customHeight="1">
      <c r="A45" s="3"/>
      <c r="B45" s="4"/>
      <c r="C45" s="4"/>
      <c r="D45" s="1"/>
      <c r="F45" s="1"/>
      <c r="H45" s="1"/>
      <c r="J45" s="1" t="s">
        <v>111</v>
      </c>
    </row>
    <row r="46" spans="1:13" s="5" customFormat="1" ht="18.75" customHeight="1">
      <c r="B46" s="6"/>
      <c r="C46" s="6"/>
      <c r="D46" s="150" t="s">
        <v>28</v>
      </c>
      <c r="E46" s="150"/>
      <c r="F46" s="150"/>
      <c r="H46" s="150" t="s">
        <v>29</v>
      </c>
      <c r="I46" s="150"/>
      <c r="J46" s="150"/>
      <c r="K46" s="3"/>
      <c r="M46" s="3"/>
    </row>
    <row r="47" spans="1:13" ht="18.75" customHeight="1">
      <c r="A47" s="3"/>
      <c r="B47" s="47" t="s">
        <v>0</v>
      </c>
      <c r="C47" s="7"/>
      <c r="D47" s="48" t="s">
        <v>332</v>
      </c>
      <c r="E47" s="9"/>
      <c r="F47" s="48" t="s">
        <v>272</v>
      </c>
      <c r="G47" s="9"/>
      <c r="H47" s="48" t="s">
        <v>332</v>
      </c>
      <c r="I47" s="9"/>
      <c r="J47" s="48" t="s">
        <v>272</v>
      </c>
    </row>
    <row r="48" spans="1:13" ht="18.75" customHeight="1">
      <c r="A48" s="3"/>
      <c r="B48" s="7"/>
      <c r="C48" s="7"/>
      <c r="D48" s="44" t="s">
        <v>112</v>
      </c>
      <c r="E48" s="44"/>
      <c r="F48" s="44" t="s">
        <v>114</v>
      </c>
      <c r="G48" s="44"/>
      <c r="H48" s="44" t="s">
        <v>112</v>
      </c>
      <c r="I48" s="44"/>
      <c r="J48" s="44" t="s">
        <v>114</v>
      </c>
    </row>
    <row r="49" spans="1:10" ht="18.75" customHeight="1">
      <c r="A49" s="3"/>
      <c r="B49" s="7"/>
      <c r="C49" s="7"/>
      <c r="D49" s="44" t="s">
        <v>113</v>
      </c>
      <c r="E49" s="44"/>
      <c r="F49" s="44"/>
      <c r="G49" s="44"/>
      <c r="H49" s="44" t="s">
        <v>113</v>
      </c>
      <c r="I49" s="44"/>
      <c r="J49" s="44"/>
    </row>
    <row r="50" spans="1:10" ht="18.75" customHeight="1">
      <c r="A50" s="31" t="s">
        <v>56</v>
      </c>
      <c r="D50" s="4"/>
      <c r="F50" s="4"/>
      <c r="H50" s="4"/>
      <c r="J50" s="4"/>
    </row>
    <row r="51" spans="1:10" ht="18.75" customHeight="1">
      <c r="A51" s="5" t="s">
        <v>6</v>
      </c>
      <c r="D51" s="4"/>
      <c r="F51" s="4"/>
      <c r="H51" s="4"/>
      <c r="J51" s="4"/>
    </row>
    <row r="52" spans="1:10" ht="18.75" customHeight="1">
      <c r="A52" s="3" t="s">
        <v>69</v>
      </c>
      <c r="B52" s="10">
        <v>13</v>
      </c>
      <c r="D52" s="11">
        <v>7231984</v>
      </c>
      <c r="E52" s="11"/>
      <c r="F52" s="11">
        <v>9573230</v>
      </c>
      <c r="G52" s="11"/>
      <c r="H52" s="11">
        <v>6976984</v>
      </c>
      <c r="I52" s="11"/>
      <c r="J52" s="11">
        <v>8941430</v>
      </c>
    </row>
    <row r="53" spans="1:10" ht="18.75" customHeight="1">
      <c r="A53" s="3" t="s">
        <v>96</v>
      </c>
      <c r="B53" s="10">
        <v>13</v>
      </c>
      <c r="D53" s="11">
        <v>8487740</v>
      </c>
      <c r="E53" s="11"/>
      <c r="F53" s="11">
        <v>5918893</v>
      </c>
      <c r="G53" s="11"/>
      <c r="H53" s="11">
        <v>8487740</v>
      </c>
      <c r="I53" s="11"/>
      <c r="J53" s="11">
        <v>5918893</v>
      </c>
    </row>
    <row r="54" spans="1:10" ht="18.75" customHeight="1">
      <c r="A54" s="3" t="s">
        <v>104</v>
      </c>
      <c r="B54" s="10"/>
      <c r="D54" s="11">
        <v>2516289</v>
      </c>
      <c r="E54" s="11"/>
      <c r="F54" s="11">
        <v>2212223</v>
      </c>
      <c r="G54" s="11"/>
      <c r="H54" s="11">
        <v>1903212</v>
      </c>
      <c r="I54" s="11"/>
      <c r="J54" s="11">
        <v>1381051</v>
      </c>
    </row>
    <row r="55" spans="1:10" ht="18.75" customHeight="1">
      <c r="A55" s="3" t="s">
        <v>280</v>
      </c>
      <c r="B55" s="10"/>
      <c r="D55" s="11">
        <v>7240466</v>
      </c>
      <c r="E55" s="11"/>
      <c r="F55" s="11">
        <v>0</v>
      </c>
      <c r="G55" s="11"/>
      <c r="H55" s="11">
        <v>6943702</v>
      </c>
      <c r="I55" s="11"/>
      <c r="J55" s="11">
        <v>0</v>
      </c>
    </row>
    <row r="56" spans="1:10" ht="18.75" customHeight="1">
      <c r="A56" s="3" t="s">
        <v>126</v>
      </c>
      <c r="B56" s="10">
        <v>14</v>
      </c>
      <c r="D56" s="11">
        <v>8220713</v>
      </c>
      <c r="E56" s="11"/>
      <c r="F56" s="11">
        <v>10768313</v>
      </c>
      <c r="G56" s="11"/>
      <c r="H56" s="11">
        <v>6202525</v>
      </c>
      <c r="I56" s="11"/>
      <c r="J56" s="11">
        <v>7041005</v>
      </c>
    </row>
    <row r="57" spans="1:10" ht="18.75" customHeight="1">
      <c r="A57" s="3" t="s">
        <v>120</v>
      </c>
      <c r="B57" s="10">
        <v>15</v>
      </c>
      <c r="D57" s="11">
        <v>20882900</v>
      </c>
      <c r="E57" s="11"/>
      <c r="F57" s="11">
        <v>15155189</v>
      </c>
      <c r="G57" s="11"/>
      <c r="H57" s="11">
        <v>20882900</v>
      </c>
      <c r="I57" s="11"/>
      <c r="J57" s="11">
        <v>15155189</v>
      </c>
    </row>
    <row r="58" spans="1:10" ht="18.75" customHeight="1">
      <c r="A58" s="3" t="s">
        <v>265</v>
      </c>
      <c r="B58" s="12"/>
      <c r="D58" s="11">
        <v>143888</v>
      </c>
      <c r="E58" s="11"/>
      <c r="F58" s="11">
        <v>146818</v>
      </c>
      <c r="G58" s="11"/>
      <c r="H58" s="11">
        <v>136891</v>
      </c>
      <c r="I58" s="11"/>
      <c r="J58" s="11">
        <v>141018</v>
      </c>
    </row>
    <row r="59" spans="1:10" ht="18.75" customHeight="1">
      <c r="A59" s="13" t="s">
        <v>78</v>
      </c>
      <c r="D59" s="11">
        <v>168747</v>
      </c>
      <c r="E59" s="11"/>
      <c r="F59" s="11">
        <v>366051</v>
      </c>
      <c r="G59" s="11"/>
      <c r="H59" s="11">
        <v>121835</v>
      </c>
      <c r="I59" s="11"/>
      <c r="J59" s="11">
        <v>52592</v>
      </c>
    </row>
    <row r="60" spans="1:10" ht="18.75" customHeight="1">
      <c r="A60" s="3" t="s">
        <v>276</v>
      </c>
      <c r="B60" s="10">
        <v>16</v>
      </c>
      <c r="D60" s="11">
        <v>219031</v>
      </c>
      <c r="E60" s="11"/>
      <c r="F60" s="11">
        <v>389514</v>
      </c>
      <c r="G60" s="11"/>
      <c r="H60" s="11">
        <v>143850</v>
      </c>
      <c r="I60" s="11"/>
      <c r="J60" s="11">
        <v>316722</v>
      </c>
    </row>
    <row r="61" spans="1:10" ht="18.75" customHeight="1">
      <c r="A61" s="13" t="s">
        <v>92</v>
      </c>
      <c r="B61" s="12"/>
      <c r="D61" s="11">
        <v>2399298</v>
      </c>
      <c r="E61" s="11"/>
      <c r="F61" s="11">
        <v>1297966</v>
      </c>
      <c r="G61" s="11"/>
      <c r="H61" s="11">
        <v>1448358</v>
      </c>
      <c r="I61" s="11"/>
      <c r="J61" s="11">
        <v>841661</v>
      </c>
    </row>
    <row r="62" spans="1:10" ht="18.75" customHeight="1">
      <c r="A62" s="13" t="s">
        <v>34</v>
      </c>
      <c r="D62" s="11"/>
      <c r="E62" s="11"/>
      <c r="F62" s="11"/>
      <c r="G62" s="11"/>
      <c r="H62" s="11"/>
      <c r="I62" s="2"/>
      <c r="J62" s="2"/>
    </row>
    <row r="63" spans="1:10" ht="18.75" customHeight="1">
      <c r="A63" s="13" t="s">
        <v>121</v>
      </c>
      <c r="B63" s="12">
        <v>2.2999999999999998</v>
      </c>
      <c r="D63" s="11">
        <v>809330</v>
      </c>
      <c r="E63" s="11"/>
      <c r="F63" s="11">
        <v>526921</v>
      </c>
      <c r="G63" s="11"/>
      <c r="H63" s="11">
        <v>741092</v>
      </c>
      <c r="I63" s="11"/>
      <c r="J63" s="11">
        <v>421654</v>
      </c>
    </row>
    <row r="64" spans="1:10" ht="18.75" customHeight="1">
      <c r="A64" s="13" t="s">
        <v>93</v>
      </c>
      <c r="D64" s="11">
        <v>1007500</v>
      </c>
      <c r="E64" s="11"/>
      <c r="F64" s="11">
        <v>1069617</v>
      </c>
      <c r="G64" s="11"/>
      <c r="H64" s="11">
        <v>761223</v>
      </c>
      <c r="I64" s="11"/>
      <c r="J64" s="11">
        <v>846546</v>
      </c>
    </row>
    <row r="65" spans="1:10" ht="18.75" customHeight="1">
      <c r="A65" s="13" t="s">
        <v>35</v>
      </c>
      <c r="B65" s="10"/>
      <c r="D65" s="11">
        <v>662284</v>
      </c>
      <c r="E65" s="11"/>
      <c r="F65" s="11">
        <v>1450961</v>
      </c>
      <c r="G65" s="11"/>
      <c r="H65" s="11">
        <v>435745</v>
      </c>
      <c r="I65" s="11"/>
      <c r="J65" s="11">
        <v>1089833</v>
      </c>
    </row>
    <row r="66" spans="1:10" ht="18.75" customHeight="1">
      <c r="A66" s="13" t="s">
        <v>94</v>
      </c>
      <c r="D66" s="11">
        <v>1189541</v>
      </c>
      <c r="E66" s="11"/>
      <c r="F66" s="11">
        <v>1444348</v>
      </c>
      <c r="G66" s="11"/>
      <c r="H66" s="11">
        <v>935540</v>
      </c>
      <c r="I66" s="11"/>
      <c r="J66" s="11">
        <v>1199383</v>
      </c>
    </row>
    <row r="67" spans="1:10" ht="18.75" customHeight="1">
      <c r="A67" s="3" t="s">
        <v>36</v>
      </c>
      <c r="B67" s="10"/>
      <c r="D67" s="15">
        <v>690455</v>
      </c>
      <c r="E67" s="11"/>
      <c r="F67" s="15">
        <v>590098</v>
      </c>
      <c r="G67" s="11"/>
      <c r="H67" s="15">
        <v>582878</v>
      </c>
      <c r="I67" s="11"/>
      <c r="J67" s="15">
        <v>525327</v>
      </c>
    </row>
    <row r="68" spans="1:10" ht="18.75" customHeight="1">
      <c r="A68" s="5" t="s">
        <v>7</v>
      </c>
      <c r="D68" s="15">
        <f>SUM(D52:D67)</f>
        <v>61870166</v>
      </c>
      <c r="E68" s="11"/>
      <c r="F68" s="15">
        <f>SUM(F52:F67)</f>
        <v>50910142</v>
      </c>
      <c r="G68" s="11"/>
      <c r="H68" s="15">
        <f>SUM(H52:H67)</f>
        <v>56704475</v>
      </c>
      <c r="I68" s="11"/>
      <c r="J68" s="15">
        <f>SUM(J52:J67)</f>
        <v>43872304</v>
      </c>
    </row>
    <row r="69" spans="1:10" ht="18.75" customHeight="1">
      <c r="A69" s="5" t="s">
        <v>8</v>
      </c>
      <c r="D69" s="11"/>
      <c r="E69" s="11"/>
      <c r="F69" s="11"/>
      <c r="G69" s="11"/>
      <c r="H69" s="11"/>
      <c r="I69" s="11"/>
      <c r="J69" s="11"/>
    </row>
    <row r="70" spans="1:10" ht="18.75" customHeight="1">
      <c r="A70" s="3" t="s">
        <v>37</v>
      </c>
      <c r="D70" s="11">
        <v>85370</v>
      </c>
      <c r="E70" s="11"/>
      <c r="F70" s="11">
        <v>92814</v>
      </c>
      <c r="G70" s="11"/>
      <c r="H70" s="11">
        <v>0</v>
      </c>
      <c r="I70" s="11"/>
      <c r="J70" s="39">
        <v>0</v>
      </c>
    </row>
    <row r="71" spans="1:10" ht="18.75" customHeight="1">
      <c r="A71" s="3" t="s">
        <v>317</v>
      </c>
      <c r="D71" s="11"/>
      <c r="E71" s="11"/>
      <c r="F71" s="11"/>
      <c r="G71" s="11"/>
      <c r="H71" s="11"/>
      <c r="I71" s="11"/>
      <c r="J71" s="39"/>
    </row>
    <row r="72" spans="1:10" ht="18.75" customHeight="1">
      <c r="A72" s="3" t="s">
        <v>316</v>
      </c>
      <c r="B72" s="10"/>
      <c r="D72" s="11">
        <v>4655683</v>
      </c>
      <c r="E72" s="11"/>
      <c r="F72" s="11">
        <v>11507346</v>
      </c>
      <c r="G72" s="11"/>
      <c r="H72" s="11">
        <v>0</v>
      </c>
      <c r="I72" s="11"/>
      <c r="J72" s="39">
        <v>6701760</v>
      </c>
    </row>
    <row r="73" spans="1:10" ht="18.75" customHeight="1">
      <c r="A73" s="3" t="s">
        <v>161</v>
      </c>
      <c r="B73" s="10">
        <v>2</v>
      </c>
      <c r="D73" s="11">
        <v>0</v>
      </c>
      <c r="E73" s="11"/>
      <c r="F73" s="11">
        <v>0</v>
      </c>
      <c r="G73" s="11"/>
      <c r="H73" s="11">
        <v>1338784</v>
      </c>
      <c r="I73" s="11"/>
      <c r="J73" s="39">
        <v>1555826</v>
      </c>
    </row>
    <row r="74" spans="1:10" ht="18.75" customHeight="1">
      <c r="A74" s="3" t="s">
        <v>226</v>
      </c>
      <c r="B74" s="10">
        <v>14</v>
      </c>
      <c r="D74" s="11">
        <v>6892359</v>
      </c>
      <c r="E74" s="11"/>
      <c r="F74" s="11">
        <v>6859875</v>
      </c>
      <c r="G74" s="11"/>
      <c r="H74" s="11">
        <v>4557073</v>
      </c>
      <c r="I74" s="11"/>
      <c r="J74" s="39">
        <v>4463987</v>
      </c>
    </row>
    <row r="75" spans="1:10" ht="18.75" customHeight="1">
      <c r="A75" s="3" t="s">
        <v>122</v>
      </c>
      <c r="B75" s="10">
        <v>15</v>
      </c>
      <c r="D75" s="11">
        <v>20544464</v>
      </c>
      <c r="E75" s="11"/>
      <c r="F75" s="3">
        <v>27709496</v>
      </c>
      <c r="G75" s="2"/>
      <c r="H75" s="11">
        <v>20544464</v>
      </c>
      <c r="I75" s="2"/>
      <c r="J75" s="3">
        <v>27709496</v>
      </c>
    </row>
    <row r="76" spans="1:10" ht="18.75" customHeight="1">
      <c r="A76" s="3" t="s">
        <v>134</v>
      </c>
      <c r="E76" s="11"/>
      <c r="G76" s="2"/>
      <c r="I76" s="2"/>
    </row>
    <row r="77" spans="1:10" ht="18.75" customHeight="1">
      <c r="A77" s="3" t="s">
        <v>135</v>
      </c>
      <c r="B77" s="10">
        <v>8</v>
      </c>
      <c r="D77" s="11">
        <v>1208002</v>
      </c>
      <c r="E77" s="11"/>
      <c r="F77" s="11">
        <v>1017564</v>
      </c>
      <c r="G77" s="11"/>
      <c r="H77" s="11">
        <v>0</v>
      </c>
      <c r="I77" s="11"/>
      <c r="J77" s="39">
        <v>0</v>
      </c>
    </row>
    <row r="78" spans="1:10" ht="18.75" customHeight="1">
      <c r="A78" s="3" t="s">
        <v>264</v>
      </c>
      <c r="B78" s="12"/>
      <c r="D78" s="11">
        <v>1058861</v>
      </c>
      <c r="E78" s="11"/>
      <c r="F78" s="11">
        <v>1149914</v>
      </c>
      <c r="G78" s="11"/>
      <c r="H78" s="11">
        <v>753127</v>
      </c>
      <c r="I78" s="11"/>
      <c r="J78" s="39">
        <v>850066</v>
      </c>
    </row>
    <row r="79" spans="1:10" ht="18.75" customHeight="1">
      <c r="A79" s="3" t="s">
        <v>278</v>
      </c>
      <c r="B79" s="10"/>
      <c r="D79" s="11">
        <v>428448</v>
      </c>
      <c r="E79" s="11"/>
      <c r="F79" s="11">
        <v>408210</v>
      </c>
      <c r="G79" s="11"/>
      <c r="H79" s="11">
        <v>290669</v>
      </c>
      <c r="I79" s="11"/>
      <c r="J79" s="39">
        <v>279893</v>
      </c>
    </row>
    <row r="80" spans="1:10" ht="18.75" customHeight="1">
      <c r="A80" s="3" t="s">
        <v>277</v>
      </c>
      <c r="B80" s="10">
        <v>16</v>
      </c>
      <c r="D80" s="136">
        <v>566318</v>
      </c>
      <c r="E80" s="11"/>
      <c r="F80" s="11">
        <v>570797</v>
      </c>
      <c r="G80" s="11"/>
      <c r="H80" s="11">
        <v>515708</v>
      </c>
      <c r="I80" s="11"/>
      <c r="J80" s="39">
        <v>511044</v>
      </c>
    </row>
    <row r="81" spans="1:13" ht="18.75" customHeight="1">
      <c r="A81" s="3" t="s">
        <v>38</v>
      </c>
      <c r="B81" s="10"/>
      <c r="D81" s="15">
        <v>201617</v>
      </c>
      <c r="E81" s="11"/>
      <c r="F81" s="15">
        <v>182723</v>
      </c>
      <c r="G81" s="11"/>
      <c r="H81" s="15">
        <v>75757</v>
      </c>
      <c r="I81" s="11"/>
      <c r="J81" s="137">
        <v>80160</v>
      </c>
    </row>
    <row r="82" spans="1:13" ht="18.75" customHeight="1">
      <c r="A82" s="5" t="s">
        <v>9</v>
      </c>
      <c r="D82" s="15">
        <f>SUM(D70:D81)</f>
        <v>35641122</v>
      </c>
      <c r="E82" s="11"/>
      <c r="F82" s="15">
        <f>SUM(F70:F81)</f>
        <v>49498739</v>
      </c>
      <c r="G82" s="11"/>
      <c r="H82" s="15">
        <f>SUM(H70:H81)</f>
        <v>28075582</v>
      </c>
      <c r="I82" s="11"/>
      <c r="J82" s="15">
        <f>SUM(J70:J81)</f>
        <v>42152232</v>
      </c>
    </row>
    <row r="83" spans="1:13" ht="18.75" customHeight="1">
      <c r="A83" s="5" t="s">
        <v>10</v>
      </c>
      <c r="D83" s="16">
        <f>D68+D82</f>
        <v>97511288</v>
      </c>
      <c r="E83" s="11"/>
      <c r="F83" s="16">
        <f>F68+F82</f>
        <v>100408881</v>
      </c>
      <c r="G83" s="11"/>
      <c r="H83" s="16">
        <f>H68+H82</f>
        <v>84780057</v>
      </c>
      <c r="I83" s="11"/>
      <c r="J83" s="16">
        <f>J68+J82</f>
        <v>86024536</v>
      </c>
    </row>
    <row r="85" spans="1:13" ht="18.75" customHeight="1">
      <c r="A85" s="32" t="s">
        <v>281</v>
      </c>
    </row>
    <row r="86" spans="1:13" ht="18.75" customHeight="1">
      <c r="A86" s="152" t="s">
        <v>58</v>
      </c>
      <c r="B86" s="152"/>
      <c r="C86" s="152"/>
      <c r="D86" s="152"/>
      <c r="E86" s="152"/>
      <c r="F86" s="152"/>
      <c r="G86" s="152"/>
      <c r="H86" s="152"/>
      <c r="I86" s="152"/>
      <c r="J86" s="152"/>
    </row>
    <row r="87" spans="1:13" ht="18.75" customHeight="1">
      <c r="A87" s="152" t="s">
        <v>103</v>
      </c>
      <c r="B87" s="152"/>
      <c r="C87" s="152"/>
      <c r="D87" s="152"/>
      <c r="E87" s="152"/>
      <c r="F87" s="152"/>
      <c r="G87" s="152"/>
      <c r="H87" s="152"/>
      <c r="I87" s="152"/>
      <c r="J87" s="152"/>
    </row>
    <row r="88" spans="1:13" ht="18.75" customHeight="1">
      <c r="A88" s="151" t="s">
        <v>331</v>
      </c>
      <c r="B88" s="152"/>
      <c r="C88" s="152"/>
      <c r="D88" s="152"/>
      <c r="E88" s="152"/>
      <c r="F88" s="152"/>
      <c r="G88" s="152"/>
      <c r="H88" s="152"/>
      <c r="I88" s="152"/>
      <c r="J88" s="152"/>
    </row>
    <row r="89" spans="1:13" ht="18.75" customHeight="1">
      <c r="A89" s="3"/>
      <c r="B89" s="4"/>
      <c r="C89" s="4"/>
      <c r="D89" s="1"/>
      <c r="F89" s="1"/>
      <c r="H89" s="1"/>
      <c r="J89" s="1" t="s">
        <v>111</v>
      </c>
    </row>
    <row r="90" spans="1:13" s="5" customFormat="1" ht="18.75" customHeight="1">
      <c r="B90" s="6"/>
      <c r="C90" s="6"/>
      <c r="D90" s="150" t="s">
        <v>28</v>
      </c>
      <c r="E90" s="150"/>
      <c r="F90" s="150"/>
      <c r="H90" s="150" t="s">
        <v>29</v>
      </c>
      <c r="I90" s="150"/>
      <c r="J90" s="150"/>
      <c r="K90" s="3"/>
      <c r="M90" s="3"/>
    </row>
    <row r="91" spans="1:13" ht="18.75" customHeight="1">
      <c r="A91" s="3"/>
      <c r="B91" s="47" t="s">
        <v>0</v>
      </c>
      <c r="C91" s="7"/>
      <c r="D91" s="48" t="s">
        <v>332</v>
      </c>
      <c r="E91" s="9"/>
      <c r="F91" s="48" t="s">
        <v>272</v>
      </c>
      <c r="G91" s="9"/>
      <c r="H91" s="48" t="s">
        <v>332</v>
      </c>
      <c r="I91" s="9"/>
      <c r="J91" s="48" t="s">
        <v>272</v>
      </c>
    </row>
    <row r="92" spans="1:13" ht="18.75" customHeight="1">
      <c r="A92" s="3"/>
      <c r="B92" s="7"/>
      <c r="C92" s="7"/>
      <c r="D92" s="44" t="s">
        <v>112</v>
      </c>
      <c r="E92" s="44"/>
      <c r="F92" s="44" t="s">
        <v>114</v>
      </c>
      <c r="G92" s="44"/>
      <c r="H92" s="44" t="s">
        <v>112</v>
      </c>
      <c r="I92" s="44"/>
      <c r="J92" s="44" t="s">
        <v>114</v>
      </c>
    </row>
    <row r="93" spans="1:13" ht="18.75" customHeight="1">
      <c r="A93" s="3"/>
      <c r="B93" s="7"/>
      <c r="C93" s="7"/>
      <c r="D93" s="44" t="s">
        <v>113</v>
      </c>
      <c r="E93" s="44"/>
      <c r="F93" s="44"/>
      <c r="G93" s="44"/>
      <c r="H93" s="44" t="s">
        <v>113</v>
      </c>
      <c r="I93" s="44"/>
      <c r="J93" s="44"/>
    </row>
    <row r="94" spans="1:13" ht="18.75" customHeight="1">
      <c r="A94" s="31" t="s">
        <v>11</v>
      </c>
      <c r="B94" s="10"/>
    </row>
    <row r="95" spans="1:13" ht="18.75" customHeight="1">
      <c r="A95" s="32" t="s">
        <v>39</v>
      </c>
      <c r="B95" s="10">
        <v>17</v>
      </c>
    </row>
    <row r="96" spans="1:13" ht="18.75" customHeight="1">
      <c r="A96" s="32" t="s">
        <v>40</v>
      </c>
    </row>
    <row r="97" spans="1:10" ht="18.75" customHeight="1">
      <c r="A97" s="13" t="s">
        <v>314</v>
      </c>
    </row>
    <row r="98" spans="1:10" ht="18.75" customHeight="1">
      <c r="A98" s="13" t="s">
        <v>318</v>
      </c>
    </row>
    <row r="99" spans="1:10" ht="18.75" customHeight="1" thickBot="1">
      <c r="A99" s="13" t="s">
        <v>211</v>
      </c>
      <c r="D99" s="17">
        <v>20718126</v>
      </c>
      <c r="E99" s="2"/>
      <c r="F99" s="17">
        <v>20343626</v>
      </c>
      <c r="G99" s="2"/>
      <c r="H99" s="17">
        <v>20718126</v>
      </c>
      <c r="I99" s="2"/>
      <c r="J99" s="17">
        <v>20343626</v>
      </c>
    </row>
    <row r="100" spans="1:10" ht="18.75" customHeight="1" thickTop="1">
      <c r="A100" s="3" t="s">
        <v>41</v>
      </c>
      <c r="D100" s="2"/>
      <c r="E100" s="2"/>
      <c r="F100" s="2"/>
      <c r="G100" s="2"/>
      <c r="H100" s="2"/>
      <c r="I100" s="2"/>
      <c r="J100" s="2"/>
    </row>
    <row r="101" spans="1:10" ht="18.75" customHeight="1">
      <c r="A101" s="13" t="s">
        <v>337</v>
      </c>
      <c r="D101" s="2"/>
      <c r="E101" s="2"/>
      <c r="F101" s="2"/>
      <c r="G101" s="2"/>
      <c r="H101" s="2"/>
      <c r="I101" s="2"/>
      <c r="J101" s="2"/>
    </row>
    <row r="102" spans="1:10" ht="18.75" customHeight="1">
      <c r="A102" s="13" t="s">
        <v>279</v>
      </c>
      <c r="D102" s="2"/>
      <c r="E102" s="2"/>
    </row>
    <row r="103" spans="1:10" ht="18.75" customHeight="1">
      <c r="A103" s="13" t="s">
        <v>211</v>
      </c>
      <c r="B103" s="10"/>
      <c r="D103" s="2">
        <v>18642847</v>
      </c>
      <c r="E103" s="2"/>
      <c r="F103" s="3">
        <v>18512628</v>
      </c>
      <c r="H103" s="2">
        <v>18642847</v>
      </c>
      <c r="J103" s="3">
        <v>18512628</v>
      </c>
    </row>
    <row r="104" spans="1:10" ht="18.75" customHeight="1">
      <c r="A104" s="13" t="s">
        <v>70</v>
      </c>
      <c r="B104" s="10">
        <v>17</v>
      </c>
      <c r="D104" s="2">
        <v>2575874</v>
      </c>
      <c r="E104" s="2"/>
      <c r="F104" s="2">
        <v>2560769</v>
      </c>
      <c r="G104" s="2"/>
      <c r="H104" s="2">
        <v>2575874</v>
      </c>
      <c r="I104" s="2"/>
      <c r="J104" s="2">
        <v>2560769</v>
      </c>
    </row>
    <row r="105" spans="1:10" ht="18.75" customHeight="1">
      <c r="A105" s="13" t="s">
        <v>218</v>
      </c>
      <c r="B105" s="10"/>
      <c r="E105" s="2"/>
      <c r="F105" s="2"/>
      <c r="G105" s="2"/>
      <c r="I105" s="2"/>
      <c r="J105" s="2"/>
    </row>
    <row r="106" spans="1:10" ht="18.75" customHeight="1">
      <c r="A106" s="13" t="s">
        <v>219</v>
      </c>
      <c r="B106" s="10">
        <v>17</v>
      </c>
      <c r="D106" s="2">
        <v>14740</v>
      </c>
      <c r="E106" s="2"/>
      <c r="F106" s="2">
        <v>78760</v>
      </c>
      <c r="G106" s="2"/>
      <c r="H106" s="2">
        <v>14740</v>
      </c>
      <c r="I106" s="2"/>
      <c r="J106" s="2">
        <v>78760</v>
      </c>
    </row>
    <row r="107" spans="1:10" ht="18.75" customHeight="1">
      <c r="A107" s="13" t="s">
        <v>166</v>
      </c>
      <c r="B107" s="10">
        <v>18</v>
      </c>
      <c r="D107" s="2">
        <v>6952922</v>
      </c>
      <c r="E107" s="2"/>
      <c r="F107" s="2">
        <v>4973743</v>
      </c>
      <c r="G107" s="2"/>
      <c r="H107" s="2">
        <v>6952922</v>
      </c>
      <c r="I107" s="2"/>
      <c r="J107" s="2">
        <v>4973743</v>
      </c>
    </row>
    <row r="108" spans="1:10" ht="18.75" customHeight="1">
      <c r="A108" s="13" t="s">
        <v>165</v>
      </c>
      <c r="B108" s="10"/>
      <c r="D108" s="2">
        <v>0</v>
      </c>
      <c r="E108" s="2"/>
      <c r="F108" s="2">
        <v>1610</v>
      </c>
      <c r="G108" s="2"/>
      <c r="H108" s="2">
        <v>0</v>
      </c>
      <c r="I108" s="2"/>
      <c r="J108" s="2">
        <v>1610</v>
      </c>
    </row>
    <row r="109" spans="1:10" ht="18.75" customHeight="1">
      <c r="A109" s="13" t="s">
        <v>185</v>
      </c>
      <c r="B109" s="10">
        <v>19</v>
      </c>
      <c r="D109" s="2">
        <v>41430</v>
      </c>
      <c r="E109" s="2"/>
      <c r="F109" s="2">
        <v>43403</v>
      </c>
      <c r="G109" s="2"/>
      <c r="H109" s="2">
        <v>41430</v>
      </c>
      <c r="I109" s="2"/>
      <c r="J109" s="2">
        <v>43403</v>
      </c>
    </row>
    <row r="110" spans="1:10" ht="18.75" customHeight="1">
      <c r="A110" s="3" t="s">
        <v>20</v>
      </c>
      <c r="D110" s="2"/>
      <c r="E110" s="2"/>
      <c r="F110" s="2"/>
      <c r="G110" s="2"/>
      <c r="H110" s="2"/>
      <c r="I110" s="2"/>
      <c r="J110" s="2"/>
    </row>
    <row r="111" spans="1:10" ht="18.75" customHeight="1">
      <c r="A111" s="3" t="s">
        <v>227</v>
      </c>
      <c r="B111" s="10"/>
      <c r="D111" s="2">
        <v>2071813</v>
      </c>
      <c r="E111" s="2"/>
      <c r="F111" s="2">
        <v>2034363</v>
      </c>
      <c r="G111" s="2"/>
      <c r="H111" s="2">
        <v>2071813</v>
      </c>
      <c r="I111" s="2"/>
      <c r="J111" s="2">
        <v>2034363</v>
      </c>
    </row>
    <row r="112" spans="1:10" ht="18.75" customHeight="1">
      <c r="A112" s="3" t="s">
        <v>212</v>
      </c>
      <c r="D112" s="2">
        <v>20361474</v>
      </c>
      <c r="E112" s="2"/>
      <c r="F112" s="2">
        <v>19922549</v>
      </c>
      <c r="G112" s="2"/>
      <c r="H112" s="2">
        <v>16841975</v>
      </c>
      <c r="I112" s="2"/>
      <c r="J112" s="2">
        <v>15013113</v>
      </c>
    </row>
    <row r="113" spans="1:10" ht="18.75" customHeight="1">
      <c r="A113" s="3" t="s">
        <v>80</v>
      </c>
      <c r="D113" s="138">
        <v>-396044</v>
      </c>
      <c r="E113" s="2"/>
      <c r="F113" s="138">
        <v>50101</v>
      </c>
      <c r="G113" s="2"/>
      <c r="H113" s="138">
        <v>-323803</v>
      </c>
      <c r="I113" s="2"/>
      <c r="J113" s="138">
        <v>-235906</v>
      </c>
    </row>
    <row r="114" spans="1:10" ht="18.75" customHeight="1">
      <c r="A114" s="3" t="s">
        <v>79</v>
      </c>
      <c r="D114" s="2">
        <f>SUM(D103:D113)</f>
        <v>50265056</v>
      </c>
      <c r="E114" s="2"/>
      <c r="F114" s="2">
        <f>SUM(F103:F113)</f>
        <v>48177926</v>
      </c>
      <c r="G114" s="2"/>
      <c r="H114" s="2">
        <f>SUM(H103:H113)</f>
        <v>46817798</v>
      </c>
      <c r="I114" s="2"/>
      <c r="J114" s="2">
        <f>SUM(J103:J113)</f>
        <v>42982483</v>
      </c>
    </row>
    <row r="115" spans="1:10" ht="18.75" customHeight="1">
      <c r="A115" s="3" t="s">
        <v>228</v>
      </c>
      <c r="D115" s="138">
        <v>650011</v>
      </c>
      <c r="E115" s="2"/>
      <c r="F115" s="138">
        <v>812353</v>
      </c>
      <c r="G115" s="2"/>
      <c r="H115" s="137">
        <v>0</v>
      </c>
      <c r="I115" s="2"/>
      <c r="J115" s="137">
        <v>0</v>
      </c>
    </row>
    <row r="116" spans="1:10" ht="18.75" customHeight="1">
      <c r="A116" s="5" t="s">
        <v>24</v>
      </c>
      <c r="D116" s="138">
        <f>SUM(D114:D115)</f>
        <v>50915067</v>
      </c>
      <c r="E116" s="2"/>
      <c r="F116" s="138">
        <f>SUM(F114:F115)</f>
        <v>48990279</v>
      </c>
      <c r="G116" s="2"/>
      <c r="H116" s="138">
        <f>SUM(H114:H115)</f>
        <v>46817798</v>
      </c>
      <c r="I116" s="2"/>
      <c r="J116" s="138">
        <f>SUM(J114:J115)</f>
        <v>42982483</v>
      </c>
    </row>
    <row r="117" spans="1:10" ht="18.75" customHeight="1" thickBot="1">
      <c r="A117" s="14" t="s">
        <v>12</v>
      </c>
      <c r="B117" s="13"/>
      <c r="C117" s="13"/>
      <c r="D117" s="38">
        <f>D116+D83</f>
        <v>148426355</v>
      </c>
      <c r="E117" s="2"/>
      <c r="F117" s="38">
        <f>F116+F83</f>
        <v>149399160</v>
      </c>
      <c r="G117" s="2"/>
      <c r="H117" s="38">
        <f>H116+H83</f>
        <v>131597855</v>
      </c>
      <c r="I117" s="2"/>
      <c r="J117" s="38">
        <f>J116+J83</f>
        <v>129007019</v>
      </c>
    </row>
    <row r="118" spans="1:10" ht="18.75" customHeight="1" thickTop="1">
      <c r="B118" s="10"/>
      <c r="D118" s="2">
        <f t="shared" ref="D118:J118" si="0">SUM(D117-D39)</f>
        <v>0</v>
      </c>
      <c r="E118" s="2">
        <f t="shared" si="0"/>
        <v>0</v>
      </c>
      <c r="F118" s="2">
        <f t="shared" si="0"/>
        <v>0</v>
      </c>
      <c r="G118" s="2">
        <f t="shared" si="0"/>
        <v>0</v>
      </c>
      <c r="H118" s="2">
        <f t="shared" si="0"/>
        <v>0</v>
      </c>
      <c r="I118" s="2">
        <f t="shared" si="0"/>
        <v>0</v>
      </c>
      <c r="J118" s="2">
        <f t="shared" si="0"/>
        <v>0</v>
      </c>
    </row>
    <row r="119" spans="1:10" ht="18.75" customHeight="1">
      <c r="B119" s="10"/>
    </row>
    <row r="120" spans="1:10" ht="18.75" customHeight="1">
      <c r="A120" s="32" t="s">
        <v>281</v>
      </c>
      <c r="D120" s="40"/>
      <c r="E120" s="41"/>
    </row>
    <row r="121" spans="1:10" ht="18.75" customHeight="1">
      <c r="D121" s="4"/>
    </row>
    <row r="122" spans="1:10" ht="18.75" customHeight="1">
      <c r="A122" s="42"/>
      <c r="D122" s="4"/>
      <c r="F122" s="4"/>
      <c r="H122" s="4"/>
      <c r="J122" s="4"/>
    </row>
    <row r="123" spans="1:10" ht="18.75" customHeight="1">
      <c r="D123" s="4"/>
      <c r="F123" s="4"/>
      <c r="H123" s="4"/>
      <c r="J123" s="4"/>
    </row>
    <row r="124" spans="1:10" ht="18.75" customHeight="1">
      <c r="B124" s="3" t="s">
        <v>57</v>
      </c>
      <c r="C124" s="4"/>
      <c r="D124" s="4"/>
      <c r="F124" s="4"/>
      <c r="H124" s="4"/>
      <c r="J124" s="4"/>
    </row>
    <row r="125" spans="1:10" ht="18.75" customHeight="1">
      <c r="A125" s="43"/>
      <c r="D125" s="4"/>
      <c r="F125" s="4"/>
      <c r="H125" s="4"/>
      <c r="J125" s="4"/>
    </row>
  </sheetData>
  <mergeCells count="9">
    <mergeCell ref="D90:F90"/>
    <mergeCell ref="H90:J90"/>
    <mergeCell ref="D5:F5"/>
    <mergeCell ref="H5:J5"/>
    <mergeCell ref="D46:F46"/>
    <mergeCell ref="H46:J46"/>
    <mergeCell ref="A88:J88"/>
    <mergeCell ref="A86:J86"/>
    <mergeCell ref="A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4A7F-8E15-4612-877D-B8C9BC09D6BF}">
  <dimension ref="A1:N247"/>
  <sheetViews>
    <sheetView showGridLines="0" view="pageBreakPreview" zoomScale="85" zoomScaleNormal="100" zoomScaleSheetLayoutView="85" workbookViewId="0">
      <selection activeCell="O229" sqref="O229"/>
    </sheetView>
  </sheetViews>
  <sheetFormatPr defaultColWidth="10.6640625" defaultRowHeight="18.75" customHeight="1"/>
  <cols>
    <col min="1" max="1" width="50.44140625" style="3" customWidth="1"/>
    <col min="2" max="2" width="5.6640625" style="3" customWidth="1"/>
    <col min="3" max="3" width="2.33203125" style="3" customWidth="1"/>
    <col min="4" max="4" width="13.5546875" style="3" customWidth="1"/>
    <col min="5" max="5" width="1.44140625" style="3" customWidth="1"/>
    <col min="6" max="6" width="13.5546875" style="3" customWidth="1"/>
    <col min="7" max="7" width="1.44140625" style="3" customWidth="1"/>
    <col min="8" max="8" width="13.5546875" style="3" customWidth="1"/>
    <col min="9" max="9" width="1.44140625" style="3" customWidth="1"/>
    <col min="10" max="10" width="13.5546875" style="3" customWidth="1"/>
    <col min="11" max="11" width="0.6640625" style="3" customWidth="1"/>
    <col min="12" max="16384" width="10.6640625" style="3"/>
  </cols>
  <sheetData>
    <row r="1" spans="1:12" ht="18.75" customHeight="1">
      <c r="A1" s="18"/>
      <c r="B1" s="18"/>
      <c r="C1" s="18"/>
      <c r="D1" s="18"/>
      <c r="E1" s="18"/>
      <c r="F1" s="18"/>
      <c r="G1" s="18"/>
      <c r="H1" s="18"/>
      <c r="I1" s="18"/>
      <c r="J1" s="29" t="s">
        <v>116</v>
      </c>
      <c r="K1" s="18"/>
    </row>
    <row r="2" spans="1:12" ht="18.75" customHeight="1">
      <c r="A2" s="18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2" ht="18.75" customHeight="1">
      <c r="A3" s="30" t="s">
        <v>105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18.75" customHeight="1">
      <c r="A4" s="30" t="s">
        <v>335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customHeight="1">
      <c r="B5" s="4"/>
      <c r="C5" s="4"/>
      <c r="D5" s="1"/>
      <c r="F5" s="1"/>
      <c r="H5" s="1"/>
      <c r="J5" s="1" t="s">
        <v>123</v>
      </c>
    </row>
    <row r="6" spans="1:12" s="5" customFormat="1" ht="18.75" customHeight="1">
      <c r="B6" s="6"/>
      <c r="C6" s="6"/>
      <c r="D6" s="150" t="s">
        <v>28</v>
      </c>
      <c r="E6" s="150"/>
      <c r="F6" s="150"/>
      <c r="H6" s="150" t="s">
        <v>29</v>
      </c>
      <c r="I6" s="150"/>
      <c r="J6" s="150"/>
      <c r="L6" s="3"/>
    </row>
    <row r="7" spans="1:12" ht="18.75" customHeight="1">
      <c r="B7" s="49" t="s">
        <v>0</v>
      </c>
      <c r="C7" s="7"/>
      <c r="D7" s="48" t="s">
        <v>274</v>
      </c>
      <c r="E7" s="9"/>
      <c r="F7" s="48" t="s">
        <v>252</v>
      </c>
      <c r="G7" s="9"/>
      <c r="H7" s="48" t="s">
        <v>274</v>
      </c>
      <c r="I7" s="9"/>
      <c r="J7" s="48" t="s">
        <v>252</v>
      </c>
      <c r="K7" s="9"/>
    </row>
    <row r="8" spans="1:12" ht="18.75" customHeight="1">
      <c r="A8" s="14" t="s">
        <v>186</v>
      </c>
      <c r="B8" s="82"/>
      <c r="C8" s="7"/>
      <c r="D8" s="80"/>
      <c r="E8" s="9"/>
      <c r="F8" s="80"/>
      <c r="G8" s="9"/>
      <c r="H8" s="80"/>
      <c r="I8" s="9"/>
      <c r="J8" s="80"/>
      <c r="K8" s="9"/>
    </row>
    <row r="9" spans="1:12" ht="18.75" customHeight="1">
      <c r="A9" s="14" t="s">
        <v>287</v>
      </c>
      <c r="B9" s="82"/>
      <c r="C9" s="7"/>
      <c r="D9" s="80"/>
      <c r="E9" s="9"/>
      <c r="F9" s="80"/>
      <c r="G9" s="9"/>
      <c r="H9" s="80"/>
      <c r="I9" s="9"/>
      <c r="J9" s="80"/>
      <c r="K9" s="9"/>
    </row>
    <row r="10" spans="1:12" ht="18.75" customHeight="1">
      <c r="A10" s="14" t="s">
        <v>13</v>
      </c>
      <c r="B10" s="7"/>
      <c r="C10" s="7"/>
      <c r="D10" s="20"/>
      <c r="E10" s="21"/>
      <c r="F10" s="20"/>
      <c r="G10" s="21"/>
      <c r="H10" s="20"/>
      <c r="I10" s="21"/>
      <c r="J10" s="20"/>
      <c r="K10" s="21"/>
    </row>
    <row r="11" spans="1:12" ht="18.75" customHeight="1">
      <c r="A11" s="3" t="s">
        <v>146</v>
      </c>
      <c r="D11" s="11">
        <v>6899739</v>
      </c>
      <c r="E11" s="11"/>
      <c r="F11" s="11">
        <v>8285885</v>
      </c>
      <c r="G11" s="11"/>
      <c r="H11" s="11">
        <v>4736783</v>
      </c>
      <c r="I11" s="11"/>
      <c r="J11" s="11">
        <v>6793204</v>
      </c>
      <c r="K11" s="11"/>
    </row>
    <row r="12" spans="1:12" ht="18.75" customHeight="1">
      <c r="A12" s="13" t="s">
        <v>147</v>
      </c>
      <c r="D12" s="11">
        <v>530102</v>
      </c>
      <c r="E12" s="11"/>
      <c r="F12" s="11">
        <v>634072</v>
      </c>
      <c r="G12" s="11"/>
      <c r="H12" s="11">
        <v>256977</v>
      </c>
      <c r="I12" s="11"/>
      <c r="J12" s="11">
        <v>454088</v>
      </c>
      <c r="K12" s="11"/>
    </row>
    <row r="13" spans="1:12" ht="18.75" customHeight="1">
      <c r="A13" s="3" t="s">
        <v>247</v>
      </c>
      <c r="D13" s="11">
        <v>237295</v>
      </c>
      <c r="E13" s="11"/>
      <c r="F13" s="11">
        <v>99081</v>
      </c>
      <c r="G13" s="11"/>
      <c r="H13" s="11">
        <v>10055</v>
      </c>
      <c r="I13" s="11"/>
      <c r="J13" s="11">
        <v>7191</v>
      </c>
      <c r="K13" s="11"/>
    </row>
    <row r="14" spans="1:12" ht="18.75" customHeight="1">
      <c r="A14" s="3" t="s">
        <v>99</v>
      </c>
      <c r="D14" s="11">
        <v>10657</v>
      </c>
      <c r="E14" s="11"/>
      <c r="F14" s="11">
        <v>18065</v>
      </c>
      <c r="G14" s="11"/>
      <c r="H14" s="11">
        <v>59173</v>
      </c>
      <c r="I14" s="11"/>
      <c r="J14" s="11">
        <v>106924</v>
      </c>
      <c r="K14" s="11"/>
    </row>
    <row r="15" spans="1:12" ht="18.75" customHeight="1">
      <c r="A15" s="3" t="s">
        <v>42</v>
      </c>
      <c r="D15" s="11">
        <v>31185</v>
      </c>
      <c r="E15" s="11"/>
      <c r="F15" s="11">
        <v>29449</v>
      </c>
      <c r="G15" s="11"/>
      <c r="H15" s="11">
        <v>27921</v>
      </c>
      <c r="I15" s="11"/>
      <c r="J15" s="11">
        <v>30386</v>
      </c>
      <c r="K15" s="11"/>
    </row>
    <row r="16" spans="1:12" ht="18.75" customHeight="1">
      <c r="A16" s="3" t="s">
        <v>43</v>
      </c>
      <c r="D16" s="11"/>
      <c r="E16" s="11"/>
      <c r="F16" s="11"/>
      <c r="G16" s="11"/>
      <c r="H16" s="11"/>
      <c r="I16" s="11"/>
      <c r="J16" s="11"/>
      <c r="K16" s="11"/>
    </row>
    <row r="17" spans="1:11" ht="18.75" customHeight="1">
      <c r="A17" s="3" t="s">
        <v>229</v>
      </c>
      <c r="D17" s="11">
        <v>12883</v>
      </c>
      <c r="E17" s="11"/>
      <c r="F17" s="11">
        <v>10472</v>
      </c>
      <c r="G17" s="11"/>
      <c r="H17" s="11">
        <v>8454</v>
      </c>
      <c r="I17" s="11"/>
      <c r="J17" s="11">
        <v>4620</v>
      </c>
      <c r="K17" s="11"/>
    </row>
    <row r="18" spans="1:11" ht="18.75" customHeight="1">
      <c r="A18" s="3" t="s">
        <v>254</v>
      </c>
      <c r="D18" s="11">
        <v>101374</v>
      </c>
      <c r="E18" s="11"/>
      <c r="F18" s="11">
        <v>69721</v>
      </c>
      <c r="G18" s="11"/>
      <c r="H18" s="11">
        <v>1672</v>
      </c>
      <c r="I18" s="11"/>
      <c r="J18" s="11">
        <v>2687</v>
      </c>
      <c r="K18" s="11"/>
    </row>
    <row r="19" spans="1:11" ht="18.75" customHeight="1">
      <c r="A19" s="3" t="s">
        <v>65</v>
      </c>
      <c r="B19" s="10" t="s">
        <v>339</v>
      </c>
      <c r="D19" s="11">
        <v>7936</v>
      </c>
      <c r="E19" s="11"/>
      <c r="F19" s="11">
        <v>302</v>
      </c>
      <c r="G19" s="11"/>
      <c r="H19" s="11">
        <v>1185018</v>
      </c>
      <c r="I19" s="11"/>
      <c r="J19" s="11">
        <v>168302</v>
      </c>
      <c r="K19" s="11"/>
    </row>
    <row r="20" spans="1:11" ht="18.75" customHeight="1">
      <c r="A20" s="3" t="s">
        <v>36</v>
      </c>
      <c r="D20" s="15">
        <v>161412</v>
      </c>
      <c r="E20" s="11"/>
      <c r="F20" s="15">
        <v>267953</v>
      </c>
      <c r="G20" s="11"/>
      <c r="H20" s="15">
        <v>133007</v>
      </c>
      <c r="I20" s="11"/>
      <c r="J20" s="15">
        <v>107643</v>
      </c>
      <c r="K20" s="11"/>
    </row>
    <row r="21" spans="1:11" ht="18.75" customHeight="1">
      <c r="A21" s="5" t="s">
        <v>14</v>
      </c>
      <c r="D21" s="15">
        <f>SUM(D11:D20)</f>
        <v>7992583</v>
      </c>
      <c r="E21" s="11"/>
      <c r="F21" s="15">
        <f>SUM(F11:F20)</f>
        <v>9415000</v>
      </c>
      <c r="G21" s="11"/>
      <c r="H21" s="15">
        <f>SUM(H11:H20)</f>
        <v>6419060</v>
      </c>
      <c r="I21" s="11"/>
      <c r="J21" s="15">
        <f>SUM(J11:J20)</f>
        <v>7675045</v>
      </c>
      <c r="K21" s="11"/>
    </row>
    <row r="22" spans="1:11" ht="18.75" customHeight="1">
      <c r="A22" s="14" t="s">
        <v>15</v>
      </c>
      <c r="B22" s="5"/>
      <c r="D22" s="11"/>
      <c r="E22" s="11"/>
      <c r="F22" s="11"/>
      <c r="G22" s="11"/>
      <c r="H22" s="11"/>
      <c r="I22" s="11"/>
      <c r="J22" s="11"/>
      <c r="K22" s="11"/>
    </row>
    <row r="23" spans="1:11" ht="18.75" customHeight="1">
      <c r="A23" s="13" t="s">
        <v>148</v>
      </c>
      <c r="B23" s="5"/>
      <c r="D23" s="11">
        <v>4841975</v>
      </c>
      <c r="E23" s="11"/>
      <c r="F23" s="11">
        <v>5706157</v>
      </c>
      <c r="G23" s="11"/>
      <c r="H23" s="11">
        <v>3521598</v>
      </c>
      <c r="I23" s="11"/>
      <c r="J23" s="11">
        <v>4709493</v>
      </c>
      <c r="K23" s="11"/>
    </row>
    <row r="24" spans="1:11" ht="18.75" customHeight="1">
      <c r="A24" s="13" t="s">
        <v>149</v>
      </c>
      <c r="D24" s="11">
        <v>308814</v>
      </c>
      <c r="E24" s="11"/>
      <c r="F24" s="11">
        <v>363939</v>
      </c>
      <c r="G24" s="11"/>
      <c r="H24" s="11">
        <v>196781</v>
      </c>
      <c r="I24" s="11"/>
      <c r="J24" s="11">
        <v>281448</v>
      </c>
      <c r="K24" s="11"/>
    </row>
    <row r="25" spans="1:11" ht="18.75" customHeight="1">
      <c r="A25" s="13" t="s">
        <v>248</v>
      </c>
      <c r="B25" s="10"/>
      <c r="D25" s="11">
        <v>338167</v>
      </c>
      <c r="E25" s="11"/>
      <c r="F25" s="11">
        <v>151964</v>
      </c>
      <c r="G25" s="11"/>
      <c r="H25" s="3">
        <v>15043</v>
      </c>
      <c r="I25" s="11"/>
      <c r="J25" s="3">
        <v>10878</v>
      </c>
      <c r="K25" s="11"/>
    </row>
    <row r="26" spans="1:11" ht="18.75" customHeight="1">
      <c r="A26" s="13" t="s">
        <v>100</v>
      </c>
      <c r="B26" s="5"/>
      <c r="D26" s="11">
        <v>6562</v>
      </c>
      <c r="E26" s="11"/>
      <c r="F26" s="11">
        <v>17300</v>
      </c>
      <c r="G26" s="11"/>
      <c r="H26" s="11">
        <v>52259</v>
      </c>
      <c r="I26" s="11"/>
      <c r="J26" s="11">
        <v>100412</v>
      </c>
      <c r="K26" s="11"/>
    </row>
    <row r="27" spans="1:11" ht="18.75" customHeight="1">
      <c r="A27" s="13" t="s">
        <v>44</v>
      </c>
      <c r="B27" s="10"/>
      <c r="D27" s="11">
        <v>14057</v>
      </c>
      <c r="E27" s="11"/>
      <c r="F27" s="11">
        <v>14158</v>
      </c>
      <c r="G27" s="11"/>
      <c r="H27" s="3">
        <v>9459</v>
      </c>
      <c r="I27" s="11"/>
      <c r="J27" s="3">
        <v>9338</v>
      </c>
      <c r="K27" s="11"/>
    </row>
    <row r="28" spans="1:11" ht="18.75" customHeight="1">
      <c r="A28" s="3" t="s">
        <v>59</v>
      </c>
      <c r="D28" s="11">
        <v>559127</v>
      </c>
      <c r="E28" s="11"/>
      <c r="F28" s="11">
        <v>728936</v>
      </c>
      <c r="G28" s="11"/>
      <c r="H28" s="11">
        <v>392184</v>
      </c>
      <c r="I28" s="11"/>
      <c r="J28" s="11">
        <v>597513</v>
      </c>
      <c r="K28" s="11"/>
    </row>
    <row r="29" spans="1:11" ht="18.75" customHeight="1">
      <c r="A29" s="3" t="s">
        <v>60</v>
      </c>
      <c r="D29" s="11">
        <v>755910</v>
      </c>
      <c r="E29" s="11"/>
      <c r="F29" s="11">
        <v>1123540</v>
      </c>
      <c r="G29" s="11"/>
      <c r="H29" s="11">
        <v>625010</v>
      </c>
      <c r="I29" s="11"/>
      <c r="J29" s="11">
        <v>908378</v>
      </c>
      <c r="K29" s="11"/>
    </row>
    <row r="30" spans="1:11" ht="18.75" customHeight="1">
      <c r="A30" s="5" t="s">
        <v>16</v>
      </c>
      <c r="D30" s="16">
        <f>SUM(D23:D29)</f>
        <v>6824612</v>
      </c>
      <c r="E30" s="11"/>
      <c r="F30" s="16">
        <f>SUM(F23:F29)</f>
        <v>8105994</v>
      </c>
      <c r="G30" s="11"/>
      <c r="H30" s="16">
        <f>SUM(H23:H29)</f>
        <v>4812334</v>
      </c>
      <c r="I30" s="11"/>
      <c r="J30" s="16">
        <f>SUM(J23:J29)</f>
        <v>6617460</v>
      </c>
      <c r="K30" s="11"/>
    </row>
    <row r="31" spans="1:11" ht="18.75" customHeight="1">
      <c r="A31" s="5" t="s">
        <v>230</v>
      </c>
      <c r="D31" s="11">
        <f>SUM(D21-D30)</f>
        <v>1167971</v>
      </c>
      <c r="E31" s="11"/>
      <c r="F31" s="11">
        <f>SUM(F21-F30)</f>
        <v>1309006</v>
      </c>
      <c r="G31" s="11"/>
      <c r="H31" s="11">
        <f>SUM(H21-H30)</f>
        <v>1606726</v>
      </c>
      <c r="I31" s="11"/>
      <c r="J31" s="11">
        <f>SUM(J21-J30)</f>
        <v>1057585</v>
      </c>
      <c r="K31" s="11"/>
    </row>
    <row r="32" spans="1:11" ht="18.75" customHeight="1">
      <c r="A32" s="3" t="s">
        <v>231</v>
      </c>
      <c r="B32" s="10"/>
      <c r="D32" s="11">
        <v>49253</v>
      </c>
      <c r="E32" s="11"/>
      <c r="F32" s="11">
        <v>401763</v>
      </c>
      <c r="G32" s="11"/>
      <c r="H32" s="11">
        <v>0</v>
      </c>
      <c r="I32" s="11"/>
      <c r="J32" s="11">
        <v>0</v>
      </c>
      <c r="K32" s="11"/>
    </row>
    <row r="33" spans="1:11" ht="18.75" customHeight="1">
      <c r="A33" s="3" t="s">
        <v>282</v>
      </c>
      <c r="B33" s="10"/>
      <c r="D33" s="11">
        <v>9045</v>
      </c>
      <c r="E33" s="11"/>
      <c r="F33" s="11">
        <v>7276</v>
      </c>
      <c r="G33" s="11"/>
      <c r="H33" s="11">
        <v>0</v>
      </c>
      <c r="I33" s="11"/>
      <c r="J33" s="11">
        <v>0</v>
      </c>
      <c r="K33" s="11"/>
    </row>
    <row r="34" spans="1:11" ht="18.75" customHeight="1">
      <c r="A34" s="3" t="s">
        <v>232</v>
      </c>
      <c r="D34" s="11">
        <v>127643</v>
      </c>
      <c r="E34" s="11"/>
      <c r="F34" s="11">
        <v>64487</v>
      </c>
      <c r="G34" s="11"/>
      <c r="H34" s="11">
        <v>257364</v>
      </c>
      <c r="I34" s="11"/>
      <c r="J34" s="11">
        <v>224185</v>
      </c>
      <c r="K34" s="11"/>
    </row>
    <row r="35" spans="1:11" ht="18.75" customHeight="1">
      <c r="A35" s="3" t="s">
        <v>61</v>
      </c>
      <c r="B35" s="10"/>
      <c r="D35" s="15">
        <v>-98237</v>
      </c>
      <c r="E35" s="11"/>
      <c r="F35" s="15">
        <v>-119400</v>
      </c>
      <c r="G35" s="11"/>
      <c r="H35" s="15">
        <v>-149363</v>
      </c>
      <c r="I35" s="11"/>
      <c r="J35" s="15">
        <v>-87698</v>
      </c>
      <c r="K35" s="11"/>
    </row>
    <row r="36" spans="1:11" ht="18.75" customHeight="1">
      <c r="A36" s="5" t="s">
        <v>233</v>
      </c>
      <c r="B36" s="10"/>
      <c r="D36" s="11">
        <f>SUM(D31:D35)</f>
        <v>1255675</v>
      </c>
      <c r="E36" s="11"/>
      <c r="F36" s="11">
        <f>SUM(F31:F35)</f>
        <v>1663132</v>
      </c>
      <c r="G36" s="11"/>
      <c r="H36" s="11">
        <f>SUM(H31:H35)</f>
        <v>1714727</v>
      </c>
      <c r="I36" s="11"/>
      <c r="J36" s="11">
        <f>SUM(J31:J35)</f>
        <v>1194072</v>
      </c>
      <c r="K36" s="11"/>
    </row>
    <row r="37" spans="1:11" ht="18.75" customHeight="1">
      <c r="A37" s="3" t="s">
        <v>187</v>
      </c>
      <c r="B37" s="10">
        <v>20</v>
      </c>
      <c r="D37" s="15">
        <v>-297448</v>
      </c>
      <c r="E37" s="11"/>
      <c r="F37" s="15">
        <v>-302927</v>
      </c>
      <c r="G37" s="11"/>
      <c r="H37" s="15">
        <v>-105444</v>
      </c>
      <c r="I37" s="11"/>
      <c r="J37" s="15">
        <v>-202678</v>
      </c>
      <c r="K37" s="11"/>
    </row>
    <row r="38" spans="1:11" ht="18.75" customHeight="1">
      <c r="A38" s="14" t="s">
        <v>319</v>
      </c>
      <c r="B38" s="5"/>
      <c r="D38" s="16">
        <f>SUM(D36:D37)</f>
        <v>958227</v>
      </c>
      <c r="E38" s="11"/>
      <c r="F38" s="16">
        <f>SUM(F36:F37)</f>
        <v>1360205</v>
      </c>
      <c r="G38" s="11"/>
      <c r="H38" s="16">
        <f>SUM(H36:H37)</f>
        <v>1609283</v>
      </c>
      <c r="I38" s="11"/>
      <c r="J38" s="16">
        <f>SUM(J36:J37)</f>
        <v>991394</v>
      </c>
    </row>
    <row r="39" spans="1:11" ht="18.75" customHeight="1">
      <c r="A39" s="14"/>
      <c r="B39" s="5"/>
      <c r="D39" s="11"/>
      <c r="E39" s="11"/>
      <c r="F39" s="11"/>
      <c r="G39" s="11"/>
      <c r="H39" s="11"/>
      <c r="I39" s="11"/>
      <c r="J39" s="11"/>
    </row>
    <row r="40" spans="1:11" ht="18.75" customHeight="1">
      <c r="A40" s="14" t="s">
        <v>288</v>
      </c>
      <c r="B40" s="5"/>
      <c r="D40" s="11"/>
      <c r="E40" s="11"/>
      <c r="F40" s="11"/>
      <c r="G40" s="11"/>
      <c r="H40" s="11"/>
      <c r="I40" s="11"/>
      <c r="J40" s="11"/>
    </row>
    <row r="41" spans="1:11" ht="18.75" customHeight="1">
      <c r="A41" s="13" t="s">
        <v>289</v>
      </c>
      <c r="B41" s="10">
        <v>21</v>
      </c>
      <c r="D41" s="11">
        <v>0</v>
      </c>
      <c r="E41" s="11"/>
      <c r="F41" s="11">
        <v>-122477</v>
      </c>
      <c r="G41" s="11"/>
      <c r="H41" s="11">
        <v>0</v>
      </c>
      <c r="I41" s="11"/>
      <c r="J41" s="11">
        <v>0</v>
      </c>
    </row>
    <row r="42" spans="1:11" ht="18.75" customHeight="1">
      <c r="A42" s="14" t="s">
        <v>125</v>
      </c>
      <c r="B42" s="5"/>
      <c r="D42" s="16">
        <f>SUM(D38:D41)</f>
        <v>958227</v>
      </c>
      <c r="E42" s="11"/>
      <c r="F42" s="16">
        <f>SUM(F38:F41)</f>
        <v>1237728</v>
      </c>
      <c r="G42" s="11"/>
      <c r="H42" s="16">
        <f>SUM(H38:H41)</f>
        <v>1609283</v>
      </c>
      <c r="I42" s="11"/>
      <c r="J42" s="16">
        <f>SUM(J38:J41)</f>
        <v>991394</v>
      </c>
    </row>
    <row r="43" spans="1:11" ht="18.75" customHeight="1">
      <c r="B43" s="7"/>
      <c r="C43" s="7"/>
      <c r="D43" s="24"/>
      <c r="E43" s="24"/>
      <c r="F43" s="24"/>
      <c r="G43" s="9"/>
      <c r="H43" s="24"/>
      <c r="I43" s="24"/>
      <c r="J43" s="24"/>
      <c r="K43" s="24"/>
    </row>
    <row r="44" spans="1:11" ht="18.75" customHeight="1">
      <c r="A44" s="32" t="s">
        <v>281</v>
      </c>
      <c r="B44" s="7"/>
      <c r="C44" s="7"/>
      <c r="D44" s="22"/>
      <c r="E44" s="2"/>
      <c r="F44" s="22"/>
      <c r="G44" s="2"/>
      <c r="H44" s="22"/>
      <c r="I44" s="2"/>
      <c r="J44" s="22"/>
      <c r="K44" s="2"/>
    </row>
    <row r="45" spans="1:11" ht="18.75" customHeight="1">
      <c r="A45" s="18"/>
      <c r="B45" s="18"/>
      <c r="C45" s="18"/>
      <c r="D45" s="18"/>
      <c r="E45" s="18"/>
      <c r="F45" s="18"/>
      <c r="G45" s="18"/>
      <c r="H45" s="18"/>
      <c r="I45" s="18"/>
      <c r="J45" s="29" t="s">
        <v>116</v>
      </c>
      <c r="K45" s="21"/>
    </row>
    <row r="46" spans="1:11" ht="18.75" customHeight="1">
      <c r="A46" s="30" t="s">
        <v>58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1" ht="18.75" customHeight="1">
      <c r="A47" s="30" t="s">
        <v>106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 ht="18.75" customHeight="1">
      <c r="A48" s="30" t="s">
        <v>335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4" ht="18.75" customHeight="1">
      <c r="B49" s="4"/>
      <c r="C49" s="4"/>
      <c r="D49" s="1"/>
      <c r="F49" s="1"/>
      <c r="H49" s="1"/>
      <c r="J49" s="1" t="s">
        <v>123</v>
      </c>
    </row>
    <row r="50" spans="1:14" s="5" customFormat="1" ht="18.75" customHeight="1">
      <c r="B50" s="6"/>
      <c r="C50" s="6"/>
      <c r="D50" s="150" t="s">
        <v>28</v>
      </c>
      <c r="E50" s="150"/>
      <c r="F50" s="150"/>
      <c r="H50" s="150" t="s">
        <v>29</v>
      </c>
      <c r="I50" s="150"/>
      <c r="J50" s="150"/>
      <c r="L50" s="3"/>
      <c r="M50" s="3"/>
      <c r="N50" s="3"/>
    </row>
    <row r="51" spans="1:14" ht="18.75" customHeight="1">
      <c r="B51" s="47" t="s">
        <v>0</v>
      </c>
      <c r="C51" s="7"/>
      <c r="D51" s="48" t="s">
        <v>274</v>
      </c>
      <c r="E51" s="9"/>
      <c r="F51" s="48" t="s">
        <v>252</v>
      </c>
      <c r="G51" s="9"/>
      <c r="H51" s="48" t="s">
        <v>274</v>
      </c>
      <c r="I51" s="9"/>
      <c r="J51" s="48" t="s">
        <v>252</v>
      </c>
      <c r="K51" s="9"/>
      <c r="M51" s="5"/>
    </row>
    <row r="52" spans="1:14" ht="18.75" customHeight="1">
      <c r="A52" s="14" t="s">
        <v>213</v>
      </c>
      <c r="B52" s="7"/>
      <c r="C52" s="7"/>
      <c r="D52" s="8"/>
      <c r="E52" s="9"/>
      <c r="F52" s="8"/>
      <c r="G52" s="9"/>
      <c r="H52" s="8"/>
      <c r="I52" s="9"/>
      <c r="J52" s="8"/>
      <c r="K52" s="9"/>
    </row>
    <row r="53" spans="1:14" ht="18.75" customHeight="1">
      <c r="A53" s="14" t="s">
        <v>287</v>
      </c>
      <c r="B53" s="7"/>
      <c r="C53" s="7"/>
      <c r="D53" s="8"/>
      <c r="E53" s="9"/>
      <c r="F53" s="8"/>
      <c r="G53" s="9"/>
      <c r="H53" s="8"/>
      <c r="I53" s="9"/>
      <c r="J53" s="8"/>
      <c r="K53" s="9"/>
    </row>
    <row r="54" spans="1:14" ht="18.75" customHeight="1">
      <c r="A54" s="27" t="s">
        <v>179</v>
      </c>
      <c r="B54" s="7"/>
      <c r="C54" s="7"/>
      <c r="D54" s="8"/>
      <c r="E54" s="9"/>
      <c r="F54" s="8"/>
      <c r="G54" s="9"/>
      <c r="H54" s="8"/>
      <c r="I54" s="9"/>
      <c r="J54" s="8"/>
      <c r="K54" s="9"/>
    </row>
    <row r="55" spans="1:14" ht="18.75" customHeight="1">
      <c r="A55" s="27" t="s">
        <v>124</v>
      </c>
      <c r="B55" s="7"/>
      <c r="C55" s="7"/>
      <c r="D55" s="8"/>
      <c r="E55" s="9"/>
      <c r="F55" s="8"/>
      <c r="G55" s="9"/>
      <c r="H55" s="8"/>
      <c r="I55" s="9"/>
      <c r="J55" s="8"/>
      <c r="K55" s="9"/>
    </row>
    <row r="56" spans="1:14" ht="18.75" customHeight="1">
      <c r="A56" s="13" t="s">
        <v>214</v>
      </c>
      <c r="B56" s="7"/>
      <c r="C56" s="7"/>
      <c r="D56" s="144"/>
      <c r="E56" s="145"/>
      <c r="F56" s="144"/>
      <c r="G56" s="145"/>
      <c r="H56" s="144"/>
      <c r="I56" s="145"/>
      <c r="J56" s="144"/>
      <c r="K56" s="9"/>
    </row>
    <row r="57" spans="1:14" ht="18.75" customHeight="1">
      <c r="A57" s="13" t="s">
        <v>215</v>
      </c>
      <c r="B57" s="7"/>
      <c r="C57" s="7"/>
      <c r="D57" s="23">
        <v>-96333</v>
      </c>
      <c r="E57" s="23"/>
      <c r="F57" s="23">
        <v>-1155509</v>
      </c>
      <c r="G57" s="23"/>
      <c r="H57" s="23">
        <v>0</v>
      </c>
      <c r="I57" s="23"/>
      <c r="J57" s="23">
        <v>0</v>
      </c>
      <c r="K57" s="23"/>
    </row>
    <row r="58" spans="1:14" ht="18.75" customHeight="1">
      <c r="A58" s="13" t="s">
        <v>235</v>
      </c>
      <c r="B58" s="10"/>
      <c r="C58" s="7"/>
      <c r="D58" s="28">
        <v>90</v>
      </c>
      <c r="E58" s="23"/>
      <c r="F58" s="28">
        <v>-3641</v>
      </c>
      <c r="G58" s="23"/>
      <c r="H58" s="28">
        <v>0</v>
      </c>
      <c r="I58" s="23"/>
      <c r="J58" s="28">
        <v>0</v>
      </c>
      <c r="K58" s="23"/>
    </row>
    <row r="59" spans="1:14" ht="18.75" customHeight="1">
      <c r="A59" s="13" t="s">
        <v>179</v>
      </c>
      <c r="B59" s="7"/>
      <c r="C59" s="7"/>
      <c r="D59" s="2"/>
      <c r="E59" s="2"/>
      <c r="F59" s="2"/>
      <c r="G59" s="2"/>
      <c r="H59" s="2"/>
      <c r="I59" s="2"/>
      <c r="J59" s="2"/>
      <c r="K59" s="23"/>
    </row>
    <row r="60" spans="1:14" ht="18.75" customHeight="1">
      <c r="A60" s="13" t="s">
        <v>253</v>
      </c>
      <c r="B60" s="7"/>
      <c r="C60" s="7"/>
      <c r="D60" s="28">
        <f>SUM(D57:D58)</f>
        <v>-96243</v>
      </c>
      <c r="E60" s="23"/>
      <c r="F60" s="28">
        <f>SUM(F57:F58)</f>
        <v>-1159150</v>
      </c>
      <c r="G60" s="23"/>
      <c r="H60" s="28">
        <f>SUM(H57:H58)</f>
        <v>0</v>
      </c>
      <c r="I60" s="23"/>
      <c r="J60" s="28">
        <f>SUM(J57:J58)</f>
        <v>0</v>
      </c>
      <c r="K60" s="23"/>
    </row>
    <row r="61" spans="1:14" ht="18.75" customHeight="1">
      <c r="A61" s="13"/>
      <c r="B61" s="7"/>
      <c r="C61" s="7"/>
      <c r="D61" s="23"/>
      <c r="E61" s="23"/>
      <c r="F61" s="23"/>
      <c r="G61" s="23"/>
      <c r="H61" s="23"/>
      <c r="I61" s="23"/>
      <c r="J61" s="23"/>
      <c r="K61" s="23"/>
    </row>
    <row r="62" spans="1:14" ht="18.75" customHeight="1">
      <c r="A62" s="27" t="s">
        <v>167</v>
      </c>
      <c r="B62" s="7"/>
      <c r="C62" s="7"/>
      <c r="D62" s="23"/>
      <c r="E62" s="23"/>
      <c r="F62" s="23"/>
      <c r="G62" s="23"/>
      <c r="H62" s="23"/>
      <c r="I62" s="23"/>
      <c r="J62" s="23"/>
      <c r="K62" s="23"/>
    </row>
    <row r="63" spans="1:14" ht="18.75" customHeight="1">
      <c r="A63" s="27" t="s">
        <v>168</v>
      </c>
      <c r="B63" s="7"/>
      <c r="C63" s="7"/>
      <c r="D63" s="23"/>
      <c r="E63" s="23"/>
      <c r="F63" s="23"/>
      <c r="G63" s="23"/>
      <c r="H63" s="23"/>
      <c r="I63" s="23"/>
      <c r="J63" s="23"/>
      <c r="K63" s="23"/>
    </row>
    <row r="64" spans="1:14" ht="18.75" customHeight="1">
      <c r="A64" s="13" t="s">
        <v>255</v>
      </c>
      <c r="B64" s="7"/>
      <c r="C64" s="7"/>
      <c r="D64" s="23"/>
      <c r="E64" s="23"/>
      <c r="F64" s="23"/>
      <c r="G64" s="23"/>
      <c r="H64" s="23"/>
      <c r="I64" s="23"/>
      <c r="J64" s="23"/>
      <c r="K64" s="23"/>
    </row>
    <row r="65" spans="1:11" ht="18.75" customHeight="1">
      <c r="A65" s="13" t="s">
        <v>256</v>
      </c>
      <c r="B65" s="7"/>
      <c r="C65" s="7"/>
      <c r="D65" s="23"/>
      <c r="E65" s="23"/>
      <c r="F65" s="23"/>
      <c r="G65" s="23"/>
      <c r="H65" s="23"/>
      <c r="I65" s="23"/>
      <c r="J65" s="23"/>
      <c r="K65" s="23"/>
    </row>
    <row r="66" spans="1:11" ht="18.75" customHeight="1">
      <c r="A66" s="13" t="s">
        <v>234</v>
      </c>
      <c r="B66" s="7"/>
      <c r="C66" s="7"/>
      <c r="D66" s="23">
        <v>-8173</v>
      </c>
      <c r="E66" s="23"/>
      <c r="F66" s="23">
        <v>-14501</v>
      </c>
      <c r="G66" s="23"/>
      <c r="H66" s="23">
        <v>6766</v>
      </c>
      <c r="I66" s="23"/>
      <c r="J66" s="23">
        <v>4168</v>
      </c>
      <c r="K66" s="23"/>
    </row>
    <row r="67" spans="1:11" ht="18.75" customHeight="1">
      <c r="A67" s="13" t="s">
        <v>235</v>
      </c>
      <c r="B67" s="10"/>
      <c r="C67" s="7"/>
      <c r="D67" s="28">
        <v>-2353</v>
      </c>
      <c r="E67" s="23"/>
      <c r="F67" s="28">
        <v>-1619</v>
      </c>
      <c r="G67" s="23"/>
      <c r="H67" s="28">
        <v>0</v>
      </c>
      <c r="I67" s="23"/>
      <c r="J67" s="28">
        <v>0</v>
      </c>
      <c r="K67" s="23"/>
    </row>
    <row r="68" spans="1:11" ht="18.75" customHeight="1">
      <c r="A68" s="13" t="s">
        <v>169</v>
      </c>
      <c r="B68" s="7"/>
      <c r="C68" s="7"/>
      <c r="D68" s="23"/>
      <c r="E68" s="23"/>
      <c r="F68" s="23"/>
      <c r="G68" s="23"/>
      <c r="H68" s="23"/>
      <c r="I68" s="23"/>
      <c r="J68" s="23"/>
      <c r="K68" s="23"/>
    </row>
    <row r="69" spans="1:11" ht="18.75" customHeight="1">
      <c r="A69" s="13" t="s">
        <v>170</v>
      </c>
      <c r="B69" s="7"/>
      <c r="C69" s="7"/>
      <c r="D69" s="28">
        <f>SUM(D64:D67)</f>
        <v>-10526</v>
      </c>
      <c r="E69" s="23"/>
      <c r="F69" s="28">
        <f>SUM(F64:F67)</f>
        <v>-16120</v>
      </c>
      <c r="G69" s="23"/>
      <c r="H69" s="28">
        <f>SUM(H64:H67)</f>
        <v>6766</v>
      </c>
      <c r="I69" s="23"/>
      <c r="J69" s="28">
        <f>SUM(J64:J67)</f>
        <v>4168</v>
      </c>
      <c r="K69" s="23"/>
    </row>
    <row r="70" spans="1:11" ht="18.75" customHeight="1">
      <c r="A70" s="50" t="s">
        <v>290</v>
      </c>
      <c r="B70" s="7"/>
      <c r="C70" s="7"/>
      <c r="D70" s="2"/>
      <c r="E70" s="2"/>
      <c r="F70" s="2"/>
      <c r="G70" s="2"/>
      <c r="H70" s="2"/>
      <c r="I70" s="2"/>
      <c r="J70" s="2"/>
      <c r="K70" s="23"/>
    </row>
    <row r="71" spans="1:11" ht="18.75" customHeight="1">
      <c r="A71" s="50" t="s">
        <v>320</v>
      </c>
      <c r="B71" s="7"/>
      <c r="C71" s="7"/>
      <c r="D71" s="138">
        <f>SUM(D60,D69)</f>
        <v>-106769</v>
      </c>
      <c r="E71" s="2"/>
      <c r="F71" s="138">
        <f>SUM(F60,F69)</f>
        <v>-1175270</v>
      </c>
      <c r="G71" s="2"/>
      <c r="H71" s="138">
        <f>SUM(H60,H69)</f>
        <v>6766</v>
      </c>
      <c r="I71" s="2"/>
      <c r="J71" s="138">
        <f>SUM(J60,J69)</f>
        <v>4168</v>
      </c>
      <c r="K71" s="23"/>
    </row>
    <row r="72" spans="1:11" ht="18.75" customHeight="1">
      <c r="A72" s="50"/>
      <c r="B72" s="7"/>
      <c r="C72" s="7"/>
      <c r="D72" s="23"/>
      <c r="E72" s="23"/>
      <c r="F72" s="23"/>
      <c r="G72" s="23"/>
      <c r="H72" s="23"/>
      <c r="I72" s="23"/>
      <c r="J72" s="23"/>
      <c r="K72" s="23"/>
    </row>
    <row r="73" spans="1:11" ht="18.75" customHeight="1">
      <c r="A73" s="50" t="s">
        <v>288</v>
      </c>
      <c r="B73" s="7"/>
      <c r="C73" s="7"/>
      <c r="D73" s="23"/>
      <c r="E73" s="23"/>
      <c r="F73" s="23"/>
      <c r="G73" s="23"/>
      <c r="H73" s="23"/>
      <c r="I73" s="23"/>
      <c r="J73" s="23"/>
      <c r="K73" s="23"/>
    </row>
    <row r="74" spans="1:11" ht="18.75" customHeight="1">
      <c r="A74" s="140" t="s">
        <v>291</v>
      </c>
      <c r="B74" s="7"/>
      <c r="C74" s="7"/>
      <c r="D74" s="141">
        <v>0</v>
      </c>
      <c r="E74" s="46"/>
      <c r="F74" s="141">
        <v>-125471</v>
      </c>
      <c r="G74" s="46"/>
      <c r="H74" s="46">
        <v>0</v>
      </c>
      <c r="I74" s="46"/>
      <c r="J74" s="46">
        <v>0</v>
      </c>
      <c r="K74" s="23"/>
    </row>
    <row r="75" spans="1:11" ht="18.75" customHeight="1">
      <c r="A75" s="50" t="s">
        <v>117</v>
      </c>
      <c r="B75" s="7"/>
      <c r="C75" s="7"/>
      <c r="D75" s="142">
        <f>SUM(D71:D74)</f>
        <v>-106769</v>
      </c>
      <c r="E75" s="46"/>
      <c r="F75" s="142">
        <f>SUM(F71:F74)</f>
        <v>-1300741</v>
      </c>
      <c r="G75" s="46"/>
      <c r="H75" s="142">
        <f>SUM(H71:H74)</f>
        <v>6766</v>
      </c>
      <c r="I75" s="46"/>
      <c r="J75" s="142">
        <f>SUM(J71:J74)</f>
        <v>4168</v>
      </c>
      <c r="K75" s="23"/>
    </row>
    <row r="76" spans="1:11" ht="18.75" customHeight="1">
      <c r="A76" s="50"/>
      <c r="B76" s="7"/>
      <c r="C76" s="7"/>
      <c r="D76" s="141"/>
      <c r="E76" s="23"/>
      <c r="F76" s="141"/>
      <c r="G76" s="23"/>
      <c r="H76" s="141"/>
      <c r="I76" s="23"/>
      <c r="J76" s="23"/>
      <c r="K76" s="23"/>
    </row>
    <row r="77" spans="1:11" ht="18.75" customHeight="1">
      <c r="A77" s="140" t="s">
        <v>292</v>
      </c>
      <c r="B77" s="7"/>
      <c r="C77" s="7"/>
      <c r="D77" s="141">
        <f>D38+D71</f>
        <v>851458</v>
      </c>
      <c r="E77" s="23"/>
      <c r="F77" s="141">
        <f>F38+F71</f>
        <v>184935</v>
      </c>
      <c r="G77" s="23"/>
      <c r="H77" s="141">
        <f>H38+H71</f>
        <v>1616049</v>
      </c>
      <c r="I77" s="23"/>
      <c r="J77" s="141">
        <f>J38+J71</f>
        <v>995562</v>
      </c>
      <c r="K77" s="23"/>
    </row>
    <row r="78" spans="1:11" ht="18.75" customHeight="1">
      <c r="A78" s="140" t="s">
        <v>293</v>
      </c>
      <c r="B78" s="7"/>
      <c r="C78" s="7"/>
      <c r="D78" s="141">
        <f>D41+D74</f>
        <v>0</v>
      </c>
      <c r="E78" s="23"/>
      <c r="F78" s="141">
        <f>F41+F74</f>
        <v>-247948</v>
      </c>
      <c r="G78" s="23"/>
      <c r="H78" s="141">
        <f>H41+H74</f>
        <v>0</v>
      </c>
      <c r="I78" s="23"/>
      <c r="J78" s="141">
        <f>J41+J74</f>
        <v>0</v>
      </c>
      <c r="K78" s="23"/>
    </row>
    <row r="79" spans="1:11" ht="18.75" customHeight="1" thickBot="1">
      <c r="A79" s="14" t="s">
        <v>115</v>
      </c>
      <c r="B79" s="7"/>
      <c r="C79" s="7"/>
      <c r="D79" s="143">
        <f>SUM(D77:D78)</f>
        <v>851458</v>
      </c>
      <c r="E79" s="23"/>
      <c r="F79" s="143">
        <f>SUM(F77:F78)</f>
        <v>-63013</v>
      </c>
      <c r="G79" s="23"/>
      <c r="H79" s="143">
        <f>SUM(H77:H78)</f>
        <v>1616049</v>
      </c>
      <c r="I79" s="23"/>
      <c r="J79" s="143">
        <f>SUM(J77:J78)</f>
        <v>995562</v>
      </c>
      <c r="K79" s="23"/>
    </row>
    <row r="80" spans="1:11" ht="18.75" customHeight="1" thickTop="1">
      <c r="A80" s="14"/>
      <c r="B80" s="7"/>
      <c r="C80" s="7"/>
      <c r="D80" s="23"/>
      <c r="E80" s="23"/>
      <c r="F80" s="23"/>
      <c r="G80" s="23"/>
      <c r="H80" s="23"/>
      <c r="I80" s="23"/>
      <c r="J80" s="23"/>
      <c r="K80" s="23"/>
    </row>
    <row r="81" spans="1:11" ht="18.75" customHeight="1">
      <c r="A81" s="5" t="s">
        <v>162</v>
      </c>
      <c r="B81" s="10"/>
      <c r="C81" s="7"/>
      <c r="D81" s="22"/>
      <c r="E81" s="2"/>
      <c r="F81" s="22"/>
      <c r="G81" s="2"/>
      <c r="H81" s="22"/>
      <c r="I81" s="2"/>
      <c r="J81" s="22"/>
      <c r="K81" s="21"/>
    </row>
    <row r="82" spans="1:11" ht="18.75" customHeight="1">
      <c r="A82" s="3" t="s">
        <v>81</v>
      </c>
      <c r="B82" s="10"/>
      <c r="C82" s="7"/>
      <c r="D82" s="22"/>
      <c r="E82" s="2"/>
      <c r="F82" s="22"/>
      <c r="G82" s="2"/>
      <c r="H82" s="22"/>
      <c r="I82" s="2"/>
      <c r="J82" s="22"/>
      <c r="K82" s="21"/>
    </row>
    <row r="83" spans="1:11" ht="18.75" customHeight="1">
      <c r="A83" s="3" t="s">
        <v>294</v>
      </c>
      <c r="B83" s="10"/>
      <c r="C83" s="7"/>
      <c r="D83" s="39">
        <f>D38-D87</f>
        <v>1000928</v>
      </c>
      <c r="E83" s="2"/>
      <c r="F83" s="39">
        <f>F38-F87</f>
        <v>1378209</v>
      </c>
      <c r="G83" s="2"/>
      <c r="H83" s="39">
        <f>H38</f>
        <v>1609283</v>
      </c>
      <c r="I83" s="2"/>
      <c r="J83" s="39">
        <f>J38</f>
        <v>991394</v>
      </c>
      <c r="K83" s="2"/>
    </row>
    <row r="84" spans="1:11" ht="18.75" customHeight="1">
      <c r="A84" s="3" t="s">
        <v>295</v>
      </c>
      <c r="B84" s="10"/>
      <c r="C84" s="7"/>
      <c r="D84" s="39">
        <f>D41-D88</f>
        <v>0</v>
      </c>
      <c r="E84" s="2"/>
      <c r="F84" s="39">
        <f>F41-F88</f>
        <v>-70766</v>
      </c>
      <c r="G84" s="2"/>
      <c r="H84" s="39">
        <f>H41</f>
        <v>0</v>
      </c>
      <c r="I84" s="2"/>
      <c r="J84" s="39">
        <f>J41</f>
        <v>0</v>
      </c>
      <c r="K84" s="2"/>
    </row>
    <row r="85" spans="1:11" ht="18.75" customHeight="1" thickBot="1">
      <c r="B85" s="10"/>
      <c r="C85" s="7"/>
      <c r="D85" s="36">
        <f>SUM(D83:D84)</f>
        <v>1000928</v>
      </c>
      <c r="E85" s="2"/>
      <c r="F85" s="36">
        <f>SUM(F83:F84)</f>
        <v>1307443</v>
      </c>
      <c r="G85" s="2"/>
      <c r="H85" s="38">
        <f>SUM(H83:H84)</f>
        <v>1609283</v>
      </c>
      <c r="I85" s="2"/>
      <c r="J85" s="38">
        <f>SUM(J83:J84)</f>
        <v>991394</v>
      </c>
      <c r="K85" s="2"/>
    </row>
    <row r="86" spans="1:11" ht="18.75" customHeight="1" thickTop="1">
      <c r="A86" s="3" t="s">
        <v>257</v>
      </c>
      <c r="B86" s="10"/>
      <c r="C86" s="7"/>
      <c r="G86" s="2"/>
      <c r="H86" s="25"/>
      <c r="I86" s="2"/>
      <c r="J86" s="25"/>
      <c r="K86" s="2"/>
    </row>
    <row r="87" spans="1:11" ht="18.75" customHeight="1">
      <c r="A87" s="3" t="s">
        <v>296</v>
      </c>
      <c r="B87" s="10"/>
      <c r="C87" s="7"/>
      <c r="D87" s="2">
        <v>-42701</v>
      </c>
      <c r="E87" s="2"/>
      <c r="F87" s="2">
        <v>-18004</v>
      </c>
      <c r="G87" s="2"/>
      <c r="H87" s="25"/>
      <c r="I87" s="2"/>
      <c r="J87" s="25"/>
      <c r="K87" s="2"/>
    </row>
    <row r="88" spans="1:11" ht="18.75" customHeight="1">
      <c r="A88" s="3" t="s">
        <v>295</v>
      </c>
      <c r="B88" s="10"/>
      <c r="C88" s="7"/>
      <c r="D88" s="2">
        <v>0</v>
      </c>
      <c r="E88" s="2"/>
      <c r="F88" s="2">
        <v>-51711</v>
      </c>
      <c r="G88" s="2"/>
      <c r="H88" s="25"/>
      <c r="I88" s="2"/>
      <c r="J88" s="25"/>
      <c r="K88" s="2"/>
    </row>
    <row r="89" spans="1:11" ht="18.75" customHeight="1">
      <c r="B89" s="10"/>
      <c r="C89" s="7"/>
      <c r="D89" s="36">
        <f>SUM(D87:D88)</f>
        <v>-42701</v>
      </c>
      <c r="E89" s="2"/>
      <c r="F89" s="36">
        <f>SUM(F87:F88)</f>
        <v>-69715</v>
      </c>
      <c r="G89" s="2"/>
      <c r="H89" s="25"/>
      <c r="I89" s="2"/>
      <c r="J89" s="25"/>
      <c r="K89" s="2"/>
    </row>
    <row r="90" spans="1:11" ht="18.75" customHeight="1" thickBot="1">
      <c r="B90" s="10"/>
      <c r="C90" s="7"/>
      <c r="D90" s="17">
        <f>SUM(D85,D89)</f>
        <v>958227</v>
      </c>
      <c r="E90" s="2"/>
      <c r="F90" s="17">
        <f>SUM(F85,F89)</f>
        <v>1237728</v>
      </c>
      <c r="G90" s="2"/>
      <c r="H90" s="25"/>
      <c r="I90" s="2"/>
      <c r="J90" s="25"/>
      <c r="K90" s="2"/>
    </row>
    <row r="91" spans="1:11" ht="18.75" customHeight="1" thickTop="1">
      <c r="B91" s="7"/>
      <c r="C91" s="7"/>
      <c r="D91" s="20"/>
      <c r="E91" s="21"/>
      <c r="F91" s="20"/>
      <c r="G91" s="21"/>
      <c r="H91" s="20"/>
      <c r="I91" s="21"/>
      <c r="J91" s="20"/>
      <c r="K91" s="21"/>
    </row>
    <row r="92" spans="1:11" ht="18.75" customHeight="1">
      <c r="A92" s="32" t="s">
        <v>281</v>
      </c>
      <c r="D92" s="4"/>
      <c r="E92" s="1"/>
      <c r="F92" s="4"/>
      <c r="G92" s="1"/>
      <c r="H92" s="4"/>
      <c r="J92" s="4"/>
      <c r="K92" s="1"/>
    </row>
    <row r="93" spans="1:11" ht="18.75" customHeight="1">
      <c r="A93" s="18"/>
      <c r="B93" s="18"/>
      <c r="C93" s="18"/>
      <c r="D93" s="18"/>
      <c r="E93" s="18"/>
      <c r="F93" s="18"/>
      <c r="G93" s="18"/>
      <c r="H93" s="18"/>
      <c r="I93" s="18"/>
      <c r="J93" s="29" t="s">
        <v>116</v>
      </c>
      <c r="K93" s="18"/>
    </row>
    <row r="94" spans="1:11" ht="18.75" customHeight="1">
      <c r="A94" s="18" t="s">
        <v>58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spans="1:11" ht="18.75" customHeight="1">
      <c r="A95" s="30" t="s">
        <v>106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8.75" customHeight="1">
      <c r="A96" s="30" t="s">
        <v>335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4" ht="18.75" customHeight="1">
      <c r="B97" s="4"/>
      <c r="C97" s="4"/>
      <c r="D97" s="1"/>
      <c r="F97" s="1"/>
      <c r="H97" s="1"/>
      <c r="J97" s="1" t="s">
        <v>123</v>
      </c>
    </row>
    <row r="98" spans="1:14" s="5" customFormat="1" ht="18.75" customHeight="1">
      <c r="B98" s="6"/>
      <c r="C98" s="6"/>
      <c r="D98" s="150" t="s">
        <v>28</v>
      </c>
      <c r="E98" s="150"/>
      <c r="F98" s="150"/>
      <c r="H98" s="150" t="s">
        <v>29</v>
      </c>
      <c r="I98" s="150"/>
      <c r="J98" s="150"/>
      <c r="L98" s="3"/>
      <c r="M98" s="3"/>
      <c r="N98" s="3"/>
    </row>
    <row r="99" spans="1:14" ht="18.75" customHeight="1">
      <c r="B99" s="49" t="s">
        <v>0</v>
      </c>
      <c r="C99" s="7"/>
      <c r="D99" s="48" t="s">
        <v>274</v>
      </c>
      <c r="E99" s="9"/>
      <c r="F99" s="48" t="s">
        <v>252</v>
      </c>
      <c r="G99" s="9"/>
      <c r="H99" s="48" t="s">
        <v>274</v>
      </c>
      <c r="I99" s="9"/>
      <c r="J99" s="48" t="s">
        <v>252</v>
      </c>
      <c r="K99" s="9"/>
      <c r="M99" s="5"/>
    </row>
    <row r="100" spans="1:14" ht="18.75" customHeight="1">
      <c r="A100" s="14" t="s">
        <v>216</v>
      </c>
      <c r="B100" s="10"/>
      <c r="C100" s="7"/>
      <c r="D100" s="2"/>
      <c r="E100" s="2"/>
      <c r="F100" s="2"/>
      <c r="G100" s="2"/>
      <c r="H100" s="2"/>
      <c r="I100" s="2"/>
      <c r="J100" s="2"/>
      <c r="K100" s="21"/>
    </row>
    <row r="101" spans="1:14" ht="18.75" customHeight="1">
      <c r="A101" s="3" t="s">
        <v>81</v>
      </c>
      <c r="B101" s="10"/>
      <c r="C101" s="7"/>
      <c r="D101" s="2"/>
      <c r="E101" s="2"/>
      <c r="F101" s="2"/>
      <c r="G101" s="2"/>
      <c r="H101" s="2"/>
      <c r="I101" s="2"/>
      <c r="J101" s="2"/>
      <c r="K101" s="21"/>
    </row>
    <row r="102" spans="1:14" ht="18.75" customHeight="1">
      <c r="A102" s="3" t="s">
        <v>294</v>
      </c>
      <c r="B102" s="10"/>
      <c r="C102" s="7"/>
      <c r="D102" s="39">
        <f>D77-D106</f>
        <v>894159</v>
      </c>
      <c r="E102" s="2"/>
      <c r="F102" s="39">
        <f>F77-F106</f>
        <v>202939</v>
      </c>
      <c r="G102" s="2"/>
      <c r="H102" s="39">
        <f>H77</f>
        <v>1616049</v>
      </c>
      <c r="I102" s="2"/>
      <c r="J102" s="39">
        <f>J77</f>
        <v>995562</v>
      </c>
      <c r="K102" s="11"/>
    </row>
    <row r="103" spans="1:14" ht="18.75" customHeight="1">
      <c r="A103" s="3" t="s">
        <v>295</v>
      </c>
      <c r="B103" s="10"/>
      <c r="C103" s="7"/>
      <c r="D103" s="39">
        <f>D78-D107</f>
        <v>0</v>
      </c>
      <c r="E103" s="2"/>
      <c r="F103" s="39">
        <f>F78-F107</f>
        <v>-162566</v>
      </c>
      <c r="G103" s="2"/>
      <c r="H103" s="39">
        <f>H78</f>
        <v>0</v>
      </c>
      <c r="I103" s="2"/>
      <c r="J103" s="39">
        <f>J78</f>
        <v>0</v>
      </c>
      <c r="K103" s="11"/>
    </row>
    <row r="104" spans="1:14" ht="18.75" customHeight="1" thickBot="1">
      <c r="B104" s="10"/>
      <c r="C104" s="7"/>
      <c r="D104" s="36">
        <f>SUM(D102:D103)</f>
        <v>894159</v>
      </c>
      <c r="E104" s="2"/>
      <c r="F104" s="36">
        <f>SUM(F102:F103)</f>
        <v>40373</v>
      </c>
      <c r="G104" s="2"/>
      <c r="H104" s="38">
        <f>SUM(H102:H103)</f>
        <v>1616049</v>
      </c>
      <c r="I104" s="2"/>
      <c r="J104" s="38">
        <f>SUM(J102:J103)</f>
        <v>995562</v>
      </c>
      <c r="K104" s="11"/>
    </row>
    <row r="105" spans="1:14" ht="18.75" customHeight="1" thickTop="1">
      <c r="A105" s="3" t="s">
        <v>257</v>
      </c>
      <c r="B105" s="10"/>
      <c r="C105" s="7"/>
      <c r="G105" s="2"/>
      <c r="H105" s="25"/>
      <c r="I105" s="2"/>
      <c r="J105" s="25"/>
      <c r="K105" s="11"/>
    </row>
    <row r="106" spans="1:14" ht="18.75" customHeight="1">
      <c r="A106" s="3" t="s">
        <v>296</v>
      </c>
      <c r="B106" s="10"/>
      <c r="C106" s="7"/>
      <c r="D106" s="2">
        <v>-42701</v>
      </c>
      <c r="E106" s="2"/>
      <c r="F106" s="2">
        <v>-18004</v>
      </c>
      <c r="G106" s="2"/>
      <c r="H106" s="25"/>
      <c r="I106" s="2"/>
      <c r="J106" s="25"/>
      <c r="K106" s="11"/>
    </row>
    <row r="107" spans="1:14" ht="18.75" customHeight="1">
      <c r="A107" s="3" t="s">
        <v>295</v>
      </c>
      <c r="B107" s="10"/>
      <c r="C107" s="7"/>
      <c r="D107" s="2">
        <v>0</v>
      </c>
      <c r="E107" s="2"/>
      <c r="F107" s="2">
        <v>-85382</v>
      </c>
      <c r="G107" s="2"/>
      <c r="H107" s="25"/>
      <c r="I107" s="2"/>
      <c r="J107" s="25"/>
      <c r="K107" s="11"/>
    </row>
    <row r="108" spans="1:14" ht="18.75" customHeight="1">
      <c r="B108" s="10"/>
      <c r="C108" s="7"/>
      <c r="D108" s="36">
        <f>SUM(D106:D107)</f>
        <v>-42701</v>
      </c>
      <c r="E108" s="2"/>
      <c r="F108" s="36">
        <f>SUM(F106:F107)</f>
        <v>-103386</v>
      </c>
      <c r="G108" s="2"/>
      <c r="H108" s="25"/>
      <c r="I108" s="2"/>
      <c r="J108" s="25"/>
      <c r="K108" s="11"/>
    </row>
    <row r="109" spans="1:14" ht="18.75" customHeight="1" thickBot="1">
      <c r="B109" s="10"/>
      <c r="C109" s="7"/>
      <c r="D109" s="17">
        <f>SUM(D104,D108)</f>
        <v>851458</v>
      </c>
      <c r="E109" s="2"/>
      <c r="F109" s="17">
        <f>SUM(F104,F108)</f>
        <v>-63013</v>
      </c>
      <c r="G109" s="2"/>
      <c r="H109" s="25"/>
      <c r="I109" s="2"/>
      <c r="J109" s="25"/>
      <c r="K109" s="11"/>
    </row>
    <row r="110" spans="1:14" ht="18.75" customHeight="1" thickTop="1">
      <c r="D110" s="20"/>
      <c r="E110" s="21"/>
      <c r="F110" s="20"/>
      <c r="G110" s="21"/>
      <c r="H110" s="20"/>
      <c r="I110" s="21"/>
      <c r="J110" s="20"/>
      <c r="K110" s="21"/>
    </row>
    <row r="111" spans="1:14" ht="18.75" customHeight="1">
      <c r="A111" s="5" t="s">
        <v>258</v>
      </c>
      <c r="B111" s="10">
        <v>22</v>
      </c>
      <c r="C111" s="7"/>
      <c r="D111" s="20"/>
      <c r="E111" s="21"/>
      <c r="F111" s="20"/>
      <c r="G111" s="21"/>
      <c r="H111" s="20"/>
      <c r="I111" s="21"/>
      <c r="J111" s="20"/>
      <c r="K111" s="21"/>
    </row>
    <row r="112" spans="1:14" ht="18.75" customHeight="1">
      <c r="A112" s="3" t="s">
        <v>25</v>
      </c>
      <c r="B112" s="10"/>
      <c r="C112" s="7"/>
      <c r="D112" s="20"/>
      <c r="E112" s="21"/>
      <c r="F112" s="20"/>
      <c r="G112" s="21"/>
      <c r="H112" s="20"/>
      <c r="I112" s="21"/>
      <c r="J112" s="20"/>
    </row>
    <row r="113" spans="1:11" ht="18.75" customHeight="1">
      <c r="A113" s="3" t="s">
        <v>297</v>
      </c>
      <c r="B113" s="10"/>
      <c r="C113" s="7"/>
      <c r="D113" s="20"/>
      <c r="E113" s="21"/>
      <c r="F113" s="20"/>
      <c r="G113" s="21"/>
      <c r="H113" s="20"/>
      <c r="I113" s="21"/>
      <c r="J113" s="20"/>
    </row>
    <row r="114" spans="1:11" ht="18.75" customHeight="1">
      <c r="A114" s="3" t="s">
        <v>298</v>
      </c>
      <c r="B114" s="7"/>
      <c r="C114" s="7"/>
      <c r="D114" s="146">
        <f>(D83-101578)*1000/17412803356</f>
        <v>5.1648777144784518E-2</v>
      </c>
      <c r="E114" s="146"/>
      <c r="F114" s="146">
        <f>(F83-82422)*1000/17247524117</f>
        <v>7.5128870161880759E-2</v>
      </c>
      <c r="G114" s="147"/>
      <c r="H114" s="146">
        <f>(H83-101578)*1000/17412803356</f>
        <v>8.6586000494887808E-2</v>
      </c>
      <c r="I114" s="146"/>
      <c r="J114" s="146">
        <f>(J83-82422)*1000/17247524117</f>
        <v>5.2701593216157493E-2</v>
      </c>
      <c r="K114" s="26"/>
    </row>
    <row r="115" spans="1:11" ht="18.75" customHeight="1">
      <c r="A115" s="3" t="s">
        <v>299</v>
      </c>
      <c r="B115" s="7"/>
      <c r="C115" s="7"/>
      <c r="D115" s="15">
        <v>0</v>
      </c>
      <c r="E115" s="146"/>
      <c r="F115" s="148">
        <f>(F84)*1000/17247524117</f>
        <v>-4.1029657080026679E-3</v>
      </c>
      <c r="G115" s="147"/>
      <c r="H115" s="15">
        <v>0</v>
      </c>
      <c r="I115" s="146"/>
      <c r="J115" s="15">
        <v>0</v>
      </c>
      <c r="K115" s="26"/>
    </row>
    <row r="116" spans="1:11" ht="18.75" customHeight="1" thickBot="1">
      <c r="B116" s="7"/>
      <c r="C116" s="7"/>
      <c r="D116" s="149">
        <f>SUM(D114:D115)</f>
        <v>5.1648777144784518E-2</v>
      </c>
      <c r="E116" s="146"/>
      <c r="F116" s="149">
        <f>(F85-82422)*1000/17247524117</f>
        <v>7.1025904453878089E-2</v>
      </c>
      <c r="G116" s="147"/>
      <c r="H116" s="149">
        <f>SUM(H114:H115)</f>
        <v>8.6586000494887808E-2</v>
      </c>
      <c r="I116" s="146"/>
      <c r="J116" s="149">
        <f>(J85-82422)*1000/17247524117</f>
        <v>5.2701593216157493E-2</v>
      </c>
      <c r="K116" s="26"/>
    </row>
    <row r="117" spans="1:11" ht="18.75" customHeight="1" thickTop="1">
      <c r="A117" s="3" t="s">
        <v>188</v>
      </c>
      <c r="B117" s="7"/>
      <c r="C117" s="7"/>
      <c r="D117" s="146"/>
      <c r="E117" s="146"/>
      <c r="F117" s="146"/>
      <c r="G117" s="147"/>
      <c r="H117" s="146"/>
      <c r="I117" s="146"/>
      <c r="J117" s="146"/>
      <c r="K117" s="26"/>
    </row>
    <row r="118" spans="1:11" ht="18.75" customHeight="1">
      <c r="A118" s="3" t="s">
        <v>297</v>
      </c>
      <c r="B118" s="7"/>
      <c r="C118" s="7"/>
      <c r="D118" s="146"/>
      <c r="E118" s="146"/>
      <c r="F118" s="146"/>
      <c r="G118" s="147"/>
      <c r="H118" s="146"/>
      <c r="I118" s="146"/>
      <c r="J118" s="146"/>
      <c r="K118" s="26"/>
    </row>
    <row r="119" spans="1:11" ht="18.75" customHeight="1">
      <c r="A119" s="3" t="s">
        <v>298</v>
      </c>
      <c r="B119" s="7"/>
      <c r="C119" s="7"/>
      <c r="D119" s="146">
        <f>(D83-101578)*1000/17461908393</f>
        <v>5.150353442241884E-2</v>
      </c>
      <c r="E119" s="146"/>
      <c r="F119" s="146">
        <f>(F83-82422)*1000/17371125720</f>
        <v>7.4594302112966346E-2</v>
      </c>
      <c r="G119" s="147"/>
      <c r="H119" s="146">
        <f>(H83-101578)*1000/17461908393</f>
        <v>8.6342509997612726E-2</v>
      </c>
      <c r="I119" s="146"/>
      <c r="J119" s="146">
        <f>(J83-82422)*1000/17371125720</f>
        <v>5.2326603045274603E-2</v>
      </c>
      <c r="K119" s="26"/>
    </row>
    <row r="120" spans="1:11" ht="18.75" customHeight="1">
      <c r="A120" s="3" t="s">
        <v>299</v>
      </c>
      <c r="B120" s="7"/>
      <c r="C120" s="7"/>
      <c r="D120" s="15">
        <v>0</v>
      </c>
      <c r="E120" s="146"/>
      <c r="F120" s="148">
        <f>(F84)*1000/17371125720</f>
        <v>-4.0737716795477778E-3</v>
      </c>
      <c r="G120" s="147"/>
      <c r="H120" s="15">
        <v>0</v>
      </c>
      <c r="I120" s="146"/>
      <c r="J120" s="15">
        <v>0</v>
      </c>
      <c r="K120" s="26"/>
    </row>
    <row r="121" spans="1:11" ht="18.75" customHeight="1" thickBot="1">
      <c r="B121" s="7"/>
      <c r="C121" s="7"/>
      <c r="D121" s="149">
        <f>SUM(D119:D120)</f>
        <v>5.150353442241884E-2</v>
      </c>
      <c r="E121" s="146"/>
      <c r="F121" s="149">
        <f t="shared" ref="F121" si="0">(F85-82422)*1000/17371125720</f>
        <v>7.0520530433418563E-2</v>
      </c>
      <c r="G121" s="147"/>
      <c r="H121" s="149">
        <f>SUM(H119:H120)</f>
        <v>8.6342509997612726E-2</v>
      </c>
      <c r="I121" s="146"/>
      <c r="J121" s="149">
        <f>(J85-82422)*1000/17371125720</f>
        <v>5.2326603045274603E-2</v>
      </c>
      <c r="K121" s="26"/>
    </row>
    <row r="122" spans="1:11" ht="18.75" customHeight="1" thickTop="1">
      <c r="B122" s="7"/>
      <c r="C122" s="7"/>
      <c r="D122" s="20"/>
      <c r="E122" s="21"/>
      <c r="F122" s="20"/>
      <c r="G122" s="21"/>
      <c r="H122" s="20"/>
      <c r="I122" s="21"/>
      <c r="J122" s="20"/>
      <c r="K122" s="21"/>
    </row>
    <row r="123" spans="1:11" ht="18.75" customHeight="1">
      <c r="A123" s="32" t="s">
        <v>281</v>
      </c>
      <c r="D123" s="4"/>
      <c r="E123" s="1"/>
      <c r="F123" s="4"/>
      <c r="G123" s="1"/>
      <c r="H123" s="4"/>
      <c r="J123" s="4"/>
      <c r="K123" s="1"/>
    </row>
    <row r="124" spans="1:11" ht="18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29" t="s">
        <v>116</v>
      </c>
      <c r="K124" s="18"/>
    </row>
    <row r="125" spans="1:11" ht="18.75" customHeight="1">
      <c r="A125" s="18" t="s">
        <v>58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spans="1:11" ht="18.75" customHeight="1">
      <c r="A126" s="30" t="s">
        <v>105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spans="1:11" ht="18.75" customHeight="1">
      <c r="A127" s="30" t="s">
        <v>336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spans="1:11" ht="18.75" customHeight="1">
      <c r="B128" s="4"/>
      <c r="C128" s="4"/>
      <c r="D128" s="1"/>
      <c r="F128" s="1"/>
      <c r="H128" s="1"/>
      <c r="J128" s="1" t="s">
        <v>123</v>
      </c>
    </row>
    <row r="129" spans="1:14" s="5" customFormat="1" ht="18.75" customHeight="1">
      <c r="B129" s="6"/>
      <c r="C129" s="6"/>
      <c r="D129" s="150" t="s">
        <v>28</v>
      </c>
      <c r="E129" s="150"/>
      <c r="F129" s="150"/>
      <c r="H129" s="150" t="s">
        <v>29</v>
      </c>
      <c r="I129" s="150"/>
      <c r="J129" s="150"/>
      <c r="L129" s="3"/>
      <c r="N129" s="3"/>
    </row>
    <row r="130" spans="1:14" ht="18.75" customHeight="1">
      <c r="B130" s="49" t="s">
        <v>0</v>
      </c>
      <c r="C130" s="7"/>
      <c r="D130" s="48" t="s">
        <v>274</v>
      </c>
      <c r="E130" s="9"/>
      <c r="F130" s="48" t="s">
        <v>252</v>
      </c>
      <c r="G130" s="9"/>
      <c r="H130" s="48" t="s">
        <v>274</v>
      </c>
      <c r="I130" s="9"/>
      <c r="J130" s="48" t="s">
        <v>252</v>
      </c>
      <c r="K130" s="9"/>
    </row>
    <row r="131" spans="1:14" ht="18.75" customHeight="1">
      <c r="A131" s="14" t="s">
        <v>186</v>
      </c>
      <c r="B131" s="82"/>
      <c r="C131" s="7"/>
      <c r="D131" s="80"/>
      <c r="E131" s="9"/>
      <c r="F131" s="80"/>
      <c r="G131" s="9"/>
      <c r="H131" s="80"/>
      <c r="I131" s="9"/>
      <c r="J131" s="80"/>
      <c r="K131" s="9"/>
    </row>
    <row r="132" spans="1:14" ht="18.75" customHeight="1">
      <c r="A132" s="14" t="s">
        <v>287</v>
      </c>
      <c r="B132" s="82"/>
      <c r="C132" s="7"/>
      <c r="D132" s="80"/>
      <c r="E132" s="9"/>
      <c r="F132" s="80"/>
      <c r="G132" s="9"/>
      <c r="H132" s="80"/>
      <c r="I132" s="9"/>
      <c r="J132" s="80"/>
      <c r="K132" s="9"/>
    </row>
    <row r="133" spans="1:14" ht="18.75" customHeight="1">
      <c r="A133" s="14" t="s">
        <v>13</v>
      </c>
      <c r="B133" s="7"/>
      <c r="C133" s="7"/>
      <c r="D133" s="20"/>
      <c r="E133" s="21"/>
      <c r="F133" s="20"/>
      <c r="G133" s="21"/>
      <c r="H133" s="20"/>
      <c r="I133" s="21"/>
      <c r="J133" s="20"/>
      <c r="K133" s="21"/>
    </row>
    <row r="134" spans="1:14" ht="18.75" customHeight="1">
      <c r="A134" s="3" t="s">
        <v>146</v>
      </c>
      <c r="D134" s="11">
        <v>20090267</v>
      </c>
      <c r="E134" s="11"/>
      <c r="F134" s="11">
        <v>25672937</v>
      </c>
      <c r="G134" s="11"/>
      <c r="H134" s="11">
        <v>14745146</v>
      </c>
      <c r="I134" s="11"/>
      <c r="J134" s="11">
        <v>20366144</v>
      </c>
      <c r="K134" s="11"/>
    </row>
    <row r="135" spans="1:14" ht="18.75" customHeight="1">
      <c r="A135" s="13" t="s">
        <v>147</v>
      </c>
      <c r="D135" s="11">
        <v>1792690</v>
      </c>
      <c r="E135" s="11"/>
      <c r="F135" s="11">
        <v>1682027</v>
      </c>
      <c r="G135" s="11"/>
      <c r="H135" s="11">
        <v>1166889</v>
      </c>
      <c r="I135" s="11"/>
      <c r="J135" s="11">
        <v>991301</v>
      </c>
      <c r="K135" s="11"/>
    </row>
    <row r="136" spans="1:14" ht="18.75" customHeight="1">
      <c r="A136" s="3" t="s">
        <v>247</v>
      </c>
      <c r="D136" s="11">
        <v>650823</v>
      </c>
      <c r="E136" s="11"/>
      <c r="F136" s="11">
        <v>290502</v>
      </c>
      <c r="G136" s="11"/>
      <c r="H136" s="11">
        <v>34832</v>
      </c>
      <c r="I136" s="11"/>
      <c r="J136" s="11">
        <v>22421</v>
      </c>
      <c r="K136" s="11"/>
    </row>
    <row r="137" spans="1:14" ht="18.75" customHeight="1">
      <c r="A137" s="3" t="s">
        <v>99</v>
      </c>
      <c r="D137" s="11">
        <v>19812</v>
      </c>
      <c r="E137" s="11"/>
      <c r="F137" s="11">
        <v>61569</v>
      </c>
      <c r="G137" s="11"/>
      <c r="H137" s="11">
        <v>116777</v>
      </c>
      <c r="I137" s="11"/>
      <c r="J137" s="11">
        <v>385554</v>
      </c>
      <c r="K137" s="11"/>
    </row>
    <row r="138" spans="1:14" ht="18.75" customHeight="1">
      <c r="A138" s="3" t="s">
        <v>42</v>
      </c>
      <c r="D138" s="11">
        <v>96599</v>
      </c>
      <c r="E138" s="11"/>
      <c r="F138" s="11">
        <v>108270</v>
      </c>
      <c r="G138" s="11"/>
      <c r="H138" s="11">
        <v>84655</v>
      </c>
      <c r="I138" s="11"/>
      <c r="J138" s="11">
        <v>92941</v>
      </c>
      <c r="K138" s="11"/>
    </row>
    <row r="139" spans="1:14" ht="18.75" customHeight="1">
      <c r="A139" s="3" t="s">
        <v>43</v>
      </c>
      <c r="D139" s="11"/>
      <c r="E139" s="11"/>
      <c r="F139" s="11"/>
      <c r="G139" s="11"/>
      <c r="H139" s="11"/>
      <c r="I139" s="11"/>
      <c r="J139" s="11"/>
      <c r="K139" s="11"/>
    </row>
    <row r="140" spans="1:14" ht="18.75" customHeight="1">
      <c r="A140" s="3" t="s">
        <v>229</v>
      </c>
      <c r="D140" s="11">
        <v>32344</v>
      </c>
      <c r="E140" s="11"/>
      <c r="F140" s="11">
        <v>92078</v>
      </c>
      <c r="G140" s="11"/>
      <c r="H140" s="11">
        <v>18471</v>
      </c>
      <c r="I140" s="11"/>
      <c r="J140" s="11">
        <v>11227</v>
      </c>
      <c r="K140" s="11"/>
    </row>
    <row r="141" spans="1:14" ht="18.75" customHeight="1">
      <c r="A141" s="3" t="s">
        <v>254</v>
      </c>
      <c r="D141" s="11">
        <v>201992</v>
      </c>
      <c r="E141" s="11"/>
      <c r="F141" s="11">
        <v>437294</v>
      </c>
      <c r="G141" s="11"/>
      <c r="H141" s="11">
        <v>222821</v>
      </c>
      <c r="I141" s="11"/>
      <c r="J141" s="11">
        <v>618015</v>
      </c>
      <c r="K141" s="11"/>
    </row>
    <row r="142" spans="1:14" ht="18.75" customHeight="1">
      <c r="A142" s="3" t="s">
        <v>300</v>
      </c>
      <c r="B142" s="10">
        <v>7</v>
      </c>
      <c r="D142" s="11">
        <v>134429</v>
      </c>
      <c r="E142" s="11"/>
      <c r="F142" s="11">
        <v>0</v>
      </c>
      <c r="G142" s="11"/>
      <c r="H142" s="11">
        <v>144934</v>
      </c>
      <c r="I142" s="11"/>
      <c r="J142" s="11">
        <v>0</v>
      </c>
      <c r="K142" s="11"/>
    </row>
    <row r="143" spans="1:14" ht="18.75" customHeight="1">
      <c r="A143" s="3" t="s">
        <v>65</v>
      </c>
      <c r="B143" s="10" t="s">
        <v>329</v>
      </c>
      <c r="D143" s="11">
        <v>21021</v>
      </c>
      <c r="E143" s="11"/>
      <c r="F143" s="11">
        <v>8116</v>
      </c>
      <c r="G143" s="11"/>
      <c r="H143" s="11">
        <v>2496232</v>
      </c>
      <c r="I143" s="11"/>
      <c r="J143" s="11">
        <v>1657740</v>
      </c>
      <c r="K143" s="11"/>
    </row>
    <row r="144" spans="1:14" ht="18.75" customHeight="1">
      <c r="A144" s="3" t="s">
        <v>36</v>
      </c>
      <c r="D144" s="15">
        <v>630272</v>
      </c>
      <c r="E144" s="11"/>
      <c r="F144" s="15">
        <f>523843+496</f>
        <v>524339</v>
      </c>
      <c r="G144" s="11"/>
      <c r="H144" s="15">
        <v>406902</v>
      </c>
      <c r="I144" s="11"/>
      <c r="J144" s="15">
        <f>317446+410</f>
        <v>317856</v>
      </c>
      <c r="K144" s="11"/>
    </row>
    <row r="145" spans="1:11" ht="18.75" customHeight="1">
      <c r="A145" s="5" t="s">
        <v>14</v>
      </c>
      <c r="D145" s="15">
        <f>SUM(D134:D144)</f>
        <v>23670249</v>
      </c>
      <c r="E145" s="11"/>
      <c r="F145" s="15">
        <f>SUM(F134:F144)</f>
        <v>28877132</v>
      </c>
      <c r="G145" s="11"/>
      <c r="H145" s="15">
        <f>SUM(H134:H144)</f>
        <v>19437659</v>
      </c>
      <c r="I145" s="11"/>
      <c r="J145" s="15">
        <f>SUM(J134:J144)</f>
        <v>24463199</v>
      </c>
      <c r="K145" s="11"/>
    </row>
    <row r="146" spans="1:11" ht="18.75" customHeight="1">
      <c r="A146" s="14" t="s">
        <v>15</v>
      </c>
      <c r="B146" s="5"/>
      <c r="D146" s="11"/>
      <c r="E146" s="11"/>
      <c r="F146" s="11"/>
      <c r="G146" s="11"/>
      <c r="H146" s="11"/>
      <c r="I146" s="11"/>
      <c r="J146" s="11"/>
      <c r="K146" s="11"/>
    </row>
    <row r="147" spans="1:11" ht="18.75" customHeight="1">
      <c r="A147" s="13" t="s">
        <v>148</v>
      </c>
      <c r="B147" s="5"/>
      <c r="D147" s="11">
        <v>14129287</v>
      </c>
      <c r="E147" s="11"/>
      <c r="F147" s="11">
        <v>17184857</v>
      </c>
      <c r="G147" s="11"/>
      <c r="H147" s="11">
        <v>10669909</v>
      </c>
      <c r="I147" s="11"/>
      <c r="J147" s="11">
        <v>13654104</v>
      </c>
      <c r="K147" s="11"/>
    </row>
    <row r="148" spans="1:11" ht="18.75" customHeight="1">
      <c r="A148" s="13" t="s">
        <v>149</v>
      </c>
      <c r="D148" s="11">
        <v>1053056</v>
      </c>
      <c r="E148" s="11"/>
      <c r="F148" s="11">
        <v>951208</v>
      </c>
      <c r="G148" s="11"/>
      <c r="H148" s="11">
        <v>758398</v>
      </c>
      <c r="I148" s="11"/>
      <c r="J148" s="11">
        <v>574490</v>
      </c>
      <c r="K148" s="11"/>
    </row>
    <row r="149" spans="1:11" ht="18.75" customHeight="1">
      <c r="A149" s="13" t="s">
        <v>248</v>
      </c>
      <c r="B149" s="10"/>
      <c r="D149" s="11">
        <v>993255</v>
      </c>
      <c r="E149" s="11"/>
      <c r="F149" s="11">
        <v>459786</v>
      </c>
      <c r="G149" s="11"/>
      <c r="H149" s="3">
        <v>40786</v>
      </c>
      <c r="I149" s="11"/>
      <c r="J149" s="3">
        <v>29781</v>
      </c>
      <c r="K149" s="11"/>
    </row>
    <row r="150" spans="1:11" ht="18.75" customHeight="1">
      <c r="A150" s="13" t="s">
        <v>100</v>
      </c>
      <c r="B150" s="5"/>
      <c r="D150" s="11">
        <v>16548</v>
      </c>
      <c r="E150" s="11"/>
      <c r="F150" s="11">
        <v>57099</v>
      </c>
      <c r="G150" s="11"/>
      <c r="H150" s="11">
        <v>112140</v>
      </c>
      <c r="I150" s="11"/>
      <c r="J150" s="11">
        <v>357393</v>
      </c>
      <c r="K150" s="11"/>
    </row>
    <row r="151" spans="1:11" ht="18.75" customHeight="1">
      <c r="A151" s="13" t="s">
        <v>44</v>
      </c>
      <c r="B151" s="10"/>
      <c r="D151" s="11">
        <v>40578</v>
      </c>
      <c r="E151" s="11"/>
      <c r="F151" s="11">
        <v>41390</v>
      </c>
      <c r="G151" s="11"/>
      <c r="H151" s="3">
        <v>26852</v>
      </c>
      <c r="I151" s="11"/>
      <c r="J151" s="3">
        <v>28265</v>
      </c>
      <c r="K151" s="11"/>
    </row>
    <row r="152" spans="1:11" ht="18.75" customHeight="1">
      <c r="A152" s="3" t="s">
        <v>59</v>
      </c>
      <c r="D152" s="11">
        <v>1657245</v>
      </c>
      <c r="E152" s="11"/>
      <c r="F152" s="11">
        <v>2098683</v>
      </c>
      <c r="G152" s="11"/>
      <c r="H152" s="11">
        <v>1255005</v>
      </c>
      <c r="I152" s="11"/>
      <c r="J152" s="11">
        <v>1636546</v>
      </c>
      <c r="K152" s="11"/>
    </row>
    <row r="153" spans="1:11" ht="18.75" customHeight="1">
      <c r="A153" s="3" t="s">
        <v>60</v>
      </c>
      <c r="D153" s="11">
        <v>2547672</v>
      </c>
      <c r="E153" s="11"/>
      <c r="F153" s="11">
        <v>3659383</v>
      </c>
      <c r="G153" s="11"/>
      <c r="H153" s="11">
        <v>2051069</v>
      </c>
      <c r="I153" s="11"/>
      <c r="J153" s="11">
        <v>2953663</v>
      </c>
      <c r="K153" s="11"/>
    </row>
    <row r="154" spans="1:11" ht="18.75" customHeight="1">
      <c r="A154" s="5" t="s">
        <v>16</v>
      </c>
      <c r="D154" s="16">
        <f>SUM(D147:D153)</f>
        <v>20437641</v>
      </c>
      <c r="E154" s="11"/>
      <c r="F154" s="16">
        <f>SUM(F147:F153)</f>
        <v>24452406</v>
      </c>
      <c r="G154" s="11"/>
      <c r="H154" s="16">
        <f>SUM(H147:H153)</f>
        <v>14914159</v>
      </c>
      <c r="I154" s="11"/>
      <c r="J154" s="16">
        <f>SUM(J147:J153)</f>
        <v>19234242</v>
      </c>
      <c r="K154" s="11"/>
    </row>
    <row r="155" spans="1:11" ht="18.75" customHeight="1">
      <c r="A155" s="5" t="s">
        <v>230</v>
      </c>
      <c r="D155" s="11">
        <f>SUM(D145-D154)</f>
        <v>3232608</v>
      </c>
      <c r="E155" s="11"/>
      <c r="F155" s="11">
        <f>SUM(F145-F154)</f>
        <v>4424726</v>
      </c>
      <c r="G155" s="11"/>
      <c r="H155" s="11">
        <f>SUM(H145-H154)</f>
        <v>4523500</v>
      </c>
      <c r="I155" s="11"/>
      <c r="J155" s="11">
        <f>SUM(J145-J154)</f>
        <v>5228957</v>
      </c>
      <c r="K155" s="11"/>
    </row>
    <row r="156" spans="1:11" ht="18.75" customHeight="1">
      <c r="A156" s="3" t="s">
        <v>231</v>
      </c>
      <c r="B156" s="10">
        <v>8</v>
      </c>
      <c r="D156" s="11">
        <v>383065</v>
      </c>
      <c r="E156" s="11"/>
      <c r="F156" s="11">
        <v>739745</v>
      </c>
      <c r="G156" s="11"/>
      <c r="H156" s="11">
        <v>0</v>
      </c>
      <c r="I156" s="11"/>
      <c r="J156" s="11">
        <v>0</v>
      </c>
      <c r="K156" s="11"/>
    </row>
    <row r="157" spans="1:11" ht="18.75" customHeight="1">
      <c r="A157" s="3" t="s">
        <v>282</v>
      </c>
      <c r="B157" s="10">
        <v>9</v>
      </c>
      <c r="D157" s="11">
        <v>33208</v>
      </c>
      <c r="E157" s="11"/>
      <c r="F157" s="11">
        <v>15254</v>
      </c>
      <c r="G157" s="11"/>
      <c r="H157" s="11">
        <v>0</v>
      </c>
      <c r="I157" s="11"/>
      <c r="J157" s="11">
        <v>0</v>
      </c>
      <c r="K157" s="11"/>
    </row>
    <row r="158" spans="1:11" ht="18.75" customHeight="1">
      <c r="A158" s="3" t="s">
        <v>232</v>
      </c>
      <c r="D158" s="11">
        <v>376803</v>
      </c>
      <c r="E158" s="11"/>
      <c r="F158" s="11">
        <v>208490</v>
      </c>
      <c r="G158" s="11"/>
      <c r="H158" s="11">
        <v>749206</v>
      </c>
      <c r="I158" s="11"/>
      <c r="J158" s="11">
        <v>669813</v>
      </c>
      <c r="K158" s="11"/>
    </row>
    <row r="159" spans="1:11" ht="18.75" customHeight="1">
      <c r="A159" s="3" t="s">
        <v>61</v>
      </c>
      <c r="B159" s="10"/>
      <c r="D159" s="15">
        <v>-379396</v>
      </c>
      <c r="E159" s="11"/>
      <c r="F159" s="15">
        <v>-198830</v>
      </c>
      <c r="G159" s="11"/>
      <c r="H159" s="15">
        <v>-377198</v>
      </c>
      <c r="I159" s="11"/>
      <c r="J159" s="15">
        <v>-291066</v>
      </c>
      <c r="K159" s="11"/>
    </row>
    <row r="160" spans="1:11" ht="18.75" customHeight="1">
      <c r="A160" s="5" t="s">
        <v>233</v>
      </c>
      <c r="B160" s="10"/>
      <c r="D160" s="11">
        <f>SUM(D155:D159)</f>
        <v>3646288</v>
      </c>
      <c r="E160" s="11"/>
      <c r="F160" s="11">
        <f>SUM(F155:F159)</f>
        <v>5189385</v>
      </c>
      <c r="G160" s="11"/>
      <c r="H160" s="11">
        <f>SUM(H155:H159)</f>
        <v>4895508</v>
      </c>
      <c r="I160" s="11"/>
      <c r="J160" s="11">
        <f>SUM(J155:J159)</f>
        <v>5607704</v>
      </c>
      <c r="K160" s="11"/>
    </row>
    <row r="161" spans="1:14" ht="18.75" customHeight="1">
      <c r="A161" s="3" t="s">
        <v>187</v>
      </c>
      <c r="B161" s="10">
        <v>20</v>
      </c>
      <c r="D161" s="15">
        <v>-746875</v>
      </c>
      <c r="E161" s="11"/>
      <c r="F161" s="15">
        <v>-1028659</v>
      </c>
      <c r="G161" s="11"/>
      <c r="H161" s="15">
        <v>-477168</v>
      </c>
      <c r="I161" s="11"/>
      <c r="J161" s="15">
        <v>-793381</v>
      </c>
      <c r="K161" s="11"/>
    </row>
    <row r="162" spans="1:14" ht="18.75" customHeight="1">
      <c r="A162" s="14" t="s">
        <v>321</v>
      </c>
      <c r="B162" s="5"/>
      <c r="D162" s="16">
        <f>SUM(D160:D161)</f>
        <v>2899413</v>
      </c>
      <c r="E162" s="11"/>
      <c r="F162" s="16">
        <f>SUM(F160:F161)</f>
        <v>4160726</v>
      </c>
      <c r="G162" s="11"/>
      <c r="H162" s="16">
        <f>SUM(H160:H161)</f>
        <v>4418340</v>
      </c>
      <c r="I162" s="11"/>
      <c r="J162" s="16">
        <f>SUM(J160:J161)</f>
        <v>4814323</v>
      </c>
    </row>
    <row r="163" spans="1:14" ht="18.75" customHeight="1">
      <c r="A163" s="14"/>
      <c r="B163" s="5"/>
      <c r="D163" s="11"/>
      <c r="E163" s="11"/>
      <c r="F163" s="11"/>
      <c r="G163" s="11"/>
      <c r="H163" s="11"/>
      <c r="I163" s="11"/>
      <c r="J163" s="11"/>
    </row>
    <row r="164" spans="1:14" ht="18.75" customHeight="1">
      <c r="A164" s="14" t="s">
        <v>288</v>
      </c>
      <c r="B164" s="5"/>
      <c r="D164" s="11"/>
      <c r="E164" s="11"/>
      <c r="F164" s="11"/>
      <c r="G164" s="11"/>
      <c r="H164" s="11"/>
      <c r="I164" s="11"/>
      <c r="J164" s="11"/>
    </row>
    <row r="165" spans="1:14" ht="18.75" customHeight="1">
      <c r="A165" s="13" t="s">
        <v>289</v>
      </c>
      <c r="B165" s="10">
        <v>21</v>
      </c>
      <c r="D165" s="11">
        <v>0</v>
      </c>
      <c r="E165" s="11"/>
      <c r="F165" s="11">
        <v>-342125</v>
      </c>
      <c r="G165" s="11"/>
      <c r="H165" s="11">
        <v>0</v>
      </c>
      <c r="I165" s="11"/>
      <c r="J165" s="11">
        <v>0</v>
      </c>
    </row>
    <row r="166" spans="1:14" ht="18.75" customHeight="1">
      <c r="A166" s="14" t="s">
        <v>125</v>
      </c>
      <c r="B166" s="5"/>
      <c r="D166" s="16">
        <f>SUM(D162:D165)</f>
        <v>2899413</v>
      </c>
      <c r="E166" s="11"/>
      <c r="F166" s="16">
        <f>SUM(F162:F165)</f>
        <v>3818601</v>
      </c>
      <c r="G166" s="11"/>
      <c r="H166" s="16">
        <f>SUM(H162:H165)</f>
        <v>4418340</v>
      </c>
      <c r="I166" s="11"/>
      <c r="J166" s="16">
        <f>SUM(J162:J165)</f>
        <v>4814323</v>
      </c>
    </row>
    <row r="167" spans="1:14" ht="18.75" customHeight="1">
      <c r="B167" s="7"/>
      <c r="C167" s="7"/>
      <c r="D167" s="24"/>
      <c r="E167" s="24"/>
      <c r="F167" s="24"/>
      <c r="G167" s="9"/>
      <c r="H167" s="24"/>
      <c r="I167" s="24"/>
      <c r="J167" s="24"/>
      <c r="K167" s="24"/>
    </row>
    <row r="168" spans="1:14" ht="18.75" customHeight="1">
      <c r="A168" s="32" t="s">
        <v>281</v>
      </c>
      <c r="B168" s="7"/>
      <c r="C168" s="7"/>
      <c r="D168" s="22"/>
      <c r="E168" s="2"/>
      <c r="F168" s="22"/>
      <c r="G168" s="2"/>
      <c r="H168" s="22"/>
      <c r="I168" s="2"/>
      <c r="J168" s="22"/>
      <c r="K168" s="2"/>
    </row>
    <row r="169" spans="1:14" ht="18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29" t="s">
        <v>116</v>
      </c>
      <c r="K169" s="21"/>
    </row>
    <row r="170" spans="1:14" ht="18.75" customHeight="1">
      <c r="A170" s="30" t="s">
        <v>58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</row>
    <row r="171" spans="1:14" ht="18.75" customHeight="1">
      <c r="A171" s="30" t="s">
        <v>106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spans="1:14" ht="18.75" customHeight="1">
      <c r="A172" s="30" t="s">
        <v>336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spans="1:14" ht="18.75" customHeight="1">
      <c r="B173" s="4"/>
      <c r="C173" s="4"/>
      <c r="D173" s="1"/>
      <c r="F173" s="1"/>
      <c r="H173" s="1"/>
      <c r="J173" s="1" t="s">
        <v>123</v>
      </c>
    </row>
    <row r="174" spans="1:14" s="5" customFormat="1" ht="18.75" customHeight="1">
      <c r="B174" s="6"/>
      <c r="C174" s="6"/>
      <c r="D174" s="150" t="s">
        <v>28</v>
      </c>
      <c r="E174" s="150"/>
      <c r="F174" s="150"/>
      <c r="H174" s="150" t="s">
        <v>29</v>
      </c>
      <c r="I174" s="150"/>
      <c r="J174" s="150"/>
      <c r="L174" s="3"/>
      <c r="N174" s="3"/>
    </row>
    <row r="175" spans="1:14" ht="18.75" customHeight="1">
      <c r="B175" s="47" t="s">
        <v>0</v>
      </c>
      <c r="C175" s="7"/>
      <c r="D175" s="48" t="s">
        <v>274</v>
      </c>
      <c r="E175" s="9"/>
      <c r="F175" s="48" t="s">
        <v>252</v>
      </c>
      <c r="G175" s="9"/>
      <c r="H175" s="48" t="s">
        <v>274</v>
      </c>
      <c r="I175" s="9"/>
      <c r="J175" s="48" t="s">
        <v>252</v>
      </c>
      <c r="K175" s="9"/>
    </row>
    <row r="176" spans="1:14" ht="18.75" customHeight="1">
      <c r="A176" s="14" t="s">
        <v>213</v>
      </c>
      <c r="B176" s="7"/>
      <c r="C176" s="7"/>
      <c r="D176" s="8"/>
      <c r="E176" s="9"/>
      <c r="F176" s="8"/>
      <c r="G176" s="9"/>
      <c r="H176" s="8"/>
      <c r="I176" s="9"/>
      <c r="J176" s="8"/>
      <c r="K176" s="9"/>
    </row>
    <row r="177" spans="1:11" ht="18.75" customHeight="1">
      <c r="A177" s="14" t="s">
        <v>287</v>
      </c>
      <c r="B177" s="7"/>
      <c r="C177" s="7"/>
      <c r="D177" s="8"/>
      <c r="E177" s="9"/>
      <c r="F177" s="8"/>
      <c r="G177" s="9"/>
      <c r="H177" s="8"/>
      <c r="I177" s="9"/>
      <c r="J177" s="8"/>
      <c r="K177" s="9"/>
    </row>
    <row r="178" spans="1:11" ht="18.75" customHeight="1">
      <c r="A178" s="27" t="s">
        <v>179</v>
      </c>
      <c r="B178" s="7"/>
      <c r="C178" s="7"/>
      <c r="D178" s="8"/>
      <c r="E178" s="9"/>
      <c r="F178" s="8"/>
      <c r="G178" s="9"/>
      <c r="H178" s="8"/>
      <c r="I178" s="9"/>
      <c r="J178" s="8"/>
      <c r="K178" s="9"/>
    </row>
    <row r="179" spans="1:11" ht="18.75" customHeight="1">
      <c r="A179" s="27" t="s">
        <v>124</v>
      </c>
      <c r="B179" s="7"/>
      <c r="C179" s="7"/>
      <c r="D179" s="8"/>
      <c r="E179" s="9"/>
      <c r="F179" s="8"/>
      <c r="G179" s="9"/>
      <c r="H179" s="8"/>
      <c r="I179" s="9"/>
      <c r="J179" s="8"/>
      <c r="K179" s="9"/>
    </row>
    <row r="180" spans="1:11" ht="18.75" customHeight="1">
      <c r="A180" s="13" t="s">
        <v>214</v>
      </c>
      <c r="B180" s="7"/>
      <c r="C180" s="7"/>
      <c r="D180" s="8"/>
      <c r="E180" s="9"/>
      <c r="F180" s="8"/>
      <c r="G180" s="9"/>
      <c r="H180" s="8"/>
      <c r="I180" s="9"/>
      <c r="J180" s="8"/>
      <c r="K180" s="9"/>
    </row>
    <row r="181" spans="1:11" ht="18.75" customHeight="1">
      <c r="A181" s="13" t="s">
        <v>215</v>
      </c>
      <c r="B181" s="7"/>
      <c r="C181" s="7"/>
      <c r="D181" s="23">
        <v>-320464</v>
      </c>
      <c r="E181" s="23"/>
      <c r="F181" s="23">
        <v>-504202</v>
      </c>
      <c r="G181" s="23"/>
      <c r="H181" s="23">
        <v>0</v>
      </c>
      <c r="I181" s="23"/>
      <c r="J181" s="23">
        <v>0</v>
      </c>
      <c r="K181" s="23"/>
    </row>
    <row r="182" spans="1:11" ht="18.75" customHeight="1">
      <c r="A182" s="13" t="s">
        <v>235</v>
      </c>
      <c r="B182" s="10">
        <v>9</v>
      </c>
      <c r="C182" s="7"/>
      <c r="D182" s="28">
        <v>219</v>
      </c>
      <c r="E182" s="23"/>
      <c r="F182" s="28">
        <v>-3251</v>
      </c>
      <c r="G182" s="23"/>
      <c r="H182" s="28">
        <v>0</v>
      </c>
      <c r="I182" s="23"/>
      <c r="J182" s="28">
        <v>0</v>
      </c>
      <c r="K182" s="23"/>
    </row>
    <row r="183" spans="1:11" ht="18.75" customHeight="1">
      <c r="A183" s="13" t="s">
        <v>179</v>
      </c>
      <c r="B183" s="7"/>
      <c r="C183" s="7"/>
      <c r="K183" s="23"/>
    </row>
    <row r="184" spans="1:11" ht="18.75" customHeight="1">
      <c r="A184" s="13" t="s">
        <v>253</v>
      </c>
      <c r="B184" s="7"/>
      <c r="C184" s="7"/>
      <c r="D184" s="28">
        <f>SUM(D181:D182)</f>
        <v>-320245</v>
      </c>
      <c r="E184" s="23"/>
      <c r="F184" s="28">
        <f>SUM(F181:F182)</f>
        <v>-507453</v>
      </c>
      <c r="G184" s="23"/>
      <c r="H184" s="28">
        <f>SUM(H181:H182)</f>
        <v>0</v>
      </c>
      <c r="I184" s="23"/>
      <c r="J184" s="28">
        <f>SUM(J181:J182)</f>
        <v>0</v>
      </c>
      <c r="K184" s="23"/>
    </row>
    <row r="185" spans="1:11" ht="18.75" customHeight="1">
      <c r="A185" s="13"/>
      <c r="B185" s="7"/>
      <c r="C185" s="7"/>
      <c r="D185" s="23"/>
      <c r="E185" s="23"/>
      <c r="F185" s="23"/>
      <c r="G185" s="23"/>
      <c r="H185" s="23"/>
      <c r="I185" s="23"/>
      <c r="J185" s="23"/>
      <c r="K185" s="23"/>
    </row>
    <row r="186" spans="1:11" ht="18.75" customHeight="1">
      <c r="A186" s="27" t="s">
        <v>167</v>
      </c>
      <c r="B186" s="7"/>
      <c r="C186" s="7"/>
      <c r="D186" s="23"/>
      <c r="E186" s="23"/>
      <c r="F186" s="23"/>
      <c r="G186" s="23"/>
      <c r="H186" s="23"/>
      <c r="I186" s="23"/>
      <c r="J186" s="23"/>
      <c r="K186" s="23"/>
    </row>
    <row r="187" spans="1:11" ht="18.75" customHeight="1">
      <c r="A187" s="27" t="s">
        <v>168</v>
      </c>
      <c r="B187" s="7"/>
      <c r="C187" s="7"/>
      <c r="D187" s="23"/>
      <c r="E187" s="23"/>
      <c r="F187" s="23"/>
      <c r="G187" s="23"/>
      <c r="H187" s="23"/>
      <c r="I187" s="23"/>
      <c r="J187" s="23"/>
      <c r="K187" s="23"/>
    </row>
    <row r="188" spans="1:11" ht="18.75" customHeight="1">
      <c r="A188" s="13" t="s">
        <v>255</v>
      </c>
      <c r="B188" s="7"/>
      <c r="C188" s="7"/>
      <c r="D188" s="23"/>
      <c r="E188" s="23"/>
      <c r="F188" s="23"/>
      <c r="G188" s="23"/>
      <c r="H188" s="23"/>
      <c r="I188" s="23"/>
      <c r="J188" s="23"/>
      <c r="K188" s="23"/>
    </row>
    <row r="189" spans="1:11" ht="18.75" customHeight="1">
      <c r="A189" s="13" t="s">
        <v>256</v>
      </c>
      <c r="B189" s="7"/>
      <c r="C189" s="7"/>
      <c r="D189" s="23"/>
      <c r="E189" s="23"/>
      <c r="F189" s="23"/>
      <c r="G189" s="23"/>
      <c r="H189" s="23"/>
      <c r="I189" s="23"/>
      <c r="J189" s="23"/>
      <c r="K189" s="23"/>
    </row>
    <row r="190" spans="1:11" ht="18.75" customHeight="1">
      <c r="A190" s="13" t="s">
        <v>234</v>
      </c>
      <c r="B190" s="7"/>
      <c r="C190" s="7"/>
      <c r="D190" s="23">
        <v>-118053</v>
      </c>
      <c r="E190" s="23"/>
      <c r="F190" s="23">
        <v>11935</v>
      </c>
      <c r="G190" s="23"/>
      <c r="H190" s="23">
        <v>-87897</v>
      </c>
      <c r="I190" s="23"/>
      <c r="J190" s="23">
        <v>30842</v>
      </c>
      <c r="K190" s="23"/>
    </row>
    <row r="191" spans="1:11" ht="18.75" customHeight="1">
      <c r="A191" s="13" t="s">
        <v>235</v>
      </c>
      <c r="B191" s="10">
        <v>9</v>
      </c>
      <c r="C191" s="7"/>
      <c r="D191" s="28">
        <v>-8487</v>
      </c>
      <c r="E191" s="23"/>
      <c r="F191" s="28">
        <v>-639</v>
      </c>
      <c r="G191" s="23"/>
      <c r="H191" s="28">
        <v>0</v>
      </c>
      <c r="I191" s="23"/>
      <c r="J191" s="28">
        <v>0</v>
      </c>
      <c r="K191" s="23"/>
    </row>
    <row r="192" spans="1:11" ht="18.75" customHeight="1">
      <c r="A192" s="13" t="s">
        <v>169</v>
      </c>
      <c r="B192" s="7"/>
      <c r="C192" s="7"/>
      <c r="D192" s="23"/>
      <c r="E192" s="23"/>
      <c r="F192" s="23"/>
      <c r="G192" s="23"/>
      <c r="H192" s="23"/>
      <c r="I192" s="23"/>
      <c r="J192" s="23"/>
      <c r="K192" s="23"/>
    </row>
    <row r="193" spans="1:11" ht="18.75" customHeight="1">
      <c r="A193" s="13" t="s">
        <v>170</v>
      </c>
      <c r="B193" s="7"/>
      <c r="C193" s="7"/>
      <c r="D193" s="28">
        <f>SUM(D188:D191)</f>
        <v>-126540</v>
      </c>
      <c r="E193" s="23"/>
      <c r="F193" s="28">
        <f>SUM(F188:F191)</f>
        <v>11296</v>
      </c>
      <c r="G193" s="23"/>
      <c r="H193" s="28">
        <f>SUM(H188:H191)</f>
        <v>-87897</v>
      </c>
      <c r="I193" s="23"/>
      <c r="J193" s="28">
        <f>SUM(J188:J191)</f>
        <v>30842</v>
      </c>
      <c r="K193" s="23"/>
    </row>
    <row r="194" spans="1:11" ht="18.75" customHeight="1">
      <c r="A194" s="50" t="s">
        <v>290</v>
      </c>
      <c r="B194" s="7"/>
      <c r="C194" s="7"/>
      <c r="K194" s="23"/>
    </row>
    <row r="195" spans="1:11" ht="18.75" customHeight="1">
      <c r="A195" s="50" t="s">
        <v>320</v>
      </c>
      <c r="B195" s="7"/>
      <c r="C195" s="7"/>
      <c r="D195" s="28">
        <f>SUM(D184,D193)</f>
        <v>-446785</v>
      </c>
      <c r="E195" s="23"/>
      <c r="F195" s="28">
        <f>SUM(F184,F193)</f>
        <v>-496157</v>
      </c>
      <c r="G195" s="23"/>
      <c r="H195" s="28">
        <f>SUM(H184,H193)</f>
        <v>-87897</v>
      </c>
      <c r="I195" s="23"/>
      <c r="J195" s="28">
        <f>SUM(J184,J193)</f>
        <v>30842</v>
      </c>
      <c r="K195" s="23"/>
    </row>
    <row r="196" spans="1:11" ht="18.75" customHeight="1">
      <c r="A196" s="50"/>
      <c r="B196" s="7"/>
      <c r="C196" s="7"/>
      <c r="D196" s="23"/>
      <c r="E196" s="23"/>
      <c r="F196" s="23"/>
      <c r="G196" s="23"/>
      <c r="H196" s="23"/>
      <c r="I196" s="23"/>
      <c r="J196" s="23"/>
      <c r="K196" s="23"/>
    </row>
    <row r="197" spans="1:11" ht="18.75" customHeight="1">
      <c r="A197" s="50" t="s">
        <v>288</v>
      </c>
      <c r="B197" s="7"/>
      <c r="C197" s="7"/>
      <c r="D197" s="23"/>
      <c r="E197" s="23"/>
      <c r="F197" s="23"/>
      <c r="G197" s="23"/>
      <c r="H197" s="23"/>
      <c r="I197" s="23"/>
      <c r="J197" s="23"/>
      <c r="K197" s="23"/>
    </row>
    <row r="198" spans="1:11" ht="18.75" customHeight="1">
      <c r="A198" s="140" t="s">
        <v>291</v>
      </c>
      <c r="B198" s="7"/>
      <c r="C198" s="7"/>
      <c r="D198" s="141">
        <v>0</v>
      </c>
      <c r="E198" s="46"/>
      <c r="F198" s="141">
        <v>-169456</v>
      </c>
      <c r="G198" s="46"/>
      <c r="H198" s="46">
        <v>0</v>
      </c>
      <c r="I198" s="46"/>
      <c r="J198" s="46">
        <v>0</v>
      </c>
      <c r="K198" s="23"/>
    </row>
    <row r="199" spans="1:11" ht="18.75" customHeight="1">
      <c r="A199" s="50" t="s">
        <v>117</v>
      </c>
      <c r="B199" s="7"/>
      <c r="C199" s="7"/>
      <c r="D199" s="142">
        <f>SUM(D195:D198)</f>
        <v>-446785</v>
      </c>
      <c r="E199" s="46"/>
      <c r="F199" s="142">
        <f>SUM(F195:F198)</f>
        <v>-665613</v>
      </c>
      <c r="G199" s="46"/>
      <c r="H199" s="142">
        <f>SUM(H195:H198)</f>
        <v>-87897</v>
      </c>
      <c r="I199" s="46"/>
      <c r="J199" s="142">
        <f>SUM(J195:J198)</f>
        <v>30842</v>
      </c>
      <c r="K199" s="23"/>
    </row>
    <row r="200" spans="1:11" ht="18.75" customHeight="1">
      <c r="A200" s="50"/>
      <c r="B200" s="7"/>
      <c r="C200" s="7"/>
      <c r="D200" s="141"/>
      <c r="E200" s="23"/>
      <c r="F200" s="141"/>
      <c r="G200" s="23"/>
      <c r="H200" s="141"/>
      <c r="I200" s="23"/>
      <c r="J200" s="23"/>
      <c r="K200" s="23"/>
    </row>
    <row r="201" spans="1:11" ht="18.75" customHeight="1">
      <c r="A201" s="140" t="s">
        <v>292</v>
      </c>
      <c r="B201" s="7"/>
      <c r="C201" s="7"/>
      <c r="D201" s="141">
        <f>D162+D195</f>
        <v>2452628</v>
      </c>
      <c r="E201" s="23"/>
      <c r="F201" s="141">
        <f>F162+F195</f>
        <v>3664569</v>
      </c>
      <c r="G201" s="23"/>
      <c r="H201" s="141">
        <f>H162+H195</f>
        <v>4330443</v>
      </c>
      <c r="I201" s="23"/>
      <c r="J201" s="141">
        <f>J162+J195</f>
        <v>4845165</v>
      </c>
      <c r="K201" s="23"/>
    </row>
    <row r="202" spans="1:11" ht="18.75" customHeight="1">
      <c r="A202" s="140" t="s">
        <v>293</v>
      </c>
      <c r="B202" s="7"/>
      <c r="C202" s="7"/>
      <c r="D202" s="141">
        <f>D165+D198</f>
        <v>0</v>
      </c>
      <c r="E202" s="23"/>
      <c r="F202" s="141">
        <f>F165+F198</f>
        <v>-511581</v>
      </c>
      <c r="G202" s="23"/>
      <c r="H202" s="141">
        <f>H165+H198</f>
        <v>0</v>
      </c>
      <c r="I202" s="23"/>
      <c r="J202" s="141">
        <f>J165+J198</f>
        <v>0</v>
      </c>
      <c r="K202" s="23"/>
    </row>
    <row r="203" spans="1:11" ht="18.75" customHeight="1" thickBot="1">
      <c r="A203" s="14" t="s">
        <v>115</v>
      </c>
      <c r="B203" s="7"/>
      <c r="C203" s="7"/>
      <c r="D203" s="143">
        <f>SUM(D201:D202)</f>
        <v>2452628</v>
      </c>
      <c r="E203" s="23"/>
      <c r="F203" s="143">
        <f>SUM(F201:F202)</f>
        <v>3152988</v>
      </c>
      <c r="G203" s="23"/>
      <c r="H203" s="143">
        <f>SUM(H201:H202)</f>
        <v>4330443</v>
      </c>
      <c r="I203" s="23"/>
      <c r="J203" s="143">
        <f>SUM(J201:J202)</f>
        <v>4845165</v>
      </c>
      <c r="K203" s="23"/>
    </row>
    <row r="204" spans="1:11" ht="18.75" customHeight="1" thickTop="1">
      <c r="A204" s="14"/>
      <c r="B204" s="7"/>
      <c r="C204" s="7"/>
      <c r="D204" s="23"/>
      <c r="E204" s="23"/>
      <c r="F204" s="23"/>
      <c r="G204" s="23"/>
      <c r="H204" s="23"/>
      <c r="I204" s="23"/>
      <c r="J204" s="23"/>
      <c r="K204" s="23"/>
    </row>
    <row r="205" spans="1:11" ht="18.75" customHeight="1">
      <c r="A205" s="5" t="s">
        <v>162</v>
      </c>
      <c r="B205" s="10"/>
      <c r="C205" s="7"/>
      <c r="D205" s="20"/>
      <c r="E205" s="21"/>
      <c r="F205" s="20"/>
      <c r="G205" s="21"/>
      <c r="H205" s="20"/>
      <c r="I205" s="21"/>
      <c r="J205" s="20"/>
      <c r="K205" s="21"/>
    </row>
    <row r="206" spans="1:11" ht="18.75" customHeight="1">
      <c r="A206" s="3" t="s">
        <v>81</v>
      </c>
      <c r="B206" s="10"/>
      <c r="C206" s="7"/>
      <c r="D206" s="20"/>
      <c r="E206" s="21"/>
      <c r="F206" s="20"/>
      <c r="G206" s="21"/>
      <c r="H206" s="20"/>
      <c r="I206" s="21"/>
      <c r="J206" s="20"/>
      <c r="K206" s="21"/>
    </row>
    <row r="207" spans="1:11" ht="18.75" customHeight="1">
      <c r="A207" s="3" t="s">
        <v>294</v>
      </c>
      <c r="B207" s="10"/>
      <c r="C207" s="7"/>
      <c r="D207" s="39">
        <f>D162-D211</f>
        <v>3029044</v>
      </c>
      <c r="E207" s="2"/>
      <c r="F207" s="39">
        <f>F162-F211</f>
        <v>4215595</v>
      </c>
      <c r="G207" s="2"/>
      <c r="H207" s="39">
        <f>H162</f>
        <v>4418340</v>
      </c>
      <c r="I207" s="2"/>
      <c r="J207" s="39">
        <f>J162</f>
        <v>4814323</v>
      </c>
      <c r="K207" s="2"/>
    </row>
    <row r="208" spans="1:11" ht="18.75" customHeight="1">
      <c r="A208" s="3" t="s">
        <v>295</v>
      </c>
      <c r="B208" s="10"/>
      <c r="C208" s="7"/>
      <c r="D208" s="39">
        <f>D165-D212</f>
        <v>0</v>
      </c>
      <c r="E208" s="2"/>
      <c r="F208" s="39">
        <f>F165-F212</f>
        <v>-206127</v>
      </c>
      <c r="G208" s="2"/>
      <c r="H208" s="39">
        <f>H165</f>
        <v>0</v>
      </c>
      <c r="I208" s="2"/>
      <c r="J208" s="39">
        <f>J165</f>
        <v>0</v>
      </c>
      <c r="K208" s="2"/>
    </row>
    <row r="209" spans="1:14" ht="18.75" customHeight="1" thickBot="1">
      <c r="B209" s="10"/>
      <c r="C209" s="7"/>
      <c r="D209" s="36">
        <f>SUM(D207:D208)</f>
        <v>3029044</v>
      </c>
      <c r="E209" s="2"/>
      <c r="F209" s="36">
        <f>SUM(F207:F208)</f>
        <v>4009468</v>
      </c>
      <c r="G209" s="2"/>
      <c r="H209" s="38">
        <f>SUM(H207:H208)</f>
        <v>4418340</v>
      </c>
      <c r="I209" s="2"/>
      <c r="J209" s="38">
        <f>SUM(J207:J208)</f>
        <v>4814323</v>
      </c>
      <c r="K209" s="2"/>
    </row>
    <row r="210" spans="1:14" ht="18.75" customHeight="1" thickTop="1">
      <c r="A210" s="3" t="s">
        <v>257</v>
      </c>
      <c r="B210" s="10"/>
      <c r="C210" s="7"/>
      <c r="G210" s="2"/>
      <c r="H210" s="25"/>
      <c r="I210" s="2"/>
      <c r="J210" s="25"/>
      <c r="K210" s="2"/>
    </row>
    <row r="211" spans="1:14" ht="18.75" customHeight="1">
      <c r="A211" s="3" t="s">
        <v>296</v>
      </c>
      <c r="B211" s="10"/>
      <c r="C211" s="7"/>
      <c r="D211" s="2">
        <v>-129631</v>
      </c>
      <c r="E211" s="2"/>
      <c r="F211" s="2">
        <f>SUM(F213-F212)</f>
        <v>-54869</v>
      </c>
      <c r="G211" s="2"/>
      <c r="H211" s="25"/>
      <c r="I211" s="2"/>
      <c r="J211" s="25"/>
      <c r="K211" s="2"/>
    </row>
    <row r="212" spans="1:14" ht="18.75" customHeight="1">
      <c r="A212" s="3" t="s">
        <v>295</v>
      </c>
      <c r="B212" s="10"/>
      <c r="C212" s="7"/>
      <c r="D212" s="2">
        <v>0</v>
      </c>
      <c r="E212" s="2"/>
      <c r="F212" s="2">
        <v>-135998</v>
      </c>
      <c r="G212" s="2"/>
      <c r="H212" s="25"/>
      <c r="I212" s="2"/>
      <c r="J212" s="25"/>
      <c r="K212" s="2"/>
    </row>
    <row r="213" spans="1:14" ht="18.75" customHeight="1">
      <c r="B213" s="10"/>
      <c r="C213" s="7"/>
      <c r="D213" s="36">
        <f>SUM(D211:D212)</f>
        <v>-129631</v>
      </c>
      <c r="E213" s="2"/>
      <c r="F213" s="36">
        <v>-190867</v>
      </c>
      <c r="G213" s="2"/>
      <c r="H213" s="25"/>
      <c r="I213" s="2"/>
      <c r="J213" s="25"/>
      <c r="K213" s="2"/>
    </row>
    <row r="214" spans="1:14" ht="18.75" customHeight="1" thickBot="1">
      <c r="B214" s="10"/>
      <c r="C214" s="7"/>
      <c r="D214" s="17">
        <f>SUM(D209,D213)</f>
        <v>2899413</v>
      </c>
      <c r="E214" s="2"/>
      <c r="F214" s="17">
        <f>SUM(F209,F213)</f>
        <v>3818601</v>
      </c>
      <c r="G214" s="2"/>
      <c r="H214" s="25"/>
      <c r="I214" s="2"/>
      <c r="J214" s="25"/>
      <c r="K214" s="2"/>
    </row>
    <row r="215" spans="1:14" ht="18.75" customHeight="1" thickTop="1">
      <c r="B215" s="7"/>
      <c r="C215" s="7"/>
      <c r="D215" s="20"/>
      <c r="E215" s="21"/>
      <c r="F215" s="20"/>
      <c r="G215" s="21"/>
      <c r="H215" s="20"/>
      <c r="I215" s="21"/>
      <c r="J215" s="20"/>
      <c r="K215" s="21"/>
    </row>
    <row r="216" spans="1:14" ht="18.75" customHeight="1">
      <c r="A216" s="32" t="s">
        <v>281</v>
      </c>
      <c r="D216" s="4"/>
      <c r="E216" s="1"/>
      <c r="F216" s="4"/>
      <c r="G216" s="1"/>
      <c r="H216" s="4"/>
      <c r="J216" s="4"/>
      <c r="K216" s="1"/>
    </row>
    <row r="217" spans="1:14" ht="18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29" t="s">
        <v>116</v>
      </c>
      <c r="K217" s="21"/>
    </row>
    <row r="218" spans="1:14" ht="18.75" customHeight="1">
      <c r="A218" s="30" t="s">
        <v>58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4" ht="18.75" customHeight="1">
      <c r="A219" s="30" t="s">
        <v>106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spans="1:14" ht="18.75" customHeight="1">
      <c r="A220" s="30" t="s">
        <v>336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</row>
    <row r="221" spans="1:14" ht="18.75" customHeight="1">
      <c r="B221" s="4"/>
      <c r="C221" s="4"/>
      <c r="D221" s="1"/>
      <c r="F221" s="1"/>
      <c r="H221" s="1"/>
      <c r="J221" s="1" t="s">
        <v>123</v>
      </c>
    </row>
    <row r="222" spans="1:14" s="5" customFormat="1" ht="18.75" customHeight="1">
      <c r="B222" s="6"/>
      <c r="C222" s="6"/>
      <c r="D222" s="150" t="s">
        <v>28</v>
      </c>
      <c r="E222" s="150"/>
      <c r="F222" s="150"/>
      <c r="H222" s="150" t="s">
        <v>29</v>
      </c>
      <c r="I222" s="150"/>
      <c r="J222" s="150"/>
      <c r="L222" s="3"/>
      <c r="N222" s="3"/>
    </row>
    <row r="223" spans="1:14" ht="18.75" customHeight="1">
      <c r="B223" s="47" t="s">
        <v>0</v>
      </c>
      <c r="C223" s="7"/>
      <c r="D223" s="48" t="s">
        <v>274</v>
      </c>
      <c r="E223" s="9"/>
      <c r="F223" s="48" t="s">
        <v>252</v>
      </c>
      <c r="G223" s="9"/>
      <c r="H223" s="48" t="s">
        <v>274</v>
      </c>
      <c r="I223" s="9"/>
      <c r="J223" s="48" t="s">
        <v>252</v>
      </c>
      <c r="K223" s="9"/>
    </row>
    <row r="224" spans="1:14" ht="18.75" customHeight="1">
      <c r="A224" s="14" t="s">
        <v>216</v>
      </c>
      <c r="B224" s="10"/>
      <c r="C224" s="7"/>
      <c r="K224" s="21"/>
    </row>
    <row r="225" spans="1:11" ht="18.75" customHeight="1">
      <c r="A225" s="13" t="s">
        <v>81</v>
      </c>
      <c r="B225" s="10"/>
      <c r="C225" s="7"/>
      <c r="K225" s="21"/>
    </row>
    <row r="226" spans="1:11" ht="18.75" customHeight="1">
      <c r="A226" s="13" t="s">
        <v>294</v>
      </c>
      <c r="B226" s="10"/>
      <c r="C226" s="7"/>
      <c r="D226" s="39">
        <f>D201-D230</f>
        <v>2582259</v>
      </c>
      <c r="E226" s="2"/>
      <c r="F226" s="39">
        <f>F201-F230</f>
        <v>3719438</v>
      </c>
      <c r="G226" s="2"/>
      <c r="H226" s="39">
        <f>H201</f>
        <v>4330443</v>
      </c>
      <c r="I226" s="2"/>
      <c r="J226" s="39">
        <f>J201</f>
        <v>4845165</v>
      </c>
      <c r="K226" s="11"/>
    </row>
    <row r="227" spans="1:11" ht="18.75" customHeight="1">
      <c r="A227" s="13" t="s">
        <v>295</v>
      </c>
      <c r="B227" s="10"/>
      <c r="C227" s="7"/>
      <c r="D227" s="39">
        <f>D202-D231</f>
        <v>0</v>
      </c>
      <c r="E227" s="2"/>
      <c r="F227" s="39">
        <f>F202-F231</f>
        <v>-328609</v>
      </c>
      <c r="G227" s="2"/>
      <c r="H227" s="39">
        <f>H202</f>
        <v>0</v>
      </c>
      <c r="I227" s="2"/>
      <c r="J227" s="39">
        <f>J202</f>
        <v>0</v>
      </c>
      <c r="K227" s="11"/>
    </row>
    <row r="228" spans="1:11" ht="18.75" customHeight="1" thickBot="1">
      <c r="A228" s="13"/>
      <c r="B228" s="10"/>
      <c r="C228" s="7"/>
      <c r="D228" s="36">
        <f>SUM(D226:D227)</f>
        <v>2582259</v>
      </c>
      <c r="E228" s="2"/>
      <c r="F228" s="36">
        <f>SUM(F226:F227)</f>
        <v>3390829</v>
      </c>
      <c r="G228" s="2"/>
      <c r="H228" s="38">
        <f>SUM(H226:H227)</f>
        <v>4330443</v>
      </c>
      <c r="I228" s="2"/>
      <c r="J228" s="38">
        <f>SUM(J226:J227)</f>
        <v>4845165</v>
      </c>
      <c r="K228" s="11"/>
    </row>
    <row r="229" spans="1:11" ht="18.75" customHeight="1" thickTop="1">
      <c r="A229" s="13" t="s">
        <v>257</v>
      </c>
      <c r="B229" s="10"/>
      <c r="C229" s="7"/>
      <c r="G229" s="2"/>
      <c r="H229" s="25"/>
      <c r="I229" s="2"/>
      <c r="J229" s="25"/>
      <c r="K229" s="11"/>
    </row>
    <row r="230" spans="1:11" ht="18.75" customHeight="1">
      <c r="A230" s="13" t="s">
        <v>296</v>
      </c>
      <c r="B230" s="10"/>
      <c r="C230" s="7"/>
      <c r="D230" s="2">
        <v>-129631</v>
      </c>
      <c r="E230" s="2"/>
      <c r="F230" s="2">
        <f>SUM(F211)</f>
        <v>-54869</v>
      </c>
      <c r="G230" s="2"/>
      <c r="H230" s="25"/>
      <c r="I230" s="2"/>
      <c r="J230" s="25"/>
      <c r="K230" s="11"/>
    </row>
    <row r="231" spans="1:11" ht="18.75" customHeight="1">
      <c r="A231" s="13" t="s">
        <v>295</v>
      </c>
      <c r="B231" s="10"/>
      <c r="C231" s="7"/>
      <c r="D231" s="2">
        <v>0</v>
      </c>
      <c r="E231" s="2"/>
      <c r="F231" s="2">
        <v>-182972</v>
      </c>
      <c r="G231" s="2"/>
      <c r="H231" s="25"/>
      <c r="I231" s="2"/>
      <c r="J231" s="25"/>
      <c r="K231" s="11"/>
    </row>
    <row r="232" spans="1:11" ht="18.75" customHeight="1">
      <c r="A232" s="13"/>
      <c r="B232" s="10"/>
      <c r="C232" s="7"/>
      <c r="D232" s="36">
        <f>SUM(D230:D231)</f>
        <v>-129631</v>
      </c>
      <c r="E232" s="2"/>
      <c r="F232" s="36">
        <f>SUM(F230:F231)</f>
        <v>-237841</v>
      </c>
      <c r="G232" s="2"/>
      <c r="H232" s="25"/>
      <c r="I232" s="2"/>
      <c r="J232" s="25"/>
      <c r="K232" s="11"/>
    </row>
    <row r="233" spans="1:11" ht="18.75" customHeight="1" thickBot="1">
      <c r="B233" s="10"/>
      <c r="C233" s="7"/>
      <c r="D233" s="17">
        <f>SUM(D228,D232)</f>
        <v>2452628</v>
      </c>
      <c r="E233" s="2"/>
      <c r="F233" s="17">
        <f>SUM(F228,F232)</f>
        <v>3152988</v>
      </c>
      <c r="G233" s="2"/>
      <c r="H233" s="25"/>
      <c r="I233" s="2"/>
      <c r="J233" s="25"/>
      <c r="K233" s="11"/>
    </row>
    <row r="234" spans="1:11" ht="18.75" customHeight="1" thickTop="1">
      <c r="D234" s="20"/>
      <c r="E234" s="21"/>
      <c r="F234" s="20"/>
      <c r="G234" s="21"/>
      <c r="H234" s="20"/>
      <c r="I234" s="21"/>
      <c r="J234" s="20"/>
      <c r="K234" s="21"/>
    </row>
    <row r="235" spans="1:11" ht="18.75" customHeight="1">
      <c r="A235" s="5" t="s">
        <v>258</v>
      </c>
      <c r="B235" s="10">
        <v>22</v>
      </c>
      <c r="C235" s="7"/>
      <c r="D235" s="20"/>
      <c r="E235" s="21"/>
      <c r="F235" s="20"/>
      <c r="G235" s="21"/>
      <c r="H235" s="20"/>
      <c r="I235" s="21"/>
      <c r="J235" s="20"/>
      <c r="K235" s="21"/>
    </row>
    <row r="236" spans="1:11" ht="18.75" customHeight="1">
      <c r="A236" s="3" t="s">
        <v>25</v>
      </c>
      <c r="B236" s="10"/>
      <c r="C236" s="7"/>
      <c r="D236" s="20"/>
      <c r="E236" s="21"/>
      <c r="F236" s="20"/>
      <c r="G236" s="21"/>
      <c r="H236" s="20"/>
      <c r="I236" s="21"/>
      <c r="J236" s="20"/>
    </row>
    <row r="237" spans="1:11" ht="18.75" customHeight="1">
      <c r="A237" s="3" t="s">
        <v>297</v>
      </c>
      <c r="B237" s="10"/>
      <c r="C237" s="7"/>
      <c r="D237" s="20"/>
      <c r="E237" s="21"/>
      <c r="F237" s="20"/>
      <c r="G237" s="21"/>
      <c r="H237" s="20"/>
      <c r="I237" s="21"/>
      <c r="J237" s="20"/>
    </row>
    <row r="238" spans="1:11" ht="18.75" customHeight="1">
      <c r="A238" s="3" t="s">
        <v>298</v>
      </c>
      <c r="B238" s="7"/>
      <c r="C238" s="7"/>
      <c r="D238" s="146">
        <f>(D207-264775)*1000/17397288141</f>
        <v>0.1588907982437491</v>
      </c>
      <c r="E238" s="146"/>
      <c r="F238" s="146">
        <f>(F207-245474)*1000/17059205561</f>
        <v>0.23272601914571653</v>
      </c>
      <c r="G238" s="147"/>
      <c r="H238" s="146">
        <f>(H207-264775)*1000/17397288141</f>
        <v>0.2387478419818396</v>
      </c>
      <c r="I238" s="146"/>
      <c r="J238" s="146">
        <f>(J207-245474)*1000/17059205561</f>
        <v>0.26782308142444217</v>
      </c>
      <c r="K238" s="26"/>
    </row>
    <row r="239" spans="1:11" ht="18.75" customHeight="1">
      <c r="A239" s="3" t="s">
        <v>299</v>
      </c>
      <c r="B239" s="7"/>
      <c r="C239" s="7"/>
      <c r="D239" s="15">
        <v>0</v>
      </c>
      <c r="E239" s="146"/>
      <c r="F239" s="148">
        <f>(F208)*1000/17059205561</f>
        <v>-1.2083036297495495E-2</v>
      </c>
      <c r="G239" s="147"/>
      <c r="H239" s="15">
        <v>0</v>
      </c>
      <c r="I239" s="146"/>
      <c r="J239" s="15">
        <v>0</v>
      </c>
      <c r="K239" s="26"/>
    </row>
    <row r="240" spans="1:11" ht="18.75" customHeight="1" thickBot="1">
      <c r="B240" s="7"/>
      <c r="C240" s="7"/>
      <c r="D240" s="149">
        <f>SUM(D238:D239)</f>
        <v>0.1588907982437491</v>
      </c>
      <c r="E240" s="146"/>
      <c r="F240" s="149">
        <f>(F209-245474)*1000/17059205561</f>
        <v>0.22064298284822104</v>
      </c>
      <c r="G240" s="147"/>
      <c r="H240" s="149">
        <f>SUM(H238:H239)</f>
        <v>0.2387478419818396</v>
      </c>
      <c r="I240" s="146"/>
      <c r="J240" s="149">
        <f>(J209-245474)*1000/17059205561</f>
        <v>0.26782308142444217</v>
      </c>
      <c r="K240" s="26"/>
    </row>
    <row r="241" spans="1:11" ht="18.75" customHeight="1" thickTop="1">
      <c r="A241" s="3" t="s">
        <v>188</v>
      </c>
      <c r="B241" s="7"/>
      <c r="C241" s="7"/>
      <c r="D241" s="146"/>
      <c r="E241" s="146"/>
      <c r="F241" s="146"/>
      <c r="G241" s="147"/>
      <c r="H241" s="146"/>
      <c r="I241" s="146"/>
      <c r="J241" s="146"/>
      <c r="K241" s="26"/>
    </row>
    <row r="242" spans="1:11" ht="18.75" customHeight="1">
      <c r="A242" s="3" t="s">
        <v>297</v>
      </c>
      <c r="B242" s="7"/>
      <c r="C242" s="7"/>
      <c r="D242" s="146"/>
      <c r="E242" s="146"/>
      <c r="F242" s="146"/>
      <c r="G242" s="147"/>
      <c r="H242" s="146"/>
      <c r="I242" s="146"/>
      <c r="J242" s="146"/>
      <c r="K242" s="26"/>
    </row>
    <row r="243" spans="1:11" ht="18.75" customHeight="1">
      <c r="A243" s="3" t="s">
        <v>298</v>
      </c>
      <c r="B243" s="7"/>
      <c r="C243" s="7"/>
      <c r="D243" s="146">
        <f>(D207-264775)*1000/17454741007</f>
        <v>0.15836780384718543</v>
      </c>
      <c r="E243" s="146"/>
      <c r="F243" s="146">
        <f>(F207-245474)*1000/17260517825</f>
        <v>0.23001169723017856</v>
      </c>
      <c r="G243" s="147"/>
      <c r="H243" s="146">
        <f>(H207-264775)*1000/17454741007</f>
        <v>0.23796199544492044</v>
      </c>
      <c r="I243" s="146"/>
      <c r="J243" s="146">
        <f>(J207-245474)*1000/17260517825</f>
        <v>0.26469941668740171</v>
      </c>
      <c r="K243" s="26"/>
    </row>
    <row r="244" spans="1:11" ht="18.75" customHeight="1">
      <c r="A244" s="3" t="s">
        <v>299</v>
      </c>
      <c r="B244" s="7"/>
      <c r="C244" s="7"/>
      <c r="D244" s="15">
        <v>0</v>
      </c>
      <c r="E244" s="146"/>
      <c r="F244" s="148">
        <f>(F208)*1000/17260517825</f>
        <v>-1.1942109853821839E-2</v>
      </c>
      <c r="G244" s="147"/>
      <c r="H244" s="15">
        <v>0</v>
      </c>
      <c r="I244" s="146"/>
      <c r="J244" s="15">
        <v>0</v>
      </c>
      <c r="K244" s="26"/>
    </row>
    <row r="245" spans="1:11" ht="18.75" customHeight="1" thickBot="1">
      <c r="B245" s="7"/>
      <c r="C245" s="7"/>
      <c r="D245" s="149">
        <f>SUM(D243:D244)</f>
        <v>0.15836780384718543</v>
      </c>
      <c r="E245" s="146"/>
      <c r="F245" s="149">
        <f t="shared" ref="F245" si="1">(F209-245474)*1000/17260517825</f>
        <v>0.2180695873763567</v>
      </c>
      <c r="G245" s="147"/>
      <c r="H245" s="149">
        <f>SUM(H243:H244)</f>
        <v>0.23796199544492044</v>
      </c>
      <c r="I245" s="146"/>
      <c r="J245" s="149">
        <f>(J209-245474)*1000/17260517825</f>
        <v>0.26469941668740171</v>
      </c>
      <c r="K245" s="26"/>
    </row>
    <row r="246" spans="1:11" ht="18.75" customHeight="1" thickTop="1">
      <c r="B246" s="7"/>
      <c r="C246" s="7"/>
      <c r="D246" s="20"/>
      <c r="E246" s="21"/>
      <c r="F246" s="20"/>
      <c r="G246" s="21"/>
      <c r="H246" s="20"/>
      <c r="I246" s="21"/>
      <c r="J246" s="20"/>
      <c r="K246" s="21"/>
    </row>
    <row r="247" spans="1:11" ht="18.75" customHeight="1">
      <c r="A247" s="32" t="s">
        <v>281</v>
      </c>
      <c r="D247" s="4"/>
      <c r="E247" s="1"/>
      <c r="F247" s="4"/>
      <c r="G247" s="1"/>
      <c r="H247" s="4"/>
      <c r="J247" s="4"/>
      <c r="K247" s="1"/>
    </row>
  </sheetData>
  <mergeCells count="12">
    <mergeCell ref="D222:F222"/>
    <mergeCell ref="H222:J222"/>
    <mergeCell ref="D174:F174"/>
    <mergeCell ref="H174:J174"/>
    <mergeCell ref="D6:F6"/>
    <mergeCell ref="H6:J6"/>
    <mergeCell ref="D50:F50"/>
    <mergeCell ref="H50:J50"/>
    <mergeCell ref="D129:F129"/>
    <mergeCell ref="H129:J129"/>
    <mergeCell ref="D98:F98"/>
    <mergeCell ref="H98:J98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5" manualBreakCount="5">
    <brk id="44" max="16383" man="1"/>
    <brk id="92" max="9" man="1"/>
    <brk id="123" max="16383" man="1"/>
    <brk id="168" max="16383" man="1"/>
    <brk id="21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9C0-F058-4CB0-8FA9-B4914F044F6D}">
  <sheetPr>
    <pageSetUpPr fitToPage="1"/>
  </sheetPr>
  <dimension ref="A1:AF49"/>
  <sheetViews>
    <sheetView showGridLines="0" tabSelected="1" view="pageBreakPreview" topLeftCell="A25" zoomScaleNormal="115" zoomScaleSheetLayoutView="100" workbookViewId="0">
      <selection activeCell="V30" sqref="V30"/>
    </sheetView>
  </sheetViews>
  <sheetFormatPr defaultColWidth="9.33203125" defaultRowHeight="14.25" customHeight="1"/>
  <cols>
    <col min="1" max="1" width="39.33203125" style="52" customWidth="1"/>
    <col min="2" max="2" width="4.5546875" style="52" customWidth="1"/>
    <col min="3" max="3" width="0.6640625" style="52" customWidth="1"/>
    <col min="4" max="4" width="10.6640625" style="52" customWidth="1"/>
    <col min="5" max="5" width="1.33203125" style="52" customWidth="1"/>
    <col min="6" max="6" width="10.6640625" style="52" customWidth="1"/>
    <col min="7" max="7" width="1.109375" style="52" customWidth="1"/>
    <col min="8" max="8" width="14" style="52" bestFit="1" customWidth="1"/>
    <col min="9" max="9" width="1.33203125" style="52" customWidth="1"/>
    <col min="10" max="10" width="10.6640625" style="52" customWidth="1"/>
    <col min="11" max="11" width="1.33203125" style="52" customWidth="1"/>
    <col min="12" max="12" width="10.6640625" style="52" customWidth="1"/>
    <col min="13" max="13" width="1.33203125" style="52" customWidth="1"/>
    <col min="14" max="14" width="10.6640625" style="52" customWidth="1"/>
    <col min="15" max="15" width="1.33203125" style="52" customWidth="1"/>
    <col min="16" max="16" width="11" style="52" customWidth="1"/>
    <col min="17" max="17" width="1.33203125" style="52" customWidth="1"/>
    <col min="18" max="18" width="11" style="52" customWidth="1"/>
    <col min="19" max="19" width="1.33203125" style="52" customWidth="1"/>
    <col min="20" max="20" width="13.6640625" style="52" customWidth="1"/>
    <col min="21" max="21" width="1.33203125" style="52" customWidth="1"/>
    <col min="22" max="22" width="13.6640625" style="52" customWidth="1"/>
    <col min="23" max="23" width="1.33203125" style="52" customWidth="1"/>
    <col min="24" max="24" width="13.6640625" style="52" customWidth="1"/>
    <col min="25" max="25" width="1.33203125" style="52" customWidth="1"/>
    <col min="26" max="26" width="10.6640625" style="52" customWidth="1"/>
    <col min="27" max="27" width="1.33203125" style="52" customWidth="1"/>
    <col min="28" max="28" width="10.6640625" style="52" customWidth="1"/>
    <col min="29" max="29" width="1.33203125" style="52" customWidth="1"/>
    <col min="30" max="30" width="10.6640625" style="52" customWidth="1"/>
    <col min="31" max="31" width="1.33203125" style="52" customWidth="1"/>
    <col min="32" max="32" width="10.6640625" style="52" customWidth="1"/>
    <col min="33" max="33" width="11.44140625" style="52" bestFit="1" customWidth="1"/>
    <col min="34" max="16384" width="9.33203125" style="52"/>
  </cols>
  <sheetData>
    <row r="1" spans="1:32" s="78" customFormat="1" ht="14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2"/>
      <c r="AF1" s="53" t="s">
        <v>116</v>
      </c>
    </row>
    <row r="2" spans="1:32" s="78" customFormat="1" ht="14.25" customHeight="1">
      <c r="A2" s="78" t="s">
        <v>58</v>
      </c>
      <c r="AE2" s="52"/>
    </row>
    <row r="3" spans="1:32" s="78" customFormat="1" ht="14.25" customHeight="1">
      <c r="A3" s="51" t="s">
        <v>107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2"/>
    </row>
    <row r="4" spans="1:32" s="78" customFormat="1" ht="14.25" customHeight="1">
      <c r="A4" s="51" t="s">
        <v>336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32" s="78" customFormat="1" ht="14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5"/>
      <c r="AF5" s="55" t="s">
        <v>111</v>
      </c>
    </row>
    <row r="6" spans="1:32" ht="14.25" customHeight="1">
      <c r="D6" s="56" t="s">
        <v>28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</row>
    <row r="7" spans="1:32" ht="14.25" customHeight="1">
      <c r="D7" s="58" t="s">
        <v>79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D7" s="54"/>
    </row>
    <row r="8" spans="1:32" ht="14.25" customHeight="1">
      <c r="D8" s="54"/>
      <c r="E8" s="54"/>
      <c r="F8" s="54"/>
      <c r="G8" s="54"/>
      <c r="H8" s="54"/>
      <c r="I8" s="54"/>
      <c r="J8" s="54"/>
      <c r="K8" s="54"/>
      <c r="L8" s="59"/>
      <c r="M8" s="59"/>
      <c r="N8" s="59"/>
      <c r="O8" s="59"/>
      <c r="P8" s="54"/>
      <c r="Q8" s="54"/>
      <c r="R8" s="54"/>
      <c r="S8" s="54"/>
      <c r="T8" s="58" t="s">
        <v>82</v>
      </c>
      <c r="U8" s="58"/>
      <c r="V8" s="58"/>
      <c r="W8" s="58"/>
      <c r="X8" s="58"/>
      <c r="Y8" s="58"/>
      <c r="Z8" s="58"/>
      <c r="AA8" s="59"/>
      <c r="AB8" s="54"/>
      <c r="AC8" s="54"/>
      <c r="AD8" s="54"/>
      <c r="AE8" s="54"/>
      <c r="AF8" s="54"/>
    </row>
    <row r="9" spans="1:32" ht="14.25" customHeight="1">
      <c r="A9" s="54"/>
      <c r="B9" s="54"/>
      <c r="C9" s="54"/>
      <c r="D9" s="54"/>
      <c r="E9" s="54"/>
      <c r="F9" s="54"/>
      <c r="G9" s="54"/>
      <c r="H9" s="54"/>
      <c r="I9" s="59"/>
      <c r="J9" s="54"/>
      <c r="K9" s="54"/>
      <c r="L9" s="54"/>
      <c r="M9" s="54"/>
      <c r="N9" s="54"/>
      <c r="O9" s="54"/>
      <c r="P9" s="153"/>
      <c r="Q9" s="153"/>
      <c r="R9" s="153"/>
      <c r="S9" s="59"/>
      <c r="T9" s="60" t="s">
        <v>199</v>
      </c>
      <c r="U9" s="60"/>
      <c r="V9" s="60"/>
      <c r="W9" s="60"/>
      <c r="X9" s="60"/>
      <c r="Y9" s="61"/>
      <c r="Z9" s="61"/>
      <c r="AA9" s="61"/>
      <c r="AB9" s="59"/>
      <c r="AC9" s="54"/>
      <c r="AD9" s="54"/>
      <c r="AE9" s="54"/>
    </row>
    <row r="10" spans="1:32" ht="14.25" customHeight="1">
      <c r="A10" s="54"/>
      <c r="B10" s="54"/>
      <c r="C10" s="54"/>
      <c r="D10" s="54"/>
      <c r="E10" s="54"/>
      <c r="F10" s="54"/>
      <c r="G10" s="54"/>
      <c r="H10" s="54"/>
      <c r="I10" s="59"/>
      <c r="J10" s="54"/>
      <c r="K10" s="54"/>
      <c r="L10" s="54"/>
      <c r="M10" s="54"/>
      <c r="N10" s="54"/>
      <c r="O10" s="54"/>
      <c r="P10" s="54"/>
      <c r="Q10" s="54"/>
      <c r="R10" s="54"/>
      <c r="S10" s="59"/>
      <c r="T10" s="54" t="s">
        <v>83</v>
      </c>
      <c r="U10" s="54"/>
      <c r="V10" s="54"/>
      <c r="W10" s="54"/>
      <c r="X10" s="54" t="s">
        <v>171</v>
      </c>
      <c r="Y10" s="59"/>
      <c r="Z10" s="54"/>
      <c r="AA10" s="59"/>
      <c r="AB10" s="59"/>
      <c r="AC10" s="54"/>
      <c r="AD10" s="54"/>
      <c r="AE10" s="54"/>
    </row>
    <row r="11" spans="1:32" ht="14.25" customHeight="1">
      <c r="A11" s="54"/>
      <c r="B11" s="54"/>
      <c r="C11" s="54"/>
      <c r="D11" s="54"/>
      <c r="E11" s="54"/>
      <c r="F11" s="54"/>
      <c r="G11" s="54"/>
      <c r="H11" s="54"/>
      <c r="I11" s="59"/>
      <c r="J11" s="54"/>
      <c r="K11" s="54"/>
      <c r="L11" s="54"/>
      <c r="M11" s="54"/>
      <c r="N11" s="54" t="s">
        <v>127</v>
      </c>
      <c r="O11" s="54"/>
      <c r="P11" s="54"/>
      <c r="Q11" s="54"/>
      <c r="R11" s="54"/>
      <c r="S11" s="59"/>
      <c r="T11" s="54" t="s">
        <v>84</v>
      </c>
      <c r="U11" s="54"/>
      <c r="V11" s="62"/>
      <c r="W11" s="62"/>
      <c r="X11" s="62" t="s">
        <v>191</v>
      </c>
      <c r="Y11" s="59"/>
      <c r="Z11" s="62" t="s">
        <v>159</v>
      </c>
      <c r="AA11" s="59"/>
      <c r="AB11" s="54" t="s">
        <v>62</v>
      </c>
      <c r="AC11" s="54"/>
      <c r="AD11" s="54"/>
      <c r="AE11" s="54"/>
    </row>
    <row r="12" spans="1:32" ht="14.25" customHeight="1">
      <c r="A12" s="54"/>
      <c r="B12" s="54"/>
      <c r="C12" s="54"/>
      <c r="D12" s="54" t="s">
        <v>17</v>
      </c>
      <c r="E12" s="54"/>
      <c r="F12" s="54"/>
      <c r="G12" s="54"/>
      <c r="H12" s="54" t="s">
        <v>221</v>
      </c>
      <c r="I12" s="59"/>
      <c r="J12" s="54" t="s">
        <v>172</v>
      </c>
      <c r="K12" s="54"/>
      <c r="L12" s="54"/>
      <c r="M12" s="54"/>
      <c r="N12" s="54" t="s">
        <v>128</v>
      </c>
      <c r="O12" s="54"/>
      <c r="P12" s="154" t="s">
        <v>20</v>
      </c>
      <c r="Q12" s="154"/>
      <c r="R12" s="154"/>
      <c r="S12" s="59"/>
      <c r="T12" s="54" t="s">
        <v>85</v>
      </c>
      <c r="U12" s="54"/>
      <c r="V12" s="62"/>
      <c r="W12" s="62"/>
      <c r="X12" s="62" t="s">
        <v>192</v>
      </c>
      <c r="Y12" s="54"/>
      <c r="Z12" s="62" t="s">
        <v>160</v>
      </c>
      <c r="AA12" s="54"/>
      <c r="AB12" s="54" t="s">
        <v>71</v>
      </c>
      <c r="AC12" s="54"/>
      <c r="AD12" s="54" t="s">
        <v>195</v>
      </c>
      <c r="AE12" s="54"/>
      <c r="AF12" s="54" t="s">
        <v>22</v>
      </c>
    </row>
    <row r="13" spans="1:32" ht="14.25" customHeight="1">
      <c r="A13" s="54"/>
      <c r="B13" s="54"/>
      <c r="C13" s="54"/>
      <c r="D13" s="54" t="s">
        <v>18</v>
      </c>
      <c r="E13" s="54"/>
      <c r="F13" s="54"/>
      <c r="G13" s="54"/>
      <c r="H13" s="54" t="s">
        <v>222</v>
      </c>
      <c r="I13" s="54"/>
      <c r="J13" s="54" t="s">
        <v>173</v>
      </c>
      <c r="K13" s="54"/>
      <c r="L13" s="54"/>
      <c r="M13" s="54"/>
      <c r="N13" s="54" t="s">
        <v>129</v>
      </c>
      <c r="O13" s="54"/>
      <c r="P13" s="54" t="s">
        <v>205</v>
      </c>
      <c r="Q13" s="63"/>
      <c r="R13" s="63"/>
      <c r="S13" s="54"/>
      <c r="T13" s="54" t="s">
        <v>86</v>
      </c>
      <c r="U13" s="54"/>
      <c r="V13" s="62" t="s">
        <v>189</v>
      </c>
      <c r="W13" s="62"/>
      <c r="X13" s="62" t="s">
        <v>193</v>
      </c>
      <c r="Y13" s="54"/>
      <c r="Z13" s="62" t="s">
        <v>91</v>
      </c>
      <c r="AA13" s="54"/>
      <c r="AB13" s="54" t="s">
        <v>196</v>
      </c>
      <c r="AC13" s="54"/>
      <c r="AD13" s="54" t="s">
        <v>197</v>
      </c>
      <c r="AE13" s="54"/>
      <c r="AF13" s="54" t="s">
        <v>91</v>
      </c>
    </row>
    <row r="14" spans="1:32" ht="14.25" customHeight="1">
      <c r="A14" s="54"/>
      <c r="B14" s="79" t="s">
        <v>0</v>
      </c>
      <c r="D14" s="79" t="s">
        <v>19</v>
      </c>
      <c r="E14" s="54"/>
      <c r="F14" s="79" t="s">
        <v>70</v>
      </c>
      <c r="G14" s="54"/>
      <c r="H14" s="79" t="s">
        <v>223</v>
      </c>
      <c r="I14" s="54"/>
      <c r="J14" s="79" t="s">
        <v>174</v>
      </c>
      <c r="K14" s="54"/>
      <c r="L14" s="79" t="s">
        <v>165</v>
      </c>
      <c r="M14" s="54"/>
      <c r="N14" s="79" t="s">
        <v>130</v>
      </c>
      <c r="O14" s="54"/>
      <c r="P14" s="79" t="s">
        <v>142</v>
      </c>
      <c r="Q14" s="54"/>
      <c r="R14" s="79" t="s">
        <v>21</v>
      </c>
      <c r="S14" s="54"/>
      <c r="T14" s="79" t="s">
        <v>88</v>
      </c>
      <c r="U14" s="54"/>
      <c r="V14" s="64" t="s">
        <v>190</v>
      </c>
      <c r="W14" s="62"/>
      <c r="X14" s="64" t="s">
        <v>194</v>
      </c>
      <c r="Y14" s="54"/>
      <c r="Z14" s="64" t="s">
        <v>90</v>
      </c>
      <c r="AA14" s="54"/>
      <c r="AB14" s="79" t="s">
        <v>198</v>
      </c>
      <c r="AC14" s="54"/>
      <c r="AD14" s="79" t="s">
        <v>89</v>
      </c>
      <c r="AE14" s="54"/>
      <c r="AF14" s="79" t="s">
        <v>90</v>
      </c>
    </row>
    <row r="15" spans="1:32" ht="14.25" customHeight="1">
      <c r="A15" s="78" t="s">
        <v>251</v>
      </c>
      <c r="B15" s="65"/>
      <c r="C15" s="65"/>
      <c r="D15" s="66">
        <v>17640321</v>
      </c>
      <c r="E15" s="66"/>
      <c r="F15" s="66">
        <v>2498270</v>
      </c>
      <c r="G15" s="66"/>
      <c r="H15" s="66">
        <v>221375</v>
      </c>
      <c r="I15" s="66"/>
      <c r="J15" s="66">
        <v>4973743</v>
      </c>
      <c r="K15" s="66"/>
      <c r="L15" s="66">
        <v>17710</v>
      </c>
      <c r="M15" s="66"/>
      <c r="N15" s="66">
        <v>55351</v>
      </c>
      <c r="O15" s="66"/>
      <c r="P15" s="66">
        <v>2034363</v>
      </c>
      <c r="Q15" s="66"/>
      <c r="R15" s="66">
        <v>18445362</v>
      </c>
      <c r="S15" s="66"/>
      <c r="T15" s="66">
        <v>259424</v>
      </c>
      <c r="U15" s="66"/>
      <c r="V15" s="66">
        <v>-174510</v>
      </c>
      <c r="W15" s="66"/>
      <c r="X15" s="66">
        <v>-22096</v>
      </c>
      <c r="Y15" s="66"/>
      <c r="Z15" s="66">
        <f t="shared" ref="Z15:Z17" si="0">SUM(T15:Y15)</f>
        <v>62818</v>
      </c>
      <c r="AA15" s="66">
        <v>0</v>
      </c>
      <c r="AB15" s="66">
        <f>SUM(D15:R15,Z15)</f>
        <v>45949313</v>
      </c>
      <c r="AC15" s="66">
        <v>0</v>
      </c>
      <c r="AD15" s="66">
        <v>1459171</v>
      </c>
      <c r="AE15" s="66">
        <v>0</v>
      </c>
      <c r="AF15" s="66">
        <f>SUM(AB15:AE15)</f>
        <v>47408484</v>
      </c>
    </row>
    <row r="16" spans="1:32" ht="14.25" customHeight="1">
      <c r="A16" s="67" t="s">
        <v>340</v>
      </c>
      <c r="B16" s="65"/>
      <c r="C16" s="65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0</v>
      </c>
      <c r="M16" s="66"/>
      <c r="N16" s="66">
        <v>0</v>
      </c>
      <c r="O16" s="66"/>
      <c r="P16" s="66">
        <v>0</v>
      </c>
      <c r="Q16" s="66"/>
      <c r="R16" s="66">
        <v>4009468</v>
      </c>
      <c r="S16" s="66"/>
      <c r="T16" s="66">
        <v>0</v>
      </c>
      <c r="U16" s="66"/>
      <c r="V16" s="66">
        <v>0</v>
      </c>
      <c r="W16" s="66"/>
      <c r="X16" s="66">
        <v>0</v>
      </c>
      <c r="Y16" s="66"/>
      <c r="Z16" s="66">
        <f t="shared" si="0"/>
        <v>0</v>
      </c>
      <c r="AA16" s="66"/>
      <c r="AB16" s="66">
        <f>SUM(D16:R16,Z16)</f>
        <v>4009468</v>
      </c>
      <c r="AC16" s="66"/>
      <c r="AD16" s="66">
        <v>-190867</v>
      </c>
      <c r="AE16" s="66"/>
      <c r="AF16" s="66">
        <f>SUM(AB16:AD16)</f>
        <v>3818601</v>
      </c>
    </row>
    <row r="17" spans="1:32" ht="14.25" customHeight="1">
      <c r="A17" s="67" t="s">
        <v>117</v>
      </c>
      <c r="B17" s="65"/>
      <c r="C17" s="65"/>
      <c r="D17" s="68">
        <v>0</v>
      </c>
      <c r="E17" s="66"/>
      <c r="F17" s="68">
        <v>0</v>
      </c>
      <c r="G17" s="66"/>
      <c r="H17" s="68">
        <v>0</v>
      </c>
      <c r="I17" s="66"/>
      <c r="J17" s="68">
        <v>0</v>
      </c>
      <c r="K17" s="66"/>
      <c r="L17" s="68">
        <v>0</v>
      </c>
      <c r="M17" s="66"/>
      <c r="N17" s="68">
        <v>0</v>
      </c>
      <c r="O17" s="66"/>
      <c r="P17" s="68">
        <v>0</v>
      </c>
      <c r="Q17" s="66"/>
      <c r="R17" s="68">
        <v>0</v>
      </c>
      <c r="S17" s="66"/>
      <c r="T17" s="68">
        <v>-626684</v>
      </c>
      <c r="U17" s="66"/>
      <c r="V17" s="68">
        <v>11935</v>
      </c>
      <c r="W17" s="66"/>
      <c r="X17" s="68">
        <v>-3890</v>
      </c>
      <c r="Y17" s="66"/>
      <c r="Z17" s="68">
        <f t="shared" si="0"/>
        <v>-618639</v>
      </c>
      <c r="AA17" s="66"/>
      <c r="AB17" s="68">
        <f>SUM(D17:R17,Z17)</f>
        <v>-618639</v>
      </c>
      <c r="AC17" s="66"/>
      <c r="AD17" s="68">
        <v>-46974</v>
      </c>
      <c r="AE17" s="66"/>
      <c r="AF17" s="68">
        <f>SUM(AB17:AD17)</f>
        <v>-665613</v>
      </c>
    </row>
    <row r="18" spans="1:32" ht="14.25" customHeight="1">
      <c r="A18" s="67" t="s">
        <v>115</v>
      </c>
      <c r="D18" s="66">
        <f>SUM(D16:D17)</f>
        <v>0</v>
      </c>
      <c r="E18" s="66"/>
      <c r="F18" s="66">
        <f>SUM(F16:F17)</f>
        <v>0</v>
      </c>
      <c r="G18" s="66"/>
      <c r="H18" s="66">
        <f>SUM(H16:H17)</f>
        <v>0</v>
      </c>
      <c r="I18" s="66"/>
      <c r="J18" s="66">
        <f>SUM(J16:J17)</f>
        <v>0</v>
      </c>
      <c r="K18" s="66"/>
      <c r="L18" s="66">
        <f>SUM(L16:L17)</f>
        <v>0</v>
      </c>
      <c r="M18" s="66"/>
      <c r="N18" s="66">
        <f>SUM(N16:N17)</f>
        <v>0</v>
      </c>
      <c r="O18" s="66"/>
      <c r="P18" s="66">
        <f>SUM(P16:P17)</f>
        <v>0</v>
      </c>
      <c r="Q18" s="66"/>
      <c r="R18" s="66">
        <f>SUM(R16:R17)</f>
        <v>4009468</v>
      </c>
      <c r="S18" s="66"/>
      <c r="T18" s="66">
        <f>SUM(T16:T17)</f>
        <v>-626684</v>
      </c>
      <c r="U18" s="66"/>
      <c r="V18" s="66">
        <f>SUM(V16:V17)</f>
        <v>11935</v>
      </c>
      <c r="W18" s="66"/>
      <c r="X18" s="66">
        <f>SUM(X16:X17)</f>
        <v>-3890</v>
      </c>
      <c r="Y18" s="66"/>
      <c r="Z18" s="66">
        <f>SUM(Z16:Z17)</f>
        <v>-618639</v>
      </c>
      <c r="AA18" s="66"/>
      <c r="AB18" s="66">
        <f>SUM(AB16:AB17)</f>
        <v>3390829</v>
      </c>
      <c r="AC18" s="66"/>
      <c r="AD18" s="66">
        <f>SUM(AD16:AD17)</f>
        <v>-237841</v>
      </c>
      <c r="AE18" s="66"/>
      <c r="AF18" s="66">
        <f>SUM(AF16:AF17)</f>
        <v>3152988</v>
      </c>
    </row>
    <row r="19" spans="1:32" ht="14.25" customHeight="1">
      <c r="A19" s="67" t="s">
        <v>204</v>
      </c>
      <c r="B19" s="69" t="s">
        <v>220</v>
      </c>
      <c r="D19" s="66">
        <v>823697</v>
      </c>
      <c r="E19" s="66"/>
      <c r="F19" s="66">
        <v>52486</v>
      </c>
      <c r="G19" s="66"/>
      <c r="H19" s="66">
        <v>-186153</v>
      </c>
      <c r="I19" s="66"/>
      <c r="J19" s="66">
        <v>0</v>
      </c>
      <c r="K19" s="66"/>
      <c r="L19" s="66">
        <v>-16100</v>
      </c>
      <c r="M19" s="66"/>
      <c r="N19" s="66">
        <v>-13292</v>
      </c>
      <c r="O19" s="66"/>
      <c r="P19" s="66">
        <v>0</v>
      </c>
      <c r="Q19" s="66"/>
      <c r="R19" s="66">
        <v>0</v>
      </c>
      <c r="S19" s="66"/>
      <c r="T19" s="66">
        <v>0</v>
      </c>
      <c r="U19" s="66"/>
      <c r="V19" s="66">
        <v>0</v>
      </c>
      <c r="W19" s="66"/>
      <c r="X19" s="66">
        <v>0</v>
      </c>
      <c r="Y19" s="66"/>
      <c r="Z19" s="66">
        <f t="shared" ref="Z19:Z23" si="1">SUM(T19:Y19)</f>
        <v>0</v>
      </c>
      <c r="AA19" s="66"/>
      <c r="AB19" s="66">
        <f>SUM(D19:R19,Z19)</f>
        <v>660638</v>
      </c>
      <c r="AC19" s="66"/>
      <c r="AD19" s="66">
        <v>0</v>
      </c>
      <c r="AE19" s="66"/>
      <c r="AF19" s="66">
        <f t="shared" ref="AF19:AF23" si="2">SUM(AB19:AD19)</f>
        <v>660638</v>
      </c>
    </row>
    <row r="20" spans="1:32" ht="14.25" customHeight="1">
      <c r="A20" s="67" t="s">
        <v>203</v>
      </c>
      <c r="B20" s="69">
        <v>19</v>
      </c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6"/>
      <c r="N20" s="66">
        <v>8329</v>
      </c>
      <c r="O20" s="66"/>
      <c r="P20" s="66">
        <v>0</v>
      </c>
      <c r="Q20" s="66"/>
      <c r="R20" s="66">
        <v>0</v>
      </c>
      <c r="S20" s="66"/>
      <c r="T20" s="66">
        <v>0</v>
      </c>
      <c r="U20" s="66"/>
      <c r="V20" s="66">
        <v>0</v>
      </c>
      <c r="W20" s="66"/>
      <c r="X20" s="66">
        <v>0</v>
      </c>
      <c r="Y20" s="66"/>
      <c r="Z20" s="66">
        <f>SUM(T20:Y20)</f>
        <v>0</v>
      </c>
      <c r="AA20" s="66"/>
      <c r="AB20" s="66">
        <f>SUM(D20:R20,Z20)</f>
        <v>8329</v>
      </c>
      <c r="AC20" s="66"/>
      <c r="AD20" s="66">
        <v>0</v>
      </c>
      <c r="AE20" s="66"/>
      <c r="AF20" s="66">
        <f>SUM(AB20:AD20)</f>
        <v>8329</v>
      </c>
    </row>
    <row r="21" spans="1:32" ht="14.25" customHeight="1">
      <c r="A21" s="67" t="s">
        <v>176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</row>
    <row r="22" spans="1:32" ht="13.95" customHeight="1">
      <c r="A22" s="67" t="s">
        <v>177</v>
      </c>
      <c r="B22" s="69">
        <v>18</v>
      </c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0</v>
      </c>
      <c r="Q22" s="66"/>
      <c r="R22" s="66">
        <v>-246033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66">
        <f t="shared" ref="Z22" si="3">SUM(T22:Y22)</f>
        <v>0</v>
      </c>
      <c r="AA22" s="66"/>
      <c r="AB22" s="66">
        <f>SUM(D22:R22,Z22)</f>
        <v>-246033</v>
      </c>
      <c r="AC22" s="66"/>
      <c r="AD22" s="66">
        <v>0</v>
      </c>
      <c r="AE22" s="66"/>
      <c r="AF22" s="66">
        <f>SUM(AB22:AD22)</f>
        <v>-246033</v>
      </c>
    </row>
    <row r="23" spans="1:32" ht="14.25" customHeight="1">
      <c r="A23" s="67" t="s">
        <v>285</v>
      </c>
      <c r="B23" s="69">
        <v>24</v>
      </c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-2878795</v>
      </c>
      <c r="S23" s="66"/>
      <c r="T23" s="66">
        <v>0</v>
      </c>
      <c r="U23" s="66"/>
      <c r="V23" s="66">
        <v>0</v>
      </c>
      <c r="W23" s="66"/>
      <c r="X23" s="66">
        <v>0</v>
      </c>
      <c r="Y23" s="66"/>
      <c r="Z23" s="66">
        <f t="shared" si="1"/>
        <v>0</v>
      </c>
      <c r="AA23" s="66"/>
      <c r="AB23" s="66">
        <f>SUM(D23:R23,Z23)</f>
        <v>-2878795</v>
      </c>
      <c r="AC23" s="66"/>
      <c r="AD23" s="66">
        <v>0</v>
      </c>
      <c r="AE23" s="66"/>
      <c r="AF23" s="66">
        <f t="shared" si="2"/>
        <v>-2878795</v>
      </c>
    </row>
    <row r="24" spans="1:32" ht="14.25" customHeight="1">
      <c r="A24" s="67" t="s">
        <v>200</v>
      </c>
      <c r="B24" s="54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</row>
    <row r="25" spans="1:32" ht="14.25" customHeight="1">
      <c r="A25" s="67" t="s">
        <v>201</v>
      </c>
      <c r="B25" s="54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ht="14.25" customHeight="1">
      <c r="A26" s="67" t="s">
        <v>202</v>
      </c>
      <c r="B26" s="54"/>
      <c r="D26" s="66">
        <v>0</v>
      </c>
      <c r="E26" s="66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0</v>
      </c>
      <c r="O26" s="66"/>
      <c r="P26" s="66">
        <v>0</v>
      </c>
      <c r="Q26" s="66"/>
      <c r="R26" s="66">
        <f>-V26</f>
        <v>52</v>
      </c>
      <c r="S26" s="66"/>
      <c r="T26" s="66">
        <v>0</v>
      </c>
      <c r="U26" s="66"/>
      <c r="V26" s="66">
        <v>-52</v>
      </c>
      <c r="W26" s="66"/>
      <c r="X26" s="66">
        <v>0</v>
      </c>
      <c r="Y26" s="66"/>
      <c r="Z26" s="66">
        <f t="shared" ref="Z26" si="4">SUM(T26:Y26)</f>
        <v>-52</v>
      </c>
      <c r="AA26" s="66"/>
      <c r="AB26" s="66">
        <f>SUM(D26:R26,Z26)</f>
        <v>0</v>
      </c>
      <c r="AC26" s="66"/>
      <c r="AD26" s="66">
        <v>0</v>
      </c>
      <c r="AE26" s="66"/>
      <c r="AF26" s="66">
        <f>SUM(AB26:AD26)</f>
        <v>0</v>
      </c>
    </row>
    <row r="27" spans="1:32" ht="14.25" customHeight="1" thickBot="1">
      <c r="A27" s="78" t="s">
        <v>333</v>
      </c>
      <c r="B27" s="78"/>
      <c r="C27" s="78"/>
      <c r="D27" s="70">
        <f>SUM(D15,D18:D26)</f>
        <v>18464018</v>
      </c>
      <c r="E27" s="66"/>
      <c r="F27" s="70">
        <f>SUM(F15,F18:F26)</f>
        <v>2550756</v>
      </c>
      <c r="G27" s="66"/>
      <c r="H27" s="70">
        <f>SUM(H15,H18:H26)</f>
        <v>35222</v>
      </c>
      <c r="I27" s="66"/>
      <c r="J27" s="70">
        <f>SUM(J15,J18:J26)</f>
        <v>4973743</v>
      </c>
      <c r="K27" s="66"/>
      <c r="L27" s="70">
        <f>SUM(L15,L18:L26)</f>
        <v>1610</v>
      </c>
      <c r="M27" s="66"/>
      <c r="N27" s="70">
        <f>SUM(N15,N18:N26)</f>
        <v>50388</v>
      </c>
      <c r="O27" s="66"/>
      <c r="P27" s="70">
        <f>SUM(P15,P18:P26)</f>
        <v>2034363</v>
      </c>
      <c r="Q27" s="66"/>
      <c r="R27" s="70">
        <f>SUM(R15,R18:R26)</f>
        <v>19330054</v>
      </c>
      <c r="S27" s="66"/>
      <c r="T27" s="70">
        <f>SUM(T15,T18:T26)</f>
        <v>-367260</v>
      </c>
      <c r="U27" s="66"/>
      <c r="V27" s="70">
        <f>SUM(V15,V18:V26)</f>
        <v>-162627</v>
      </c>
      <c r="W27" s="66"/>
      <c r="X27" s="70">
        <f>SUM(X15,X18:X26)</f>
        <v>-25986</v>
      </c>
      <c r="Y27" s="66"/>
      <c r="Z27" s="70">
        <f>SUM(Z15,Z18:Z26)</f>
        <v>-555873</v>
      </c>
      <c r="AA27" s="66"/>
      <c r="AB27" s="70">
        <f>SUM(AB15,AB18:AB26)</f>
        <v>46884281</v>
      </c>
      <c r="AC27" s="66"/>
      <c r="AD27" s="70">
        <f>SUM(AD15,AD18:AD26)</f>
        <v>1221330</v>
      </c>
      <c r="AE27" s="66"/>
      <c r="AF27" s="70">
        <f>SUM(AF15,AF18:AF26)</f>
        <v>48105611</v>
      </c>
    </row>
    <row r="28" spans="1:32" ht="14.25" customHeight="1" thickTop="1">
      <c r="A28" s="78"/>
      <c r="B28" s="78"/>
      <c r="C28" s="78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</row>
    <row r="29" spans="1:32" ht="14.25" customHeight="1">
      <c r="A29" s="78" t="s">
        <v>273</v>
      </c>
      <c r="B29" s="65"/>
      <c r="C29" s="65"/>
      <c r="D29" s="66">
        <v>18512628</v>
      </c>
      <c r="E29" s="66"/>
      <c r="F29" s="66">
        <v>2560769</v>
      </c>
      <c r="G29" s="66"/>
      <c r="H29" s="66">
        <v>78760</v>
      </c>
      <c r="I29" s="66"/>
      <c r="J29" s="66">
        <v>4973743</v>
      </c>
      <c r="K29" s="66"/>
      <c r="L29" s="66">
        <v>1610</v>
      </c>
      <c r="M29" s="66"/>
      <c r="N29" s="66">
        <v>43403</v>
      </c>
      <c r="O29" s="66"/>
      <c r="P29" s="66">
        <v>2034363</v>
      </c>
      <c r="Q29" s="66"/>
      <c r="R29" s="66">
        <v>19922549</v>
      </c>
      <c r="S29" s="66"/>
      <c r="T29" s="66">
        <v>52392</v>
      </c>
      <c r="U29" s="66"/>
      <c r="V29" s="66">
        <v>22757</v>
      </c>
      <c r="W29" s="66"/>
      <c r="X29" s="66">
        <v>-25048</v>
      </c>
      <c r="Y29" s="66"/>
      <c r="Z29" s="66">
        <f t="shared" ref="Z29:Z31" si="5">SUM(T29:Y29)</f>
        <v>50101</v>
      </c>
      <c r="AA29" s="66">
        <v>0</v>
      </c>
      <c r="AB29" s="66">
        <f>SUM(D29:R29,Z29)</f>
        <v>48177926</v>
      </c>
      <c r="AC29" s="66">
        <v>0</v>
      </c>
      <c r="AD29" s="66">
        <v>812353</v>
      </c>
      <c r="AE29" s="66">
        <v>0</v>
      </c>
      <c r="AF29" s="66">
        <f>SUM(AB29:AE29)</f>
        <v>48990279</v>
      </c>
    </row>
    <row r="30" spans="1:32" ht="14.25" customHeight="1">
      <c r="A30" s="67" t="s">
        <v>340</v>
      </c>
      <c r="B30" s="65"/>
      <c r="C30" s="65"/>
      <c r="D30" s="66">
        <v>0</v>
      </c>
      <c r="E30" s="66"/>
      <c r="F30" s="66">
        <v>0</v>
      </c>
      <c r="G30" s="66"/>
      <c r="H30" s="66">
        <v>0</v>
      </c>
      <c r="I30" s="66"/>
      <c r="J30" s="66">
        <v>0</v>
      </c>
      <c r="K30" s="66"/>
      <c r="L30" s="66">
        <v>0</v>
      </c>
      <c r="M30" s="66"/>
      <c r="N30" s="66">
        <v>0</v>
      </c>
      <c r="O30" s="66"/>
      <c r="P30" s="66">
        <v>0</v>
      </c>
      <c r="Q30" s="66"/>
      <c r="R30" s="66">
        <f>PL!D209</f>
        <v>3029044</v>
      </c>
      <c r="S30" s="66"/>
      <c r="T30" s="66">
        <v>0</v>
      </c>
      <c r="U30" s="66"/>
      <c r="V30" s="66">
        <v>0</v>
      </c>
      <c r="W30" s="66"/>
      <c r="X30" s="66">
        <v>0</v>
      </c>
      <c r="Y30" s="66"/>
      <c r="Z30" s="66">
        <f t="shared" si="5"/>
        <v>0</v>
      </c>
      <c r="AA30" s="66"/>
      <c r="AB30" s="66">
        <f>SUM(D30:R30,Z30)</f>
        <v>3029044</v>
      </c>
      <c r="AC30" s="66"/>
      <c r="AD30" s="66">
        <f>PL!D213</f>
        <v>-129631</v>
      </c>
      <c r="AE30" s="66"/>
      <c r="AF30" s="66">
        <f>SUM(AB30:AD30)</f>
        <v>2899413</v>
      </c>
    </row>
    <row r="31" spans="1:32" ht="14.25" customHeight="1">
      <c r="A31" s="67" t="s">
        <v>117</v>
      </c>
      <c r="B31" s="65"/>
      <c r="C31" s="65"/>
      <c r="D31" s="68">
        <v>0</v>
      </c>
      <c r="E31" s="66"/>
      <c r="F31" s="68">
        <v>0</v>
      </c>
      <c r="G31" s="66"/>
      <c r="H31" s="68">
        <v>0</v>
      </c>
      <c r="I31" s="66"/>
      <c r="J31" s="68">
        <v>0</v>
      </c>
      <c r="K31" s="66"/>
      <c r="L31" s="68">
        <v>0</v>
      </c>
      <c r="M31" s="66"/>
      <c r="N31" s="68">
        <v>0</v>
      </c>
      <c r="O31" s="66"/>
      <c r="P31" s="68">
        <v>0</v>
      </c>
      <c r="Q31" s="66"/>
      <c r="R31" s="68">
        <v>0</v>
      </c>
      <c r="S31" s="66"/>
      <c r="T31" s="68">
        <f>BS!D113-BS!F113-V31-X31-V43</f>
        <v>-320465</v>
      </c>
      <c r="U31" s="66"/>
      <c r="V31" s="68">
        <f>SUM(PL!D190)</f>
        <v>-118053</v>
      </c>
      <c r="W31" s="66"/>
      <c r="X31" s="68">
        <f>SUM(PL!D182,PL!D191)</f>
        <v>-8268</v>
      </c>
      <c r="Y31" s="66"/>
      <c r="Z31" s="68">
        <f t="shared" si="5"/>
        <v>-446786</v>
      </c>
      <c r="AA31" s="66"/>
      <c r="AB31" s="68">
        <f>SUM(D31:R31,Z31)</f>
        <v>-446786</v>
      </c>
      <c r="AC31" s="66"/>
      <c r="AD31" s="68">
        <v>0</v>
      </c>
      <c r="AE31" s="66"/>
      <c r="AF31" s="68">
        <f>SUM(AB31:AD31)</f>
        <v>-446786</v>
      </c>
    </row>
    <row r="32" spans="1:32" ht="14.25" customHeight="1">
      <c r="A32" s="67" t="s">
        <v>115</v>
      </c>
      <c r="D32" s="66">
        <f>SUM(D30:D31)</f>
        <v>0</v>
      </c>
      <c r="E32" s="66"/>
      <c r="F32" s="66">
        <f>SUM(F30:F31)</f>
        <v>0</v>
      </c>
      <c r="G32" s="66"/>
      <c r="H32" s="66">
        <f>SUM(H30:H31)</f>
        <v>0</v>
      </c>
      <c r="I32" s="66"/>
      <c r="J32" s="66">
        <f>SUM(J30:J31)</f>
        <v>0</v>
      </c>
      <c r="K32" s="66"/>
      <c r="L32" s="66">
        <f>SUM(L30:L31)</f>
        <v>0</v>
      </c>
      <c r="M32" s="66"/>
      <c r="N32" s="66">
        <f>SUM(N30:N31)</f>
        <v>0</v>
      </c>
      <c r="O32" s="66"/>
      <c r="P32" s="66">
        <f>SUM(P30:P31)</f>
        <v>0</v>
      </c>
      <c r="Q32" s="66"/>
      <c r="R32" s="66">
        <f>SUM(R30:R31)</f>
        <v>3029044</v>
      </c>
      <c r="S32" s="66"/>
      <c r="T32" s="66">
        <f>SUM(T30:T31)</f>
        <v>-320465</v>
      </c>
      <c r="U32" s="66"/>
      <c r="V32" s="66">
        <f>SUM(V30:V31)</f>
        <v>-118053</v>
      </c>
      <c r="W32" s="66"/>
      <c r="X32" s="66">
        <f>SUM(X30:X31)</f>
        <v>-8268</v>
      </c>
      <c r="Y32" s="66"/>
      <c r="Z32" s="66">
        <f>SUM(Z30:Z31)</f>
        <v>-446786</v>
      </c>
      <c r="AA32" s="66"/>
      <c r="AB32" s="66">
        <f>SUM(AB30:AB31)</f>
        <v>2582258</v>
      </c>
      <c r="AC32" s="66"/>
      <c r="AD32" s="66">
        <f>SUM(AD30:AD31)</f>
        <v>-129631</v>
      </c>
      <c r="AE32" s="66"/>
      <c r="AF32" s="66">
        <f>SUM(AF30:AF31)</f>
        <v>2452627</v>
      </c>
    </row>
    <row r="33" spans="1:32" ht="14.25" customHeight="1">
      <c r="A33" s="67" t="s">
        <v>204</v>
      </c>
      <c r="B33" s="69" t="s">
        <v>220</v>
      </c>
      <c r="D33" s="66">
        <f>BS!D103-BS!F103</f>
        <v>130219</v>
      </c>
      <c r="E33" s="66"/>
      <c r="F33" s="66">
        <f>BS!D104-BS!F104</f>
        <v>15105</v>
      </c>
      <c r="G33" s="66"/>
      <c r="H33" s="66">
        <f>BS!D106-BS!F106</f>
        <v>-64020</v>
      </c>
      <c r="I33" s="66"/>
      <c r="J33" s="66">
        <v>0</v>
      </c>
      <c r="K33" s="66"/>
      <c r="L33" s="66">
        <f>BS!D108-BS!F108</f>
        <v>-1610</v>
      </c>
      <c r="M33" s="66"/>
      <c r="N33" s="66">
        <f>BS!D109-BS!F109-N36</f>
        <v>-9844</v>
      </c>
      <c r="O33" s="66"/>
      <c r="P33" s="66">
        <v>0</v>
      </c>
      <c r="Q33" s="66"/>
      <c r="R33" s="66">
        <v>0</v>
      </c>
      <c r="S33" s="66"/>
      <c r="T33" s="66">
        <v>0</v>
      </c>
      <c r="U33" s="66"/>
      <c r="V33" s="66">
        <v>0</v>
      </c>
      <c r="W33" s="66"/>
      <c r="X33" s="66">
        <v>0</v>
      </c>
      <c r="Y33" s="66"/>
      <c r="Z33" s="66">
        <f t="shared" ref="Z33" si="6">SUM(T33:Y33)</f>
        <v>0</v>
      </c>
      <c r="AA33" s="66"/>
      <c r="AB33" s="66">
        <f>SUM(D33:R33,Z33)</f>
        <v>69850</v>
      </c>
      <c r="AC33" s="66"/>
      <c r="AD33" s="66">
        <v>0</v>
      </c>
      <c r="AE33" s="66"/>
      <c r="AF33" s="66">
        <f t="shared" ref="AF33:AF39" si="7">SUM(AB33:AD33)</f>
        <v>69850</v>
      </c>
    </row>
    <row r="34" spans="1:32" ht="14.25" customHeight="1">
      <c r="A34" s="67" t="s">
        <v>301</v>
      </c>
      <c r="B34" s="69">
        <v>18</v>
      </c>
      <c r="D34" s="66">
        <v>0</v>
      </c>
      <c r="E34" s="66"/>
      <c r="F34" s="66">
        <v>0</v>
      </c>
      <c r="G34" s="66"/>
      <c r="H34" s="66">
        <v>0</v>
      </c>
      <c r="I34" s="66"/>
      <c r="J34" s="66">
        <f>'company only'!J27</f>
        <v>4953499</v>
      </c>
      <c r="K34" s="66"/>
      <c r="L34" s="66">
        <v>0</v>
      </c>
      <c r="M34" s="66"/>
      <c r="N34" s="66">
        <v>0</v>
      </c>
      <c r="O34" s="66"/>
      <c r="P34" s="66">
        <v>0</v>
      </c>
      <c r="Q34" s="66"/>
      <c r="R34" s="66">
        <v>0</v>
      </c>
      <c r="S34" s="66"/>
      <c r="T34" s="66">
        <v>0</v>
      </c>
      <c r="U34" s="66"/>
      <c r="V34" s="66">
        <v>0</v>
      </c>
      <c r="W34" s="66"/>
      <c r="X34" s="66">
        <v>0</v>
      </c>
      <c r="Y34" s="66"/>
      <c r="Z34" s="66">
        <f t="shared" ref="Z34:Z35" si="8">SUM(T34:Y34)</f>
        <v>0</v>
      </c>
      <c r="AA34" s="66"/>
      <c r="AB34" s="66">
        <f>SUM(D34:R34,Z34)</f>
        <v>4953499</v>
      </c>
      <c r="AC34" s="66"/>
      <c r="AD34" s="66">
        <v>0</v>
      </c>
      <c r="AE34" s="66"/>
      <c r="AF34" s="66">
        <f t="shared" ref="AF34:AF35" si="9">SUM(AB34:AD34)</f>
        <v>4953499</v>
      </c>
    </row>
    <row r="35" spans="1:32" ht="14.25" customHeight="1">
      <c r="A35" s="67" t="s">
        <v>302</v>
      </c>
      <c r="B35" s="69">
        <v>18</v>
      </c>
      <c r="D35" s="66">
        <v>0</v>
      </c>
      <c r="E35" s="66"/>
      <c r="F35" s="66">
        <v>0</v>
      </c>
      <c r="G35" s="66"/>
      <c r="H35" s="66">
        <v>0</v>
      </c>
      <c r="I35" s="66"/>
      <c r="J35" s="66">
        <f>'company only'!J28</f>
        <v>-2974320</v>
      </c>
      <c r="K35" s="66"/>
      <c r="L35" s="66">
        <v>0</v>
      </c>
      <c r="M35" s="66"/>
      <c r="N35" s="66">
        <v>0</v>
      </c>
      <c r="O35" s="66"/>
      <c r="P35" s="66">
        <v>0</v>
      </c>
      <c r="Q35" s="66"/>
      <c r="R35" s="66">
        <f>'company only'!R28</f>
        <v>-25680</v>
      </c>
      <c r="S35" s="66"/>
      <c r="T35" s="66">
        <v>0</v>
      </c>
      <c r="U35" s="66"/>
      <c r="V35" s="66">
        <v>0</v>
      </c>
      <c r="W35" s="66"/>
      <c r="X35" s="66">
        <v>0</v>
      </c>
      <c r="Y35" s="66"/>
      <c r="Z35" s="66">
        <f t="shared" si="8"/>
        <v>0</v>
      </c>
      <c r="AA35" s="66"/>
      <c r="AB35" s="66">
        <f>SUM(D35:R35,Z35)</f>
        <v>-3000000</v>
      </c>
      <c r="AC35" s="66"/>
      <c r="AD35" s="66">
        <v>0</v>
      </c>
      <c r="AE35" s="66"/>
      <c r="AF35" s="66">
        <f t="shared" si="9"/>
        <v>-3000000</v>
      </c>
    </row>
    <row r="36" spans="1:32" ht="14.25" customHeight="1">
      <c r="A36" s="67" t="s">
        <v>203</v>
      </c>
      <c r="B36" s="69">
        <v>19</v>
      </c>
      <c r="D36" s="66">
        <v>0</v>
      </c>
      <c r="E36" s="66"/>
      <c r="F36" s="66">
        <v>0</v>
      </c>
      <c r="G36" s="66"/>
      <c r="H36" s="66">
        <v>0</v>
      </c>
      <c r="I36" s="66"/>
      <c r="J36" s="66">
        <v>0</v>
      </c>
      <c r="K36" s="66"/>
      <c r="L36" s="66">
        <v>0</v>
      </c>
      <c r="M36" s="66"/>
      <c r="N36" s="66">
        <f>'company only'!N29</f>
        <v>7871</v>
      </c>
      <c r="O36" s="66"/>
      <c r="P36" s="66">
        <v>0</v>
      </c>
      <c r="Q36" s="66"/>
      <c r="R36" s="66">
        <v>0</v>
      </c>
      <c r="S36" s="66"/>
      <c r="T36" s="66">
        <v>0</v>
      </c>
      <c r="U36" s="66"/>
      <c r="V36" s="66">
        <v>0</v>
      </c>
      <c r="W36" s="66"/>
      <c r="X36" s="66">
        <v>0</v>
      </c>
      <c r="Y36" s="66"/>
      <c r="Z36" s="66">
        <f>SUM(T36:Y36)</f>
        <v>0</v>
      </c>
      <c r="AA36" s="66"/>
      <c r="AB36" s="66">
        <f>SUM(D36:R36,Z36)</f>
        <v>7871</v>
      </c>
      <c r="AC36" s="66"/>
      <c r="AD36" s="66">
        <v>0</v>
      </c>
      <c r="AE36" s="66"/>
      <c r="AF36" s="66">
        <f>SUM(AB36:AD36)</f>
        <v>7871</v>
      </c>
    </row>
    <row r="37" spans="1:32" ht="14.25" customHeight="1">
      <c r="A37" s="67" t="s">
        <v>176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</row>
    <row r="38" spans="1:32" ht="13.95" customHeight="1">
      <c r="A38" s="67" t="s">
        <v>177</v>
      </c>
      <c r="B38" s="69">
        <v>18</v>
      </c>
      <c r="D38" s="66">
        <v>0</v>
      </c>
      <c r="E38" s="66"/>
      <c r="F38" s="66">
        <v>0</v>
      </c>
      <c r="G38" s="66"/>
      <c r="H38" s="66">
        <v>0</v>
      </c>
      <c r="I38" s="66"/>
      <c r="J38" s="66">
        <v>0</v>
      </c>
      <c r="K38" s="66"/>
      <c r="L38" s="66">
        <v>0</v>
      </c>
      <c r="M38" s="66"/>
      <c r="N38" s="66">
        <v>0</v>
      </c>
      <c r="O38" s="66"/>
      <c r="P38" s="66">
        <v>0</v>
      </c>
      <c r="Q38" s="66"/>
      <c r="R38" s="66">
        <f>'company only'!R31</f>
        <v>-264293</v>
      </c>
      <c r="S38" s="66"/>
      <c r="T38" s="66">
        <v>0</v>
      </c>
      <c r="U38" s="66"/>
      <c r="V38" s="66">
        <v>0</v>
      </c>
      <c r="W38" s="66"/>
      <c r="X38" s="66">
        <v>0</v>
      </c>
      <c r="Y38" s="66"/>
      <c r="Z38" s="66">
        <f t="shared" ref="Z38:Z39" si="10">SUM(T38:Y38)</f>
        <v>0</v>
      </c>
      <c r="AA38" s="66"/>
      <c r="AB38" s="66">
        <f>SUM(D38:R38,Z38)</f>
        <v>-264293</v>
      </c>
      <c r="AC38" s="66"/>
      <c r="AD38" s="66">
        <v>0</v>
      </c>
      <c r="AE38" s="66"/>
      <c r="AF38" s="66">
        <f>SUM(AB38:AD38)</f>
        <v>-264293</v>
      </c>
    </row>
    <row r="39" spans="1:32" ht="14.25" customHeight="1">
      <c r="A39" s="67" t="s">
        <v>285</v>
      </c>
      <c r="B39" s="69">
        <v>24</v>
      </c>
      <c r="D39" s="66">
        <v>0</v>
      </c>
      <c r="E39" s="66"/>
      <c r="F39" s="66">
        <v>0</v>
      </c>
      <c r="G39" s="66"/>
      <c r="H39" s="66">
        <v>0</v>
      </c>
      <c r="I39" s="66"/>
      <c r="J39" s="66">
        <v>0</v>
      </c>
      <c r="K39" s="66"/>
      <c r="L39" s="66">
        <v>0</v>
      </c>
      <c r="M39" s="66"/>
      <c r="N39" s="66">
        <v>0</v>
      </c>
      <c r="O39" s="66"/>
      <c r="P39" s="66">
        <v>0</v>
      </c>
      <c r="Q39" s="66"/>
      <c r="R39" s="66">
        <f>'company only'!R32</f>
        <v>-2262055</v>
      </c>
      <c r="S39" s="66"/>
      <c r="T39" s="66">
        <v>0</v>
      </c>
      <c r="U39" s="66"/>
      <c r="V39" s="66">
        <v>0</v>
      </c>
      <c r="W39" s="66"/>
      <c r="X39" s="66">
        <v>0</v>
      </c>
      <c r="Y39" s="66"/>
      <c r="Z39" s="66">
        <f t="shared" si="10"/>
        <v>0</v>
      </c>
      <c r="AA39" s="66"/>
      <c r="AB39" s="66">
        <f>SUM(D39:R39,Z39)</f>
        <v>-2262055</v>
      </c>
      <c r="AC39" s="66"/>
      <c r="AD39" s="66">
        <v>0</v>
      </c>
      <c r="AE39" s="66"/>
      <c r="AF39" s="66">
        <f t="shared" si="7"/>
        <v>-2262055</v>
      </c>
    </row>
    <row r="40" spans="1:32" ht="14.25" customHeight="1">
      <c r="A40" s="67" t="s">
        <v>142</v>
      </c>
      <c r="B40" s="54"/>
      <c r="D40" s="66">
        <v>0</v>
      </c>
      <c r="E40" s="66"/>
      <c r="F40" s="66">
        <v>0</v>
      </c>
      <c r="G40" s="66"/>
      <c r="H40" s="66">
        <v>0</v>
      </c>
      <c r="I40" s="66"/>
      <c r="J40" s="66">
        <v>0</v>
      </c>
      <c r="K40" s="66"/>
      <c r="L40" s="66">
        <v>0</v>
      </c>
      <c r="M40" s="66"/>
      <c r="N40" s="66">
        <v>0</v>
      </c>
      <c r="O40" s="66"/>
      <c r="P40" s="66">
        <f>-R40</f>
        <v>37450</v>
      </c>
      <c r="Q40" s="66"/>
      <c r="R40" s="66">
        <f>'company only'!R33</f>
        <v>-37450</v>
      </c>
      <c r="S40" s="66"/>
      <c r="T40" s="66">
        <v>0</v>
      </c>
      <c r="U40" s="66"/>
      <c r="V40" s="66">
        <v>0</v>
      </c>
      <c r="W40" s="66"/>
      <c r="X40" s="66">
        <v>0</v>
      </c>
      <c r="Y40" s="66"/>
      <c r="Z40" s="66">
        <f>SUM(T40:Y40)</f>
        <v>0</v>
      </c>
      <c r="AA40" s="66"/>
      <c r="AB40" s="66">
        <f>SUM(D40:R40,Z40)</f>
        <v>0</v>
      </c>
      <c r="AC40" s="66"/>
      <c r="AD40" s="66">
        <v>0</v>
      </c>
      <c r="AE40" s="66"/>
      <c r="AF40" s="66">
        <f>SUM(AB40:AD40)</f>
        <v>0</v>
      </c>
    </row>
    <row r="41" spans="1:32" ht="14.25" customHeight="1">
      <c r="A41" s="67" t="s">
        <v>200</v>
      </c>
      <c r="B41" s="54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</row>
    <row r="42" spans="1:32" ht="14.25" customHeight="1">
      <c r="A42" s="67" t="s">
        <v>201</v>
      </c>
      <c r="B42" s="54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</row>
    <row r="43" spans="1:32" ht="14.25" customHeight="1">
      <c r="A43" s="67" t="s">
        <v>202</v>
      </c>
      <c r="B43" s="54"/>
      <c r="D43" s="66">
        <v>0</v>
      </c>
      <c r="E43" s="66"/>
      <c r="F43" s="66">
        <v>0</v>
      </c>
      <c r="G43" s="66"/>
      <c r="H43" s="66">
        <v>0</v>
      </c>
      <c r="I43" s="66"/>
      <c r="J43" s="66">
        <v>0</v>
      </c>
      <c r="K43" s="66"/>
      <c r="L43" s="66">
        <v>0</v>
      </c>
      <c r="M43" s="66"/>
      <c r="N43" s="66">
        <v>0</v>
      </c>
      <c r="O43" s="66"/>
      <c r="P43" s="66">
        <v>0</v>
      </c>
      <c r="Q43" s="66"/>
      <c r="R43" s="66">
        <f>-V43</f>
        <v>-641</v>
      </c>
      <c r="S43" s="66"/>
      <c r="T43" s="66">
        <v>0</v>
      </c>
      <c r="U43" s="66"/>
      <c r="V43" s="66">
        <v>641</v>
      </c>
      <c r="W43" s="66"/>
      <c r="X43" s="66">
        <v>0</v>
      </c>
      <c r="Y43" s="66"/>
      <c r="Z43" s="66">
        <f t="shared" ref="Z43:Z44" si="11">SUM(T43:Y43)</f>
        <v>641</v>
      </c>
      <c r="AA43" s="66"/>
      <c r="AB43" s="66">
        <f>SUM(D43:R43,Z43)</f>
        <v>0</v>
      </c>
      <c r="AC43" s="66"/>
      <c r="AD43" s="66">
        <v>0</v>
      </c>
      <c r="AE43" s="66"/>
      <c r="AF43" s="66">
        <f>SUM(AB43:AD43)</f>
        <v>0</v>
      </c>
    </row>
    <row r="44" spans="1:32" ht="14.25" customHeight="1">
      <c r="A44" s="67" t="s">
        <v>303</v>
      </c>
      <c r="B44" s="54"/>
      <c r="D44" s="66">
        <v>0</v>
      </c>
      <c r="E44" s="66"/>
      <c r="F44" s="66">
        <v>0</v>
      </c>
      <c r="G44" s="66"/>
      <c r="H44" s="66">
        <v>0</v>
      </c>
      <c r="I44" s="66"/>
      <c r="J44" s="66">
        <v>0</v>
      </c>
      <c r="K44" s="66"/>
      <c r="L44" s="66">
        <v>0</v>
      </c>
      <c r="M44" s="66"/>
      <c r="N44" s="66">
        <v>0</v>
      </c>
      <c r="O44" s="66"/>
      <c r="P44" s="66">
        <v>0</v>
      </c>
      <c r="Q44" s="66"/>
      <c r="R44" s="66">
        <v>0</v>
      </c>
      <c r="S44" s="66"/>
      <c r="T44" s="66">
        <v>0</v>
      </c>
      <c r="U44" s="66"/>
      <c r="V44" s="66">
        <v>0</v>
      </c>
      <c r="W44" s="66"/>
      <c r="X44" s="66">
        <v>0</v>
      </c>
      <c r="Y44" s="66"/>
      <c r="Z44" s="66">
        <f t="shared" si="11"/>
        <v>0</v>
      </c>
      <c r="AA44" s="66"/>
      <c r="AB44" s="66">
        <f>SUM(D44:R44,Z44)</f>
        <v>0</v>
      </c>
      <c r="AC44" s="66"/>
      <c r="AD44" s="66">
        <v>-32711</v>
      </c>
      <c r="AE44" s="66"/>
      <c r="AF44" s="66">
        <f>SUM(AB44:AD44)</f>
        <v>-32711</v>
      </c>
    </row>
    <row r="45" spans="1:32" ht="14.25" customHeight="1" thickBot="1">
      <c r="A45" s="78" t="s">
        <v>334</v>
      </c>
      <c r="B45" s="78"/>
      <c r="C45" s="78"/>
      <c r="D45" s="70">
        <f>SUM(D29,D32:D44)</f>
        <v>18642847</v>
      </c>
      <c r="E45" s="66"/>
      <c r="F45" s="70">
        <f>SUM(F29,F32:F44)</f>
        <v>2575874</v>
      </c>
      <c r="G45" s="66"/>
      <c r="H45" s="70">
        <f>SUM(H29,H32:H44)</f>
        <v>14740</v>
      </c>
      <c r="I45" s="66"/>
      <c r="J45" s="70">
        <f>SUM(J29,J32:J44)</f>
        <v>6952922</v>
      </c>
      <c r="K45" s="66"/>
      <c r="L45" s="70">
        <f>SUM(L29,L32:L44)</f>
        <v>0</v>
      </c>
      <c r="M45" s="66"/>
      <c r="N45" s="70">
        <f>SUM(N29,N32:N44)</f>
        <v>41430</v>
      </c>
      <c r="O45" s="66"/>
      <c r="P45" s="70">
        <f>SUM(P29,P32:P44)</f>
        <v>2071813</v>
      </c>
      <c r="Q45" s="66"/>
      <c r="R45" s="70">
        <f>SUM(R29,R32:R44)</f>
        <v>20361474</v>
      </c>
      <c r="S45" s="66"/>
      <c r="T45" s="70">
        <f>SUM(T29,T32:T44)</f>
        <v>-268073</v>
      </c>
      <c r="U45" s="66"/>
      <c r="V45" s="70">
        <f>SUM(V29,V32:V44)</f>
        <v>-94655</v>
      </c>
      <c r="W45" s="66"/>
      <c r="X45" s="70">
        <f>SUM(X29,X32:X44)</f>
        <v>-33316</v>
      </c>
      <c r="Y45" s="66"/>
      <c r="Z45" s="70">
        <f>SUM(Z29,Z32:Z44)</f>
        <v>-396044</v>
      </c>
      <c r="AA45" s="66"/>
      <c r="AB45" s="70">
        <f>SUM(AB29,AB32:AB44)</f>
        <v>50265056</v>
      </c>
      <c r="AC45" s="66"/>
      <c r="AD45" s="70">
        <f>SUM(AD29,AD32:AD44)</f>
        <v>650011</v>
      </c>
      <c r="AE45" s="66"/>
      <c r="AF45" s="70">
        <f>SUM(AF29,AF32:AF44)</f>
        <v>50915067</v>
      </c>
    </row>
    <row r="46" spans="1:32" ht="14.25" customHeight="1" thickTop="1">
      <c r="A46" s="78"/>
      <c r="B46" s="78"/>
      <c r="C46" s="78"/>
      <c r="D46" s="66">
        <f>SUM(D29-BS!F103)</f>
        <v>0</v>
      </c>
      <c r="E46" s="66"/>
      <c r="F46" s="66">
        <f>SUM(F29-BS!F104)</f>
        <v>0</v>
      </c>
      <c r="G46" s="66"/>
      <c r="H46" s="66">
        <f>SUM(H29-BS!F106)</f>
        <v>0</v>
      </c>
      <c r="I46" s="66"/>
      <c r="J46" s="66">
        <f>SUM(J29-BS!F107)</f>
        <v>0</v>
      </c>
      <c r="K46" s="66"/>
      <c r="L46" s="66">
        <f>SUM(L29-BS!F108)</f>
        <v>0</v>
      </c>
      <c r="M46" s="66"/>
      <c r="N46" s="66">
        <f>N29-BS!F109</f>
        <v>0</v>
      </c>
      <c r="O46" s="66"/>
      <c r="P46" s="66">
        <f>SUM(P29-BS!F111)</f>
        <v>0</v>
      </c>
      <c r="Q46" s="66"/>
      <c r="R46" s="66">
        <f>SUM(R29-BS!F112)</f>
        <v>0</v>
      </c>
      <c r="S46" s="66"/>
      <c r="T46" s="66"/>
      <c r="U46" s="66"/>
      <c r="V46" s="66"/>
      <c r="W46" s="66"/>
      <c r="X46" s="66"/>
      <c r="Y46" s="66"/>
      <c r="Z46" s="66">
        <f>SUM(Z29-BS!F113)</f>
        <v>0</v>
      </c>
      <c r="AA46" s="66"/>
      <c r="AB46" s="66">
        <f>SUM(AB29-BS!F114)</f>
        <v>0</v>
      </c>
      <c r="AC46" s="66"/>
      <c r="AD46" s="66">
        <f>SUM(AD29-BS!F115)</f>
        <v>0</v>
      </c>
      <c r="AE46" s="66"/>
      <c r="AF46" s="66">
        <f>SUM(AF29-BS!F116)</f>
        <v>0</v>
      </c>
    </row>
    <row r="47" spans="1:32" ht="14.25" customHeight="1">
      <c r="A47" s="67"/>
      <c r="B47" s="78"/>
      <c r="C47" s="78"/>
      <c r="D47" s="71">
        <f>SUM(D45-BS!D103)</f>
        <v>0</v>
      </c>
      <c r="E47" s="71"/>
      <c r="F47" s="71">
        <f>SUM(F45-BS!D104)</f>
        <v>0</v>
      </c>
      <c r="G47" s="71"/>
      <c r="H47" s="72">
        <f>H45-BS!D106</f>
        <v>0</v>
      </c>
      <c r="I47" s="72"/>
      <c r="J47" s="73">
        <f>J45-BS!D107</f>
        <v>0</v>
      </c>
      <c r="K47" s="71"/>
      <c r="L47" s="72">
        <f>SUM(L45-BS!D108)</f>
        <v>0</v>
      </c>
      <c r="M47" s="72"/>
      <c r="N47" s="72">
        <f>N45-BS!D109</f>
        <v>0</v>
      </c>
      <c r="O47" s="72"/>
      <c r="P47" s="72">
        <f>SUM(P45-BS!D111)</f>
        <v>0</v>
      </c>
      <c r="Q47" s="72"/>
      <c r="R47" s="72">
        <f>SUM(R45-BS!D112)</f>
        <v>0</v>
      </c>
      <c r="S47" s="72"/>
      <c r="T47" s="72"/>
      <c r="U47" s="72"/>
      <c r="V47" s="72"/>
      <c r="W47" s="72"/>
      <c r="X47" s="72"/>
      <c r="Y47" s="72"/>
      <c r="Z47" s="72">
        <f>Z45-BS!D113</f>
        <v>0</v>
      </c>
      <c r="AA47" s="72"/>
      <c r="AB47" s="72">
        <f>SUM(AB45-BS!D114)</f>
        <v>0</v>
      </c>
      <c r="AD47" s="72">
        <f>SUM(AD45-BS!D115)</f>
        <v>0</v>
      </c>
      <c r="AF47" s="72">
        <f>SUM(AF45-BS!D116)</f>
        <v>0</v>
      </c>
    </row>
    <row r="48" spans="1:32" ht="14.25" customHeight="1">
      <c r="A48" s="75" t="s">
        <v>281</v>
      </c>
      <c r="B48" s="78"/>
      <c r="C48" s="78"/>
      <c r="D48" s="72"/>
      <c r="E48" s="72"/>
      <c r="F48" s="72"/>
      <c r="G48" s="72"/>
      <c r="H48" s="72"/>
      <c r="I48" s="71"/>
      <c r="J48" s="72"/>
      <c r="K48" s="72"/>
      <c r="L48" s="72"/>
      <c r="M48" s="74"/>
      <c r="N48" s="72"/>
      <c r="O48" s="74"/>
      <c r="P48" s="72"/>
      <c r="Q48" s="72"/>
      <c r="R48" s="72"/>
      <c r="S48" s="71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F48" s="66"/>
    </row>
    <row r="49" ht="18.75" customHeight="1"/>
  </sheetData>
  <mergeCells count="2">
    <mergeCell ref="P9:R9"/>
    <mergeCell ref="P12:R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2925-C469-407D-A745-A286CF724594}">
  <sheetPr>
    <pageSetUpPr fitToPage="1"/>
  </sheetPr>
  <dimension ref="A1:W37"/>
  <sheetViews>
    <sheetView showGridLines="0" view="pageBreakPreview" zoomScale="85" zoomScaleNormal="85" zoomScaleSheetLayoutView="85" workbookViewId="0">
      <selection activeCell="P36" sqref="P36"/>
    </sheetView>
  </sheetViews>
  <sheetFormatPr defaultColWidth="9.33203125" defaultRowHeight="19.95" customHeight="1"/>
  <cols>
    <col min="1" max="1" width="47.33203125" style="83" customWidth="1"/>
    <col min="2" max="2" width="5.44140625" style="83" customWidth="1"/>
    <col min="3" max="3" width="1.33203125" style="83" customWidth="1"/>
    <col min="4" max="4" width="14.33203125" style="83" customWidth="1"/>
    <col min="5" max="5" width="1.6640625" style="83" customWidth="1"/>
    <col min="6" max="6" width="14.33203125" style="83" customWidth="1"/>
    <col min="7" max="7" width="1.33203125" style="83" customWidth="1"/>
    <col min="8" max="8" width="17" style="83" bestFit="1" customWidth="1"/>
    <col min="9" max="9" width="2" style="83" customWidth="1"/>
    <col min="10" max="10" width="14.33203125" style="83" customWidth="1"/>
    <col min="11" max="11" width="1.6640625" style="83" customWidth="1"/>
    <col min="12" max="12" width="14.33203125" style="83" customWidth="1"/>
    <col min="13" max="13" width="1.6640625" style="83" customWidth="1"/>
    <col min="14" max="14" width="14.33203125" style="83" customWidth="1"/>
    <col min="15" max="15" width="1.6640625" style="83" customWidth="1"/>
    <col min="16" max="16" width="15.33203125" style="83" customWidth="1"/>
    <col min="17" max="17" width="1.6640625" style="83" customWidth="1"/>
    <col min="18" max="18" width="15.33203125" style="83" customWidth="1"/>
    <col min="19" max="19" width="1.33203125" style="83" customWidth="1"/>
    <col min="20" max="20" width="25.109375" style="83" customWidth="1"/>
    <col min="21" max="21" width="1.6640625" style="83" customWidth="1"/>
    <col min="22" max="22" width="16.44140625" style="83" customWidth="1"/>
    <col min="23" max="23" width="1.33203125" style="83" customWidth="1"/>
    <col min="24" max="16384" width="9.33203125" style="83"/>
  </cols>
  <sheetData>
    <row r="1" spans="1:23" s="85" customFormat="1" ht="19.9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116</v>
      </c>
      <c r="W1" s="83"/>
    </row>
    <row r="2" spans="1:23" s="85" customFormat="1" ht="19.95" customHeight="1">
      <c r="A2" s="85" t="s">
        <v>58</v>
      </c>
    </row>
    <row r="3" spans="1:23" s="85" customFormat="1" ht="19.95" customHeight="1">
      <c r="A3" s="86" t="s">
        <v>108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</row>
    <row r="4" spans="1:23" s="85" customFormat="1" ht="19.95" customHeight="1">
      <c r="A4" s="86" t="s">
        <v>336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</row>
    <row r="5" spans="1:23" s="85" customFormat="1" ht="19.9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8" t="s">
        <v>111</v>
      </c>
      <c r="W5" s="87"/>
    </row>
    <row r="6" spans="1:23" ht="19.95" customHeight="1">
      <c r="D6" s="89" t="s">
        <v>29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</row>
    <row r="7" spans="1:23" ht="19.95" customHeight="1">
      <c r="D7" s="91"/>
      <c r="E7" s="92"/>
      <c r="F7" s="92"/>
      <c r="G7" s="92"/>
      <c r="H7" s="92"/>
      <c r="I7" s="92"/>
      <c r="J7" s="92"/>
      <c r="K7" s="92"/>
      <c r="L7" s="87"/>
      <c r="M7" s="92"/>
      <c r="N7" s="87" t="s">
        <v>127</v>
      </c>
      <c r="O7" s="92"/>
      <c r="P7" s="92"/>
      <c r="Q7" s="92"/>
      <c r="R7" s="92"/>
      <c r="S7" s="92"/>
      <c r="T7" s="93" t="s">
        <v>82</v>
      </c>
      <c r="U7" s="92"/>
      <c r="V7" s="92"/>
    </row>
    <row r="8" spans="1:23" ht="19.95" customHeight="1">
      <c r="A8" s="87"/>
      <c r="B8" s="87"/>
      <c r="C8" s="87"/>
      <c r="D8" s="87" t="s">
        <v>17</v>
      </c>
      <c r="E8" s="87"/>
      <c r="F8" s="87"/>
      <c r="G8" s="87"/>
      <c r="H8" s="87" t="s">
        <v>221</v>
      </c>
      <c r="I8" s="87"/>
      <c r="J8" s="87" t="s">
        <v>172</v>
      </c>
      <c r="K8" s="87"/>
      <c r="L8" s="87"/>
      <c r="M8" s="87"/>
      <c r="N8" s="87" t="s">
        <v>128</v>
      </c>
      <c r="O8" s="87"/>
      <c r="P8" s="155" t="s">
        <v>20</v>
      </c>
      <c r="Q8" s="155"/>
      <c r="R8" s="155"/>
      <c r="S8" s="87"/>
      <c r="T8" s="94" t="s">
        <v>199</v>
      </c>
      <c r="U8" s="92"/>
      <c r="V8" s="92"/>
    </row>
    <row r="9" spans="1:23" ht="19.95" customHeight="1">
      <c r="A9" s="87"/>
      <c r="B9" s="87"/>
      <c r="C9" s="87"/>
      <c r="D9" s="87" t="s">
        <v>18</v>
      </c>
      <c r="E9" s="87"/>
      <c r="F9" s="87"/>
      <c r="G9" s="87"/>
      <c r="H9" s="87" t="s">
        <v>222</v>
      </c>
      <c r="I9" s="87"/>
      <c r="J9" s="87" t="s">
        <v>173</v>
      </c>
      <c r="K9" s="87"/>
      <c r="L9" s="87"/>
      <c r="M9" s="87"/>
      <c r="N9" s="87" t="s">
        <v>129</v>
      </c>
      <c r="O9" s="87"/>
      <c r="P9" s="95" t="s">
        <v>205</v>
      </c>
      <c r="Q9" s="95"/>
      <c r="R9" s="95"/>
      <c r="S9" s="87"/>
      <c r="T9" s="96" t="s">
        <v>189</v>
      </c>
      <c r="U9" s="87"/>
      <c r="V9" s="92" t="s">
        <v>87</v>
      </c>
    </row>
    <row r="10" spans="1:23" ht="19.95" customHeight="1">
      <c r="A10" s="87"/>
      <c r="B10" s="97" t="s">
        <v>0</v>
      </c>
      <c r="C10" s="87"/>
      <c r="D10" s="97" t="s">
        <v>19</v>
      </c>
      <c r="E10" s="87"/>
      <c r="F10" s="97" t="s">
        <v>70</v>
      </c>
      <c r="G10" s="87"/>
      <c r="H10" s="97" t="s">
        <v>223</v>
      </c>
      <c r="I10" s="87"/>
      <c r="J10" s="97" t="s">
        <v>174</v>
      </c>
      <c r="K10" s="87"/>
      <c r="L10" s="97" t="s">
        <v>165</v>
      </c>
      <c r="M10" s="87"/>
      <c r="N10" s="97" t="s">
        <v>130</v>
      </c>
      <c r="O10" s="87"/>
      <c r="P10" s="97" t="s">
        <v>142</v>
      </c>
      <c r="Q10" s="87"/>
      <c r="R10" s="97" t="s">
        <v>21</v>
      </c>
      <c r="S10" s="87"/>
      <c r="T10" s="98" t="s">
        <v>190</v>
      </c>
      <c r="U10" s="87"/>
      <c r="V10" s="97" t="s">
        <v>90</v>
      </c>
    </row>
    <row r="11" spans="1:23" ht="19.95" customHeight="1">
      <c r="A11" s="85" t="s">
        <v>251</v>
      </c>
      <c r="B11" s="87"/>
      <c r="C11" s="87"/>
      <c r="D11" s="104">
        <v>17640321</v>
      </c>
      <c r="E11" s="104"/>
      <c r="F11" s="104">
        <v>2498270</v>
      </c>
      <c r="G11" s="104"/>
      <c r="H11" s="100">
        <v>221375</v>
      </c>
      <c r="I11" s="104"/>
      <c r="J11" s="104">
        <v>4973743</v>
      </c>
      <c r="K11" s="104"/>
      <c r="L11" s="104">
        <v>17710</v>
      </c>
      <c r="M11" s="104"/>
      <c r="N11" s="100">
        <v>55351</v>
      </c>
      <c r="O11" s="104"/>
      <c r="P11" s="104">
        <v>2034363</v>
      </c>
      <c r="Q11" s="104"/>
      <c r="R11" s="104">
        <v>13854184</v>
      </c>
      <c r="S11" s="104"/>
      <c r="T11" s="100">
        <v>-241297</v>
      </c>
      <c r="U11" s="104"/>
      <c r="V11" s="100">
        <f>SUM(D11:U11)</f>
        <v>41054020</v>
      </c>
    </row>
    <row r="12" spans="1:23" ht="19.95" customHeight="1">
      <c r="A12" s="99" t="s">
        <v>125</v>
      </c>
      <c r="B12" s="99"/>
      <c r="C12" s="99"/>
      <c r="D12" s="100">
        <v>0</v>
      </c>
      <c r="E12" s="100"/>
      <c r="F12" s="100">
        <v>0</v>
      </c>
      <c r="G12" s="100"/>
      <c r="H12" s="100">
        <v>0</v>
      </c>
      <c r="I12" s="100"/>
      <c r="J12" s="100">
        <v>0</v>
      </c>
      <c r="K12" s="100"/>
      <c r="L12" s="100">
        <v>0</v>
      </c>
      <c r="M12" s="100"/>
      <c r="N12" s="100">
        <v>0</v>
      </c>
      <c r="O12" s="100"/>
      <c r="P12" s="100">
        <v>0</v>
      </c>
      <c r="Q12" s="100"/>
      <c r="R12" s="100">
        <v>4814323</v>
      </c>
      <c r="S12" s="100"/>
      <c r="T12" s="100">
        <v>0</v>
      </c>
      <c r="U12" s="100"/>
      <c r="V12" s="100">
        <f>SUM(D12:U12)</f>
        <v>4814323</v>
      </c>
    </row>
    <row r="13" spans="1:23" ht="19.95" customHeight="1">
      <c r="A13" s="99" t="s">
        <v>117</v>
      </c>
      <c r="B13" s="99"/>
      <c r="C13" s="99"/>
      <c r="D13" s="100">
        <v>0</v>
      </c>
      <c r="E13" s="100"/>
      <c r="F13" s="100">
        <v>0</v>
      </c>
      <c r="G13" s="100"/>
      <c r="H13" s="100">
        <v>0</v>
      </c>
      <c r="I13" s="100"/>
      <c r="J13" s="100">
        <v>0</v>
      </c>
      <c r="K13" s="100"/>
      <c r="L13" s="100">
        <v>0</v>
      </c>
      <c r="M13" s="100"/>
      <c r="N13" s="100">
        <v>0</v>
      </c>
      <c r="O13" s="100"/>
      <c r="P13" s="100">
        <v>0</v>
      </c>
      <c r="Q13" s="100"/>
      <c r="R13" s="100">
        <v>0</v>
      </c>
      <c r="S13" s="100"/>
      <c r="T13" s="100">
        <v>30842</v>
      </c>
      <c r="U13" s="100"/>
      <c r="V13" s="100">
        <f>SUM(D13:U13)</f>
        <v>30842</v>
      </c>
    </row>
    <row r="14" spans="1:23" ht="19.95" customHeight="1">
      <c r="A14" s="99" t="s">
        <v>115</v>
      </c>
      <c r="B14" s="85"/>
      <c r="C14" s="85"/>
      <c r="D14" s="101">
        <f>SUM(D12:D13)</f>
        <v>0</v>
      </c>
      <c r="E14" s="100"/>
      <c r="F14" s="101">
        <f>SUM(F12:F13)</f>
        <v>0</v>
      </c>
      <c r="G14" s="100"/>
      <c r="H14" s="101">
        <f>SUM(H12:H13)</f>
        <v>0</v>
      </c>
      <c r="I14" s="100"/>
      <c r="J14" s="101">
        <f>SUM(J12:J13)</f>
        <v>0</v>
      </c>
      <c r="K14" s="100"/>
      <c r="L14" s="101">
        <f>SUM(L12:L13)</f>
        <v>0</v>
      </c>
      <c r="M14" s="100"/>
      <c r="N14" s="101">
        <f>SUM(N12:N13)</f>
        <v>0</v>
      </c>
      <c r="O14" s="100"/>
      <c r="P14" s="101">
        <f>SUM(P12:P13)</f>
        <v>0</v>
      </c>
      <c r="Q14" s="100"/>
      <c r="R14" s="101">
        <f>SUM(R12:R13)</f>
        <v>4814323</v>
      </c>
      <c r="S14" s="100"/>
      <c r="T14" s="101">
        <f>SUM(T12:T13)</f>
        <v>30842</v>
      </c>
      <c r="U14" s="100"/>
      <c r="V14" s="101">
        <f>SUM(V12:V13)</f>
        <v>4845165</v>
      </c>
    </row>
    <row r="15" spans="1:23" ht="19.95" customHeight="1">
      <c r="A15" s="99" t="s">
        <v>204</v>
      </c>
      <c r="B15" s="102" t="s">
        <v>220</v>
      </c>
      <c r="C15" s="85"/>
      <c r="D15" s="100">
        <v>823697</v>
      </c>
      <c r="E15" s="100"/>
      <c r="F15" s="100">
        <v>52486</v>
      </c>
      <c r="G15" s="100"/>
      <c r="H15" s="100">
        <v>-186153</v>
      </c>
      <c r="I15" s="100"/>
      <c r="J15" s="100">
        <v>0</v>
      </c>
      <c r="K15" s="100"/>
      <c r="L15" s="100">
        <v>-16100</v>
      </c>
      <c r="M15" s="100"/>
      <c r="N15" s="100">
        <v>-13292</v>
      </c>
      <c r="O15" s="100"/>
      <c r="P15" s="100">
        <v>0</v>
      </c>
      <c r="Q15" s="100"/>
      <c r="R15" s="100">
        <v>0</v>
      </c>
      <c r="S15" s="100"/>
      <c r="T15" s="100">
        <v>0</v>
      </c>
      <c r="U15" s="100"/>
      <c r="V15" s="100">
        <f>SUM(D15:U15)</f>
        <v>660638</v>
      </c>
    </row>
    <row r="16" spans="1:23" ht="19.95" customHeight="1">
      <c r="A16" s="99" t="s">
        <v>203</v>
      </c>
      <c r="B16" s="102">
        <v>19</v>
      </c>
      <c r="C16" s="85"/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8329</v>
      </c>
      <c r="O16" s="100"/>
      <c r="P16" s="100">
        <v>0</v>
      </c>
      <c r="Q16" s="100"/>
      <c r="R16" s="100">
        <v>0</v>
      </c>
      <c r="S16" s="100"/>
      <c r="T16" s="100">
        <v>0</v>
      </c>
      <c r="U16" s="100"/>
      <c r="V16" s="100">
        <f>SUM(D16:U16)</f>
        <v>8329</v>
      </c>
    </row>
    <row r="17" spans="1:22" ht="19.95" customHeight="1">
      <c r="A17" s="99" t="s">
        <v>176</v>
      </c>
      <c r="B17" s="85"/>
      <c r="C17" s="85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 ht="19.95" customHeight="1">
      <c r="A18" s="99" t="s">
        <v>177</v>
      </c>
      <c r="B18" s="102">
        <v>18</v>
      </c>
      <c r="C18" s="85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-246033</v>
      </c>
      <c r="S18" s="100"/>
      <c r="T18" s="100">
        <v>0</v>
      </c>
      <c r="U18" s="100"/>
      <c r="V18" s="100">
        <f>SUM(D18:U18)</f>
        <v>-246033</v>
      </c>
    </row>
    <row r="19" spans="1:22" ht="19.95" customHeight="1">
      <c r="A19" s="99" t="s">
        <v>285</v>
      </c>
      <c r="B19" s="102">
        <v>24</v>
      </c>
      <c r="C19" s="85"/>
      <c r="D19" s="100">
        <v>0</v>
      </c>
      <c r="E19" s="100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-2878795</v>
      </c>
      <c r="S19" s="100"/>
      <c r="T19" s="100">
        <v>0</v>
      </c>
      <c r="U19" s="100"/>
      <c r="V19" s="100">
        <f>SUM(D19:U19)</f>
        <v>-2878795</v>
      </c>
    </row>
    <row r="20" spans="1:22" ht="19.95" customHeight="1" thickBot="1">
      <c r="A20" s="85" t="s">
        <v>333</v>
      </c>
      <c r="B20" s="85"/>
      <c r="C20" s="85"/>
      <c r="D20" s="103">
        <f>SUM(D11,D14:D19)</f>
        <v>18464018</v>
      </c>
      <c r="E20" s="100"/>
      <c r="F20" s="103">
        <f>SUM(F11,F14:F19)</f>
        <v>2550756</v>
      </c>
      <c r="G20" s="100"/>
      <c r="H20" s="103">
        <f>SUM(H11,H14:H19)</f>
        <v>35222</v>
      </c>
      <c r="I20" s="100"/>
      <c r="J20" s="103">
        <f>SUM(J11,J14:J19)</f>
        <v>4973743</v>
      </c>
      <c r="K20" s="100"/>
      <c r="L20" s="103">
        <f>SUM(L11,L14:L19)</f>
        <v>1610</v>
      </c>
      <c r="M20" s="100"/>
      <c r="N20" s="103">
        <f>SUM(N11,N14:N19)</f>
        <v>50388</v>
      </c>
      <c r="O20" s="100"/>
      <c r="P20" s="103">
        <f>SUM(P11,P14:P19)</f>
        <v>2034363</v>
      </c>
      <c r="Q20" s="100"/>
      <c r="R20" s="103">
        <f>SUM(R11,R14:R19)</f>
        <v>15543679</v>
      </c>
      <c r="S20" s="100"/>
      <c r="T20" s="103">
        <f>SUM(T11,T14:T19)</f>
        <v>-210455</v>
      </c>
      <c r="U20" s="100"/>
      <c r="V20" s="103">
        <f>SUM(V11,V14:V19)</f>
        <v>43443324</v>
      </c>
    </row>
    <row r="21" spans="1:22" ht="19.95" customHeight="1" thickTop="1">
      <c r="A21" s="85"/>
      <c r="B21" s="85"/>
      <c r="C21" s="85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</row>
    <row r="22" spans="1:22" ht="19.95" customHeight="1">
      <c r="A22" s="85" t="s">
        <v>273</v>
      </c>
      <c r="B22" s="87"/>
      <c r="C22" s="87"/>
      <c r="D22" s="104">
        <v>18512628</v>
      </c>
      <c r="E22" s="104"/>
      <c r="F22" s="104">
        <v>2560769</v>
      </c>
      <c r="G22" s="104"/>
      <c r="H22" s="100">
        <v>78760</v>
      </c>
      <c r="I22" s="104"/>
      <c r="J22" s="104">
        <v>4973743</v>
      </c>
      <c r="K22" s="104"/>
      <c r="L22" s="104">
        <v>1610</v>
      </c>
      <c r="M22" s="104"/>
      <c r="N22" s="100">
        <v>43403</v>
      </c>
      <c r="O22" s="104"/>
      <c r="P22" s="104">
        <v>2034363</v>
      </c>
      <c r="Q22" s="104"/>
      <c r="R22" s="104">
        <v>15013113</v>
      </c>
      <c r="S22" s="104"/>
      <c r="T22" s="100">
        <v>-235906</v>
      </c>
      <c r="U22" s="104"/>
      <c r="V22" s="100">
        <f>SUM(D22:U22)</f>
        <v>42982483</v>
      </c>
    </row>
    <row r="23" spans="1:22" ht="19.95" customHeight="1">
      <c r="A23" s="99" t="s">
        <v>125</v>
      </c>
      <c r="B23" s="99"/>
      <c r="C23" s="99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100">
        <v>0</v>
      </c>
      <c r="Q23" s="100"/>
      <c r="R23" s="100">
        <f>PL!H209</f>
        <v>4418340</v>
      </c>
      <c r="S23" s="100"/>
      <c r="T23" s="100">
        <v>0</v>
      </c>
      <c r="U23" s="100"/>
      <c r="V23" s="100">
        <f>SUM(D23:U23)</f>
        <v>4418340</v>
      </c>
    </row>
    <row r="24" spans="1:22" ht="19.95" customHeight="1">
      <c r="A24" s="99" t="s">
        <v>117</v>
      </c>
      <c r="B24" s="99"/>
      <c r="C24" s="99"/>
      <c r="D24" s="100">
        <v>0</v>
      </c>
      <c r="E24" s="100"/>
      <c r="F24" s="100">
        <v>0</v>
      </c>
      <c r="G24" s="100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0</v>
      </c>
      <c r="O24" s="100"/>
      <c r="P24" s="100">
        <v>0</v>
      </c>
      <c r="Q24" s="100"/>
      <c r="R24" s="100">
        <v>0</v>
      </c>
      <c r="S24" s="100"/>
      <c r="T24" s="100">
        <f>PL!H190</f>
        <v>-87897</v>
      </c>
      <c r="U24" s="100"/>
      <c r="V24" s="100">
        <f>SUM(D24:U24)</f>
        <v>-87897</v>
      </c>
    </row>
    <row r="25" spans="1:22" ht="19.95" customHeight="1">
      <c r="A25" s="99" t="s">
        <v>115</v>
      </c>
      <c r="B25" s="85"/>
      <c r="C25" s="85"/>
      <c r="D25" s="101">
        <f>SUM(D23:D24)</f>
        <v>0</v>
      </c>
      <c r="E25" s="100"/>
      <c r="F25" s="101">
        <f>SUM(F23:F24)</f>
        <v>0</v>
      </c>
      <c r="G25" s="100"/>
      <c r="H25" s="101">
        <f>SUM(H23:H24)</f>
        <v>0</v>
      </c>
      <c r="I25" s="100"/>
      <c r="J25" s="101">
        <f>SUM(J23:J24)</f>
        <v>0</v>
      </c>
      <c r="K25" s="100"/>
      <c r="L25" s="101">
        <f>SUM(L23:L24)</f>
        <v>0</v>
      </c>
      <c r="M25" s="100"/>
      <c r="N25" s="101">
        <f>SUM(N23:N24)</f>
        <v>0</v>
      </c>
      <c r="O25" s="100"/>
      <c r="P25" s="101">
        <f>SUM(P23:P24)</f>
        <v>0</v>
      </c>
      <c r="Q25" s="100"/>
      <c r="R25" s="101">
        <f>SUM(R23:R24)</f>
        <v>4418340</v>
      </c>
      <c r="S25" s="100"/>
      <c r="T25" s="101">
        <f>SUM(T23:T24)</f>
        <v>-87897</v>
      </c>
      <c r="U25" s="100"/>
      <c r="V25" s="101">
        <f>SUM(V23:V24)</f>
        <v>4330443</v>
      </c>
    </row>
    <row r="26" spans="1:22" ht="19.95" customHeight="1">
      <c r="A26" s="99" t="s">
        <v>204</v>
      </c>
      <c r="B26" s="102" t="s">
        <v>220</v>
      </c>
      <c r="C26" s="85"/>
      <c r="D26" s="100">
        <f>BS!H103-BS!J103</f>
        <v>130219</v>
      </c>
      <c r="E26" s="100"/>
      <c r="F26" s="100">
        <f>BS!H104-BS!J104</f>
        <v>15105</v>
      </c>
      <c r="G26" s="100"/>
      <c r="H26" s="100">
        <f>BS!H106-BS!J106</f>
        <v>-64020</v>
      </c>
      <c r="I26" s="100"/>
      <c r="J26" s="100">
        <v>0</v>
      </c>
      <c r="K26" s="100"/>
      <c r="L26" s="100">
        <f>BS!H108-BS!J108</f>
        <v>-1610</v>
      </c>
      <c r="M26" s="100"/>
      <c r="N26" s="100">
        <f>BS!H109-BS!J109-N29</f>
        <v>-9844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f>SUM(D26:U26)</f>
        <v>69850</v>
      </c>
    </row>
    <row r="27" spans="1:22" ht="19.95" customHeight="1">
      <c r="A27" s="99" t="s">
        <v>301</v>
      </c>
      <c r="B27" s="102">
        <v>18</v>
      </c>
      <c r="C27" s="85"/>
      <c r="D27" s="100">
        <v>0</v>
      </c>
      <c r="E27" s="100"/>
      <c r="F27" s="100">
        <v>0</v>
      </c>
      <c r="G27" s="100"/>
      <c r="H27" s="100">
        <v>0</v>
      </c>
      <c r="I27" s="100"/>
      <c r="J27" s="100">
        <v>4953499</v>
      </c>
      <c r="K27" s="100"/>
      <c r="L27" s="100">
        <v>0</v>
      </c>
      <c r="M27" s="100"/>
      <c r="N27" s="100">
        <v>0</v>
      </c>
      <c r="O27" s="100"/>
      <c r="P27" s="100">
        <v>0</v>
      </c>
      <c r="Q27" s="100"/>
      <c r="R27" s="100">
        <v>0</v>
      </c>
      <c r="S27" s="100"/>
      <c r="T27" s="100">
        <v>0</v>
      </c>
      <c r="U27" s="100"/>
      <c r="V27" s="100">
        <f t="shared" ref="V27:V28" si="0">SUM(D27:U27)</f>
        <v>4953499</v>
      </c>
    </row>
    <row r="28" spans="1:22" ht="19.95" customHeight="1">
      <c r="A28" s="99" t="s">
        <v>302</v>
      </c>
      <c r="B28" s="102">
        <v>18</v>
      </c>
      <c r="C28" s="85"/>
      <c r="D28" s="100">
        <v>0</v>
      </c>
      <c r="E28" s="100"/>
      <c r="F28" s="100">
        <v>0</v>
      </c>
      <c r="G28" s="100"/>
      <c r="H28" s="100">
        <v>0</v>
      </c>
      <c r="I28" s="100"/>
      <c r="J28" s="100">
        <v>-2974320</v>
      </c>
      <c r="K28" s="100"/>
      <c r="L28" s="100">
        <v>0</v>
      </c>
      <c r="M28" s="100"/>
      <c r="N28" s="100">
        <v>0</v>
      </c>
      <c r="O28" s="100"/>
      <c r="P28" s="100">
        <v>0</v>
      </c>
      <c r="Q28" s="100"/>
      <c r="R28" s="100">
        <v>-25680</v>
      </c>
      <c r="S28" s="100"/>
      <c r="T28" s="100">
        <v>0</v>
      </c>
      <c r="U28" s="100"/>
      <c r="V28" s="100">
        <f t="shared" si="0"/>
        <v>-3000000</v>
      </c>
    </row>
    <row r="29" spans="1:22" ht="19.95" customHeight="1">
      <c r="A29" s="99" t="s">
        <v>203</v>
      </c>
      <c r="B29" s="102">
        <v>19</v>
      </c>
      <c r="C29" s="85"/>
      <c r="D29" s="100">
        <v>0</v>
      </c>
      <c r="E29" s="100"/>
      <c r="F29" s="100">
        <v>0</v>
      </c>
      <c r="G29" s="100"/>
      <c r="H29" s="100">
        <v>0</v>
      </c>
      <c r="I29" s="100"/>
      <c r="J29" s="100">
        <v>0</v>
      </c>
      <c r="K29" s="100"/>
      <c r="L29" s="100">
        <v>0</v>
      </c>
      <c r="M29" s="100"/>
      <c r="N29" s="100">
        <v>7871</v>
      </c>
      <c r="O29" s="100"/>
      <c r="P29" s="100">
        <v>0</v>
      </c>
      <c r="Q29" s="100"/>
      <c r="R29" s="100">
        <v>0</v>
      </c>
      <c r="S29" s="100"/>
      <c r="T29" s="100">
        <v>0</v>
      </c>
      <c r="U29" s="100"/>
      <c r="V29" s="100">
        <f>SUM(D29:U29)</f>
        <v>7871</v>
      </c>
    </row>
    <row r="30" spans="1:22" ht="19.95" customHeight="1">
      <c r="A30" s="99" t="s">
        <v>176</v>
      </c>
      <c r="B30" s="85"/>
      <c r="C30" s="85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19.95" customHeight="1">
      <c r="A31" s="99" t="s">
        <v>177</v>
      </c>
      <c r="B31" s="102">
        <v>18</v>
      </c>
      <c r="C31" s="85"/>
      <c r="D31" s="100">
        <v>0</v>
      </c>
      <c r="E31" s="100"/>
      <c r="F31" s="100">
        <v>0</v>
      </c>
      <c r="G31" s="100"/>
      <c r="H31" s="100">
        <v>0</v>
      </c>
      <c r="I31" s="100"/>
      <c r="J31" s="100">
        <v>0</v>
      </c>
      <c r="K31" s="100"/>
      <c r="L31" s="100">
        <v>0</v>
      </c>
      <c r="M31" s="100"/>
      <c r="N31" s="100">
        <v>0</v>
      </c>
      <c r="O31" s="100"/>
      <c r="P31" s="100">
        <v>0</v>
      </c>
      <c r="Q31" s="100"/>
      <c r="R31" s="100">
        <v>-264293</v>
      </c>
      <c r="S31" s="100"/>
      <c r="T31" s="100">
        <v>0</v>
      </c>
      <c r="U31" s="100"/>
      <c r="V31" s="100">
        <f>SUM(D31:U31)</f>
        <v>-264293</v>
      </c>
    </row>
    <row r="32" spans="1:22" ht="19.95" customHeight="1">
      <c r="A32" s="99" t="s">
        <v>285</v>
      </c>
      <c r="B32" s="102">
        <v>24</v>
      </c>
      <c r="C32" s="85"/>
      <c r="D32" s="100">
        <v>0</v>
      </c>
      <c r="E32" s="100"/>
      <c r="F32" s="100">
        <v>0</v>
      </c>
      <c r="G32" s="100"/>
      <c r="H32" s="100">
        <v>0</v>
      </c>
      <c r="I32" s="100"/>
      <c r="J32" s="100">
        <v>0</v>
      </c>
      <c r="K32" s="100"/>
      <c r="L32" s="100">
        <v>0</v>
      </c>
      <c r="M32" s="100"/>
      <c r="N32" s="100">
        <v>0</v>
      </c>
      <c r="O32" s="100"/>
      <c r="P32" s="100">
        <v>0</v>
      </c>
      <c r="Q32" s="100"/>
      <c r="R32" s="100">
        <v>-2262055</v>
      </c>
      <c r="S32" s="100"/>
      <c r="T32" s="100">
        <v>0</v>
      </c>
      <c r="U32" s="100"/>
      <c r="V32" s="100">
        <f>SUM(D32:U32)</f>
        <v>-2262055</v>
      </c>
    </row>
    <row r="33" spans="1:22" ht="19.95" customHeight="1">
      <c r="A33" s="99" t="s">
        <v>142</v>
      </c>
      <c r="B33" s="102"/>
      <c r="C33" s="85"/>
      <c r="D33" s="100">
        <v>0</v>
      </c>
      <c r="E33" s="100"/>
      <c r="F33" s="100">
        <v>0</v>
      </c>
      <c r="G33" s="100"/>
      <c r="H33" s="100">
        <v>0</v>
      </c>
      <c r="I33" s="100"/>
      <c r="J33" s="100">
        <v>0</v>
      </c>
      <c r="K33" s="100"/>
      <c r="L33" s="100">
        <v>0</v>
      </c>
      <c r="M33" s="100"/>
      <c r="N33" s="100">
        <v>0</v>
      </c>
      <c r="O33" s="100"/>
      <c r="P33" s="100">
        <f>-R33</f>
        <v>37450</v>
      </c>
      <c r="Q33" s="100"/>
      <c r="R33" s="100">
        <v>-37450</v>
      </c>
      <c r="S33" s="100"/>
      <c r="T33" s="100">
        <v>0</v>
      </c>
      <c r="U33" s="100"/>
      <c r="V33" s="100">
        <f>SUM(D33:U33)</f>
        <v>0</v>
      </c>
    </row>
    <row r="34" spans="1:22" ht="19.95" customHeight="1" thickBot="1">
      <c r="A34" s="85" t="s">
        <v>334</v>
      </c>
      <c r="B34" s="85"/>
      <c r="C34" s="85"/>
      <c r="D34" s="103">
        <f>SUM(D22,D25:D33)</f>
        <v>18642847</v>
      </c>
      <c r="E34" s="100"/>
      <c r="F34" s="103">
        <f>SUM(F22,F25:F33)</f>
        <v>2575874</v>
      </c>
      <c r="G34" s="100"/>
      <c r="H34" s="103">
        <f>SUM(H22,H25:H33)</f>
        <v>14740</v>
      </c>
      <c r="I34" s="100"/>
      <c r="J34" s="103">
        <f>SUM(J22,J25:J33)</f>
        <v>6952922</v>
      </c>
      <c r="K34" s="100"/>
      <c r="L34" s="103">
        <f>SUM(L22,L25:L33)</f>
        <v>0</v>
      </c>
      <c r="M34" s="100"/>
      <c r="N34" s="103">
        <f>SUM(N22,N25:N33)</f>
        <v>41430</v>
      </c>
      <c r="O34" s="100"/>
      <c r="P34" s="103">
        <f>SUM(P22,P25:P33)</f>
        <v>2071813</v>
      </c>
      <c r="Q34" s="100"/>
      <c r="R34" s="103">
        <f>SUM(R22,R25:R33)</f>
        <v>16841975</v>
      </c>
      <c r="S34" s="100"/>
      <c r="T34" s="103">
        <f>SUM(T22,T25:T33)</f>
        <v>-323803</v>
      </c>
      <c r="U34" s="100"/>
      <c r="V34" s="103">
        <f>SUM(V22,V25:V33)</f>
        <v>46817798</v>
      </c>
    </row>
    <row r="35" spans="1:22" ht="19.95" customHeight="1" thickTop="1">
      <c r="A35" s="85"/>
      <c r="B35" s="85"/>
      <c r="C35" s="105"/>
      <c r="D35" s="106">
        <f>SUM(D22-BS!J103)</f>
        <v>0</v>
      </c>
      <c r="E35" s="106"/>
      <c r="F35" s="106">
        <f>SUM(F22-BS!J104)</f>
        <v>0</v>
      </c>
      <c r="G35" s="106"/>
      <c r="H35" s="100">
        <f>SUM(H22-BS!J106)</f>
        <v>0</v>
      </c>
      <c r="I35" s="106"/>
      <c r="J35" s="106">
        <f>SUM(J22-BS!J107)</f>
        <v>0</v>
      </c>
      <c r="K35" s="107"/>
      <c r="L35" s="106">
        <f>SUM(L22-BS!J108)</f>
        <v>0</v>
      </c>
      <c r="M35" s="106"/>
      <c r="N35" s="106">
        <f>SUM(N22-BS!J109)</f>
        <v>0</v>
      </c>
      <c r="O35" s="106"/>
      <c r="P35" s="106">
        <f>SUM(P22-BS!J111)</f>
        <v>0</v>
      </c>
      <c r="Q35" s="106"/>
      <c r="R35" s="106">
        <f>SUM(R22-BS!J112)</f>
        <v>0</v>
      </c>
      <c r="S35" s="106"/>
      <c r="T35" s="106">
        <f>SUM(T22-BS!J113)</f>
        <v>0</v>
      </c>
      <c r="V35" s="106">
        <f>SUM(V22-BS!J116)</f>
        <v>0</v>
      </c>
    </row>
    <row r="36" spans="1:22" ht="19.95" customHeight="1">
      <c r="B36" s="85"/>
      <c r="C36" s="105"/>
      <c r="D36" s="106">
        <f>SUM(D34-BS!H103)</f>
        <v>0</v>
      </c>
      <c r="E36" s="106"/>
      <c r="F36" s="106">
        <f>SUM(F34-BS!H104)</f>
        <v>0</v>
      </c>
      <c r="G36" s="106"/>
      <c r="H36" s="100">
        <f>SUM(H34-BS!H106)</f>
        <v>0</v>
      </c>
      <c r="I36" s="106"/>
      <c r="J36" s="106">
        <f>SUM(J34-BS!H107)</f>
        <v>0</v>
      </c>
      <c r="K36" s="107"/>
      <c r="L36" s="106">
        <f>SUM(L34-BS!H108)</f>
        <v>0</v>
      </c>
      <c r="M36" s="106"/>
      <c r="N36" s="106">
        <f>N34-BS!H109</f>
        <v>0</v>
      </c>
      <c r="O36" s="106"/>
      <c r="P36" s="106">
        <f>SUM(P34-BS!H111)</f>
        <v>0</v>
      </c>
      <c r="Q36" s="106"/>
      <c r="R36" s="106">
        <f>SUM(R34-BS!H112)</f>
        <v>0</v>
      </c>
      <c r="S36" s="106"/>
      <c r="T36" s="106">
        <f>T34-BS!H113</f>
        <v>0</v>
      </c>
      <c r="V36" s="106">
        <f>SUM(V34-BS!H116)</f>
        <v>0</v>
      </c>
    </row>
    <row r="37" spans="1:22" ht="19.95" customHeight="1">
      <c r="A37" s="108" t="s">
        <v>281</v>
      </c>
      <c r="B37" s="109"/>
      <c r="D37" s="100"/>
      <c r="F37" s="100"/>
      <c r="G37" s="100"/>
      <c r="H37" s="100"/>
      <c r="I37" s="100"/>
      <c r="J37" s="100"/>
      <c r="L37" s="100"/>
      <c r="N37" s="100"/>
      <c r="P37" s="100"/>
      <c r="R37" s="100"/>
      <c r="S37" s="100"/>
      <c r="T37" s="100"/>
      <c r="V37" s="106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F639-17B2-40DA-9C18-4FE297ED2E66}">
  <dimension ref="A1:N129"/>
  <sheetViews>
    <sheetView showGridLines="0" view="pageBreakPreview" zoomScale="90" zoomScaleNormal="90" zoomScaleSheetLayoutView="90" workbookViewId="0">
      <selection activeCell="O123" sqref="O123"/>
    </sheetView>
  </sheetViews>
  <sheetFormatPr defaultColWidth="10.6640625" defaultRowHeight="15.75" customHeight="1"/>
  <cols>
    <col min="1" max="1" width="59.5546875" style="76" customWidth="1"/>
    <col min="2" max="2" width="3.44140625" style="76" customWidth="1"/>
    <col min="3" max="3" width="1.6640625" style="76" customWidth="1"/>
    <col min="4" max="4" width="14.6640625" style="76" customWidth="1"/>
    <col min="5" max="5" width="1.5546875" style="76" customWidth="1"/>
    <col min="6" max="6" width="14.6640625" style="76" customWidth="1"/>
    <col min="7" max="7" width="1.5546875" style="76" customWidth="1"/>
    <col min="8" max="8" width="14.6640625" style="76" customWidth="1"/>
    <col min="9" max="9" width="1.5546875" style="76" customWidth="1"/>
    <col min="10" max="10" width="14.6640625" style="76" customWidth="1"/>
    <col min="11" max="11" width="1.33203125" style="76" customWidth="1"/>
    <col min="12" max="16384" width="10.6640625" style="76"/>
  </cols>
  <sheetData>
    <row r="1" spans="1:12" ht="19.95" customHeight="1">
      <c r="B1" s="128"/>
      <c r="C1" s="128"/>
      <c r="D1" s="128"/>
      <c r="E1" s="128"/>
      <c r="F1" s="128"/>
      <c r="G1" s="128"/>
      <c r="H1" s="128"/>
      <c r="I1" s="128"/>
      <c r="J1" s="139" t="s">
        <v>116</v>
      </c>
      <c r="K1" s="110"/>
    </row>
    <row r="2" spans="1:12" ht="19.95" customHeight="1">
      <c r="A2" s="111" t="s">
        <v>58</v>
      </c>
      <c r="B2" s="111"/>
      <c r="C2" s="111"/>
      <c r="D2" s="111"/>
      <c r="E2" s="111"/>
      <c r="F2" s="111"/>
      <c r="G2" s="111"/>
      <c r="H2" s="111"/>
      <c r="I2" s="111"/>
      <c r="J2" s="111"/>
      <c r="K2" s="110"/>
    </row>
    <row r="3" spans="1:12" ht="19.95" customHeight="1">
      <c r="A3" s="112" t="s">
        <v>109</v>
      </c>
      <c r="B3" s="113"/>
      <c r="C3" s="113"/>
      <c r="D3" s="113"/>
      <c r="E3" s="113"/>
      <c r="F3" s="113"/>
      <c r="G3" s="113"/>
      <c r="H3" s="113"/>
      <c r="I3" s="113"/>
      <c r="J3" s="113"/>
      <c r="K3" s="110"/>
    </row>
    <row r="4" spans="1:12" ht="19.95" customHeight="1">
      <c r="A4" s="111" t="s">
        <v>336</v>
      </c>
      <c r="B4" s="113"/>
      <c r="C4" s="113"/>
      <c r="D4" s="113"/>
      <c r="E4" s="113"/>
      <c r="F4" s="113"/>
      <c r="G4" s="113"/>
      <c r="H4" s="113"/>
      <c r="I4" s="113"/>
      <c r="J4" s="113"/>
      <c r="K4" s="110"/>
    </row>
    <row r="5" spans="1:12" ht="19.95" customHeight="1">
      <c r="A5" s="110"/>
      <c r="B5" s="114"/>
      <c r="C5" s="114"/>
      <c r="D5" s="115"/>
      <c r="E5" s="110"/>
      <c r="F5" s="115"/>
      <c r="G5" s="110"/>
      <c r="H5" s="115"/>
      <c r="I5" s="110"/>
      <c r="J5" s="115" t="s">
        <v>111</v>
      </c>
      <c r="K5" s="110"/>
    </row>
    <row r="6" spans="1:12" s="77" customFormat="1" ht="19.95" customHeight="1">
      <c r="A6" s="116"/>
      <c r="B6" s="117"/>
      <c r="C6" s="117"/>
      <c r="D6" s="156" t="s">
        <v>28</v>
      </c>
      <c r="E6" s="156"/>
      <c r="F6" s="156"/>
      <c r="G6" s="116"/>
      <c r="H6" s="156" t="s">
        <v>29</v>
      </c>
      <c r="I6" s="156"/>
      <c r="J6" s="156"/>
      <c r="K6" s="116"/>
      <c r="L6" s="76"/>
    </row>
    <row r="7" spans="1:12" ht="19.95" customHeight="1">
      <c r="A7" s="110"/>
      <c r="B7" s="118"/>
      <c r="C7" s="119"/>
      <c r="D7" s="120" t="s">
        <v>274</v>
      </c>
      <c r="E7" s="121"/>
      <c r="F7" s="120" t="s">
        <v>252</v>
      </c>
      <c r="G7" s="121"/>
      <c r="H7" s="120" t="s">
        <v>274</v>
      </c>
      <c r="I7" s="121"/>
      <c r="J7" s="120" t="s">
        <v>252</v>
      </c>
      <c r="K7" s="110"/>
    </row>
    <row r="8" spans="1:12" ht="19.95" customHeight="1">
      <c r="A8" s="116" t="s">
        <v>23</v>
      </c>
      <c r="B8" s="114"/>
      <c r="C8" s="114"/>
      <c r="D8" s="114"/>
      <c r="E8" s="110"/>
      <c r="F8" s="114"/>
      <c r="G8" s="110"/>
      <c r="H8" s="114"/>
      <c r="I8" s="110"/>
      <c r="J8" s="114"/>
      <c r="K8" s="110"/>
    </row>
    <row r="9" spans="1:12" ht="19.95" customHeight="1">
      <c r="A9" s="110" t="s">
        <v>304</v>
      </c>
      <c r="B9" s="114"/>
      <c r="C9" s="114"/>
      <c r="D9" s="122">
        <f>SUM(PL!D160)</f>
        <v>3646288</v>
      </c>
      <c r="E9" s="122"/>
      <c r="F9" s="122">
        <f>SUM(PL!F160)</f>
        <v>5189385</v>
      </c>
      <c r="G9" s="122"/>
      <c r="H9" s="122">
        <f>SUM(PL!H160)</f>
        <v>4895508</v>
      </c>
      <c r="I9" s="122"/>
      <c r="J9" s="122">
        <f>SUM(PL!J160)</f>
        <v>5607704</v>
      </c>
      <c r="K9" s="110"/>
    </row>
    <row r="10" spans="1:12" ht="19.95" customHeight="1">
      <c r="A10" s="110" t="s">
        <v>305</v>
      </c>
      <c r="B10" s="114"/>
      <c r="C10" s="114"/>
      <c r="D10" s="122">
        <v>0</v>
      </c>
      <c r="E10" s="122"/>
      <c r="F10" s="123">
        <v>-385852</v>
      </c>
      <c r="G10" s="122"/>
      <c r="H10" s="122">
        <v>0</v>
      </c>
      <c r="I10" s="122"/>
      <c r="J10" s="123">
        <v>0</v>
      </c>
      <c r="K10" s="110"/>
    </row>
    <row r="11" spans="1:12" ht="19.95" customHeight="1">
      <c r="A11" s="110" t="s">
        <v>206</v>
      </c>
      <c r="B11" s="114"/>
      <c r="C11" s="114"/>
      <c r="D11" s="122"/>
      <c r="E11" s="122"/>
      <c r="F11" s="122"/>
      <c r="G11" s="122"/>
      <c r="H11" s="122"/>
      <c r="I11" s="122"/>
      <c r="J11" s="122"/>
      <c r="K11" s="110"/>
    </row>
    <row r="12" spans="1:12" ht="19.95" customHeight="1">
      <c r="A12" s="110" t="s">
        <v>45</v>
      </c>
      <c r="B12" s="110"/>
      <c r="C12" s="110"/>
      <c r="D12" s="122"/>
      <c r="E12" s="122"/>
      <c r="F12" s="122"/>
      <c r="G12" s="122"/>
      <c r="H12" s="122"/>
      <c r="I12" s="122"/>
      <c r="J12" s="122"/>
      <c r="K12" s="110"/>
    </row>
    <row r="13" spans="1:12" ht="19.95" customHeight="1">
      <c r="A13" s="110" t="s">
        <v>150</v>
      </c>
      <c r="B13" s="110"/>
      <c r="C13" s="110"/>
      <c r="D13" s="122"/>
      <c r="E13" s="122"/>
      <c r="F13" s="122"/>
      <c r="G13" s="122"/>
      <c r="H13" s="122"/>
      <c r="I13" s="122"/>
      <c r="J13" s="122"/>
      <c r="K13" s="110"/>
    </row>
    <row r="14" spans="1:12" ht="19.95" customHeight="1">
      <c r="A14" s="110" t="s">
        <v>151</v>
      </c>
      <c r="B14" s="110"/>
      <c r="C14" s="110"/>
      <c r="D14" s="122">
        <v>13905859</v>
      </c>
      <c r="E14" s="122"/>
      <c r="F14" s="122">
        <v>17138854</v>
      </c>
      <c r="G14" s="122"/>
      <c r="H14" s="122">
        <v>10614834</v>
      </c>
      <c r="I14" s="122"/>
      <c r="J14" s="122">
        <v>13592999</v>
      </c>
      <c r="K14" s="110"/>
    </row>
    <row r="15" spans="1:12" ht="19.95" customHeight="1">
      <c r="A15" s="110" t="s">
        <v>259</v>
      </c>
      <c r="B15" s="110"/>
      <c r="C15" s="110"/>
      <c r="D15" s="122">
        <v>25181</v>
      </c>
      <c r="E15" s="122"/>
      <c r="F15" s="122">
        <v>22534</v>
      </c>
      <c r="G15" s="122"/>
      <c r="H15" s="122">
        <v>15913</v>
      </c>
      <c r="I15" s="122"/>
      <c r="J15" s="122">
        <v>13444</v>
      </c>
      <c r="K15" s="110"/>
    </row>
    <row r="16" spans="1:12" ht="19.95" customHeight="1">
      <c r="A16" s="110" t="s">
        <v>261</v>
      </c>
      <c r="B16" s="110"/>
      <c r="C16" s="110"/>
      <c r="D16" s="124">
        <v>422792</v>
      </c>
      <c r="E16" s="122"/>
      <c r="F16" s="124">
        <v>322099</v>
      </c>
      <c r="G16" s="122"/>
      <c r="H16" s="124">
        <v>171231</v>
      </c>
      <c r="I16" s="124"/>
      <c r="J16" s="124">
        <v>183014</v>
      </c>
      <c r="K16" s="110"/>
    </row>
    <row r="17" spans="1:11" ht="19.95" customHeight="1">
      <c r="A17" s="110" t="s">
        <v>260</v>
      </c>
      <c r="B17" s="110"/>
      <c r="C17" s="110"/>
      <c r="D17" s="122">
        <v>127923</v>
      </c>
      <c r="E17" s="122"/>
      <c r="F17" s="122">
        <v>148586</v>
      </c>
      <c r="G17" s="122"/>
      <c r="H17" s="124">
        <v>117950</v>
      </c>
      <c r="I17" s="124"/>
      <c r="J17" s="124">
        <v>116652</v>
      </c>
      <c r="K17" s="110"/>
    </row>
    <row r="18" spans="1:11" ht="19.95" customHeight="1">
      <c r="A18" s="110" t="s">
        <v>236</v>
      </c>
      <c r="B18" s="110"/>
      <c r="C18" s="110"/>
      <c r="D18" s="122">
        <v>13928</v>
      </c>
      <c r="E18" s="122"/>
      <c r="F18" s="122">
        <v>140933</v>
      </c>
      <c r="G18" s="122"/>
      <c r="H18" s="124">
        <v>11797</v>
      </c>
      <c r="I18" s="124"/>
      <c r="J18" s="124">
        <v>19145</v>
      </c>
      <c r="K18" s="110"/>
    </row>
    <row r="19" spans="1:11" ht="19.95" customHeight="1">
      <c r="A19" s="110" t="s">
        <v>306</v>
      </c>
      <c r="B19" s="110"/>
      <c r="C19" s="110"/>
      <c r="D19" s="122">
        <v>4459</v>
      </c>
      <c r="E19" s="122"/>
      <c r="F19" s="122">
        <v>208</v>
      </c>
      <c r="G19" s="122"/>
      <c r="H19" s="124">
        <v>2313</v>
      </c>
      <c r="I19" s="124"/>
      <c r="J19" s="124">
        <v>0</v>
      </c>
      <c r="K19" s="110"/>
    </row>
    <row r="20" spans="1:11" ht="19.95" customHeight="1">
      <c r="A20" s="110" t="s">
        <v>238</v>
      </c>
      <c r="B20" s="110"/>
      <c r="C20" s="110"/>
      <c r="D20" s="124">
        <v>5247</v>
      </c>
      <c r="E20" s="122"/>
      <c r="F20" s="124">
        <v>973</v>
      </c>
      <c r="G20" s="122"/>
      <c r="H20" s="124">
        <v>5247</v>
      </c>
      <c r="I20" s="124"/>
      <c r="J20" s="124">
        <v>0</v>
      </c>
      <c r="K20" s="110"/>
    </row>
    <row r="21" spans="1:11" ht="19.95" customHeight="1">
      <c r="A21" s="110" t="s">
        <v>327</v>
      </c>
      <c r="B21" s="110"/>
      <c r="C21" s="110"/>
      <c r="D21" s="122">
        <v>-183</v>
      </c>
      <c r="E21" s="122"/>
      <c r="F21" s="122">
        <v>-496</v>
      </c>
      <c r="G21" s="122"/>
      <c r="H21" s="124">
        <v>-180</v>
      </c>
      <c r="I21" s="124"/>
      <c r="J21" s="124">
        <v>-411</v>
      </c>
      <c r="K21" s="110"/>
    </row>
    <row r="22" spans="1:11" ht="19.95" customHeight="1">
      <c r="A22" s="110" t="s">
        <v>180</v>
      </c>
      <c r="B22" s="110"/>
      <c r="C22" s="110"/>
      <c r="D22" s="123">
        <v>0</v>
      </c>
      <c r="E22" s="123"/>
      <c r="F22" s="123">
        <v>-1227</v>
      </c>
      <c r="G22" s="123"/>
      <c r="H22" s="124">
        <v>0</v>
      </c>
      <c r="I22" s="125"/>
      <c r="J22" s="124">
        <v>-957</v>
      </c>
      <c r="K22" s="110"/>
    </row>
    <row r="23" spans="1:11" ht="19.95" customHeight="1">
      <c r="A23" s="110" t="s">
        <v>267</v>
      </c>
      <c r="B23" s="110"/>
      <c r="C23" s="110"/>
      <c r="D23" s="123">
        <v>-134429</v>
      </c>
      <c r="E23" s="123"/>
      <c r="F23" s="123">
        <v>-4</v>
      </c>
      <c r="G23" s="123"/>
      <c r="H23" s="125">
        <v>-144934</v>
      </c>
      <c r="I23" s="125"/>
      <c r="J23" s="125">
        <v>0</v>
      </c>
      <c r="K23" s="110"/>
    </row>
    <row r="24" spans="1:11" ht="19.95" customHeight="1">
      <c r="A24" s="110" t="s">
        <v>131</v>
      </c>
      <c r="B24" s="110"/>
      <c r="C24" s="110"/>
      <c r="D24" s="125">
        <v>357682</v>
      </c>
      <c r="F24" s="125">
        <v>513633</v>
      </c>
      <c r="G24" s="123"/>
      <c r="H24" s="125">
        <v>0</v>
      </c>
      <c r="I24" s="123"/>
      <c r="J24" s="125">
        <v>0</v>
      </c>
      <c r="K24" s="110"/>
    </row>
    <row r="25" spans="1:11" ht="19.95" customHeight="1">
      <c r="A25" s="110" t="s">
        <v>307</v>
      </c>
      <c r="B25" s="110"/>
      <c r="C25" s="110"/>
      <c r="D25" s="125">
        <v>-9025</v>
      </c>
      <c r="F25" s="125">
        <v>26802</v>
      </c>
      <c r="G25" s="123"/>
      <c r="H25" s="125">
        <v>-1777</v>
      </c>
      <c r="I25" s="123"/>
      <c r="J25" s="125">
        <v>20162</v>
      </c>
      <c r="K25" s="110"/>
    </row>
    <row r="26" spans="1:11" ht="19.95" customHeight="1">
      <c r="A26" s="110" t="s">
        <v>63</v>
      </c>
      <c r="B26" s="110"/>
      <c r="C26" s="110"/>
      <c r="D26" s="124">
        <v>-7444</v>
      </c>
      <c r="F26" s="124">
        <v>-7471</v>
      </c>
      <c r="G26" s="122"/>
      <c r="H26" s="125">
        <v>0</v>
      </c>
      <c r="I26" s="122"/>
      <c r="J26" s="125">
        <v>0</v>
      </c>
      <c r="K26" s="110"/>
    </row>
    <row r="27" spans="1:11" ht="19.95" customHeight="1">
      <c r="A27" s="110" t="s">
        <v>308</v>
      </c>
      <c r="B27" s="110"/>
      <c r="C27" s="110"/>
      <c r="D27" s="122">
        <v>-60380</v>
      </c>
      <c r="E27" s="122"/>
      <c r="F27" s="122">
        <v>-107103</v>
      </c>
      <c r="G27" s="122"/>
      <c r="H27" s="122">
        <v>33227</v>
      </c>
      <c r="I27" s="122"/>
      <c r="J27" s="122">
        <v>28783</v>
      </c>
      <c r="K27" s="110"/>
    </row>
    <row r="28" spans="1:11" ht="19.95" customHeight="1">
      <c r="A28" s="110" t="s">
        <v>237</v>
      </c>
      <c r="B28" s="110"/>
      <c r="C28" s="110"/>
      <c r="D28" s="125">
        <v>0</v>
      </c>
      <c r="E28" s="124"/>
      <c r="F28" s="125">
        <v>104555</v>
      </c>
      <c r="G28" s="122"/>
      <c r="H28" s="125">
        <v>0</v>
      </c>
      <c r="I28" s="122"/>
      <c r="J28" s="125">
        <v>0</v>
      </c>
      <c r="K28" s="110"/>
    </row>
    <row r="29" spans="1:11" ht="19.95" customHeight="1">
      <c r="A29" s="110" t="s">
        <v>309</v>
      </c>
      <c r="B29" s="110"/>
      <c r="C29" s="110"/>
      <c r="D29" s="122">
        <v>38050</v>
      </c>
      <c r="E29" s="122"/>
      <c r="F29" s="122">
        <v>32319</v>
      </c>
      <c r="G29" s="122"/>
      <c r="H29" s="122">
        <v>23687</v>
      </c>
      <c r="I29" s="122"/>
      <c r="J29" s="122">
        <v>19137</v>
      </c>
      <c r="K29" s="110"/>
    </row>
    <row r="30" spans="1:11" ht="19.95" customHeight="1">
      <c r="A30" s="110" t="s">
        <v>266</v>
      </c>
      <c r="B30" s="110"/>
      <c r="C30" s="110"/>
      <c r="D30" s="122">
        <v>10794</v>
      </c>
      <c r="E30" s="122"/>
      <c r="F30" s="122">
        <v>21962</v>
      </c>
      <c r="G30" s="122"/>
      <c r="H30" s="122">
        <v>6575</v>
      </c>
      <c r="I30" s="122"/>
      <c r="J30" s="122">
        <v>0</v>
      </c>
      <c r="K30" s="110"/>
    </row>
    <row r="31" spans="1:11" ht="19.95" customHeight="1">
      <c r="A31" s="110" t="s">
        <v>341</v>
      </c>
      <c r="B31" s="110"/>
      <c r="C31" s="110"/>
      <c r="D31" s="122">
        <v>-60000</v>
      </c>
      <c r="E31" s="122"/>
      <c r="F31" s="122">
        <v>0</v>
      </c>
      <c r="G31" s="122"/>
      <c r="H31" s="122">
        <v>-60000</v>
      </c>
      <c r="I31" s="122"/>
      <c r="J31" s="122">
        <v>0</v>
      </c>
      <c r="K31" s="110"/>
    </row>
    <row r="32" spans="1:11" ht="19.95" customHeight="1">
      <c r="A32" s="110" t="s">
        <v>310</v>
      </c>
      <c r="B32" s="110"/>
      <c r="C32" s="110"/>
      <c r="D32" s="122">
        <v>953</v>
      </c>
      <c r="E32" s="122"/>
      <c r="F32" s="122">
        <v>3355</v>
      </c>
      <c r="G32" s="122"/>
      <c r="H32" s="122">
        <v>-335</v>
      </c>
      <c r="I32" s="122"/>
      <c r="J32" s="122">
        <v>2135</v>
      </c>
      <c r="K32" s="110"/>
    </row>
    <row r="33" spans="1:14" ht="19.95" customHeight="1">
      <c r="A33" s="110" t="s">
        <v>207</v>
      </c>
      <c r="B33" s="110"/>
      <c r="C33" s="110"/>
      <c r="D33" s="123">
        <v>7871</v>
      </c>
      <c r="E33" s="123"/>
      <c r="F33" s="123">
        <v>8329</v>
      </c>
      <c r="G33" s="123"/>
      <c r="H33" s="123">
        <v>7871</v>
      </c>
      <c r="I33" s="123"/>
      <c r="J33" s="123">
        <v>8329</v>
      </c>
      <c r="K33" s="110"/>
    </row>
    <row r="34" spans="1:14" ht="19.95" customHeight="1">
      <c r="A34" s="110" t="s">
        <v>181</v>
      </c>
      <c r="B34" s="110"/>
      <c r="C34" s="110"/>
      <c r="D34" s="122">
        <v>-383065</v>
      </c>
      <c r="E34" s="122"/>
      <c r="F34" s="122">
        <v>-739745</v>
      </c>
      <c r="G34" s="122"/>
      <c r="H34" s="122">
        <v>0</v>
      </c>
      <c r="I34" s="124"/>
      <c r="J34" s="122">
        <v>0</v>
      </c>
      <c r="K34" s="110"/>
    </row>
    <row r="35" spans="1:14" ht="19.95" customHeight="1">
      <c r="A35" s="110" t="s">
        <v>283</v>
      </c>
      <c r="B35" s="110"/>
      <c r="C35" s="110"/>
      <c r="D35" s="122">
        <v>-33208</v>
      </c>
      <c r="E35" s="122"/>
      <c r="F35" s="122">
        <v>-15254</v>
      </c>
      <c r="G35" s="122"/>
      <c r="H35" s="122">
        <v>0</v>
      </c>
      <c r="I35" s="124"/>
      <c r="J35" s="122">
        <v>0</v>
      </c>
      <c r="K35" s="110"/>
    </row>
    <row r="36" spans="1:14" ht="19.95" customHeight="1">
      <c r="A36" s="110" t="s">
        <v>65</v>
      </c>
      <c r="B36" s="110"/>
      <c r="C36" s="110"/>
      <c r="D36" s="122">
        <v>-21021</v>
      </c>
      <c r="E36" s="122"/>
      <c r="F36" s="122">
        <v>-8116</v>
      </c>
      <c r="G36" s="122"/>
      <c r="H36" s="122">
        <v>-2496232</v>
      </c>
      <c r="I36" s="124"/>
      <c r="J36" s="122">
        <v>-1657740</v>
      </c>
      <c r="K36" s="110"/>
    </row>
    <row r="37" spans="1:14" ht="19.95" customHeight="1">
      <c r="A37" s="110" t="s">
        <v>175</v>
      </c>
      <c r="B37" s="110"/>
      <c r="C37" s="110"/>
      <c r="D37" s="122">
        <v>-376803</v>
      </c>
      <c r="E37" s="122"/>
      <c r="F37" s="122">
        <v>-208490</v>
      </c>
      <c r="G37" s="122"/>
      <c r="H37" s="122">
        <v>-749206</v>
      </c>
      <c r="I37" s="124"/>
      <c r="J37" s="122">
        <v>-669813</v>
      </c>
      <c r="K37" s="110"/>
    </row>
    <row r="38" spans="1:14" ht="19.95" customHeight="1">
      <c r="A38" s="110" t="s">
        <v>137</v>
      </c>
      <c r="B38" s="110"/>
      <c r="C38" s="110"/>
      <c r="D38" s="126">
        <v>455778</v>
      </c>
      <c r="E38" s="122"/>
      <c r="F38" s="126">
        <v>203824</v>
      </c>
      <c r="G38" s="122"/>
      <c r="H38" s="126">
        <v>453580</v>
      </c>
      <c r="I38" s="122"/>
      <c r="J38" s="126">
        <v>296060</v>
      </c>
      <c r="K38" s="110"/>
    </row>
    <row r="39" spans="1:14" ht="19.95" customHeight="1">
      <c r="A39" s="110" t="s">
        <v>97</v>
      </c>
      <c r="B39" s="110"/>
      <c r="C39" s="110"/>
      <c r="D39" s="122"/>
      <c r="E39" s="122"/>
      <c r="F39" s="122"/>
      <c r="G39" s="122"/>
      <c r="H39" s="124"/>
      <c r="I39" s="124"/>
      <c r="J39" s="124"/>
      <c r="K39" s="110"/>
    </row>
    <row r="40" spans="1:14" ht="19.95" customHeight="1">
      <c r="A40" s="110" t="s">
        <v>46</v>
      </c>
      <c r="B40" s="110"/>
      <c r="C40" s="110"/>
      <c r="D40" s="122">
        <f>SUM(D9:D39)</f>
        <v>17937247</v>
      </c>
      <c r="E40" s="122"/>
      <c r="F40" s="122">
        <f>SUM(F9:F39)</f>
        <v>22404593</v>
      </c>
      <c r="G40" s="122"/>
      <c r="H40" s="122">
        <f>SUM(H9:H39)</f>
        <v>12907069</v>
      </c>
      <c r="I40" s="124"/>
      <c r="J40" s="122">
        <f>SUM(J9:J39)</f>
        <v>17578643</v>
      </c>
      <c r="K40" s="110"/>
    </row>
    <row r="41" spans="1:14" ht="19.95" customHeight="1">
      <c r="A41" s="116"/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4" ht="19.95" customHeight="1">
      <c r="A42" s="127" t="s">
        <v>281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spans="1:14" ht="19.95" customHeight="1">
      <c r="B43" s="128"/>
      <c r="C43" s="128"/>
      <c r="D43" s="128"/>
      <c r="E43" s="128"/>
      <c r="F43" s="128"/>
      <c r="G43" s="128"/>
      <c r="H43" s="128"/>
      <c r="I43" s="128"/>
      <c r="J43" s="139" t="s">
        <v>116</v>
      </c>
      <c r="K43" s="110"/>
    </row>
    <row r="44" spans="1:14" ht="19.95" customHeight="1">
      <c r="A44" s="111" t="s">
        <v>58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0"/>
    </row>
    <row r="45" spans="1:14" ht="19.95" customHeight="1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0"/>
    </row>
    <row r="46" spans="1:14" ht="19.95" customHeight="1">
      <c r="A46" s="111" t="s">
        <v>336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0"/>
    </row>
    <row r="47" spans="1:14" ht="19.95" customHeight="1">
      <c r="A47" s="110"/>
      <c r="B47" s="114"/>
      <c r="C47" s="114"/>
      <c r="D47" s="115"/>
      <c r="E47" s="110"/>
      <c r="F47" s="115"/>
      <c r="G47" s="110"/>
      <c r="H47" s="115"/>
      <c r="I47" s="110"/>
      <c r="J47" s="115" t="s">
        <v>111</v>
      </c>
      <c r="K47" s="110"/>
    </row>
    <row r="48" spans="1:14" s="77" customFormat="1" ht="19.95" customHeight="1">
      <c r="A48" s="116"/>
      <c r="B48" s="117"/>
      <c r="C48" s="117"/>
      <c r="D48" s="156" t="s">
        <v>28</v>
      </c>
      <c r="E48" s="156"/>
      <c r="F48" s="156"/>
      <c r="G48" s="116"/>
      <c r="H48" s="156" t="s">
        <v>29</v>
      </c>
      <c r="I48" s="156"/>
      <c r="J48" s="156"/>
      <c r="K48" s="116"/>
      <c r="L48" s="76"/>
      <c r="M48" s="76"/>
      <c r="N48" s="76"/>
    </row>
    <row r="49" spans="1:11" ht="19.95" customHeight="1">
      <c r="A49" s="110"/>
      <c r="B49" s="119"/>
      <c r="C49" s="119"/>
      <c r="D49" s="120" t="s">
        <v>274</v>
      </c>
      <c r="E49" s="121"/>
      <c r="F49" s="120" t="s">
        <v>252</v>
      </c>
      <c r="G49" s="121"/>
      <c r="H49" s="120" t="s">
        <v>274</v>
      </c>
      <c r="I49" s="121"/>
      <c r="J49" s="120" t="s">
        <v>252</v>
      </c>
      <c r="K49" s="110"/>
    </row>
    <row r="50" spans="1:11" ht="19.95" customHeight="1">
      <c r="A50" s="110" t="s">
        <v>47</v>
      </c>
      <c r="B50" s="110"/>
      <c r="C50" s="110"/>
      <c r="D50" s="122"/>
      <c r="E50" s="122"/>
      <c r="F50" s="122"/>
      <c r="G50" s="122"/>
      <c r="H50" s="122"/>
      <c r="I50" s="122"/>
      <c r="J50" s="122"/>
      <c r="K50" s="110"/>
    </row>
    <row r="51" spans="1:11" ht="19.95" customHeight="1">
      <c r="A51" s="127" t="s">
        <v>311</v>
      </c>
      <c r="B51" s="110"/>
      <c r="C51" s="110"/>
      <c r="D51" s="122">
        <v>249486</v>
      </c>
      <c r="E51" s="122"/>
      <c r="F51" s="122">
        <v>-30688</v>
      </c>
      <c r="G51" s="122"/>
      <c r="H51" s="122">
        <v>175985</v>
      </c>
      <c r="I51" s="122"/>
      <c r="J51" s="122">
        <v>-52385</v>
      </c>
      <c r="K51" s="110"/>
    </row>
    <row r="52" spans="1:11" ht="19.95" customHeight="1">
      <c r="A52" s="110" t="s">
        <v>182</v>
      </c>
      <c r="B52" s="110"/>
      <c r="C52" s="110"/>
      <c r="D52" s="122">
        <v>-8713474</v>
      </c>
      <c r="E52" s="122"/>
      <c r="F52" s="122">
        <v>-18873899</v>
      </c>
      <c r="G52" s="122"/>
      <c r="H52" s="122">
        <v>-6788336</v>
      </c>
      <c r="I52" s="122"/>
      <c r="J52" s="122">
        <v>-9812989</v>
      </c>
      <c r="K52" s="110"/>
    </row>
    <row r="53" spans="1:11" ht="19.95" customHeight="1">
      <c r="A53" s="127" t="s">
        <v>239</v>
      </c>
      <c r="B53" s="110"/>
      <c r="C53" s="110"/>
      <c r="D53" s="122">
        <v>103084</v>
      </c>
      <c r="E53" s="122"/>
      <c r="F53" s="122">
        <v>1672774</v>
      </c>
      <c r="G53" s="122"/>
      <c r="H53" s="122">
        <v>103084</v>
      </c>
      <c r="I53" s="122"/>
      <c r="J53" s="122">
        <v>1672774</v>
      </c>
      <c r="K53" s="110"/>
    </row>
    <row r="54" spans="1:11" ht="19.95" customHeight="1">
      <c r="A54" s="127" t="s">
        <v>240</v>
      </c>
      <c r="B54" s="110"/>
      <c r="C54" s="110"/>
      <c r="D54" s="122">
        <v>-162232</v>
      </c>
      <c r="E54" s="122"/>
      <c r="F54" s="122">
        <v>15718</v>
      </c>
      <c r="G54" s="122"/>
      <c r="H54" s="122">
        <v>-119990</v>
      </c>
      <c r="I54" s="122"/>
      <c r="J54" s="122">
        <v>31130</v>
      </c>
      <c r="K54" s="110"/>
    </row>
    <row r="55" spans="1:11" ht="19.95" customHeight="1">
      <c r="A55" s="110" t="s">
        <v>48</v>
      </c>
      <c r="B55" s="110"/>
      <c r="C55" s="110"/>
      <c r="D55" s="122">
        <v>-514653</v>
      </c>
      <c r="E55" s="122"/>
      <c r="F55" s="122">
        <v>388095</v>
      </c>
      <c r="G55" s="122"/>
      <c r="H55" s="122">
        <v>-243376</v>
      </c>
      <c r="I55" s="122"/>
      <c r="J55" s="122">
        <v>502137</v>
      </c>
      <c r="K55" s="110"/>
    </row>
    <row r="56" spans="1:11" ht="19.95" customHeight="1">
      <c r="A56" s="127" t="s">
        <v>49</v>
      </c>
      <c r="B56" s="110"/>
      <c r="C56" s="110"/>
      <c r="D56" s="122">
        <v>-208692</v>
      </c>
      <c r="E56" s="122"/>
      <c r="F56" s="122">
        <v>-197428</v>
      </c>
      <c r="G56" s="122"/>
      <c r="H56" s="122">
        <v>-195917</v>
      </c>
      <c r="I56" s="122"/>
      <c r="J56" s="122">
        <v>-201014</v>
      </c>
      <c r="K56" s="110"/>
    </row>
    <row r="57" spans="1:11" ht="19.95" customHeight="1">
      <c r="A57" s="127" t="s">
        <v>50</v>
      </c>
      <c r="B57" s="110"/>
      <c r="C57" s="110"/>
      <c r="D57" s="122"/>
      <c r="E57" s="122"/>
      <c r="F57" s="122"/>
      <c r="G57" s="122"/>
      <c r="H57" s="122"/>
      <c r="I57" s="122"/>
      <c r="J57" s="122"/>
      <c r="K57" s="110"/>
    </row>
    <row r="58" spans="1:11" ht="19.95" customHeight="1">
      <c r="A58" s="128" t="s">
        <v>72</v>
      </c>
      <c r="B58" s="110"/>
      <c r="C58" s="110"/>
      <c r="D58" s="122">
        <v>314697</v>
      </c>
      <c r="E58" s="122"/>
      <c r="F58" s="122">
        <v>351813</v>
      </c>
      <c r="G58" s="122"/>
      <c r="H58" s="122">
        <v>522161</v>
      </c>
      <c r="I58" s="122"/>
      <c r="J58" s="122">
        <v>455615</v>
      </c>
      <c r="K58" s="110"/>
    </row>
    <row r="59" spans="1:11" ht="19.95" customHeight="1">
      <c r="A59" s="128" t="s">
        <v>241</v>
      </c>
      <c r="B59" s="110"/>
      <c r="C59" s="110"/>
      <c r="D59" s="122">
        <v>0</v>
      </c>
      <c r="E59" s="122"/>
      <c r="F59" s="122">
        <v>4939764</v>
      </c>
      <c r="G59" s="122"/>
      <c r="H59" s="122">
        <v>0</v>
      </c>
      <c r="I59" s="122"/>
      <c r="J59" s="122">
        <v>0</v>
      </c>
      <c r="K59" s="110"/>
    </row>
    <row r="60" spans="1:11" ht="19.95" customHeight="1">
      <c r="A60" s="110" t="s">
        <v>140</v>
      </c>
      <c r="B60" s="110"/>
      <c r="C60" s="110"/>
      <c r="D60" s="122">
        <v>1384741</v>
      </c>
      <c r="E60" s="122"/>
      <c r="F60" s="122">
        <v>-762728</v>
      </c>
      <c r="G60" s="122"/>
      <c r="H60" s="122">
        <v>926135</v>
      </c>
      <c r="I60" s="122"/>
      <c r="J60" s="122">
        <v>-758090</v>
      </c>
      <c r="K60" s="110"/>
    </row>
    <row r="61" spans="1:11" ht="19.95" customHeight="1">
      <c r="A61" s="127" t="s">
        <v>51</v>
      </c>
      <c r="B61" s="110"/>
      <c r="C61" s="110"/>
      <c r="D61" s="122">
        <v>-828494</v>
      </c>
      <c r="E61" s="122"/>
      <c r="F61" s="122">
        <v>-202500</v>
      </c>
      <c r="G61" s="122"/>
      <c r="H61" s="122">
        <v>-874607</v>
      </c>
      <c r="I61" s="122"/>
      <c r="J61" s="122">
        <v>-154018</v>
      </c>
      <c r="K61" s="110"/>
    </row>
    <row r="62" spans="1:11" ht="19.95" customHeight="1">
      <c r="A62" s="127" t="s">
        <v>152</v>
      </c>
      <c r="B62" s="110"/>
      <c r="C62" s="110"/>
      <c r="D62" s="126">
        <v>-28127</v>
      </c>
      <c r="E62" s="122"/>
      <c r="F62" s="126">
        <v>-11044</v>
      </c>
      <c r="G62" s="122"/>
      <c r="H62" s="129">
        <v>-45794</v>
      </c>
      <c r="I62" s="122"/>
      <c r="J62" s="129">
        <v>-8289</v>
      </c>
      <c r="K62" s="110"/>
    </row>
    <row r="63" spans="1:11" ht="19.95" customHeight="1">
      <c r="A63" s="110" t="s">
        <v>23</v>
      </c>
      <c r="B63" s="110"/>
      <c r="C63" s="110"/>
      <c r="D63" s="124">
        <f>SUM(D40,D51:D62)</f>
        <v>9533583</v>
      </c>
      <c r="E63" s="122"/>
      <c r="F63" s="124">
        <f>SUM(F40,F51:F62)</f>
        <v>9694470</v>
      </c>
      <c r="G63" s="122"/>
      <c r="H63" s="124">
        <f>SUM(H40,H51:H62)</f>
        <v>6366414</v>
      </c>
      <c r="I63" s="122"/>
      <c r="J63" s="124">
        <f>SUM(J40,J51:J62)</f>
        <v>9253514</v>
      </c>
      <c r="K63" s="110"/>
    </row>
    <row r="64" spans="1:11" ht="19.95" customHeight="1">
      <c r="A64" s="110" t="s">
        <v>284</v>
      </c>
      <c r="B64" s="110"/>
      <c r="C64" s="110"/>
      <c r="D64" s="124">
        <v>43903</v>
      </c>
      <c r="E64" s="122"/>
      <c r="F64" s="124">
        <v>2191</v>
      </c>
      <c r="G64" s="122"/>
      <c r="H64" s="124">
        <v>0</v>
      </c>
      <c r="I64" s="122"/>
      <c r="J64" s="124">
        <v>0</v>
      </c>
      <c r="K64" s="110"/>
    </row>
    <row r="65" spans="1:11" ht="19.95" customHeight="1">
      <c r="A65" s="127" t="s">
        <v>138</v>
      </c>
      <c r="B65" s="110"/>
      <c r="C65" s="110"/>
      <c r="D65" s="129">
        <v>-1035876</v>
      </c>
      <c r="E65" s="122"/>
      <c r="F65" s="129">
        <v>-1383629</v>
      </c>
      <c r="G65" s="122"/>
      <c r="H65" s="129">
        <v>-428589</v>
      </c>
      <c r="I65" s="122"/>
      <c r="J65" s="129">
        <v>-856719</v>
      </c>
      <c r="K65" s="110"/>
    </row>
    <row r="66" spans="1:11" ht="19.95" customHeight="1">
      <c r="A66" s="116" t="s">
        <v>268</v>
      </c>
      <c r="B66" s="110"/>
      <c r="C66" s="110"/>
      <c r="D66" s="126">
        <f>SUM(D63:D65)</f>
        <v>8541610</v>
      </c>
      <c r="E66" s="122"/>
      <c r="F66" s="126">
        <f>SUM(F63:F65)</f>
        <v>8313032</v>
      </c>
      <c r="G66" s="122"/>
      <c r="H66" s="126">
        <f>SUM(H63:H65)</f>
        <v>5937825</v>
      </c>
      <c r="I66" s="122"/>
      <c r="J66" s="126">
        <f>SUM(J63:J65)</f>
        <v>8396795</v>
      </c>
      <c r="K66" s="110"/>
    </row>
    <row r="67" spans="1:11" ht="19.95" customHeight="1">
      <c r="A67" s="130" t="s">
        <v>27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</row>
    <row r="68" spans="1:11" ht="19.95" customHeight="1">
      <c r="A68" s="127" t="s">
        <v>312</v>
      </c>
      <c r="B68" s="110"/>
      <c r="C68" s="110"/>
      <c r="D68" s="122">
        <v>66657</v>
      </c>
      <c r="E68" s="122"/>
      <c r="F68" s="122">
        <v>643597</v>
      </c>
      <c r="G68" s="122"/>
      <c r="H68" s="122">
        <v>10000</v>
      </c>
      <c r="I68" s="122"/>
      <c r="J68" s="122">
        <v>485652</v>
      </c>
      <c r="K68" s="110"/>
    </row>
    <row r="69" spans="1:11" ht="19.95" customHeight="1">
      <c r="A69" s="127" t="s">
        <v>132</v>
      </c>
      <c r="B69" s="110"/>
      <c r="C69" s="110"/>
      <c r="D69" s="122">
        <v>-1557500</v>
      </c>
      <c r="E69" s="122"/>
      <c r="F69" s="122">
        <v>-2170350</v>
      </c>
      <c r="G69" s="122"/>
      <c r="H69" s="122">
        <v>-6293154</v>
      </c>
      <c r="I69" s="122"/>
      <c r="J69" s="122">
        <v>-7595494</v>
      </c>
      <c r="K69" s="110"/>
    </row>
    <row r="70" spans="1:11" ht="19.95" customHeight="1">
      <c r="A70" s="127" t="s">
        <v>153</v>
      </c>
      <c r="B70" s="110"/>
      <c r="C70" s="110"/>
      <c r="D70" s="122">
        <v>467100</v>
      </c>
      <c r="E70" s="122"/>
      <c r="F70" s="122">
        <v>1364450</v>
      </c>
      <c r="G70" s="122"/>
      <c r="H70" s="122">
        <v>4775502</v>
      </c>
      <c r="I70" s="122"/>
      <c r="J70" s="122">
        <v>5964118</v>
      </c>
      <c r="K70" s="110"/>
    </row>
    <row r="71" spans="1:11" ht="19.95" customHeight="1">
      <c r="A71" s="127" t="s">
        <v>323</v>
      </c>
      <c r="B71" s="110"/>
      <c r="C71" s="110"/>
      <c r="D71" s="122">
        <v>-1105000</v>
      </c>
      <c r="E71" s="122"/>
      <c r="F71" s="122">
        <v>0</v>
      </c>
      <c r="G71" s="122"/>
      <c r="H71" s="122">
        <v>-1105000</v>
      </c>
      <c r="I71" s="122"/>
      <c r="J71" s="122">
        <v>0</v>
      </c>
      <c r="K71" s="110"/>
    </row>
    <row r="72" spans="1:11" ht="19.95" customHeight="1">
      <c r="A72" s="127" t="s">
        <v>158</v>
      </c>
      <c r="B72" s="110"/>
      <c r="C72" s="110"/>
      <c r="D72" s="122">
        <v>-7</v>
      </c>
      <c r="E72" s="122"/>
      <c r="F72" s="122">
        <v>-14282</v>
      </c>
      <c r="G72" s="122"/>
      <c r="H72" s="122">
        <v>-7</v>
      </c>
      <c r="I72" s="122"/>
      <c r="J72" s="122">
        <v>-6137</v>
      </c>
      <c r="K72" s="110"/>
    </row>
    <row r="73" spans="1:11" ht="19.95" customHeight="1">
      <c r="A73" s="127" t="s">
        <v>262</v>
      </c>
      <c r="B73" s="110"/>
      <c r="C73" s="110"/>
      <c r="D73" s="124">
        <v>-405194</v>
      </c>
      <c r="E73" s="122"/>
      <c r="F73" s="124">
        <v>-1344636</v>
      </c>
      <c r="G73" s="122"/>
      <c r="H73" s="122">
        <v>-394411</v>
      </c>
      <c r="I73" s="122"/>
      <c r="J73" s="122">
        <v>-515696</v>
      </c>
      <c r="K73" s="110"/>
    </row>
    <row r="74" spans="1:11" ht="19.95" customHeight="1">
      <c r="A74" s="110" t="s">
        <v>242</v>
      </c>
      <c r="B74" s="110"/>
      <c r="C74" s="110"/>
      <c r="D74" s="122">
        <v>-24704</v>
      </c>
      <c r="E74" s="122"/>
      <c r="F74" s="122">
        <v>-44849</v>
      </c>
      <c r="G74" s="122"/>
      <c r="H74" s="122">
        <v>-20205</v>
      </c>
      <c r="I74" s="122"/>
      <c r="J74" s="122">
        <v>-18039</v>
      </c>
      <c r="K74" s="110"/>
    </row>
    <row r="75" spans="1:11" ht="19.95" customHeight="1">
      <c r="A75" s="110" t="s">
        <v>139</v>
      </c>
      <c r="B75" s="110"/>
      <c r="C75" s="110"/>
      <c r="D75" s="122">
        <v>-3725</v>
      </c>
      <c r="E75" s="122"/>
      <c r="F75" s="122">
        <v>0</v>
      </c>
      <c r="G75" s="122"/>
      <c r="H75" s="122">
        <v>-1095378</v>
      </c>
      <c r="I75" s="122"/>
      <c r="J75" s="122">
        <v>-2722614</v>
      </c>
      <c r="K75" s="110"/>
    </row>
    <row r="76" spans="1:11" ht="19.95" customHeight="1">
      <c r="A76" s="110" t="s">
        <v>269</v>
      </c>
      <c r="B76" s="110"/>
      <c r="C76" s="110"/>
      <c r="D76" s="123">
        <v>130643</v>
      </c>
      <c r="E76" s="122"/>
      <c r="F76" s="123">
        <v>-592430</v>
      </c>
      <c r="G76" s="122"/>
      <c r="H76" s="122">
        <v>610434</v>
      </c>
      <c r="I76" s="122"/>
      <c r="J76" s="122">
        <v>554616</v>
      </c>
      <c r="K76" s="110"/>
    </row>
    <row r="77" spans="1:11" ht="19.95" customHeight="1">
      <c r="A77" s="110" t="s">
        <v>271</v>
      </c>
      <c r="B77" s="110"/>
      <c r="C77" s="110"/>
      <c r="D77" s="122">
        <v>-155500</v>
      </c>
      <c r="E77" s="122"/>
      <c r="F77" s="122">
        <v>-500936</v>
      </c>
      <c r="G77" s="122"/>
      <c r="H77" s="122">
        <v>-155500</v>
      </c>
      <c r="I77" s="122"/>
      <c r="J77" s="122">
        <v>-500936</v>
      </c>
      <c r="K77" s="110"/>
    </row>
    <row r="78" spans="1:11" ht="19.95" customHeight="1">
      <c r="A78" s="110" t="s">
        <v>342</v>
      </c>
      <c r="B78" s="110"/>
      <c r="C78" s="110"/>
      <c r="D78" s="122">
        <v>105000</v>
      </c>
      <c r="E78" s="122"/>
      <c r="F78" s="122">
        <v>0</v>
      </c>
      <c r="G78" s="122"/>
      <c r="H78" s="122">
        <v>105000</v>
      </c>
      <c r="I78" s="122"/>
      <c r="J78" s="122">
        <v>0</v>
      </c>
      <c r="K78" s="110"/>
    </row>
    <row r="79" spans="1:11" ht="19.95" customHeight="1">
      <c r="A79" s="110" t="s">
        <v>243</v>
      </c>
      <c r="B79" s="110"/>
      <c r="C79" s="110"/>
      <c r="D79" s="122">
        <v>-691773</v>
      </c>
      <c r="E79" s="122"/>
      <c r="F79" s="122">
        <v>-930377</v>
      </c>
      <c r="G79" s="122"/>
      <c r="H79" s="122">
        <v>-510912</v>
      </c>
      <c r="I79" s="122"/>
      <c r="J79" s="122">
        <v>-20706</v>
      </c>
      <c r="K79" s="110"/>
    </row>
    <row r="80" spans="1:11" ht="19.95" customHeight="1">
      <c r="A80" s="110" t="s">
        <v>244</v>
      </c>
      <c r="B80" s="110"/>
      <c r="C80" s="110"/>
      <c r="D80" s="122">
        <v>621845</v>
      </c>
      <c r="E80" s="122"/>
      <c r="F80" s="122">
        <v>514835</v>
      </c>
      <c r="G80" s="122"/>
      <c r="H80" s="122">
        <v>61094</v>
      </c>
      <c r="I80" s="122"/>
      <c r="J80" s="122">
        <v>7626</v>
      </c>
      <c r="K80" s="110"/>
    </row>
    <row r="81" spans="1:14" ht="19.95" customHeight="1">
      <c r="A81" s="110" t="s">
        <v>52</v>
      </c>
      <c r="B81" s="110"/>
      <c r="C81" s="110"/>
      <c r="D81" s="122">
        <v>285</v>
      </c>
      <c r="E81" s="122"/>
      <c r="F81" s="122">
        <v>1060</v>
      </c>
      <c r="G81" s="122"/>
      <c r="H81" s="122">
        <v>261</v>
      </c>
      <c r="I81" s="122"/>
      <c r="J81" s="122">
        <v>555</v>
      </c>
      <c r="K81" s="110"/>
    </row>
    <row r="82" spans="1:14" ht="19.95" customHeight="1">
      <c r="A82" s="110" t="s">
        <v>101</v>
      </c>
      <c r="B82" s="110"/>
      <c r="C82" s="110"/>
      <c r="D82" s="122">
        <v>321116</v>
      </c>
      <c r="E82" s="122"/>
      <c r="F82" s="122">
        <v>169098</v>
      </c>
      <c r="G82" s="122"/>
      <c r="H82" s="131">
        <v>704925</v>
      </c>
      <c r="I82" s="122"/>
      <c r="J82" s="131">
        <v>646736</v>
      </c>
      <c r="K82" s="110"/>
    </row>
    <row r="83" spans="1:14" ht="19.95" customHeight="1">
      <c r="A83" s="110" t="s">
        <v>263</v>
      </c>
      <c r="B83" s="110"/>
      <c r="C83" s="110"/>
      <c r="D83" s="124">
        <v>359402</v>
      </c>
      <c r="E83" s="122"/>
      <c r="F83" s="124">
        <v>247116</v>
      </c>
      <c r="G83" s="122"/>
      <c r="H83" s="124">
        <v>2496232</v>
      </c>
      <c r="I83" s="122"/>
      <c r="J83" s="124">
        <v>1657740</v>
      </c>
      <c r="K83" s="110"/>
    </row>
    <row r="84" spans="1:14" ht="19.95" customHeight="1">
      <c r="A84" s="116" t="s">
        <v>249</v>
      </c>
      <c r="B84" s="110"/>
      <c r="C84" s="110"/>
      <c r="D84" s="132">
        <f>SUM(D68:D83)</f>
        <v>-1871355</v>
      </c>
      <c r="E84" s="122"/>
      <c r="F84" s="132">
        <f>SUM(F68:F83)</f>
        <v>-2657704</v>
      </c>
      <c r="G84" s="122"/>
      <c r="H84" s="132">
        <f>SUM(H68:H83)</f>
        <v>-811119</v>
      </c>
      <c r="I84" s="122"/>
      <c r="J84" s="132">
        <f>SUM(J68:J83)</f>
        <v>-2062579</v>
      </c>
      <c r="K84" s="110"/>
    </row>
    <row r="85" spans="1:14" ht="19.95" customHeight="1">
      <c r="A85" s="116"/>
      <c r="B85" s="110"/>
      <c r="C85" s="110"/>
      <c r="D85" s="110"/>
      <c r="E85" s="110"/>
      <c r="F85" s="110"/>
      <c r="G85" s="110"/>
      <c r="H85" s="110"/>
      <c r="I85" s="110"/>
      <c r="J85" s="110"/>
      <c r="K85" s="110"/>
    </row>
    <row r="86" spans="1:14" ht="19.95" customHeight="1">
      <c r="A86" s="127" t="s">
        <v>281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</row>
    <row r="87" spans="1:14" ht="19.95" customHeight="1">
      <c r="B87" s="128"/>
      <c r="C87" s="128"/>
      <c r="D87" s="128"/>
      <c r="E87" s="128"/>
      <c r="F87" s="128"/>
      <c r="G87" s="128"/>
      <c r="H87" s="128"/>
      <c r="I87" s="128"/>
      <c r="J87" s="139" t="s">
        <v>116</v>
      </c>
      <c r="K87" s="110"/>
    </row>
    <row r="88" spans="1:14" ht="19.95" customHeight="1">
      <c r="A88" s="111" t="s">
        <v>58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0"/>
    </row>
    <row r="89" spans="1:14" ht="19.95" customHeight="1">
      <c r="A89" s="112" t="s">
        <v>110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0"/>
    </row>
    <row r="90" spans="1:14" ht="19.95" customHeight="1">
      <c r="A90" s="111" t="s">
        <v>336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0"/>
    </row>
    <row r="91" spans="1:14" ht="19.95" customHeight="1">
      <c r="A91" s="110"/>
      <c r="B91" s="114"/>
      <c r="C91" s="114"/>
      <c r="D91" s="115"/>
      <c r="E91" s="110"/>
      <c r="F91" s="115"/>
      <c r="G91" s="110"/>
      <c r="H91" s="115"/>
      <c r="I91" s="110"/>
      <c r="J91" s="115" t="s">
        <v>111</v>
      </c>
      <c r="K91" s="110"/>
    </row>
    <row r="92" spans="1:14" s="77" customFormat="1" ht="19.95" customHeight="1">
      <c r="A92" s="116"/>
      <c r="B92" s="117"/>
      <c r="C92" s="117"/>
      <c r="D92" s="156" t="s">
        <v>28</v>
      </c>
      <c r="E92" s="156"/>
      <c r="F92" s="156"/>
      <c r="G92" s="116"/>
      <c r="H92" s="156" t="s">
        <v>29</v>
      </c>
      <c r="I92" s="156"/>
      <c r="J92" s="156"/>
      <c r="K92" s="116"/>
      <c r="L92" s="76"/>
      <c r="M92" s="76"/>
      <c r="N92" s="76"/>
    </row>
    <row r="93" spans="1:14" ht="19.95" customHeight="1">
      <c r="A93" s="110"/>
      <c r="B93" s="119"/>
      <c r="C93" s="119"/>
      <c r="D93" s="120" t="s">
        <v>274</v>
      </c>
      <c r="E93" s="121"/>
      <c r="F93" s="120" t="s">
        <v>252</v>
      </c>
      <c r="G93" s="121"/>
      <c r="H93" s="120" t="s">
        <v>274</v>
      </c>
      <c r="I93" s="121"/>
      <c r="J93" s="120" t="s">
        <v>252</v>
      </c>
      <c r="K93" s="110"/>
    </row>
    <row r="94" spans="1:14" ht="19.95" customHeight="1">
      <c r="A94" s="116" t="s">
        <v>26</v>
      </c>
      <c r="B94" s="110"/>
      <c r="C94" s="110"/>
      <c r="D94" s="122"/>
      <c r="E94" s="122"/>
      <c r="F94" s="122"/>
      <c r="G94" s="122"/>
      <c r="H94" s="122"/>
      <c r="I94" s="122"/>
      <c r="J94" s="122"/>
      <c r="K94" s="110"/>
    </row>
    <row r="95" spans="1:14" ht="19.95" customHeight="1">
      <c r="A95" s="110" t="s">
        <v>270</v>
      </c>
      <c r="B95" s="110"/>
      <c r="C95" s="110"/>
      <c r="D95" s="122">
        <v>-2341246</v>
      </c>
      <c r="E95" s="122"/>
      <c r="F95" s="122">
        <v>-733170</v>
      </c>
      <c r="G95" s="122"/>
      <c r="H95" s="122">
        <v>-1964446</v>
      </c>
      <c r="I95" s="122"/>
      <c r="J95" s="122">
        <v>-636370</v>
      </c>
      <c r="K95" s="110"/>
    </row>
    <row r="96" spans="1:14" ht="19.95" customHeight="1">
      <c r="A96" s="110" t="s">
        <v>322</v>
      </c>
      <c r="B96" s="110"/>
      <c r="C96" s="110"/>
      <c r="D96" s="122">
        <v>2592000</v>
      </c>
      <c r="E96" s="122"/>
      <c r="F96" s="122">
        <v>-410000</v>
      </c>
      <c r="G96" s="122"/>
      <c r="H96" s="122">
        <v>2592000</v>
      </c>
      <c r="I96" s="122"/>
      <c r="J96" s="122">
        <v>-410000</v>
      </c>
      <c r="K96" s="110"/>
    </row>
    <row r="97" spans="1:11" ht="19.95" customHeight="1">
      <c r="A97" s="110" t="s">
        <v>136</v>
      </c>
      <c r="B97" s="110"/>
      <c r="C97" s="110"/>
      <c r="D97" s="122">
        <v>0</v>
      </c>
      <c r="E97" s="122"/>
      <c r="F97" s="122">
        <v>0</v>
      </c>
      <c r="G97" s="122"/>
      <c r="H97" s="122">
        <v>1590089</v>
      </c>
      <c r="I97" s="122"/>
      <c r="J97" s="122">
        <v>814283</v>
      </c>
      <c r="K97" s="110"/>
    </row>
    <row r="98" spans="1:11" ht="19.95" customHeight="1">
      <c r="A98" s="127" t="s">
        <v>154</v>
      </c>
      <c r="B98" s="110"/>
      <c r="C98" s="110"/>
      <c r="D98" s="122">
        <v>0</v>
      </c>
      <c r="E98" s="122"/>
      <c r="F98" s="122">
        <v>0</v>
      </c>
      <c r="G98" s="122"/>
      <c r="H98" s="122">
        <v>-1807131</v>
      </c>
      <c r="I98" s="122"/>
      <c r="J98" s="122">
        <v>-1677241</v>
      </c>
      <c r="K98" s="110"/>
    </row>
    <row r="99" spans="1:11" ht="19.95" customHeight="1">
      <c r="A99" s="127" t="s">
        <v>53</v>
      </c>
      <c r="B99" s="110"/>
      <c r="C99" s="110"/>
      <c r="D99" s="122">
        <v>5198600</v>
      </c>
      <c r="E99" s="122"/>
      <c r="F99" s="122">
        <v>7589053</v>
      </c>
      <c r="G99" s="122"/>
      <c r="H99" s="124">
        <v>4515000</v>
      </c>
      <c r="I99" s="122"/>
      <c r="J99" s="124">
        <v>6549484</v>
      </c>
      <c r="K99" s="110"/>
    </row>
    <row r="100" spans="1:11" ht="19.95" customHeight="1">
      <c r="A100" s="127" t="s">
        <v>54</v>
      </c>
      <c r="B100" s="110"/>
      <c r="C100" s="110"/>
      <c r="D100" s="133">
        <v>-6791793</v>
      </c>
      <c r="E100" s="122"/>
      <c r="F100" s="133">
        <v>-8797658</v>
      </c>
      <c r="G100" s="122"/>
      <c r="H100" s="122">
        <v>-5260394</v>
      </c>
      <c r="I100" s="122"/>
      <c r="J100" s="122">
        <v>-8125243</v>
      </c>
      <c r="K100" s="110"/>
    </row>
    <row r="101" spans="1:11" ht="19.95" customHeight="1">
      <c r="A101" s="127" t="s">
        <v>245</v>
      </c>
      <c r="B101" s="110"/>
      <c r="C101" s="110"/>
      <c r="D101" s="133">
        <v>7000000</v>
      </c>
      <c r="E101" s="122"/>
      <c r="F101" s="133">
        <v>6000000</v>
      </c>
      <c r="G101" s="122"/>
      <c r="H101" s="122">
        <v>7000000</v>
      </c>
      <c r="I101" s="122"/>
      <c r="J101" s="122">
        <v>6000000</v>
      </c>
      <c r="K101" s="110"/>
    </row>
    <row r="102" spans="1:11" ht="19.95" customHeight="1">
      <c r="A102" s="127" t="s">
        <v>141</v>
      </c>
      <c r="B102" s="110"/>
      <c r="C102" s="110"/>
      <c r="D102" s="133">
        <v>-44940</v>
      </c>
      <c r="E102" s="122"/>
      <c r="F102" s="133">
        <v>-34026</v>
      </c>
      <c r="G102" s="122"/>
      <c r="H102" s="122">
        <v>-44940</v>
      </c>
      <c r="I102" s="122"/>
      <c r="J102" s="122">
        <v>-34026</v>
      </c>
      <c r="K102" s="110"/>
    </row>
    <row r="103" spans="1:11" ht="19.95" customHeight="1">
      <c r="A103" s="127" t="s">
        <v>208</v>
      </c>
      <c r="B103" s="110"/>
      <c r="C103" s="110"/>
      <c r="D103" s="133">
        <v>-8508480</v>
      </c>
      <c r="E103" s="122"/>
      <c r="F103" s="133">
        <v>-4173800</v>
      </c>
      <c r="G103" s="122"/>
      <c r="H103" s="122">
        <v>-8508480</v>
      </c>
      <c r="I103" s="122"/>
      <c r="J103" s="122">
        <v>-4173800</v>
      </c>
      <c r="K103" s="110"/>
    </row>
    <row r="104" spans="1:11" ht="19.95" customHeight="1">
      <c r="A104" s="127" t="s">
        <v>64</v>
      </c>
      <c r="B104" s="110"/>
      <c r="C104" s="110"/>
      <c r="D104" s="133">
        <v>-2159184</v>
      </c>
      <c r="E104" s="122"/>
      <c r="F104" s="133">
        <v>-2713776</v>
      </c>
      <c r="G104" s="122"/>
      <c r="H104" s="133">
        <v>-1977909</v>
      </c>
      <c r="I104" s="122"/>
      <c r="J104" s="133">
        <v>-2381871</v>
      </c>
      <c r="K104" s="110"/>
    </row>
    <row r="105" spans="1:11" ht="19.95" customHeight="1">
      <c r="A105" s="127" t="s">
        <v>163</v>
      </c>
      <c r="B105" s="110"/>
      <c r="C105" s="110"/>
      <c r="D105" s="133">
        <v>-148798</v>
      </c>
      <c r="E105" s="122"/>
      <c r="F105" s="133">
        <v>-175977</v>
      </c>
      <c r="G105" s="122"/>
      <c r="H105" s="133">
        <v>-141480</v>
      </c>
      <c r="I105" s="122"/>
      <c r="J105" s="133">
        <v>-141454</v>
      </c>
      <c r="K105" s="110"/>
    </row>
    <row r="106" spans="1:11" ht="19.95" customHeight="1">
      <c r="A106" s="127" t="s">
        <v>313</v>
      </c>
      <c r="B106" s="110"/>
      <c r="C106" s="110"/>
      <c r="D106" s="133">
        <v>5000000</v>
      </c>
      <c r="E106" s="122"/>
      <c r="F106" s="133">
        <v>0</v>
      </c>
      <c r="G106" s="122"/>
      <c r="H106" s="133">
        <v>5000000</v>
      </c>
      <c r="I106" s="122"/>
      <c r="J106" s="133">
        <v>0</v>
      </c>
      <c r="K106" s="110"/>
    </row>
    <row r="107" spans="1:11" ht="19.95" customHeight="1">
      <c r="A107" s="127" t="s">
        <v>325</v>
      </c>
      <c r="B107" s="110"/>
      <c r="C107" s="110"/>
      <c r="D107" s="133"/>
      <c r="E107" s="122"/>
      <c r="K107" s="110"/>
    </row>
    <row r="108" spans="1:11" ht="19.95" customHeight="1">
      <c r="A108" s="127" t="s">
        <v>326</v>
      </c>
      <c r="B108" s="110"/>
      <c r="C108" s="110"/>
      <c r="D108" s="133">
        <v>-58126</v>
      </c>
      <c r="E108" s="122"/>
      <c r="F108" s="133">
        <v>0</v>
      </c>
      <c r="G108" s="122"/>
      <c r="H108" s="133">
        <v>-58126</v>
      </c>
      <c r="I108" s="122"/>
      <c r="J108" s="133">
        <v>0</v>
      </c>
      <c r="K108" s="110"/>
    </row>
    <row r="109" spans="1:11" ht="19.95" customHeight="1">
      <c r="A109" s="127" t="s">
        <v>324</v>
      </c>
      <c r="B109" s="110"/>
      <c r="C109" s="110"/>
      <c r="D109" s="133">
        <v>-3000000</v>
      </c>
      <c r="E109" s="122"/>
      <c r="F109" s="133">
        <v>0</v>
      </c>
      <c r="G109" s="122"/>
      <c r="H109" s="133">
        <v>-3000000</v>
      </c>
      <c r="I109" s="122"/>
      <c r="J109" s="133">
        <v>0</v>
      </c>
      <c r="K109" s="110"/>
    </row>
    <row r="110" spans="1:11" ht="19.95" customHeight="1">
      <c r="A110" s="127" t="s">
        <v>183</v>
      </c>
      <c r="B110" s="110"/>
      <c r="C110" s="110"/>
      <c r="D110" s="133">
        <v>-330366</v>
      </c>
      <c r="E110" s="122"/>
      <c r="F110" s="133">
        <v>-307541</v>
      </c>
      <c r="G110" s="122"/>
      <c r="H110" s="122">
        <v>-330366</v>
      </c>
      <c r="I110" s="122"/>
      <c r="J110" s="122">
        <v>-307541</v>
      </c>
      <c r="K110" s="110"/>
    </row>
    <row r="111" spans="1:11" ht="19.95" customHeight="1">
      <c r="A111" s="127" t="s">
        <v>285</v>
      </c>
      <c r="B111" s="110"/>
      <c r="C111" s="110"/>
      <c r="D111" s="133">
        <v>-2262055</v>
      </c>
      <c r="E111" s="122"/>
      <c r="F111" s="133">
        <v>-2878795</v>
      </c>
      <c r="G111" s="122"/>
      <c r="H111" s="133">
        <v>-2262055</v>
      </c>
      <c r="I111" s="122"/>
      <c r="J111" s="133">
        <v>-2878795</v>
      </c>
      <c r="K111" s="110"/>
    </row>
    <row r="112" spans="1:11" ht="19.95" customHeight="1">
      <c r="A112" s="127" t="s">
        <v>209</v>
      </c>
      <c r="B112" s="110"/>
      <c r="C112" s="110"/>
      <c r="D112" s="133">
        <v>69850</v>
      </c>
      <c r="E112" s="122"/>
      <c r="F112" s="133">
        <v>660638</v>
      </c>
      <c r="G112" s="122"/>
      <c r="H112" s="133">
        <v>69850</v>
      </c>
      <c r="I112" s="122"/>
      <c r="J112" s="133">
        <v>660638</v>
      </c>
      <c r="K112" s="110"/>
    </row>
    <row r="113" spans="1:11" ht="19.95" customHeight="1">
      <c r="A113" s="127" t="s">
        <v>303</v>
      </c>
      <c r="B113" s="110"/>
      <c r="C113" s="110"/>
      <c r="D113" s="133">
        <v>-32711</v>
      </c>
      <c r="E113" s="122"/>
      <c r="F113" s="133">
        <v>0</v>
      </c>
      <c r="G113" s="122"/>
      <c r="H113" s="133">
        <v>0</v>
      </c>
      <c r="I113" s="122"/>
      <c r="J113" s="133">
        <v>0</v>
      </c>
      <c r="K113" s="110"/>
    </row>
    <row r="114" spans="1:11" ht="19.95" customHeight="1">
      <c r="A114" s="116" t="s">
        <v>328</v>
      </c>
      <c r="B114" s="110"/>
      <c r="C114" s="110"/>
      <c r="D114" s="132">
        <f>SUM(D95:D113)</f>
        <v>-5817249</v>
      </c>
      <c r="E114" s="122"/>
      <c r="F114" s="132">
        <f>SUM(F95:F113)</f>
        <v>-5975052</v>
      </c>
      <c r="G114" s="122"/>
      <c r="H114" s="132">
        <f>SUM(H95:H113)</f>
        <v>-4588388</v>
      </c>
      <c r="I114" s="122"/>
      <c r="J114" s="132">
        <f>SUM(J95:J113)</f>
        <v>-6741936</v>
      </c>
      <c r="K114" s="110"/>
    </row>
    <row r="115" spans="1:11" ht="19.95" customHeight="1">
      <c r="A115" s="116" t="s">
        <v>66</v>
      </c>
      <c r="B115" s="110"/>
      <c r="C115" s="110"/>
      <c r="D115" s="132">
        <v>-168718</v>
      </c>
      <c r="E115" s="122"/>
      <c r="F115" s="132">
        <v>-303519</v>
      </c>
      <c r="G115" s="122"/>
      <c r="H115" s="132">
        <v>0</v>
      </c>
      <c r="I115" s="122"/>
      <c r="J115" s="132">
        <v>0</v>
      </c>
      <c r="K115" s="110"/>
    </row>
    <row r="116" spans="1:11" ht="19.95" customHeight="1">
      <c r="A116" s="116" t="s">
        <v>286</v>
      </c>
      <c r="B116" s="110"/>
      <c r="C116" s="110"/>
      <c r="D116" s="122">
        <f>D66+D84+D114+D115</f>
        <v>684288</v>
      </c>
      <c r="E116" s="122"/>
      <c r="F116" s="122">
        <f>F66+F84+F114+F115</f>
        <v>-623243</v>
      </c>
      <c r="G116" s="122"/>
      <c r="H116" s="122">
        <f>H66+H84+H114</f>
        <v>538318</v>
      </c>
      <c r="I116" s="122"/>
      <c r="J116" s="122">
        <f>J66+J84+J114</f>
        <v>-407720</v>
      </c>
      <c r="K116" s="110"/>
    </row>
    <row r="117" spans="1:11" ht="19.95" customHeight="1">
      <c r="A117" s="134" t="s">
        <v>118</v>
      </c>
      <c r="B117" s="110"/>
      <c r="C117" s="110"/>
      <c r="D117" s="122">
        <f>BS!F11</f>
        <v>4913179</v>
      </c>
      <c r="E117" s="122"/>
      <c r="F117" s="122">
        <v>2810170</v>
      </c>
      <c r="G117" s="122"/>
      <c r="H117" s="133">
        <f>BS!J11</f>
        <v>701630</v>
      </c>
      <c r="I117" s="122"/>
      <c r="J117" s="133">
        <v>1827685</v>
      </c>
      <c r="K117" s="110"/>
    </row>
    <row r="118" spans="1:11" ht="19.95" customHeight="1">
      <c r="A118" s="134" t="s">
        <v>338</v>
      </c>
      <c r="B118" s="110"/>
      <c r="C118" s="110"/>
      <c r="D118" s="122">
        <v>0</v>
      </c>
      <c r="E118" s="122"/>
      <c r="F118" s="122">
        <v>-7535</v>
      </c>
      <c r="G118" s="122"/>
      <c r="H118" s="133">
        <v>0</v>
      </c>
      <c r="I118" s="122"/>
      <c r="J118" s="133">
        <v>0</v>
      </c>
      <c r="K118" s="110"/>
    </row>
    <row r="119" spans="1:11" ht="19.95" customHeight="1" thickBot="1">
      <c r="A119" s="130" t="s">
        <v>119</v>
      </c>
      <c r="B119" s="110"/>
      <c r="C119" s="110"/>
      <c r="D119" s="135">
        <f>SUM(D116:D118)</f>
        <v>5597467</v>
      </c>
      <c r="E119" s="122"/>
      <c r="F119" s="135">
        <f>SUM(F116:F118)</f>
        <v>2179392</v>
      </c>
      <c r="G119" s="122"/>
      <c r="H119" s="135">
        <f>SUM(H116:H118)</f>
        <v>1239948</v>
      </c>
      <c r="I119" s="122"/>
      <c r="J119" s="135">
        <f>SUM(J116:J118)</f>
        <v>1419965</v>
      </c>
      <c r="K119" s="110"/>
    </row>
    <row r="120" spans="1:11" ht="19.95" customHeight="1" thickTop="1">
      <c r="A120" s="110"/>
      <c r="B120" s="110"/>
      <c r="C120" s="110"/>
      <c r="D120" s="122"/>
      <c r="E120" s="122"/>
      <c r="F120" s="122"/>
      <c r="G120" s="122"/>
      <c r="H120" s="122"/>
      <c r="I120" s="131"/>
      <c r="J120" s="122"/>
      <c r="K120" s="110"/>
    </row>
    <row r="121" spans="1:11" ht="19.95" customHeight="1">
      <c r="A121" s="116" t="s">
        <v>67</v>
      </c>
      <c r="B121" s="110"/>
      <c r="C121" s="110"/>
      <c r="D121" s="131"/>
      <c r="E121" s="131"/>
      <c r="F121" s="131"/>
      <c r="G121" s="131"/>
      <c r="H121" s="131"/>
      <c r="I121" s="131"/>
      <c r="J121" s="131"/>
      <c r="K121" s="110"/>
    </row>
    <row r="122" spans="1:11" ht="19.95" customHeight="1">
      <c r="A122" s="110" t="s">
        <v>68</v>
      </c>
      <c r="B122" s="110"/>
      <c r="C122" s="110"/>
      <c r="D122" s="131"/>
      <c r="E122" s="131"/>
      <c r="F122" s="131"/>
      <c r="G122" s="131"/>
      <c r="H122" s="131"/>
      <c r="I122" s="131"/>
      <c r="J122" s="131"/>
      <c r="K122" s="110"/>
    </row>
    <row r="123" spans="1:11" ht="19.95" customHeight="1">
      <c r="A123" s="110" t="s">
        <v>155</v>
      </c>
      <c r="B123" s="110"/>
      <c r="C123" s="110"/>
      <c r="D123" s="122">
        <v>1827912</v>
      </c>
      <c r="E123" s="122"/>
      <c r="F123" s="122">
        <v>2313066</v>
      </c>
      <c r="G123" s="122"/>
      <c r="H123" s="122">
        <v>1686420</v>
      </c>
      <c r="I123" s="122"/>
      <c r="J123" s="122">
        <v>2113398</v>
      </c>
      <c r="K123" s="110"/>
    </row>
    <row r="124" spans="1:11" ht="19.95" customHeight="1">
      <c r="A124" s="110" t="s">
        <v>343</v>
      </c>
      <c r="B124" s="110"/>
      <c r="C124" s="110"/>
      <c r="D124" s="122">
        <v>1276074</v>
      </c>
      <c r="E124" s="122"/>
      <c r="F124" s="122">
        <v>939500</v>
      </c>
      <c r="G124" s="122"/>
      <c r="H124" s="122">
        <v>675901</v>
      </c>
      <c r="I124" s="122"/>
      <c r="J124" s="122">
        <v>137348</v>
      </c>
      <c r="K124" s="110"/>
    </row>
    <row r="125" spans="1:11" ht="19.95" customHeight="1">
      <c r="A125" s="110" t="s">
        <v>164</v>
      </c>
      <c r="B125" s="110"/>
      <c r="C125" s="110"/>
      <c r="D125" s="122">
        <v>8403</v>
      </c>
      <c r="E125" s="122"/>
      <c r="F125" s="122">
        <v>71782</v>
      </c>
      <c r="G125" s="122"/>
      <c r="H125" s="122">
        <v>6569</v>
      </c>
      <c r="I125" s="122"/>
      <c r="J125" s="122">
        <v>59635</v>
      </c>
      <c r="K125" s="110"/>
    </row>
    <row r="126" spans="1:11" ht="19.95" customHeight="1">
      <c r="A126" s="110" t="s">
        <v>250</v>
      </c>
      <c r="B126" s="110"/>
      <c r="C126" s="110"/>
      <c r="D126" s="122">
        <v>-147964</v>
      </c>
      <c r="E126" s="122"/>
      <c r="F126" s="122">
        <v>14914</v>
      </c>
      <c r="G126" s="122"/>
      <c r="H126" s="122">
        <v>-109871</v>
      </c>
      <c r="I126" s="122"/>
      <c r="J126" s="122">
        <v>38552</v>
      </c>
      <c r="K126" s="110"/>
    </row>
    <row r="127" spans="1:11" ht="19.95" customHeight="1">
      <c r="A127" s="110" t="s">
        <v>330</v>
      </c>
      <c r="B127" s="110"/>
      <c r="C127" s="110"/>
      <c r="D127" s="122">
        <v>1139306</v>
      </c>
      <c r="E127" s="122"/>
      <c r="F127" s="122">
        <v>0</v>
      </c>
      <c r="G127" s="122"/>
      <c r="H127" s="122">
        <v>0</v>
      </c>
      <c r="I127" s="122"/>
      <c r="J127" s="122">
        <v>0</v>
      </c>
      <c r="K127" s="110"/>
    </row>
    <row r="128" spans="1:11" ht="19.95" customHeight="1">
      <c r="A128" s="110"/>
      <c r="B128" s="110"/>
      <c r="C128" s="110"/>
      <c r="D128" s="131"/>
      <c r="E128" s="131"/>
      <c r="F128" s="131"/>
      <c r="G128" s="131"/>
      <c r="H128" s="122"/>
      <c r="I128" s="131"/>
      <c r="J128" s="122"/>
      <c r="K128" s="110"/>
    </row>
    <row r="129" spans="1:11" ht="19.95" customHeight="1">
      <c r="A129" s="110" t="s">
        <v>281</v>
      </c>
      <c r="B129" s="110"/>
      <c r="C129" s="110"/>
      <c r="D129" s="114"/>
      <c r="E129" s="115"/>
      <c r="F129" s="114"/>
      <c r="G129" s="110"/>
      <c r="H129" s="114"/>
      <c r="I129" s="115"/>
      <c r="J129" s="114"/>
      <c r="K129" s="110"/>
    </row>
  </sheetData>
  <mergeCells count="6">
    <mergeCell ref="D92:F92"/>
    <mergeCell ref="H92:J92"/>
    <mergeCell ref="D6:F6"/>
    <mergeCell ref="H6:J6"/>
    <mergeCell ref="D48:F48"/>
    <mergeCell ref="H48:J48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42" max="16383" man="1"/>
    <brk id="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35ACE-FF85-4EA6-B07F-FEDDE5FEA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509f3fa6-5795-48a5-bd4f-aa9f568985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Chinda Eiamsariyarak</cp:lastModifiedBy>
  <cp:lastPrinted>2025-11-12T11:30:31Z</cp:lastPrinted>
  <dcterms:created xsi:type="dcterms:W3CDTF">1999-07-21T07:20:20Z</dcterms:created>
  <dcterms:modified xsi:type="dcterms:W3CDTF">2025-11-13T14:18:05Z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