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19320" windowHeight="15480" tabRatio="833"/>
  </bookViews>
  <sheets>
    <sheet name="งบแสดงฐานะ(P1-P3)" sheetId="27" r:id="rId1"/>
    <sheet name="งบกำไรขาดทุน (P4)" sheetId="35" r:id="rId2"/>
    <sheet name="งบกำไรขาดทุน (P5)" sheetId="38" r:id="rId3"/>
    <sheet name="งบเปลี่ยนแปลงรวม (P6)" sheetId="33" r:id="rId4"/>
    <sheet name="งบเปลี่ยนแปลงเฉพาะ (P7)" sheetId="34" r:id="rId5"/>
    <sheet name="งบกระแสเงินสด (P8-P10)" sheetId="3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localSheetId="3" hidden="1">#REF!</definedName>
    <definedName name="_Fill" hidden="1">#N/A</definedName>
    <definedName name="_Key1" localSheetId="3" hidden="1">#REF!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localSheetId="3" hidden="1">#REF!</definedName>
    <definedName name="_Sort" hidden="1">#N/A</definedName>
    <definedName name="a" localSheetId="3">[3]MOULD!#REF!</definedName>
    <definedName name="a">[3]MOULD!#REF!</definedName>
    <definedName name="aa">#REF!</definedName>
    <definedName name="aaa" localSheetId="3">#REF!</definedName>
    <definedName name="aaa">#N/A</definedName>
    <definedName name="aaaa">#REF!</definedName>
    <definedName name="Account_Balance">#REF!</definedName>
    <definedName name="AGING">'[5]Stock Aging'!$A$2:$S$1606</definedName>
    <definedName name="aoi" localSheetId="3">#REF!</definedName>
    <definedName name="aoi">#N/A</definedName>
    <definedName name="as" localSheetId="3">#REF!</definedName>
    <definedName name="as">#N/A</definedName>
    <definedName name="AS2DocOpenMode" hidden="1">"AS2DocumentEdit"</definedName>
    <definedName name="asset" localSheetId="3">#REF!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 localSheetId="3">#REF!</definedName>
    <definedName name="bee">#N/A</definedName>
    <definedName name="BLDGFAC" localSheetId="3">#REF!</definedName>
    <definedName name="BLDGFAC">#N/A</definedName>
    <definedName name="bo">'[6]9'!$A$1:$K$53</definedName>
    <definedName name="BSsheet" localSheetId="3">#REF!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 localSheetId="3">#REF!</definedName>
    <definedName name="CLOSE">#N/A</definedName>
    <definedName name="Cover" localSheetId="3">#REF!</definedName>
    <definedName name="Cover">#N/A</definedName>
    <definedName name="d" localSheetId="3">#REF!</definedName>
    <definedName name="d">#N/A</definedName>
    <definedName name="_xlnm.Database">#REF!</definedName>
    <definedName name="DEEPWELL" localSheetId="3">#REF!</definedName>
    <definedName name="DEEPWELL">#N/A</definedName>
    <definedName name="dg" localSheetId="3">#REF!</definedName>
    <definedName name="dg">#N/A</definedName>
    <definedName name="dgg" localSheetId="3" hidden="1">#REF!</definedName>
    <definedName name="dgg" hidden="1">#N/A</definedName>
    <definedName name="Difference">#REF!</definedName>
    <definedName name="Disaggregations">#REF!</definedName>
    <definedName name="DORM" localSheetId="3">#REF!</definedName>
    <definedName name="DORM">#N/A</definedName>
    <definedName name="e" localSheetId="3">#REF!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 localSheetId="3">#REF!</definedName>
    <definedName name="g">#N/A</definedName>
    <definedName name="GROUP1" localSheetId="3">#REF!</definedName>
    <definedName name="GROUP1">#N/A</definedName>
    <definedName name="H_Test_เครื่องจักร" localSheetId="3">#REF!</definedName>
    <definedName name="H_Test_เครื่องจักร">#N/A</definedName>
    <definedName name="Ha" localSheetId="3">#REF!</definedName>
    <definedName name="Ha">#N/A</definedName>
    <definedName name="hitech" hidden="1">#REF!</definedName>
    <definedName name="hjk" hidden="1">#REF!</definedName>
    <definedName name="hyu">#REF!</definedName>
    <definedName name="ike" localSheetId="3">#REF!</definedName>
    <definedName name="ike">#N/A</definedName>
    <definedName name="ing" localSheetId="3">#REF!</definedName>
    <definedName name="ing">#N/A</definedName>
    <definedName name="ja" localSheetId="3">#REF!</definedName>
    <definedName name="ja">#N/A</definedName>
    <definedName name="jan" localSheetId="3">#REF!</definedName>
    <definedName name="jan">#N/A</definedName>
    <definedName name="jar" localSheetId="3">#REF!</definedName>
    <definedName name="jar">#N/A</definedName>
    <definedName name="jj" localSheetId="3">#REF!</definedName>
    <definedName name="jj">#N/A</definedName>
    <definedName name="Jul_00">#REF!</definedName>
    <definedName name="k" localSheetId="3">#REF!</definedName>
    <definedName name="k">#N/A</definedName>
    <definedName name="kan" localSheetId="3">#REF!</definedName>
    <definedName name="kan">#N/A</definedName>
    <definedName name="kanya" localSheetId="3">#REF!</definedName>
    <definedName name="kanya">#N/A</definedName>
    <definedName name="kanyapad" localSheetId="3">#REF!</definedName>
    <definedName name="kanyapad">#N/A</definedName>
    <definedName name="kd" localSheetId="3">#REF!</definedName>
    <definedName name="kd">#N/A</definedName>
    <definedName name="ki" localSheetId="3">#REF!</definedName>
    <definedName name="ki">#N/A</definedName>
    <definedName name="kin" localSheetId="3">#REF!</definedName>
    <definedName name="kin">#N/A</definedName>
    <definedName name="kkk" localSheetId="3">#REF!</definedName>
    <definedName name="kkk">#N/A</definedName>
    <definedName name="kkl" localSheetId="3" hidden="1">#REF!</definedName>
    <definedName name="kkl" hidden="1">#N/A</definedName>
    <definedName name="ksna" localSheetId="3">#REF!</definedName>
    <definedName name="ksna">#N/A</definedName>
    <definedName name="l" localSheetId="3">#REF!</definedName>
    <definedName name="l">#N/A</definedName>
    <definedName name="ld" localSheetId="3">#REF!</definedName>
    <definedName name="ld">#N/A</definedName>
    <definedName name="LEASE">#REF!</definedName>
    <definedName name="lk" localSheetId="3" hidden="1">#REF!</definedName>
    <definedName name="lk" hidden="1">#N/A</definedName>
    <definedName name="lks" localSheetId="3">#REF!</definedName>
    <definedName name="lks">#N/A</definedName>
    <definedName name="lll" localSheetId="3">#REF!</definedName>
    <definedName name="lll">#N/A</definedName>
    <definedName name="lpo">'[5]Stock Aging'!$A$2:$S$1606</definedName>
    <definedName name="may" localSheetId="3">#REF!</definedName>
    <definedName name="may">#N/A</definedName>
    <definedName name="mk">#REF!</definedName>
    <definedName name="Monetary_Precision">#REF!</definedName>
    <definedName name="nog" localSheetId="3">#REF!</definedName>
    <definedName name="nog">#N/A</definedName>
    <definedName name="nom" localSheetId="3">#REF!</definedName>
    <definedName name="nom">#N/A</definedName>
    <definedName name="Notes" localSheetId="3">#REF!</definedName>
    <definedName name="Notes">#N/A</definedName>
    <definedName name="OFFFAC" localSheetId="3">#REF!</definedName>
    <definedName name="OFFFAC">#N/A</definedName>
    <definedName name="oooo">[8]EPR!#REF!</definedName>
    <definedName name="OPEN" localSheetId="3">#REF!</definedName>
    <definedName name="OPEN">#N/A</definedName>
    <definedName name="paya" localSheetId="3">#REF!</definedName>
    <definedName name="paya">#N/A</definedName>
    <definedName name="Physical">#REF!</definedName>
    <definedName name="pi" localSheetId="3">#REF!</definedName>
    <definedName name="pi">#N/A</definedName>
    <definedName name="ping" localSheetId="3">#REF!</definedName>
    <definedName name="ping">#N/A</definedName>
    <definedName name="pk" localSheetId="3">#REF!</definedName>
    <definedName name="pk">#N/A</definedName>
    <definedName name="pkk" localSheetId="3">#REF!</definedName>
    <definedName name="pkk">#N/A</definedName>
    <definedName name="pl" localSheetId="3">#REF!</definedName>
    <definedName name="pl">#N/A</definedName>
    <definedName name="ple" localSheetId="3">#REF!</definedName>
    <definedName name="ple">#N/A</definedName>
    <definedName name="PLstment" localSheetId="3">#REF!</definedName>
    <definedName name="PLstment">#N/A</definedName>
    <definedName name="pom" hidden="1">#REF!</definedName>
    <definedName name="PooNim">#REF!</definedName>
    <definedName name="_xlnm.Print_Area" localSheetId="5">'งบกระแสเงินสด (P8-P10)'!$A$1:$N$163</definedName>
    <definedName name="_xlnm.Print_Area" localSheetId="1">'งบกำไรขาดทุน (P4)'!$A$1:$N$55</definedName>
    <definedName name="_xlnm.Print_Area" localSheetId="2">'งบกำไรขาดทุน (P5)'!$A$1:$N$55</definedName>
    <definedName name="_xlnm.Print_Area" localSheetId="4">'งบเปลี่ยนแปลงเฉพาะ (P7)'!$A$1:$V$34</definedName>
    <definedName name="_xlnm.Print_Area" localSheetId="3">'งบเปลี่ยนแปลงรวม (P6)'!$A$1:$AD$40</definedName>
    <definedName name="_xlnm.Print_Area" localSheetId="0">'งบแสดงฐานะ(P1-P3)'!$A$1:$Q$153</definedName>
    <definedName name="_xlnm.Print_Area">#N/A</definedName>
    <definedName name="PRINT_AREA_MI" localSheetId="3">#REF!</definedName>
    <definedName name="PRINT_AREA_MI">#N/A</definedName>
    <definedName name="_xlnm.Print_Titles">#N/A</definedName>
    <definedName name="PRINT_TITLES_MI" localSheetId="3">#REF!</definedName>
    <definedName name="PRINT_TITLES_MI">#N/A</definedName>
    <definedName name="PRINTMENU">'[2]1'!#REF!</definedName>
    <definedName name="q" localSheetId="3">#REF!</definedName>
    <definedName name="q">#N/A</definedName>
    <definedName name="qing" localSheetId="3">#REF!</definedName>
    <definedName name="qing">#N/A</definedName>
    <definedName name="qqq" localSheetId="3">#REF!</definedName>
    <definedName name="qqq">#N/A</definedName>
    <definedName name="Query1">#REF!</definedName>
    <definedName name="qw" hidden="1">#REF!</definedName>
    <definedName name="R_Factor">#REF!</definedName>
    <definedName name="Report" localSheetId="3">#REF!</definedName>
    <definedName name="Report">#N/A</definedName>
    <definedName name="Residual_difference">#REF!</definedName>
    <definedName name="RMB_CLS">#REF!</definedName>
    <definedName name="rtg">#REF!</definedName>
    <definedName name="s" localSheetId="3">#REF!</definedName>
    <definedName name="s">#N/A</definedName>
    <definedName name="sa" localSheetId="3">#REF!</definedName>
    <definedName name="sa">#N/A</definedName>
    <definedName name="sd">#REF!</definedName>
    <definedName name="sf" localSheetId="3">#REF!</definedName>
    <definedName name="sf">#N/A</definedName>
    <definedName name="sff" localSheetId="3">#REF!</definedName>
    <definedName name="sff">#N/A</definedName>
    <definedName name="ss" localSheetId="3">#REF!</definedName>
    <definedName name="ss">#N/A</definedName>
    <definedName name="ta" localSheetId="3">#REF!</definedName>
    <definedName name="ta">#N/A</definedName>
    <definedName name="tae" localSheetId="3">#REF!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 localSheetId="3">#REF!</definedName>
    <definedName name="TOILET">#N/A</definedName>
    <definedName name="top">'[4]Detail-Sep'!#REF!</definedName>
    <definedName name="uio">#REF!</definedName>
    <definedName name="van" localSheetId="3">#REF!</definedName>
    <definedName name="van">#N/A</definedName>
    <definedName name="vee" localSheetId="3">#REF!</definedName>
    <definedName name="vee">#N/A</definedName>
    <definedName name="vy" localSheetId="3">#REF!</definedName>
    <definedName name="vy">#N/A</definedName>
    <definedName name="w" localSheetId="3">#REF!</definedName>
    <definedName name="w">#N/A</definedName>
    <definedName name="WATERELEC" localSheetId="3">#REF!</definedName>
    <definedName name="WATERELEC">#N/A</definedName>
    <definedName name="wfj" localSheetId="3">#REF!</definedName>
    <definedName name="wfj">#N/A</definedName>
    <definedName name="x" localSheetId="3">#REF!</definedName>
    <definedName name="x">#N/A</definedName>
    <definedName name="YEAR" localSheetId="3">#REF!</definedName>
    <definedName name="YEAR">#N/A</definedName>
    <definedName name="แ" localSheetId="3" hidden="1">#REF!</definedName>
    <definedName name="แ" hidden="1">#N/A</definedName>
    <definedName name="ไ" localSheetId="3" hidden="1">#REF!</definedName>
    <definedName name="ไ" hidden="1">#N/A</definedName>
    <definedName name="ก" localSheetId="3" hidden="1">#REF!</definedName>
    <definedName name="ก" hidden="1">#N/A</definedName>
    <definedName name="กา" localSheetId="3">#REF!</definedName>
    <definedName name="กา">#N/A</definedName>
    <definedName name="ข" localSheetId="3">#REF!</definedName>
    <definedName name="ข">#N/A</definedName>
    <definedName name="ขข" localSheetId="3">#REF!</definedName>
    <definedName name="ขข">#N/A</definedName>
    <definedName name="ค" localSheetId="3">#REF!</definedName>
    <definedName name="ค">#N/A</definedName>
    <definedName name="จ" localSheetId="3">#REF!</definedName>
    <definedName name="จ">#N/A</definedName>
    <definedName name="ช" localSheetId="3">#REF!</definedName>
    <definedName name="ช">#N/A</definedName>
    <definedName name="ต" localSheetId="3">#REF!</definedName>
    <definedName name="ต">#N/A</definedName>
    <definedName name="ตาราง" hidden="1">'[4]Detail-Sep'!#REF!</definedName>
    <definedName name="ท" localSheetId="3">#REF!</definedName>
    <definedName name="ท">#N/A</definedName>
    <definedName name="ทท" localSheetId="3">#REF!</definedName>
    <definedName name="ทท">#N/A</definedName>
    <definedName name="น" localSheetId="3">[3]MOULD!#REF!</definedName>
    <definedName name="น">[3]MOULD!#REF!</definedName>
    <definedName name="ป" localSheetId="3">#REF!</definedName>
    <definedName name="ป">#N/A</definedName>
    <definedName name="ผผ" localSheetId="3">#REF!</definedName>
    <definedName name="ผผ">#N/A</definedName>
    <definedName name="ภ" localSheetId="3">#REF!</definedName>
    <definedName name="ภ">#N/A</definedName>
    <definedName name="ม" localSheetId="3">#REF!</definedName>
    <definedName name="ม">#N/A</definedName>
    <definedName name="ร" localSheetId="3">#REF!</definedName>
    <definedName name="ร">#N/A</definedName>
    <definedName name="ฤ1121">#REF!</definedName>
    <definedName name="ส" localSheetId="3" hidden="1">#REF!</definedName>
    <definedName name="ส" hidden="1">#N/A</definedName>
    <definedName name="สต็อก_artcard_ม้วน_List" localSheetId="3">#REF!</definedName>
    <definedName name="สต็อก_artcard_ม้วน_List">#N/A</definedName>
    <definedName name="สส" localSheetId="3" hidden="1">#REF!</definedName>
    <definedName name="สส" hidden="1">#N/A</definedName>
    <definedName name="ห" localSheetId="3">#REF!</definedName>
    <definedName name="ห">#N/A</definedName>
    <definedName name="อ" localSheetId="3">#REF!</definedName>
    <definedName name="อ">#N/A</definedName>
    <definedName name="อันดับ" localSheetId="3">#REF!</definedName>
    <definedName name="อันดับ">#N/A</definedName>
    <definedName name="ๆ" localSheetId="3">#REF!</definedName>
    <definedName name="ๆ">#N/A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31" l="1"/>
  <c r="O125" i="27"/>
  <c r="O127" i="27" s="1"/>
  <c r="O95" i="27"/>
  <c r="K35" i="31" l="1"/>
  <c r="L18" i="38" l="1"/>
  <c r="L12" i="38"/>
  <c r="L11" i="35"/>
  <c r="O19" i="27" l="1"/>
  <c r="O81" i="27"/>
  <c r="O97" i="27" s="1"/>
  <c r="G103" i="31" l="1"/>
  <c r="I103" i="31"/>
  <c r="AD29" i="33"/>
  <c r="AD27" i="33"/>
  <c r="AD35" i="33"/>
  <c r="K35" i="27"/>
  <c r="AD32" i="33" l="1"/>
  <c r="L30" i="35"/>
  <c r="L17" i="35"/>
  <c r="L19" i="35" l="1"/>
  <c r="L22" i="35" s="1"/>
  <c r="L24" i="35" s="1"/>
  <c r="L32" i="35" s="1"/>
  <c r="V16" i="34"/>
  <c r="R29" i="34"/>
  <c r="M103" i="31"/>
  <c r="K103" i="31"/>
  <c r="I79" i="31"/>
  <c r="M79" i="31"/>
  <c r="K79" i="31"/>
  <c r="G79" i="31"/>
  <c r="V25" i="34"/>
  <c r="AD15" i="33"/>
  <c r="AD14" i="33"/>
  <c r="AD17" i="33"/>
  <c r="R21" i="33"/>
  <c r="R24" i="33" s="1"/>
  <c r="J21" i="33"/>
  <c r="J24" i="33" s="1"/>
  <c r="R30" i="34" l="1"/>
  <c r="N35" i="38"/>
  <c r="L35" i="38"/>
  <c r="J35" i="38"/>
  <c r="H35" i="38"/>
  <c r="N18" i="38"/>
  <c r="J18" i="38"/>
  <c r="H18" i="38"/>
  <c r="N12" i="38"/>
  <c r="J12" i="38"/>
  <c r="H12" i="38"/>
  <c r="J23" i="38" l="1"/>
  <c r="J25" i="38" s="1"/>
  <c r="N23" i="38"/>
  <c r="N25" i="38" s="1"/>
  <c r="H23" i="38" l="1"/>
  <c r="L23" i="38"/>
  <c r="L25" i="38" s="1"/>
  <c r="J37" i="38"/>
  <c r="J47" i="38" s="1"/>
  <c r="N37" i="38"/>
  <c r="N47" i="38" s="1"/>
  <c r="J42" i="38"/>
  <c r="N42" i="38"/>
  <c r="H25" i="38" l="1"/>
  <c r="M19" i="27"/>
  <c r="K19" i="27"/>
  <c r="K37" i="27" s="1"/>
  <c r="N33" i="33"/>
  <c r="N36" i="33" s="1"/>
  <c r="L33" i="33"/>
  <c r="L36" i="33" s="1"/>
  <c r="J33" i="33"/>
  <c r="J36" i="33" s="1"/>
  <c r="K50" i="31"/>
  <c r="T20" i="34"/>
  <c r="T21" i="34" s="1"/>
  <c r="N30" i="35"/>
  <c r="G50" i="31" l="1"/>
  <c r="G54" i="31" s="1"/>
  <c r="H37" i="38"/>
  <c r="L37" i="38"/>
  <c r="M35" i="31"/>
  <c r="M50" i="31" s="1"/>
  <c r="M54" i="31" s="1"/>
  <c r="H42" i="38" l="1"/>
  <c r="L42" i="38"/>
  <c r="K125" i="27"/>
  <c r="K127" i="27" l="1"/>
  <c r="H47" i="38"/>
  <c r="L47" i="38"/>
  <c r="K81" i="27" l="1"/>
  <c r="K95" i="27"/>
  <c r="AB33" i="33"/>
  <c r="AB36" i="33" s="1"/>
  <c r="V33" i="33"/>
  <c r="V36" i="33" s="1"/>
  <c r="T33" i="33"/>
  <c r="T36" i="33" s="1"/>
  <c r="R33" i="33"/>
  <c r="R36" i="33" s="1"/>
  <c r="R37" i="33" s="1"/>
  <c r="P33" i="33" l="1"/>
  <c r="P36" i="33" s="1"/>
  <c r="O35" i="27" l="1"/>
  <c r="N17" i="35" l="1"/>
  <c r="N11" i="35"/>
  <c r="T29" i="34"/>
  <c r="T30" i="34" s="1"/>
  <c r="O37" i="27" l="1"/>
  <c r="K54" i="31" l="1"/>
  <c r="L29" i="34" l="1"/>
  <c r="L30" i="34" s="1"/>
  <c r="N29" i="34"/>
  <c r="N30" i="34" s="1"/>
  <c r="P29" i="34"/>
  <c r="P30" i="34" s="1"/>
  <c r="L20" i="34"/>
  <c r="L21" i="34" s="1"/>
  <c r="N20" i="34"/>
  <c r="N21" i="34" s="1"/>
  <c r="P20" i="34"/>
  <c r="P21" i="34" s="1"/>
  <c r="V21" i="33"/>
  <c r="V24" i="33" s="1"/>
  <c r="T21" i="33"/>
  <c r="T24" i="33" s="1"/>
  <c r="L21" i="33"/>
  <c r="L24" i="33" s="1"/>
  <c r="N21" i="33"/>
  <c r="N24" i="33" s="1"/>
  <c r="P21" i="33"/>
  <c r="P24" i="33" s="1"/>
  <c r="R20" i="34"/>
  <c r="R21" i="34" s="1"/>
  <c r="AB21" i="33"/>
  <c r="AB24" i="33" s="1"/>
  <c r="J17" i="35"/>
  <c r="J30" i="35" l="1"/>
  <c r="H30" i="35"/>
  <c r="H17" i="35"/>
  <c r="J11" i="35"/>
  <c r="H11" i="35"/>
  <c r="H19" i="35" l="1"/>
  <c r="H22" i="35" s="1"/>
  <c r="J19" i="35"/>
  <c r="J22" i="35" s="1"/>
  <c r="J24" i="35" s="1"/>
  <c r="N19" i="35"/>
  <c r="N22" i="35" l="1"/>
  <c r="N24" i="35" s="1"/>
  <c r="J32" i="35"/>
  <c r="H24" i="35"/>
  <c r="H32" i="35" s="1"/>
  <c r="K107" i="31"/>
  <c r="H107" i="31"/>
  <c r="X23" i="33"/>
  <c r="G107" i="31" l="1"/>
  <c r="N32" i="35"/>
  <c r="N42" i="35" s="1"/>
  <c r="L42" i="35"/>
  <c r="H42" i="35"/>
  <c r="L37" i="35"/>
  <c r="Z23" i="33"/>
  <c r="N37" i="35" l="1"/>
  <c r="H37" i="35"/>
  <c r="AD23" i="33"/>
  <c r="Q35" i="27" l="1"/>
  <c r="M35" i="27"/>
  <c r="X33" i="33" l="1"/>
  <c r="X36" i="33" s="1"/>
  <c r="V27" i="34"/>
  <c r="V28" i="34"/>
  <c r="V19" i="34"/>
  <c r="V18" i="34"/>
  <c r="I35" i="31"/>
  <c r="I50" i="31" s="1"/>
  <c r="I54" i="31" s="1"/>
  <c r="I107" i="31" s="1"/>
  <c r="M107" i="31"/>
  <c r="I44" i="33"/>
  <c r="K44" i="33"/>
  <c r="Q19" i="27"/>
  <c r="M81" i="27"/>
  <c r="Q81" i="27"/>
  <c r="M95" i="27"/>
  <c r="Q95" i="27"/>
  <c r="M125" i="27"/>
  <c r="Q125" i="27"/>
  <c r="J130" i="27"/>
  <c r="O129" i="27" l="1"/>
  <c r="AD31" i="33"/>
  <c r="Z33" i="33"/>
  <c r="Z36" i="33" s="1"/>
  <c r="V20" i="34"/>
  <c r="V21" i="34" s="1"/>
  <c r="M127" i="27"/>
  <c r="Q127" i="27"/>
  <c r="X21" i="33"/>
  <c r="X24" i="33" s="1"/>
  <c r="V29" i="34"/>
  <c r="Q97" i="27"/>
  <c r="M97" i="27"/>
  <c r="Q37" i="27"/>
  <c r="M37" i="27"/>
  <c r="K97" i="27"/>
  <c r="K129" i="27" s="1"/>
  <c r="L95" i="27"/>
  <c r="AD33" i="33" l="1"/>
  <c r="AD36" i="33" s="1"/>
  <c r="V30" i="34"/>
  <c r="Z21" i="33"/>
  <c r="Z24" i="33" s="1"/>
  <c r="Q129" i="27"/>
  <c r="AD19" i="33"/>
  <c r="AD20" i="33"/>
  <c r="M129" i="27"/>
  <c r="AD21" i="33" l="1"/>
  <c r="AD24" i="33" s="1"/>
  <c r="M36" i="33"/>
  <c r="O36" i="33"/>
  <c r="Q36" i="33"/>
  <c r="U36" i="33"/>
  <c r="AA36" i="33"/>
  <c r="AC36" i="33" l="1"/>
  <c r="J42" i="35"/>
  <c r="J37" i="35" l="1"/>
</calcChain>
</file>

<file path=xl/sharedStrings.xml><?xml version="1.0" encoding="utf-8"?>
<sst xmlns="http://schemas.openxmlformats.org/spreadsheetml/2006/main" count="520" uniqueCount="294">
  <si>
    <t>บริษัท โรงพยาบาลมหาชัย จำกัด (มหาชน) และบริษัทย่อย</t>
  </si>
  <si>
    <t>งบฐานะการเงิน</t>
  </si>
  <si>
    <t>ณ วันที่ 30 กันยายน 2568</t>
  </si>
  <si>
    <t>หน่วย : 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</si>
  <si>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</si>
  <si>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</si>
  <si>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</si>
  <si>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</si>
  <si>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</si>
  <si>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</si>
  <si>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</si>
  <si>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</si>
  <si>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</si>
  <si>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</si>
  <si>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</si>
  <si>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</t>
  </si>
  <si>
    <t>สินทรัพย์ทางการเงินหมุนเวียนอื่น</t>
  </si>
  <si>
    <t>เงินลงทุนในเงินฝากประจำ</t>
  </si>
  <si>
    <t>ลูกหนี้การค้าและลูกหนี้หมุนเวียนอื่น - สุทธิ</t>
  </si>
  <si>
    <t>6.2 และ 8</t>
  </si>
  <si>
    <t>รายได้ค่าบริการทางการแพทย์ค้างรับ</t>
  </si>
  <si>
    <t>9</t>
  </si>
  <si>
    <t>สินค้าคงเหลือ - สุทธิ</t>
  </si>
  <si>
    <t>10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</si>
  <si>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</si>
  <si>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</si>
  <si>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</si>
  <si>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</si>
  <si>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11</t>
  </si>
  <si>
    <t>เงินลงทุนในบริษัทย่อย</t>
  </si>
  <si>
    <t>12</t>
  </si>
  <si>
    <t>สินทรัพย์ทางการเงินไม่หมุนเวียนอื่น</t>
  </si>
  <si>
    <t>13</t>
  </si>
  <si>
    <t>เงินให้ทุนการศึกษา</t>
  </si>
  <si>
    <t>อสังหาริมทรัพย์เพื่อการลงทุน - สุทธิ</t>
  </si>
  <si>
    <t>14</t>
  </si>
  <si>
    <t>ที่ดิน อาคารและอุปกรณ์ - สุทธิ</t>
  </si>
  <si>
    <t>15</t>
  </si>
  <si>
    <t>สินทรัพย์สิทธิการใช้ - สุทธิ</t>
  </si>
  <si>
    <t>6.2 และ 16</t>
  </si>
  <si>
    <t>สินทรัพย์ไม่มีตัวตน - สุทธิ</t>
  </si>
  <si>
    <t>17</t>
  </si>
  <si>
    <t>สินทรัพย์ภาษีเงินได้รอการตัดบัญชี</t>
  </si>
  <si>
    <t>18</t>
  </si>
  <si>
    <t>สินทรัพย์ทางการเงินไม่หมุนเวียน</t>
  </si>
  <si>
    <t>ที่เป็นหลักประกัน</t>
  </si>
  <si>
    <t>เงินจ่ายล่วงหน้าค่าเครื่องมือแพทย์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</si>
  <si>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</si>
  <si>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</si>
  <si>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</si>
  <si>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</si>
  <si>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48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</si>
  <si>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</si>
  <si>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</si>
  <si>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</si>
  <si>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</si>
  <si>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19</t>
  </si>
  <si>
    <t>เจ้าหนี้การค้าและเจ้าหนี้หมุนเวียนอื่น</t>
  </si>
  <si>
    <t>6.2 และ 20</t>
  </si>
  <si>
    <t>ค่าใช้จ่ายค้างจ่าย</t>
  </si>
  <si>
    <t>6.2 และ 21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</si>
  <si>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</si>
  <si>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</si>
  <si>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23</t>
  </si>
  <si>
    <t>ส่วนของหนี้สินตามสัญญาเช่าที่ถึงกำหนดชำระภายในหนึ่งปี</t>
  </si>
  <si>
    <t>6.2 และ 25</t>
  </si>
  <si>
    <t>ส่วนของเงินกู้ยืมระยะยาวที่ถึงกำหนดชำระภายในหนึ่งปี</t>
  </si>
  <si>
    <t>บริษัทย่อย</t>
  </si>
  <si>
    <t>6.2</t>
  </si>
  <si>
    <t>บุคคลและบริษัทที่เกี่ยวข้องกัน</t>
  </si>
  <si>
    <t>บุคคลอื่น</t>
  </si>
  <si>
    <t>24</t>
  </si>
  <si>
    <t>เงินกู้ยืมระยะสั้นจาก</t>
  </si>
  <si>
    <t>22</t>
  </si>
  <si>
    <t>ภาษีเงินได้นิติบุคคลค้างจ่าย</t>
  </si>
  <si>
    <t>เงินปันผลค้างจ่าย</t>
  </si>
  <si>
    <t>ประมาณการหนี้สินหมุนเวียน</t>
  </si>
  <si>
    <t>สำหรับผลประโยชน์พนักงาน</t>
  </si>
  <si>
    <t>26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</si>
  <si>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</si>
  <si>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</si>
  <si>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</si>
  <si>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</si>
  <si>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</si>
  <si>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</si>
  <si>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</si>
  <si>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 - สุทธิ</t>
  </si>
  <si>
    <t>หนี้สินไม่หมุนเวียนอื่น</t>
  </si>
  <si>
    <t>เงินประกันผลงาน</t>
  </si>
  <si>
    <t>อื่นๆ</t>
  </si>
  <si>
    <t>รวมหนี้สินไม่หมุนเวียน</t>
  </si>
  <si>
    <t>รวมหนี้สิน</t>
  </si>
  <si>
    <t>หน้า 2 จาก 48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</si>
  <si>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</si>
  <si>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</si>
  <si>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</si>
  <si>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</si>
  <si>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160,000,000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</si>
  <si>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</si>
  <si>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</si>
  <si>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ส่วนเกินทุนหุ้นทุนซื้อคืน</t>
  </si>
  <si>
    <t>กำไรสะสม</t>
  </si>
  <si>
    <t>จัดสรรแล้ว 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</si>
  <si>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</si>
  <si>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</si>
  <si>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</si>
  <si>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</si>
  <si>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</si>
  <si>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</si>
  <si>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3 จาก 48</t>
  </si>
  <si>
    <t>งบกำไรขาดทุนเบ็ดเสร็จ</t>
  </si>
  <si>
    <t>สำหรับงวดสามเดือน สิ้นสุดวันที่ 30 กันยายน 2568</t>
  </si>
  <si>
    <t xml:space="preserve"> ปี 2568</t>
  </si>
  <si>
    <t xml:space="preserve"> </t>
  </si>
  <si>
    <t xml:space="preserve"> ปี 2567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</si>
  <si>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</si>
  <si>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</si>
  <si>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</si>
  <si>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</si>
  <si>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 xml:space="preserve">ค่าใช้จ่าย </t>
  </si>
  <si>
    <t>ต้นทุนกิจการโรงพยาบาล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</si>
  <si>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</si>
  <si>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</si>
  <si>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</si>
  <si>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</si>
  <si>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</si>
  <si>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</si>
  <si>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</si>
  <si>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</si>
  <si>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18.2.1</t>
  </si>
  <si>
    <t>กำไร (ขาดทุน) สุทธิสำหรับงวด</t>
  </si>
  <si>
    <t xml:space="preserve">กำไร (ขาดทุน) เบ็ดเสร็จอื่น </t>
  </si>
  <si>
    <t xml:space="preserve">รายการที่จะไม่ถูกจัดประเภทใหม่ไว้ในกำไรหรือขาดทุนในภายหลัง : </t>
  </si>
  <si>
    <t>ส่วนแบ่งกำไร (ขาดทุน) เบ็ดเสร็จอื่นของ</t>
  </si>
  <si>
    <t>บริษัทร่วมที่ใช้วิธีส่วนได้เสีย - สุทธิจากภาษี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</si>
  <si>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</si>
  <si>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</si>
  <si>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</si>
  <si>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</si>
  <si>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</si>
  <si>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</si>
  <si>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 (บาท : หุ้น)</t>
  </si>
  <si>
    <t xml:space="preserve">กำไร (ขาดทุน) ต่อหุ้นขั้นพื้นฐาน </t>
  </si>
  <si>
    <t>(ส่วนของผู้ถือหุ้นบริษัทใหญ่)</t>
  </si>
  <si>
    <t>หน้า 4 จาก 48</t>
  </si>
  <si>
    <t>สำหรับงวดเก้าเดือน สิ้นสุดวันที่ 30 กันยายน 2568</t>
  </si>
  <si>
    <t>เงินปันผลรับ</t>
  </si>
  <si>
    <t>6.1 และ 11 และ 12 และ 13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</si>
  <si>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</si>
  <si>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</si>
  <si>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18.2.2</t>
  </si>
  <si>
    <t>ผลกำไร (ขาดทุน) จากการวัดมูลค่าใหม่ของ</t>
  </si>
  <si>
    <t>ผลประโยชน์พนักงานที่กำหนดไว้ - สุทธิจากภาษี</t>
  </si>
  <si>
    <t>หน้า 5 จาก 48</t>
  </si>
  <si>
    <t>งบการเปลี่ยนแปลงส่วนของผู้ถือหุ้น</t>
  </si>
  <si>
    <t>ส่วนของผู้ถือหุ้นบริษัทใหญ่</t>
  </si>
  <si>
    <t xml:space="preserve">ผลกำไร (ขาดทุน) </t>
  </si>
  <si>
    <t>ส่วนแบ่งกำไร(ขาดทุน)</t>
  </si>
  <si>
    <t>จากการวัดมูลค่า</t>
  </si>
  <si>
    <t>ทุนที่ออกและ</t>
  </si>
  <si>
    <t>ส่วนเกิน</t>
  </si>
  <si>
    <t>ส่วนเกินทุน</t>
  </si>
  <si>
    <t>จัดสรรแล้ว</t>
  </si>
  <si>
    <t>เบ็ดเสร็จอื่นของบริษัทร่วม</t>
  </si>
  <si>
    <t>สินทรัพย์ทางการเงิน</t>
  </si>
  <si>
    <t>รวมองค์ประกอบอื่น</t>
  </si>
  <si>
    <t>รวมส่วนของ</t>
  </si>
  <si>
    <t>ส่วนได้เสียที่ไม่มี</t>
  </si>
  <si>
    <t>เรียกชำระแล้ว</t>
  </si>
  <si>
    <t>มูลค่าหุ้น</t>
  </si>
  <si>
    <t>หุ้นทุนซื้อคืน</t>
  </si>
  <si>
    <t>สำรองตามกฎหมาย</t>
  </si>
  <si>
    <t>ที่ใช้วิธีส่วนได้เสีย</t>
  </si>
  <si>
    <t>ผ่านกำไรเบ็ดเสร็จอื่น</t>
  </si>
  <si>
    <t>ของส่วนของผู้ถือหุ้น</t>
  </si>
  <si>
    <t>บริษัทใหญ่</t>
  </si>
  <si>
    <t>อำนาจควบคุม</t>
  </si>
  <si>
    <t>รวม</t>
  </si>
  <si>
    <t>ยอดคงเหลือ ณ วันที่ 1 มกราคม 2567</t>
  </si>
  <si>
    <t>เงินปันผลของส่วนได้เสียที่ไม่มีอำนาจควบคุม</t>
  </si>
  <si>
    <t>การเปลี่ยนแปลงในส่วนของผู้ถือหุ้น</t>
  </si>
  <si>
    <t>เงินปันผล</t>
  </si>
  <si>
    <t>กำไร (ขาดทุน) เบ็ดเสร็จรวม</t>
  </si>
  <si>
    <t>กำไร (ขาดทุน) สุทธิ</t>
  </si>
  <si>
    <t>กำไร (ขาดทุน) เบ็ดเสร็จอื่น</t>
  </si>
  <si>
    <t>การเปลี่ยนแปลงส่วนของผู้มีส่วนได้เสีย</t>
  </si>
  <si>
    <t>ที่ไม่มีอำนาจควบคุมของบริษัทย่อย</t>
  </si>
  <si>
    <t>ยอดคงเหลือ ณ วันที่ 30 กันยายน 2567</t>
  </si>
  <si>
    <t>ยอดคงเหลือ ณ วันที่ 1 มกราคม 2568</t>
  </si>
  <si>
    <t>ยอดคงเหลือ ณ วันที่ 30 กันยายน 2568</t>
  </si>
  <si>
    <t>หน้า 6 จาก 48</t>
  </si>
  <si>
    <t>งบการเปลี่ยนแปลงส่วนของผู้ถือหุ้น (ต่อ)</t>
  </si>
  <si>
    <t>องค์ประกอบอื่น</t>
  </si>
  <si>
    <t>กำไรสุทธิ</t>
  </si>
  <si>
    <t>หน้า 7 จาก 48</t>
  </si>
  <si>
    <t>หุ้นสามัญ 160,000,000 หุ้น มูลค่าหุ้นละ 1.- บาท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</si>
  <si>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</si>
  <si>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</si>
  <si>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</si>
  <si>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 (ขาดทุน) เป็น</t>
  </si>
  <si>
    <t>เงินสดรับ (จ่าย) จากกิจกรรมดำเนินงาน</t>
  </si>
  <si>
    <t>ค่าเสื่อมราคา</t>
  </si>
  <si>
    <t>14 และ 15</t>
  </si>
  <si>
    <t>ค่าเสื่อมราคา - สินทรัพย์สิทธิการใช้</t>
  </si>
  <si>
    <t>ค่าตัดจำหน่าย - สินทรัพย์ไม่มีตัวตน</t>
  </si>
  <si>
    <t>ค่าใช้จ่ายตัดจ่าย</t>
  </si>
  <si>
    <t>ภาษีเงินได้ถูกหัก ณ ที่จ่ายตัดจ่าย</t>
  </si>
  <si>
    <t>หนี้สูญ</t>
  </si>
  <si>
    <t>ผลขาดทุนด้านเครดิตที่คาดว่าจะเกิดขึ้น</t>
  </si>
  <si>
    <t>ผลขาดทุนด้านเครดิตที่คาดว่าจะเกิดขึ้น (กลับรายการ)</t>
  </si>
  <si>
    <t>ผลขาดทุนจากสินค้าเสื่อมสภาพ</t>
  </si>
  <si>
    <t>ผลขาดทุนจากสินค้าเสื่อมสภาพ (กลับรายการ)</t>
  </si>
  <si>
    <t>ขาดทุน (กำไร) จากการจำหน่ายสินทรัพย์</t>
  </si>
  <si>
    <t>ขาดทุนจากการตัดจำหน่ายสินทรัพย์</t>
  </si>
  <si>
    <t>ตัดจ่ายสินทรัพย์เป็นค่าใช้จ่าย</t>
  </si>
  <si>
    <t>ปรับปรุงค่าเสื่อมสะสม</t>
  </si>
  <si>
    <t>ส่วนแบ่งกำไรจากเงินลงทุนในบริษัทร่วม</t>
  </si>
  <si>
    <t>รับรู้รายได้ค่าบริการรับล่วงหน้าเป็นรายได้</t>
  </si>
  <si>
    <t>ค่าใช้จ่ายประมาณการหนี้สินผลประโยชน์พนักงาน</t>
  </si>
  <si>
    <t>ปรับปรุงจากการเปลี่ยนแปลงสัญญาเช่า</t>
  </si>
  <si>
    <t>ปรับปรุงเจ้าหนี้การค้าเป็นรายได้อื่น</t>
  </si>
  <si>
    <t>11 และ 12 และ 13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</si>
  <si>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</si>
  <si>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</si>
  <si>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</si>
  <si>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</si>
  <si>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</si>
  <si>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</si>
  <si>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รับชำระคืนเงินให้ทุนการศึกษา</t>
  </si>
  <si>
    <t>หนี้สินดำเนินงานเพิ่มขึ้น (ลดลง) :</t>
  </si>
  <si>
    <t>ผลประโยชน์พนักงานที่จ่ายในระหว่างงวด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</si>
  <si>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</si>
  <si>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</si>
  <si>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</si>
  <si>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เงินสดรับคืนภาษีเงินได้</t>
  </si>
  <si>
    <t>เงินสดสุทธิได้มาจาก (ใช้ไปใน) กิจกรรมดำเนินงาน</t>
  </si>
  <si>
    <t>หน้า 8 จาก 48</t>
  </si>
  <si>
    <t>งบกระแสเงินสด (ต่อ)</t>
  </si>
  <si>
    <t>กระแสเงินสดจากกิจกรรมลงทุน</t>
  </si>
  <si>
    <t>เงินลงทุนในเงินฝากประจำลดลง (เพิ่มขึ้น)</t>
  </si>
  <si>
    <t>ที่ไม่ใช่เงินสดที่เป็นหลักประกันลดลง (เพิ่มขึ้น)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</si>
  <si>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</si>
  <si>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</si>
  <si>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รับชำระคืนเงินให้กู้ยืมระยะสั้นแก่บุคคลอื่น</t>
  </si>
  <si>
    <t>เงินสดรับจากการขายที่ดิน อาคารและอุปกรณ์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</si>
  <si>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</si>
  <si>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</si>
  <si>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</si>
  <si>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</si>
  <si>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</si>
  <si>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</si>
  <si>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>จากสถาบันการเงินเพิ่มขึ้น (ลดลง)</t>
  </si>
  <si>
    <t>เงินสดรับจากเงินกู้ยืมระยะสั้นจากบริษัทย่อย</t>
  </si>
  <si>
    <t>เงินสดรับจากเงินกู้ยืมระยะสั้นจากบุคคลอื่น</t>
  </si>
  <si>
    <t>เงินสดรับจากเงินกู้ยืมระยะยาวจากบริษัทย่อย</t>
  </si>
  <si>
    <t>เงินสดรับจากเงินกู้ยืมระยะยาวจากบุคคลและบริษัทที่เกี่ยวข้องกัน</t>
  </si>
  <si>
    <t>เงินสดรับจากเงินกู้ยืมระยะยาวจากสถาบันการเงิน</t>
  </si>
  <si>
    <t>เงินสดรับจากเงินกู้ยืมระยะยาวจากบุคคลอื่น</t>
  </si>
  <si>
    <t>เงินสดจ่ายเพื่อชำระเงินกู้ยืมระยะสั้นจากบุคคลอื่น</t>
  </si>
  <si>
    <t>เงินสดจ่ายเพื่อชำระเงินกู้ยืมระยะยาวจากบริษัทย่อย</t>
  </si>
  <si>
    <t>เงินสดจ่ายเพื่อชำระเงินกู้ยืมระยะยาวจากบุคคลและบริษัทที่เกี่ยวข้องกัน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</si>
  <si>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</si>
  <si>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เงินสดจ่ายเพื่อชำระเงินกู้ยืมระยะยาวจากบุคคลอื่น</t>
  </si>
  <si>
    <t>เงินสดจ่ายชำระหนี้สินตามสัญญาเช่า</t>
  </si>
  <si>
    <t>เงินสดจ่ายชำระเจ้าหนี้ค่าซื้อสินทรัพย์ระยะยาว</t>
  </si>
  <si>
    <t>เงินปันผลจ่าย</t>
  </si>
  <si>
    <t>ส่วนได้เสียที่ไม่มีอำนาจควบคุมของบริษัทย่อย</t>
  </si>
  <si>
    <t>เงินปันผลส่วนที่บริษัทย่อยจ่ายให้แก่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</si>
  <si>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</si>
  <si>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</si>
  <si>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</si>
  <si>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</si>
  <si>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หน้า 9 จาก 48</t>
  </si>
  <si>
    <t>ข้อมูลเพิ่มเติมประกอบงบกระแสเงินสด</t>
  </si>
  <si>
    <t>รายการที่ไม่ใช่เงินสด</t>
  </si>
  <si>
    <t>ซื้อสินทรัพย์โดยการก่อหนี้</t>
  </si>
  <si>
    <t>เป็นที่ดิน อาคาร และอุปกรณ์</t>
  </si>
  <si>
    <t>เป็นสินทรัพย์ไม่มีตัวตน</t>
  </si>
  <si>
    <t>สินทรัพย์สิทธิการใช้และหนี้สินตามสัญญาเช่า</t>
  </si>
  <si>
    <t>เพิ่มขึ้นจากการทำสัญญาใหม่</t>
  </si>
  <si>
    <t>16 และ 25</t>
  </si>
  <si>
    <t>โอนเงินจ่ายล่วงหน้าค่าซื้อทรัพย์สิน</t>
  </si>
  <si>
    <t>โอนสินทรัพย์เป็นสินค้า</t>
  </si>
  <si>
    <t>โอนเงินกู้ยืมระยะสั้นเป็นเงินกู้ยืมระยะยาว</t>
  </si>
  <si>
    <t>จากบริษัทย่อย</t>
  </si>
  <si>
    <t>จากบุคคลและบริษัทที่เกี่ยวข้องกัน</t>
  </si>
  <si>
    <t>จากบุคคลอื่น</t>
  </si>
  <si>
    <t>22 และ 24</t>
  </si>
  <si>
    <t>จำนวนเงินที่ยังไม่ได้เบิกใช้ของวงเงินสินเชื่อที่อาจ</t>
  </si>
  <si>
    <t>จะนำมาใช้เพื่อกิจกรรมดำเนินงานในอนาคต</t>
  </si>
  <si>
    <t>หน้า 10 จาก 48</t>
  </si>
  <si>
    <t>เงินสดจ่ายเพื่อชำระเงินกู้ยืมระยะสั้นจากบุคคลและบริษัทที่เกี่ยวข้องกัน</t>
  </si>
  <si>
    <t>ขาดทุนจากการยกเลิกสัญญาเช่า</t>
  </si>
  <si>
    <t>เงินสดรับจากเงินกู้ยืมระยะสั้นจากบุคคลและบริษัทที่เกี่ยวข้องกัน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</si>
</sst>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</numFmts>
  <fonts count="51">
    <font>
      <sz val="10"/>
      <name val="Arial"/>
    </font>
    <font>
      <sz val="14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name val="BrowalliaUPC"/>
      <family val="2"/>
      <charset val="222"/>
    </font>
    <font>
      <sz val="11"/>
      <color theme="1"/>
      <name val="Tahoma"/>
      <family val="2"/>
      <charset val="222"/>
      <scheme val="minor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20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8" fillId="3" borderId="0" applyNumberFormat="0" applyBorder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189" fontId="3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0" fontId="3" fillId="0" borderId="0" applyFill="0" applyBorder="0" applyAlignment="0" applyProtection="0"/>
    <xf numFmtId="196" fontId="6" fillId="0" borderId="0"/>
    <xf numFmtId="0" fontId="10" fillId="0" borderId="0"/>
    <xf numFmtId="0" fontId="10" fillId="0" borderId="0"/>
    <xf numFmtId="197" fontId="6" fillId="0" borderId="0"/>
    <xf numFmtId="194" fontId="6" fillId="0" borderId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38" fontId="4" fillId="22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1" fontId="12" fillId="0" borderId="0" applyFont="0" applyFill="0" applyBorder="0" applyAlignment="0" applyProtection="0"/>
    <xf numFmtId="10" fontId="4" fillId="23" borderId="6" applyNumberFormat="0" applyBorder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1" fontId="5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37" fillId="0" borderId="7" applyNumberFormat="0" applyFill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8" fillId="24" borderId="0" applyNumberFormat="0" applyBorder="0" applyAlignment="0" applyProtection="0"/>
    <xf numFmtId="37" fontId="14" fillId="0" borderId="0"/>
    <xf numFmtId="0" fontId="15" fillId="0" borderId="0"/>
    <xf numFmtId="0" fontId="10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11" fillId="0" borderId="0"/>
    <xf numFmtId="195" fontId="7" fillId="0" borderId="0"/>
    <xf numFmtId="195" fontId="7" fillId="0" borderId="0"/>
    <xf numFmtId="0" fontId="3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195" fontId="7" fillId="0" borderId="0"/>
    <xf numFmtId="199" fontId="3" fillId="0" borderId="0"/>
    <xf numFmtId="195" fontId="7" fillId="0" borderId="0"/>
    <xf numFmtId="199" fontId="3" fillId="0" borderId="0"/>
    <xf numFmtId="0" fontId="3" fillId="0" borderId="0"/>
    <xf numFmtId="195" fontId="7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195" fontId="7" fillId="0" borderId="0"/>
    <xf numFmtId="195" fontId="7" fillId="0" borderId="0"/>
    <xf numFmtId="195" fontId="3" fillId="0" borderId="0"/>
    <xf numFmtId="0" fontId="5" fillId="0" borderId="0"/>
    <xf numFmtId="0" fontId="7" fillId="0" borderId="0"/>
    <xf numFmtId="0" fontId="7" fillId="0" borderId="0"/>
    <xf numFmtId="195" fontId="3" fillId="0" borderId="0"/>
    <xf numFmtId="0" fontId="7" fillId="0" borderId="0"/>
    <xf numFmtId="0" fontId="5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195" fontId="3" fillId="0" borderId="0"/>
    <xf numFmtId="0" fontId="5" fillId="0" borderId="0"/>
    <xf numFmtId="0" fontId="5" fillId="0" borderId="0"/>
    <xf numFmtId="0" fontId="3" fillId="0" borderId="0"/>
    <xf numFmtId="0" fontId="6" fillId="0" borderId="0"/>
    <xf numFmtId="195" fontId="7" fillId="0" borderId="0"/>
    <xf numFmtId="195" fontId="7" fillId="0" borderId="0"/>
    <xf numFmtId="195" fontId="3" fillId="0" borderId="0"/>
    <xf numFmtId="195" fontId="7" fillId="0" borderId="0"/>
    <xf numFmtId="195" fontId="7" fillId="0" borderId="0"/>
    <xf numFmtId="0" fontId="11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0" fontId="47" fillId="0" borderId="0"/>
    <xf numFmtId="0" fontId="5" fillId="0" borderId="0"/>
    <xf numFmtId="0" fontId="3" fillId="0" borderId="0"/>
    <xf numFmtId="195" fontId="7" fillId="0" borderId="0"/>
    <xf numFmtId="195" fontId="3" fillId="0" borderId="0"/>
    <xf numFmtId="195" fontId="3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198" fontId="12" fillId="0" borderId="9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9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11" applyNumberFormat="0" applyBorder="0"/>
    <xf numFmtId="1" fontId="5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95" fontId="17" fillId="0" borderId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7" fillId="0" borderId="0"/>
    <xf numFmtId="195" fontId="7" fillId="0" borderId="0"/>
    <xf numFmtId="0" fontId="43" fillId="0" borderId="0">
      <alignment vertical="top"/>
    </xf>
    <xf numFmtId="0" fontId="8" fillId="0" borderId="0"/>
    <xf numFmtId="0" fontId="8" fillId="0" borderId="0"/>
    <xf numFmtId="0" fontId="7" fillId="0" borderId="0"/>
    <xf numFmtId="0" fontId="5" fillId="0" borderId="0"/>
    <xf numFmtId="0" fontId="3" fillId="0" borderId="0"/>
    <xf numFmtId="195" fontId="7" fillId="0" borderId="0"/>
    <xf numFmtId="0" fontId="7" fillId="0" borderId="0"/>
    <xf numFmtId="195" fontId="5" fillId="0" borderId="0"/>
    <xf numFmtId="195" fontId="3" fillId="0" borderId="0"/>
    <xf numFmtId="195" fontId="5" fillId="0" borderId="0"/>
    <xf numFmtId="195" fontId="7" fillId="0" borderId="0"/>
    <xf numFmtId="195" fontId="3" fillId="0" borderId="0"/>
    <xf numFmtId="195" fontId="5" fillId="0" borderId="0"/>
    <xf numFmtId="195" fontId="3" fillId="0" borderId="0"/>
    <xf numFmtId="195" fontId="5" fillId="0" borderId="0"/>
    <xf numFmtId="195" fontId="3" fillId="0" borderId="0"/>
    <xf numFmtId="0" fontId="4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95" fontId="17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22">
    <xf numFmtId="0" fontId="0" fillId="0" borderId="0" xfId="0"/>
    <xf numFmtId="193" fontId="23" fillId="0" borderId="0" xfId="295" applyNumberFormat="1" applyFont="1" applyAlignment="1">
      <alignment horizontal="centerContinuous" wrapText="1"/>
    </xf>
    <xf numFmtId="0" fontId="23" fillId="0" borderId="0" xfId="295" quotePrefix="1" applyFont="1" applyAlignment="1" applyProtection="1">
      <alignment horizontal="center"/>
      <protection locked="0"/>
    </xf>
    <xf numFmtId="0" fontId="22" fillId="0" borderId="0" xfId="302" applyFont="1" applyAlignment="1">
      <alignment horizontal="left"/>
    </xf>
    <xf numFmtId="0" fontId="22" fillId="0" borderId="0" xfId="302" applyFont="1" applyAlignment="1">
      <alignment horizontal="centerContinuous"/>
    </xf>
    <xf numFmtId="0" fontId="24" fillId="0" borderId="0" xfId="302" applyFont="1" applyAlignment="1">
      <alignment horizontal="centerContinuous"/>
    </xf>
    <xf numFmtId="0" fontId="23" fillId="0" borderId="16" xfId="302" applyFont="1" applyBorder="1" applyAlignment="1">
      <alignment horizontal="centerContinuous"/>
    </xf>
    <xf numFmtId="0" fontId="23" fillId="0" borderId="0" xfId="302" applyFont="1" applyAlignment="1">
      <alignment horizontal="center"/>
    </xf>
    <xf numFmtId="0" fontId="23" fillId="0" borderId="0" xfId="303" applyFont="1" applyAlignment="1">
      <alignment horizontal="left"/>
    </xf>
    <xf numFmtId="0" fontId="22" fillId="0" borderId="0" xfId="303" applyFont="1" applyAlignment="1">
      <alignment horizontal="left"/>
    </xf>
    <xf numFmtId="43" fontId="23" fillId="0" borderId="0" xfId="274" applyFont="1" applyFill="1" applyAlignment="1" applyProtection="1">
      <alignment horizontal="centerContinuous"/>
      <protection locked="0"/>
    </xf>
    <xf numFmtId="192" fontId="23" fillId="0" borderId="0" xfId="274" applyNumberFormat="1" applyFont="1" applyFill="1" applyAlignment="1" applyProtection="1">
      <alignment horizontal="center"/>
      <protection locked="0"/>
    </xf>
    <xf numFmtId="192" fontId="23" fillId="0" borderId="15" xfId="28" applyNumberFormat="1" applyFont="1" applyFill="1" applyBorder="1" applyAlignment="1">
      <alignment horizontal="center"/>
    </xf>
    <xf numFmtId="0" fontId="23" fillId="0" borderId="17" xfId="302" applyFont="1" applyBorder="1" applyAlignment="1">
      <alignment horizontal="center"/>
    </xf>
    <xf numFmtId="43" fontId="23" fillId="0" borderId="0" xfId="274" applyFont="1" applyFill="1" applyAlignment="1">
      <alignment horizontal="centerContinuous"/>
    </xf>
    <xf numFmtId="192" fontId="23" fillId="0" borderId="14" xfId="274" applyNumberFormat="1" applyFont="1" applyFill="1" applyBorder="1" applyAlignment="1" applyProtection="1">
      <alignment horizontal="center"/>
      <protection locked="0"/>
    </xf>
    <xf numFmtId="0" fontId="23" fillId="0" borderId="0" xfId="302" applyFont="1" applyAlignment="1">
      <alignment horizontal="centerContinuous"/>
    </xf>
    <xf numFmtId="192" fontId="45" fillId="0" borderId="0" xfId="281" applyNumberFormat="1" applyFont="1" applyFill="1" applyBorder="1" applyAlignment="1">
      <alignment horizontal="right"/>
    </xf>
    <xf numFmtId="192" fontId="22" fillId="0" borderId="0" xfId="280" applyNumberFormat="1" applyFont="1" applyFill="1" applyAlignment="1">
      <alignment horizontal="centerContinuous"/>
    </xf>
    <xf numFmtId="189" fontId="22" fillId="0" borderId="0" xfId="280" applyFont="1" applyFill="1" applyAlignment="1">
      <alignment horizontal="centerContinuous"/>
    </xf>
    <xf numFmtId="192" fontId="23" fillId="0" borderId="0" xfId="280" applyNumberFormat="1" applyFont="1" applyFill="1" applyAlignment="1">
      <alignment horizontal="centerContinuous"/>
    </xf>
    <xf numFmtId="189" fontId="23" fillId="0" borderId="0" xfId="280" applyFont="1" applyFill="1" applyAlignment="1">
      <alignment horizontal="centerContinuous"/>
    </xf>
    <xf numFmtId="192" fontId="23" fillId="0" borderId="17" xfId="280" applyNumberFormat="1" applyFont="1" applyFill="1" applyBorder="1" applyAlignment="1">
      <alignment horizontal="centerContinuous"/>
    </xf>
    <xf numFmtId="189" fontId="23" fillId="0" borderId="17" xfId="280" applyFont="1" applyFill="1" applyBorder="1" applyAlignment="1">
      <alignment horizontal="centerContinuous"/>
    </xf>
    <xf numFmtId="192" fontId="23" fillId="0" borderId="16" xfId="280" applyNumberFormat="1" applyFont="1" applyFill="1" applyBorder="1" applyAlignment="1">
      <alignment horizontal="centerContinuous"/>
    </xf>
    <xf numFmtId="189" fontId="23" fillId="0" borderId="16" xfId="280" applyFont="1" applyFill="1" applyBorder="1" applyAlignment="1">
      <alignment horizontal="centerContinuous"/>
    </xf>
    <xf numFmtId="192" fontId="22" fillId="0" borderId="0" xfId="280" applyNumberFormat="1" applyFont="1" applyFill="1" applyAlignment="1">
      <alignment horizontal="center"/>
    </xf>
    <xf numFmtId="189" fontId="22" fillId="0" borderId="0" xfId="280" applyFont="1" applyFill="1" applyAlignment="1">
      <alignment horizontal="center"/>
    </xf>
    <xf numFmtId="191" fontId="23" fillId="0" borderId="0" xfId="281" applyNumberFormat="1" applyFont="1" applyFill="1" applyAlignment="1">
      <alignment horizontal="right"/>
    </xf>
    <xf numFmtId="191" fontId="23" fillId="0" borderId="0" xfId="280" applyNumberFormat="1" applyFont="1" applyFill="1" applyAlignment="1">
      <alignment horizontal="right"/>
    </xf>
    <xf numFmtId="191" fontId="23" fillId="0" borderId="16" xfId="280" applyNumberFormat="1" applyFont="1" applyFill="1" applyBorder="1" applyAlignment="1">
      <alignment horizontal="right"/>
    </xf>
    <xf numFmtId="192" fontId="23" fillId="0" borderId="0" xfId="280" applyNumberFormat="1" applyFont="1" applyFill="1" applyAlignment="1">
      <alignment horizontal="right"/>
    </xf>
    <xf numFmtId="192" fontId="23" fillId="0" borderId="16" xfId="280" applyNumberFormat="1" applyFont="1" applyFill="1" applyBorder="1" applyAlignment="1">
      <alignment horizontal="right"/>
    </xf>
    <xf numFmtId="192" fontId="23" fillId="0" borderId="0" xfId="280" applyNumberFormat="1" applyFont="1" applyFill="1" applyBorder="1" applyAlignment="1">
      <alignment horizontal="right"/>
    </xf>
    <xf numFmtId="191" fontId="23" fillId="0" borderId="0" xfId="280" applyNumberFormat="1" applyFont="1" applyFill="1" applyBorder="1" applyAlignment="1">
      <alignment horizontal="right"/>
    </xf>
    <xf numFmtId="192" fontId="23" fillId="0" borderId="17" xfId="280" applyNumberFormat="1" applyFont="1" applyFill="1" applyBorder="1" applyAlignment="1">
      <alignment horizontal="right"/>
    </xf>
    <xf numFmtId="192" fontId="23" fillId="0" borderId="14" xfId="280" applyNumberFormat="1" applyFont="1" applyFill="1" applyBorder="1" applyAlignment="1">
      <alignment horizontal="right"/>
    </xf>
    <xf numFmtId="191" fontId="23" fillId="0" borderId="14" xfId="280" applyNumberFormat="1" applyFont="1" applyFill="1" applyBorder="1" applyAlignment="1">
      <alignment horizontal="right"/>
    </xf>
    <xf numFmtId="192" fontId="23" fillId="0" borderId="18" xfId="280" applyNumberFormat="1" applyFont="1" applyFill="1" applyBorder="1" applyAlignment="1">
      <alignment horizontal="right"/>
    </xf>
    <xf numFmtId="189" fontId="49" fillId="0" borderId="0" xfId="280" applyFont="1" applyFill="1" applyAlignment="1">
      <alignment horizontal="right" shrinkToFit="1" readingOrder="2"/>
    </xf>
    <xf numFmtId="191" fontId="23" fillId="0" borderId="0" xfId="281" applyNumberFormat="1" applyFont="1" applyFill="1" applyBorder="1" applyAlignment="1">
      <alignment horizontal="right"/>
    </xf>
    <xf numFmtId="0" fontId="45" fillId="0" borderId="17" xfId="303" applyFont="1" applyBorder="1" applyAlignment="1">
      <alignment horizontal="center"/>
    </xf>
    <xf numFmtId="0" fontId="45" fillId="0" borderId="0" xfId="303" applyFont="1" applyAlignment="1">
      <alignment horizontal="center"/>
    </xf>
    <xf numFmtId="192" fontId="45" fillId="0" borderId="0" xfId="281" applyNumberFormat="1" applyFont="1" applyFill="1" applyAlignment="1">
      <alignment horizontal="right"/>
    </xf>
    <xf numFmtId="191" fontId="45" fillId="0" borderId="0" xfId="281" applyNumberFormat="1" applyFont="1" applyFill="1" applyAlignment="1">
      <alignment horizontal="right"/>
    </xf>
    <xf numFmtId="49" fontId="23" fillId="0" borderId="0" xfId="295" applyNumberFormat="1" applyFont="1" applyAlignment="1">
      <alignment horizontal="center"/>
    </xf>
    <xf numFmtId="192" fontId="23" fillId="0" borderId="0" xfId="280" applyNumberFormat="1" applyFont="1" applyFill="1" applyAlignment="1"/>
    <xf numFmtId="192" fontId="23" fillId="0" borderId="0" xfId="281" applyNumberFormat="1" applyFont="1" applyFill="1" applyAlignment="1"/>
    <xf numFmtId="192" fontId="23" fillId="0" borderId="17" xfId="280" applyNumberFormat="1" applyFont="1" applyFill="1" applyBorder="1" applyAlignment="1"/>
    <xf numFmtId="192" fontId="23" fillId="0" borderId="0" xfId="280" applyNumberFormat="1" applyFont="1" applyFill="1" applyBorder="1" applyAlignment="1"/>
    <xf numFmtId="192" fontId="23" fillId="0" borderId="0" xfId="28" applyNumberFormat="1" applyFont="1" applyFill="1" applyAlignment="1"/>
    <xf numFmtId="0" fontId="44" fillId="0" borderId="0" xfId="303" applyFont="1" applyAlignment="1">
      <alignment horizontal="left"/>
    </xf>
    <xf numFmtId="192" fontId="23" fillId="0" borderId="0" xfId="281" applyNumberFormat="1" applyFont="1" applyFill="1" applyAlignment="1">
      <alignment horizontal="right"/>
    </xf>
    <xf numFmtId="192" fontId="23" fillId="0" borderId="0" xfId="281" applyNumberFormat="1" applyFont="1" applyFill="1" applyBorder="1" applyAlignment="1">
      <alignment horizontal="right"/>
    </xf>
    <xf numFmtId="192" fontId="23" fillId="0" borderId="17" xfId="281" applyNumberFormat="1" applyFont="1" applyFill="1" applyBorder="1" applyAlignment="1">
      <alignment horizontal="right"/>
    </xf>
    <xf numFmtId="0" fontId="23" fillId="0" borderId="0" xfId="303" applyFont="1" applyAlignment="1">
      <alignment horizontal="center"/>
    </xf>
    <xf numFmtId="0" fontId="23" fillId="0" borderId="0" xfId="303" applyFont="1" applyAlignment="1">
      <alignment horizontal="right"/>
    </xf>
    <xf numFmtId="192" fontId="1" fillId="0" borderId="0" xfId="281" applyNumberFormat="1" applyFont="1" applyFill="1" applyAlignment="1">
      <alignment horizontal="right"/>
    </xf>
    <xf numFmtId="192" fontId="23" fillId="0" borderId="0" xfId="281" applyNumberFormat="1" applyFont="1" applyFill="1" applyBorder="1" applyAlignment="1"/>
    <xf numFmtId="0" fontId="23" fillId="0" borderId="0" xfId="0" applyFont="1"/>
    <xf numFmtId="191" fontId="23" fillId="0" borderId="0" xfId="274" applyNumberFormat="1" applyFont="1" applyFill="1" applyAlignment="1"/>
    <xf numFmtId="189" fontId="23" fillId="0" borderId="0" xfId="274" applyNumberFormat="1" applyFont="1" applyFill="1" applyAlignment="1" applyProtection="1">
      <protection locked="0"/>
    </xf>
    <xf numFmtId="192" fontId="23" fillId="0" borderId="0" xfId="274" applyNumberFormat="1" applyFont="1" applyFill="1" applyAlignment="1" applyProtection="1">
      <protection locked="0"/>
    </xf>
    <xf numFmtId="192" fontId="23" fillId="0" borderId="16" xfId="274" applyNumberFormat="1" applyFont="1" applyFill="1" applyBorder="1" applyAlignment="1" applyProtection="1">
      <protection locked="0"/>
    </xf>
    <xf numFmtId="192" fontId="23" fillId="0" borderId="16" xfId="274" applyNumberFormat="1" applyFont="1" applyFill="1" applyBorder="1" applyAlignment="1"/>
    <xf numFmtId="189" fontId="23" fillId="0" borderId="0" xfId="274" applyNumberFormat="1" applyFont="1" applyFill="1" applyAlignment="1"/>
    <xf numFmtId="192" fontId="23" fillId="0" borderId="0" xfId="274" applyNumberFormat="1" applyFont="1" applyFill="1" applyAlignment="1"/>
    <xf numFmtId="0" fontId="23" fillId="0" borderId="0" xfId="303" applyFont="1"/>
    <xf numFmtId="43" fontId="23" fillId="0" borderId="0" xfId="274" applyFont="1" applyFill="1" applyAlignment="1" applyProtection="1">
      <protection locked="0"/>
    </xf>
    <xf numFmtId="43" fontId="23" fillId="0" borderId="0" xfId="274" applyFont="1" applyFill="1" applyAlignment="1"/>
    <xf numFmtId="191" fontId="23" fillId="0" borderId="0" xfId="274" applyNumberFormat="1" applyFont="1" applyFill="1" applyAlignment="1" applyProtection="1">
      <protection locked="0"/>
    </xf>
    <xf numFmtId="191" fontId="23" fillId="0" borderId="16" xfId="274" applyNumberFormat="1" applyFont="1" applyFill="1" applyBorder="1" applyAlignment="1" applyProtection="1">
      <protection locked="0"/>
    </xf>
    <xf numFmtId="191" fontId="23" fillId="0" borderId="0" xfId="28" applyNumberFormat="1" applyFont="1" applyFill="1" applyAlignment="1"/>
    <xf numFmtId="191" fontId="23" fillId="0" borderId="17" xfId="274" applyNumberFormat="1" applyFont="1" applyFill="1" applyBorder="1" applyAlignment="1" applyProtection="1">
      <protection locked="0"/>
    </xf>
    <xf numFmtId="191" fontId="23" fillId="0" borderId="0" xfId="274" applyNumberFormat="1" applyFont="1" applyFill="1" applyBorder="1" applyAlignment="1" applyProtection="1">
      <protection locked="0"/>
    </xf>
    <xf numFmtId="192" fontId="23" fillId="0" borderId="17" xfId="28" applyNumberFormat="1" applyFont="1" applyFill="1" applyBorder="1" applyAlignment="1"/>
    <xf numFmtId="191" fontId="23" fillId="0" borderId="17" xfId="28" applyNumberFormat="1" applyFont="1" applyFill="1" applyBorder="1" applyAlignment="1"/>
    <xf numFmtId="192" fontId="23" fillId="0" borderId="16" xfId="28" applyNumberFormat="1" applyFont="1" applyFill="1" applyBorder="1" applyAlignment="1"/>
    <xf numFmtId="192" fontId="23" fillId="0" borderId="14" xfId="28" applyNumberFormat="1" applyFont="1" applyFill="1" applyBorder="1" applyAlignment="1"/>
    <xf numFmtId="0" fontId="23" fillId="0" borderId="0" xfId="302" applyFont="1"/>
    <xf numFmtId="189" fontId="23" fillId="0" borderId="0" xfId="280" applyFont="1" applyFill="1" applyAlignment="1"/>
    <xf numFmtId="0" fontId="22" fillId="0" borderId="0" xfId="302" applyFont="1"/>
    <xf numFmtId="192" fontId="23" fillId="0" borderId="0" xfId="302" applyNumberFormat="1" applyFont="1"/>
    <xf numFmtId="192" fontId="23" fillId="0" borderId="0" xfId="303" applyNumberFormat="1" applyFont="1"/>
    <xf numFmtId="192" fontId="45" fillId="0" borderId="0" xfId="28" applyNumberFormat="1" applyFont="1" applyFill="1" applyAlignment="1"/>
    <xf numFmtId="37" fontId="45" fillId="0" borderId="0" xfId="281" applyNumberFormat="1" applyFont="1" applyFill="1" applyBorder="1" applyAlignment="1"/>
    <xf numFmtId="37" fontId="45" fillId="0" borderId="0" xfId="281" applyNumberFormat="1" applyFont="1" applyFill="1" applyAlignment="1"/>
    <xf numFmtId="192" fontId="45" fillId="0" borderId="0" xfId="52" applyNumberFormat="1" applyFont="1" applyFill="1" applyAlignment="1"/>
    <xf numFmtId="192" fontId="45" fillId="0" borderId="0" xfId="28" applyNumberFormat="1" applyFont="1" applyFill="1" applyBorder="1" applyAlignment="1"/>
    <xf numFmtId="189" fontId="45" fillId="0" borderId="0" xfId="52" applyFont="1" applyFill="1" applyAlignment="1"/>
    <xf numFmtId="192" fontId="45" fillId="0" borderId="0" xfId="52" applyNumberFormat="1" applyFont="1" applyFill="1" applyBorder="1" applyAlignment="1"/>
    <xf numFmtId="189" fontId="45" fillId="0" borderId="0" xfId="28" applyFont="1" applyFill="1" applyAlignment="1"/>
    <xf numFmtId="189" fontId="45" fillId="0" borderId="0" xfId="52" applyFont="1" applyFill="1" applyBorder="1" applyAlignment="1"/>
    <xf numFmtId="192" fontId="45" fillId="0" borderId="0" xfId="281" applyNumberFormat="1" applyFont="1" applyFill="1" applyAlignment="1"/>
    <xf numFmtId="192" fontId="45" fillId="0" borderId="16" xfId="52" applyNumberFormat="1" applyFont="1" applyFill="1" applyBorder="1" applyAlignment="1"/>
    <xf numFmtId="192" fontId="45" fillId="0" borderId="19" xfId="52" applyNumberFormat="1" applyFont="1" applyFill="1" applyBorder="1" applyAlignment="1"/>
    <xf numFmtId="192" fontId="45" fillId="0" borderId="18" xfId="52" applyNumberFormat="1" applyFont="1" applyFill="1" applyBorder="1" applyAlignment="1"/>
    <xf numFmtId="0" fontId="22" fillId="0" borderId="0" xfId="303" applyFont="1" applyAlignment="1">
      <alignment horizontal="centerContinuous"/>
    </xf>
    <xf numFmtId="0" fontId="23" fillId="0" borderId="0" xfId="303" applyFont="1" applyAlignment="1">
      <alignment horizontal="centerContinuous"/>
    </xf>
    <xf numFmtId="0" fontId="22" fillId="0" borderId="0" xfId="303" applyFont="1" applyAlignment="1">
      <alignment horizontal="center"/>
    </xf>
    <xf numFmtId="0" fontId="23" fillId="0" borderId="17" xfId="303" applyFont="1" applyBorder="1" applyAlignment="1">
      <alignment horizontal="center"/>
    </xf>
    <xf numFmtId="0" fontId="23" fillId="0" borderId="19" xfId="303" applyFont="1" applyBorder="1" applyAlignment="1">
      <alignment horizontal="center"/>
    </xf>
    <xf numFmtId="0" fontId="23" fillId="0" borderId="19" xfId="303" applyFont="1" applyBorder="1"/>
    <xf numFmtId="190" fontId="23" fillId="0" borderId="0" xfId="303" applyNumberFormat="1" applyFont="1"/>
    <xf numFmtId="191" fontId="23" fillId="0" borderId="0" xfId="281" applyNumberFormat="1" applyFont="1" applyFill="1" applyBorder="1" applyAlignment="1"/>
    <xf numFmtId="191" fontId="23" fillId="0" borderId="0" xfId="281" applyNumberFormat="1" applyFont="1" applyFill="1" applyAlignment="1"/>
    <xf numFmtId="0" fontId="23" fillId="0" borderId="0" xfId="315" applyFont="1"/>
    <xf numFmtId="191" fontId="23" fillId="0" borderId="16" xfId="281" applyNumberFormat="1" applyFont="1" applyFill="1" applyBorder="1" applyAlignment="1"/>
    <xf numFmtId="191" fontId="23" fillId="0" borderId="18" xfId="281" applyNumberFormat="1" applyFont="1" applyFill="1" applyBorder="1" applyAlignment="1"/>
    <xf numFmtId="192" fontId="23" fillId="0" borderId="16" xfId="281" applyNumberFormat="1" applyFont="1" applyFill="1" applyBorder="1" applyAlignment="1"/>
    <xf numFmtId="192" fontId="1" fillId="0" borderId="0" xfId="280" applyNumberFormat="1" applyFont="1" applyFill="1" applyAlignment="1">
      <alignment horizontal="right"/>
    </xf>
    <xf numFmtId="0" fontId="22" fillId="0" borderId="0" xfId="295" applyFont="1" applyProtection="1">
      <protection locked="0"/>
    </xf>
    <xf numFmtId="0" fontId="22" fillId="0" borderId="0" xfId="295" applyFont="1" applyAlignment="1" applyProtection="1">
      <alignment horizontal="center"/>
      <protection locked="0"/>
    </xf>
    <xf numFmtId="0" fontId="23" fillId="0" borderId="0" xfId="295" applyFont="1"/>
    <xf numFmtId="0" fontId="22" fillId="0" borderId="0" xfId="296" applyFont="1" applyProtection="1">
      <protection locked="0"/>
    </xf>
    <xf numFmtId="0" fontId="24" fillId="0" borderId="0" xfId="295" applyFont="1" applyAlignment="1" applyProtection="1">
      <alignment horizontal="centerContinuous"/>
      <protection locked="0"/>
    </xf>
    <xf numFmtId="0" fontId="22" fillId="0" borderId="0" xfId="295" applyFont="1" applyAlignment="1" applyProtection="1">
      <alignment horizontal="centerContinuous"/>
      <protection locked="0"/>
    </xf>
    <xf numFmtId="0" fontId="23" fillId="0" borderId="0" xfId="295" applyFont="1" applyAlignment="1" applyProtection="1">
      <alignment horizontal="centerContinuous"/>
      <protection locked="0"/>
    </xf>
    <xf numFmtId="193" fontId="23" fillId="0" borderId="0" xfId="295" applyNumberFormat="1" applyFont="1" applyAlignment="1" applyProtection="1">
      <alignment horizontal="centerContinuous"/>
      <protection locked="0"/>
    </xf>
    <xf numFmtId="193" fontId="23" fillId="0" borderId="0" xfId="295" applyNumberFormat="1" applyFont="1" applyAlignment="1">
      <alignment horizontal="centerContinuous"/>
    </xf>
    <xf numFmtId="49" fontId="23" fillId="0" borderId="0" xfId="295" applyNumberFormat="1" applyFont="1" applyAlignment="1">
      <alignment horizontal="centerContinuous"/>
    </xf>
    <xf numFmtId="193" fontId="22" fillId="0" borderId="0" xfId="295" applyNumberFormat="1" applyFont="1" applyProtection="1">
      <protection locked="0"/>
    </xf>
    <xf numFmtId="193" fontId="22" fillId="0" borderId="0" xfId="295" applyNumberFormat="1" applyFont="1"/>
    <xf numFmtId="49" fontId="23" fillId="0" borderId="0" xfId="295" applyNumberFormat="1" applyFont="1"/>
    <xf numFmtId="193" fontId="23" fillId="0" borderId="0" xfId="295" applyNumberFormat="1" applyFont="1" applyProtection="1">
      <protection locked="0"/>
    </xf>
    <xf numFmtId="0" fontId="22" fillId="0" borderId="0" xfId="295" applyFont="1"/>
    <xf numFmtId="193" fontId="22" fillId="0" borderId="0" xfId="296" applyNumberFormat="1" applyFont="1" applyProtection="1">
      <protection locked="0"/>
    </xf>
    <xf numFmtId="193" fontId="22" fillId="0" borderId="0" xfId="296" applyNumberFormat="1" applyFont="1"/>
    <xf numFmtId="49" fontId="23" fillId="0" borderId="0" xfId="296" applyNumberFormat="1" applyFont="1" applyAlignment="1">
      <alignment horizontal="center"/>
    </xf>
    <xf numFmtId="49" fontId="23" fillId="0" borderId="0" xfId="296" applyNumberFormat="1" applyFont="1"/>
    <xf numFmtId="193" fontId="23" fillId="0" borderId="19" xfId="296" quotePrefix="1" applyNumberFormat="1" applyFont="1" applyBorder="1" applyAlignment="1" applyProtection="1">
      <alignment horizontal="center"/>
      <protection locked="0"/>
    </xf>
    <xf numFmtId="193" fontId="23" fillId="0" borderId="0" xfId="296" applyNumberFormat="1" applyFont="1" applyAlignment="1" applyProtection="1">
      <alignment horizontal="center"/>
      <protection locked="0"/>
    </xf>
    <xf numFmtId="193" fontId="23" fillId="0" borderId="0" xfId="296" applyNumberFormat="1" applyFont="1" applyProtection="1">
      <protection locked="0"/>
    </xf>
    <xf numFmtId="0" fontId="22" fillId="0" borderId="0" xfId="296" applyFont="1"/>
    <xf numFmtId="0" fontId="24" fillId="0" borderId="0" xfId="296" applyFont="1" applyAlignment="1" applyProtection="1">
      <alignment horizontal="centerContinuous"/>
      <protection locked="0"/>
    </xf>
    <xf numFmtId="0" fontId="23" fillId="0" borderId="0" xfId="296" applyFont="1" applyAlignment="1" applyProtection="1">
      <alignment horizontal="centerContinuous"/>
      <protection locked="0"/>
    </xf>
    <xf numFmtId="193" fontId="23" fillId="0" borderId="0" xfId="296" applyNumberFormat="1" applyFont="1" applyAlignment="1" applyProtection="1">
      <alignment horizontal="centerContinuous"/>
      <protection locked="0"/>
    </xf>
    <xf numFmtId="193" fontId="22" fillId="0" borderId="0" xfId="296" applyNumberFormat="1" applyFont="1" applyAlignment="1">
      <alignment horizontal="centerContinuous"/>
    </xf>
    <xf numFmtId="193" fontId="23" fillId="0" borderId="0" xfId="296" applyNumberFormat="1" applyFont="1"/>
    <xf numFmtId="49" fontId="23" fillId="0" borderId="17" xfId="296" applyNumberFormat="1" applyFont="1" applyBorder="1" applyAlignment="1">
      <alignment horizontal="center"/>
    </xf>
    <xf numFmtId="49" fontId="25" fillId="0" borderId="0" xfId="296" applyNumberFormat="1" applyFont="1"/>
    <xf numFmtId="0" fontId="23" fillId="0" borderId="17" xfId="296" quotePrefix="1" applyFont="1" applyBorder="1" applyAlignment="1" applyProtection="1">
      <alignment horizontal="center"/>
      <protection locked="0"/>
    </xf>
    <xf numFmtId="193" fontId="23" fillId="0" borderId="0" xfId="296" applyNumberFormat="1" applyFont="1" applyAlignment="1">
      <alignment horizontal="centerContinuous" wrapText="1"/>
    </xf>
    <xf numFmtId="0" fontId="23" fillId="0" borderId="0" xfId="296" quotePrefix="1" applyFont="1" applyAlignment="1" applyProtection="1">
      <alignment horizontal="center"/>
      <protection locked="0"/>
    </xf>
    <xf numFmtId="0" fontId="23" fillId="0" borderId="0" xfId="296" applyFont="1"/>
    <xf numFmtId="0" fontId="24" fillId="0" borderId="0" xfId="295" applyFont="1" applyAlignment="1" applyProtection="1">
      <alignment horizontal="left"/>
      <protection locked="0"/>
    </xf>
    <xf numFmtId="49" fontId="25" fillId="0" borderId="0" xfId="295" applyNumberFormat="1" applyFont="1"/>
    <xf numFmtId="0" fontId="23" fillId="0" borderId="0" xfId="295" quotePrefix="1" applyFont="1" applyAlignment="1" applyProtection="1">
      <alignment horizontal="centerContinuous"/>
      <protection locked="0"/>
    </xf>
    <xf numFmtId="0" fontId="23" fillId="0" borderId="0" xfId="295" applyFont="1" applyProtection="1">
      <protection locked="0"/>
    </xf>
    <xf numFmtId="193" fontId="23" fillId="0" borderId="0" xfId="295" applyNumberFormat="1" applyFont="1"/>
    <xf numFmtId="49" fontId="23" fillId="0" borderId="0" xfId="295" applyNumberFormat="1" applyFont="1" applyAlignment="1">
      <alignment horizontal="right"/>
    </xf>
    <xf numFmtId="189" fontId="23" fillId="0" borderId="0" xfId="295" applyNumberFormat="1" applyFont="1"/>
    <xf numFmtId="49" fontId="23" fillId="0" borderId="0" xfId="295" quotePrefix="1" applyNumberFormat="1" applyFont="1" applyAlignment="1">
      <alignment horizontal="right"/>
    </xf>
    <xf numFmtId="0" fontId="22" fillId="0" borderId="0" xfId="0" applyFont="1"/>
    <xf numFmtId="191" fontId="23" fillId="0" borderId="0" xfId="295" applyNumberFormat="1" applyFont="1"/>
    <xf numFmtId="0" fontId="22" fillId="0" borderId="0" xfId="0" applyFont="1" applyAlignment="1">
      <alignment horizontal="left"/>
    </xf>
    <xf numFmtId="49" fontId="23" fillId="0" borderId="0" xfId="295" applyNumberFormat="1" applyFont="1" applyAlignment="1">
      <alignment horizontal="center" vertical="center"/>
    </xf>
    <xf numFmtId="0" fontId="23" fillId="0" borderId="0" xfId="0" applyFont="1" applyAlignment="1">
      <alignment horizontal="left"/>
    </xf>
    <xf numFmtId="0" fontId="25" fillId="0" borderId="0" xfId="302" applyFont="1" applyAlignment="1">
      <alignment horizontal="centerContinuous"/>
    </xf>
    <xf numFmtId="0" fontId="48" fillId="0" borderId="0" xfId="302" applyFont="1"/>
    <xf numFmtId="0" fontId="23" fillId="0" borderId="0" xfId="176" applyFont="1"/>
    <xf numFmtId="0" fontId="25" fillId="0" borderId="0" xfId="302" applyFont="1"/>
    <xf numFmtId="0" fontId="24" fillId="0" borderId="0" xfId="302" applyFont="1"/>
    <xf numFmtId="0" fontId="44" fillId="0" borderId="0" xfId="303" applyFont="1" applyAlignment="1">
      <alignment horizontal="centerContinuous"/>
    </xf>
    <xf numFmtId="0" fontId="45" fillId="0" borderId="0" xfId="303" applyFont="1"/>
    <xf numFmtId="0" fontId="44" fillId="0" borderId="0" xfId="303" applyFont="1" applyAlignment="1">
      <alignment horizontal="center"/>
    </xf>
    <xf numFmtId="0" fontId="45" fillId="0" borderId="0" xfId="303" applyFont="1" applyAlignment="1">
      <alignment horizontal="centerContinuous"/>
    </xf>
    <xf numFmtId="0" fontId="45" fillId="0" borderId="0" xfId="209" applyFont="1"/>
    <xf numFmtId="2" fontId="45" fillId="0" borderId="0" xfId="303" applyNumberFormat="1" applyFont="1"/>
    <xf numFmtId="190" fontId="45" fillId="0" borderId="0" xfId="303" applyNumberFormat="1" applyFont="1"/>
    <xf numFmtId="0" fontId="45" fillId="0" borderId="0" xfId="0" applyFont="1"/>
    <xf numFmtId="0" fontId="45" fillId="0" borderId="0" xfId="302" applyFont="1" applyAlignment="1">
      <alignment horizontal="center"/>
    </xf>
    <xf numFmtId="192" fontId="45" fillId="0" borderId="0" xfId="303" applyNumberFormat="1" applyFont="1"/>
    <xf numFmtId="192" fontId="22" fillId="0" borderId="0" xfId="302" applyNumberFormat="1" applyFont="1" applyAlignment="1">
      <alignment horizontal="centerContinuous"/>
    </xf>
    <xf numFmtId="0" fontId="23" fillId="0" borderId="17" xfId="302" applyFont="1" applyBorder="1" applyAlignment="1">
      <alignment horizontal="centerContinuous"/>
    </xf>
    <xf numFmtId="192" fontId="23" fillId="0" borderId="17" xfId="302" applyNumberFormat="1" applyFont="1" applyBorder="1" applyAlignment="1">
      <alignment horizontal="centerContinuous"/>
    </xf>
    <xf numFmtId="192" fontId="23" fillId="0" borderId="16" xfId="302" applyNumberFormat="1" applyFont="1" applyBorder="1" applyAlignment="1">
      <alignment horizontal="centerContinuous"/>
    </xf>
    <xf numFmtId="192" fontId="23" fillId="0" borderId="17" xfId="302" applyNumberFormat="1" applyFont="1" applyBorder="1" applyAlignment="1">
      <alignment horizontal="center"/>
    </xf>
    <xf numFmtId="192" fontId="23" fillId="0" borderId="16" xfId="302" applyNumberFormat="1" applyFont="1" applyBorder="1"/>
    <xf numFmtId="192" fontId="23" fillId="0" borderId="18" xfId="302" applyNumberFormat="1" applyFont="1" applyBorder="1"/>
    <xf numFmtId="0" fontId="22" fillId="0" borderId="0" xfId="302" applyFont="1" applyAlignment="1">
      <alignment vertical="top"/>
    </xf>
    <xf numFmtId="0" fontId="23" fillId="0" borderId="0" xfId="302" applyFont="1" applyAlignment="1">
      <alignment vertical="top"/>
    </xf>
    <xf numFmtId="192" fontId="23" fillId="0" borderId="0" xfId="302" applyNumberFormat="1" applyFont="1" applyAlignment="1">
      <alignment vertical="top"/>
    </xf>
    <xf numFmtId="0" fontId="23" fillId="0" borderId="0" xfId="302" quotePrefix="1" applyFont="1"/>
    <xf numFmtId="0" fontId="22" fillId="0" borderId="0" xfId="302" applyFont="1" applyAlignment="1">
      <alignment horizontal="left" vertical="top"/>
    </xf>
    <xf numFmtId="0" fontId="22" fillId="0" borderId="0" xfId="302" applyFont="1" applyAlignment="1">
      <alignment horizontal="centerContinuous" vertical="top"/>
    </xf>
    <xf numFmtId="192" fontId="22" fillId="0" borderId="0" xfId="302" applyNumberFormat="1" applyFont="1" applyAlignment="1">
      <alignment horizontal="centerContinuous" vertical="top"/>
    </xf>
    <xf numFmtId="0" fontId="22" fillId="0" borderId="0" xfId="303" applyFont="1" applyAlignment="1">
      <alignment horizontal="left" vertical="top"/>
    </xf>
    <xf numFmtId="0" fontId="24" fillId="0" borderId="0" xfId="302" applyFont="1" applyAlignment="1">
      <alignment horizontal="centerContinuous" vertical="top"/>
    </xf>
    <xf numFmtId="0" fontId="23" fillId="0" borderId="17" xfId="302" applyFont="1" applyBorder="1" applyAlignment="1">
      <alignment horizontal="centerContinuous" vertical="top"/>
    </xf>
    <xf numFmtId="192" fontId="23" fillId="0" borderId="17" xfId="302" applyNumberFormat="1" applyFont="1" applyBorder="1" applyAlignment="1">
      <alignment horizontal="centerContinuous" vertical="top"/>
    </xf>
    <xf numFmtId="0" fontId="23" fillId="0" borderId="16" xfId="302" applyFont="1" applyBorder="1" applyAlignment="1">
      <alignment horizontal="centerContinuous" vertical="top"/>
    </xf>
    <xf numFmtId="0" fontId="23" fillId="0" borderId="0" xfId="302" applyFont="1" applyAlignment="1">
      <alignment horizontal="centerContinuous" vertical="top"/>
    </xf>
    <xf numFmtId="192" fontId="23" fillId="0" borderId="16" xfId="302" applyNumberFormat="1" applyFont="1" applyBorder="1" applyAlignment="1">
      <alignment horizontal="centerContinuous" vertical="top"/>
    </xf>
    <xf numFmtId="0" fontId="23" fillId="0" borderId="17" xfId="302" applyFont="1" applyBorder="1" applyAlignment="1">
      <alignment horizontal="center" vertical="top"/>
    </xf>
    <xf numFmtId="0" fontId="23" fillId="0" borderId="0" xfId="302" applyFont="1" applyAlignment="1">
      <alignment horizontal="center" vertical="top"/>
    </xf>
    <xf numFmtId="193" fontId="23" fillId="0" borderId="0" xfId="295" applyNumberFormat="1" applyFont="1" applyAlignment="1">
      <alignment horizontal="centerContinuous" vertical="top" wrapText="1"/>
    </xf>
    <xf numFmtId="0" fontId="23" fillId="0" borderId="0" xfId="295" quotePrefix="1" applyFont="1" applyAlignment="1" applyProtection="1">
      <alignment horizontal="center" vertical="top"/>
      <protection locked="0"/>
    </xf>
    <xf numFmtId="192" fontId="23" fillId="0" borderId="17" xfId="302" applyNumberFormat="1" applyFont="1" applyBorder="1" applyAlignment="1">
      <alignment horizontal="center" vertical="top"/>
    </xf>
    <xf numFmtId="192" fontId="23" fillId="0" borderId="0" xfId="280" applyNumberFormat="1" applyFont="1" applyFill="1" applyAlignment="1">
      <alignment vertical="top"/>
    </xf>
    <xf numFmtId="192" fontId="23" fillId="0" borderId="0" xfId="281" applyNumberFormat="1" applyFont="1" applyFill="1" applyAlignment="1">
      <alignment vertical="top"/>
    </xf>
    <xf numFmtId="192" fontId="23" fillId="0" borderId="0" xfId="28" applyNumberFormat="1" applyFont="1" applyFill="1" applyAlignment="1">
      <alignment vertical="top"/>
    </xf>
    <xf numFmtId="192" fontId="23" fillId="0" borderId="0" xfId="303" applyNumberFormat="1" applyFont="1" applyAlignment="1">
      <alignment vertical="top"/>
    </xf>
    <xf numFmtId="0" fontId="23" fillId="0" borderId="0" xfId="303" applyFont="1" applyAlignment="1">
      <alignment vertical="top"/>
    </xf>
    <xf numFmtId="189" fontId="23" fillId="0" borderId="0" xfId="281" applyFont="1" applyFill="1" applyAlignment="1">
      <alignment vertical="top"/>
    </xf>
    <xf numFmtId="0" fontId="23" fillId="0" borderId="0" xfId="303" applyFont="1" applyAlignment="1">
      <alignment horizontal="right" vertical="top"/>
    </xf>
    <xf numFmtId="192" fontId="23" fillId="0" borderId="17" xfId="280" applyNumberFormat="1" applyFont="1" applyFill="1" applyBorder="1" applyAlignment="1">
      <alignment vertical="top"/>
    </xf>
    <xf numFmtId="192" fontId="23" fillId="0" borderId="17" xfId="281" applyNumberFormat="1" applyFont="1" applyFill="1" applyBorder="1" applyAlignment="1">
      <alignment vertical="top"/>
    </xf>
    <xf numFmtId="0" fontId="23" fillId="0" borderId="0" xfId="0" applyFont="1" applyAlignment="1">
      <alignment vertical="top"/>
    </xf>
    <xf numFmtId="192" fontId="1" fillId="0" borderId="0" xfId="280" applyNumberFormat="1" applyFont="1" applyFill="1" applyAlignment="1">
      <alignment vertical="top"/>
    </xf>
    <xf numFmtId="192" fontId="1" fillId="0" borderId="0" xfId="281" applyNumberFormat="1" applyFont="1" applyFill="1" applyAlignment="1">
      <alignment vertical="top"/>
    </xf>
    <xf numFmtId="192" fontId="23" fillId="0" borderId="16" xfId="280" applyNumberFormat="1" applyFont="1" applyFill="1" applyBorder="1" applyAlignment="1">
      <alignment vertical="top"/>
    </xf>
    <xf numFmtId="192" fontId="23" fillId="0" borderId="0" xfId="280" applyNumberFormat="1" applyFont="1" applyFill="1" applyBorder="1" applyAlignment="1">
      <alignment vertical="top"/>
    </xf>
    <xf numFmtId="193" fontId="23" fillId="0" borderId="17" xfId="295" applyNumberFormat="1" applyFont="1" applyBorder="1" applyAlignment="1" applyProtection="1">
      <alignment horizontal="center"/>
      <protection locked="0"/>
    </xf>
    <xf numFmtId="0" fontId="23" fillId="0" borderId="17" xfId="295" applyFont="1" applyBorder="1" applyAlignment="1" applyProtection="1">
      <alignment horizontal="center"/>
      <protection locked="0"/>
    </xf>
    <xf numFmtId="193" fontId="23" fillId="0" borderId="16" xfId="295" applyNumberFormat="1" applyFont="1" applyBorder="1" applyAlignment="1" applyProtection="1">
      <alignment horizontal="center"/>
      <protection locked="0"/>
    </xf>
    <xf numFmtId="0" fontId="24" fillId="0" borderId="0" xfId="0" applyFont="1" applyAlignment="1">
      <alignment horizontal="left"/>
    </xf>
    <xf numFmtId="0" fontId="45" fillId="0" borderId="17" xfId="303" applyFont="1" applyBorder="1" applyAlignment="1">
      <alignment horizontal="center"/>
    </xf>
    <xf numFmtId="0" fontId="45" fillId="0" borderId="16" xfId="303" applyFont="1" applyBorder="1" applyAlignment="1">
      <alignment horizontal="center"/>
    </xf>
    <xf numFmtId="0" fontId="45" fillId="0" borderId="0" xfId="303" applyFont="1" applyAlignment="1">
      <alignment horizontal="center"/>
    </xf>
    <xf numFmtId="0" fontId="23" fillId="0" borderId="17" xfId="303" applyFont="1" applyBorder="1" applyAlignment="1">
      <alignment horizontal="center"/>
    </xf>
    <xf numFmtId="0" fontId="23" fillId="0" borderId="16" xfId="303" applyFont="1" applyBorder="1" applyAlignment="1">
      <alignment horizontal="center"/>
    </xf>
  </cellXfs>
  <cellStyles count="420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 - Style1" xfId="29"/>
    <cellStyle name="Comma 10" xfId="30"/>
    <cellStyle name="Comma 10 2" xfId="31"/>
    <cellStyle name="Comma 10 2 2" xfId="32"/>
    <cellStyle name="Comma 10 2 2 2" xfId="325"/>
    <cellStyle name="Comma 10 2 3" xfId="324"/>
    <cellStyle name="Comma 10 3" xfId="33"/>
    <cellStyle name="Comma 10 3 2" xfId="326"/>
    <cellStyle name="Comma 10 4" xfId="323"/>
    <cellStyle name="Comma 11" xfId="34"/>
    <cellStyle name="Comma 11 2" xfId="35"/>
    <cellStyle name="Comma 11 2 2" xfId="328"/>
    <cellStyle name="Comma 11 3" xfId="36"/>
    <cellStyle name="Comma 11 3 2" xfId="329"/>
    <cellStyle name="Comma 11 4" xfId="37"/>
    <cellStyle name="Comma 11 4 2" xfId="330"/>
    <cellStyle name="Comma 11 5" xfId="327"/>
    <cellStyle name="Comma 12" xfId="38"/>
    <cellStyle name="Comma 12 2" xfId="39"/>
    <cellStyle name="Comma 12 2 2" xfId="40"/>
    <cellStyle name="Comma 12 2 2 2" xfId="331"/>
    <cellStyle name="Comma 12 3" xfId="41"/>
    <cellStyle name="Comma 12 3 2" xfId="332"/>
    <cellStyle name="Comma 13" xfId="42"/>
    <cellStyle name="Comma 13 2" xfId="43"/>
    <cellStyle name="Comma 13 2 2" xfId="44"/>
    <cellStyle name="Comma 13 2 2 2" xfId="333"/>
    <cellStyle name="Comma 13 3" xfId="45"/>
    <cellStyle name="Comma 13 3 2" xfId="334"/>
    <cellStyle name="Comma 14" xfId="46"/>
    <cellStyle name="Comma 14 2" xfId="47"/>
    <cellStyle name="Comma 14 2 2" xfId="48"/>
    <cellStyle name="Comma 14 2 2 2" xfId="335"/>
    <cellStyle name="Comma 14 3" xfId="49"/>
    <cellStyle name="Comma 14 3 2" xfId="336"/>
    <cellStyle name="Comma 15" xfId="50"/>
    <cellStyle name="Comma 15 2" xfId="51"/>
    <cellStyle name="Comma 15 3" xfId="52"/>
    <cellStyle name="Comma 15 3 2" xfId="337"/>
    <cellStyle name="Comma 16" xfId="53"/>
    <cellStyle name="Comma 16 2" xfId="54"/>
    <cellStyle name="Comma 16 3" xfId="55"/>
    <cellStyle name="Comma 16 3 2" xfId="338"/>
    <cellStyle name="Comma 17" xfId="56"/>
    <cellStyle name="Comma 17 2" xfId="57"/>
    <cellStyle name="Comma 17 3" xfId="58"/>
    <cellStyle name="Comma 17 3 2" xfId="339"/>
    <cellStyle name="Comma 18" xfId="59"/>
    <cellStyle name="Comma 18 2" xfId="60"/>
    <cellStyle name="Comma 18 3" xfId="61"/>
    <cellStyle name="Comma 18 3 2" xfId="340"/>
    <cellStyle name="Comma 19" xfId="62"/>
    <cellStyle name="Comma 19 2" xfId="63"/>
    <cellStyle name="Comma 19 2 2" xfId="342"/>
    <cellStyle name="Comma 19 3" xfId="64"/>
    <cellStyle name="Comma 19 3 2" xfId="343"/>
    <cellStyle name="Comma 19 4" xfId="341"/>
    <cellStyle name="Comma 2" xfId="65"/>
    <cellStyle name="Comma 2 2" xfId="66"/>
    <cellStyle name="Comma 2 2 2" xfId="67"/>
    <cellStyle name="Comma 2 2 2 2" xfId="68"/>
    <cellStyle name="Comma 2 2 2 2 2" xfId="347"/>
    <cellStyle name="Comma 2 2 2 3" xfId="346"/>
    <cellStyle name="Comma 2 2 3" xfId="69"/>
    <cellStyle name="Comma 2 2 3 2" xfId="348"/>
    <cellStyle name="Comma 2 2 4" xfId="345"/>
    <cellStyle name="Comma 2 3" xfId="70"/>
    <cellStyle name="Comma 2 3 2" xfId="349"/>
    <cellStyle name="Comma 2 4" xfId="71"/>
    <cellStyle name="Comma 2 5" xfId="72"/>
    <cellStyle name="Comma 2 5 2" xfId="350"/>
    <cellStyle name="Comma 2 6" xfId="73"/>
    <cellStyle name="Comma 2 7" xfId="344"/>
    <cellStyle name="Comma 20" xfId="74"/>
    <cellStyle name="Comma 20 2" xfId="75"/>
    <cellStyle name="Comma 20 2 2" xfId="76"/>
    <cellStyle name="Comma 20 2 2 2" xfId="353"/>
    <cellStyle name="Comma 20 2 3" xfId="352"/>
    <cellStyle name="Comma 20 3" xfId="77"/>
    <cellStyle name="Comma 20 3 2" xfId="354"/>
    <cellStyle name="Comma 20 4" xfId="351"/>
    <cellStyle name="Comma 21" xfId="78"/>
    <cellStyle name="Comma 21 2" xfId="79"/>
    <cellStyle name="Comma 21 2 2" xfId="356"/>
    <cellStyle name="Comma 21 3" xfId="355"/>
    <cellStyle name="Comma 22" xfId="80"/>
    <cellStyle name="Comma 22 2" xfId="357"/>
    <cellStyle name="Comma 23" xfId="81"/>
    <cellStyle name="Comma 23 2" xfId="82"/>
    <cellStyle name="Comma 23 2 2" xfId="359"/>
    <cellStyle name="Comma 23 3" xfId="83"/>
    <cellStyle name="Comma 23 3 2" xfId="360"/>
    <cellStyle name="Comma 23 4" xfId="358"/>
    <cellStyle name="Comma 24" xfId="84"/>
    <cellStyle name="Comma 24 2" xfId="361"/>
    <cellStyle name="Comma 25" xfId="85"/>
    <cellStyle name="Comma 25 2" xfId="362"/>
    <cellStyle name="Comma 26" xfId="86"/>
    <cellStyle name="Comma 26 2" xfId="363"/>
    <cellStyle name="Comma 27" xfId="87"/>
    <cellStyle name="Comma 27 2" xfId="364"/>
    <cellStyle name="Comma 28" xfId="322"/>
    <cellStyle name="Comma 29" xfId="415"/>
    <cellStyle name="Comma 3" xfId="88"/>
    <cellStyle name="Comma 3 2" xfId="89"/>
    <cellStyle name="Comma 3 2 2" xfId="90"/>
    <cellStyle name="Comma 3 2 2 2" xfId="367"/>
    <cellStyle name="Comma 3 2 3" xfId="91"/>
    <cellStyle name="Comma 3 2 4" xfId="366"/>
    <cellStyle name="Comma 3 3" xfId="92"/>
    <cellStyle name="Comma 3 3 2" xfId="93"/>
    <cellStyle name="Comma 3 3 2 2" xfId="369"/>
    <cellStyle name="Comma 3 3 3" xfId="94"/>
    <cellStyle name="Comma 3 3 3 2" xfId="370"/>
    <cellStyle name="Comma 3 3 4" xfId="368"/>
    <cellStyle name="Comma 3 4" xfId="95"/>
    <cellStyle name="Comma 3 5" xfId="365"/>
    <cellStyle name="Comma 30" xfId="419"/>
    <cellStyle name="Comma 31" xfId="417"/>
    <cellStyle name="Comma 32" xfId="418"/>
    <cellStyle name="Comma 33" xfId="416"/>
    <cellStyle name="Comma 4" xfId="96"/>
    <cellStyle name="Comma 4 2" xfId="97"/>
    <cellStyle name="Comma 4 2 2" xfId="98"/>
    <cellStyle name="Comma 4 2 3" xfId="372"/>
    <cellStyle name="Comma 4 3" xfId="99"/>
    <cellStyle name="Comma 4 3 2" xfId="373"/>
    <cellStyle name="Comma 4 4" xfId="100"/>
    <cellStyle name="Comma 4 5" xfId="371"/>
    <cellStyle name="Comma 5" xfId="101"/>
    <cellStyle name="Comma 5 2" xfId="102"/>
    <cellStyle name="Comma 5 2 2" xfId="103"/>
    <cellStyle name="Comma 5 2 2 2" xfId="104"/>
    <cellStyle name="Comma 5 2 2 2 2" xfId="377"/>
    <cellStyle name="Comma 5 2 2 3" xfId="376"/>
    <cellStyle name="Comma 5 2 3" xfId="105"/>
    <cellStyle name="Comma 5 2 3 2" xfId="378"/>
    <cellStyle name="Comma 5 2 4" xfId="375"/>
    <cellStyle name="Comma 5 3" xfId="106"/>
    <cellStyle name="Comma 5 3 2" xfId="107"/>
    <cellStyle name="Comma 5 3 2 2" xfId="380"/>
    <cellStyle name="Comma 5 3 3" xfId="379"/>
    <cellStyle name="Comma 5 4" xfId="374"/>
    <cellStyle name="Comma 6" xfId="108"/>
    <cellStyle name="Comma 6 2" xfId="109"/>
    <cellStyle name="Comma 6 2 2" xfId="110"/>
    <cellStyle name="Comma 6 3" xfId="111"/>
    <cellStyle name="Comma 6 4" xfId="112"/>
    <cellStyle name="Comma 6 4 2" xfId="382"/>
    <cellStyle name="Comma 6 5" xfId="381"/>
    <cellStyle name="Comma 7" xfId="113"/>
    <cellStyle name="Comma 7 2" xfId="114"/>
    <cellStyle name="Comma 7 2 2" xfId="115"/>
    <cellStyle name="Comma 7 3" xfId="116"/>
    <cellStyle name="Comma 7 4" xfId="383"/>
    <cellStyle name="Comma 8" xfId="117"/>
    <cellStyle name="Comma 8 2" xfId="118"/>
    <cellStyle name="Comma 8 2 2" xfId="119"/>
    <cellStyle name="Comma 8 3" xfId="120"/>
    <cellStyle name="Comma 8 3 2" xfId="121"/>
    <cellStyle name="Comma 8 3 3" xfId="385"/>
    <cellStyle name="Comma 8 4" xfId="384"/>
    <cellStyle name="Comma 9" xfId="122"/>
    <cellStyle name="Comma 9 2" xfId="123"/>
    <cellStyle name="Comma 9 2 2" xfId="124"/>
    <cellStyle name="Comma 9 3" xfId="125"/>
    <cellStyle name="Comma 9 3 2" xfId="126"/>
    <cellStyle name="Comma 9 3 3" xfId="387"/>
    <cellStyle name="Comma 9 4" xfId="127"/>
    <cellStyle name="Comma 9 5" xfId="386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" xfId="0" builtinId="0"/>
    <cellStyle name="Normal - Style1" xfId="153"/>
    <cellStyle name="Normal - Style5" xfId="154"/>
    <cellStyle name="Normal 10" xfId="155"/>
    <cellStyle name="Normal 10 2" xfId="156"/>
    <cellStyle name="Normal 10 2 2" xfId="157"/>
    <cellStyle name="Normal 10 2 2 2" xfId="390"/>
    <cellStyle name="Normal 10 2 3" xfId="389"/>
    <cellStyle name="Normal 10 3" xfId="158"/>
    <cellStyle name="Normal 10 3 2" xfId="391"/>
    <cellStyle name="Normal 10 4" xfId="388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5" xfId="169"/>
    <cellStyle name="Normal 16" xfId="170"/>
    <cellStyle name="Normal 17" xfId="171"/>
    <cellStyle name="Normal 17 2" xfId="172"/>
    <cellStyle name="Normal 17 3" xfId="173"/>
    <cellStyle name="Normal 18" xfId="174"/>
    <cellStyle name="Normal 19" xfId="175"/>
    <cellStyle name="Normal 2" xfId="176"/>
    <cellStyle name="Normal 2 2" xfId="177"/>
    <cellStyle name="Normal 2 2 2" xfId="178"/>
    <cellStyle name="Normal 2 2 3" xfId="179"/>
    <cellStyle name="Normal 2 3" xfId="180"/>
    <cellStyle name="Normal 2 3 2" xfId="181"/>
    <cellStyle name="Normal 2 4" xfId="182"/>
    <cellStyle name="Normal 2 5" xfId="183"/>
    <cellStyle name="Normal 2 6" xfId="184"/>
    <cellStyle name="Normal 2_final_24_2_53" xfId="185"/>
    <cellStyle name="Normal 20" xfId="186"/>
    <cellStyle name="Normal 21" xfId="187"/>
    <cellStyle name="Normal 22" xfId="188"/>
    <cellStyle name="Normal 23" xfId="189"/>
    <cellStyle name="Normal 25" xfId="190"/>
    <cellStyle name="Normal 3" xfId="191"/>
    <cellStyle name="Normal 3 2" xfId="192"/>
    <cellStyle name="Normal 3 2 2" xfId="193"/>
    <cellStyle name="Normal 3 2 3" xfId="194"/>
    <cellStyle name="Normal 3 2 5" xfId="195"/>
    <cellStyle name="Normal 3 3" xfId="196"/>
    <cellStyle name="Normal 3 3 2" xfId="197"/>
    <cellStyle name="Normal 3 4" xfId="198"/>
    <cellStyle name="Normal 3 4 2" xfId="199"/>
    <cellStyle name="Normal 3 5" xfId="200"/>
    <cellStyle name="Normal 3_final_24_2_53" xfId="201"/>
    <cellStyle name="Normal 4" xfId="202"/>
    <cellStyle name="Normal 4 2" xfId="203"/>
    <cellStyle name="Normal 4 2 2" xfId="204"/>
    <cellStyle name="Normal 4 2 2 2" xfId="205"/>
    <cellStyle name="Normal 4 2 2 3" xfId="206"/>
    <cellStyle name="Normal 4 2 3" xfId="207"/>
    <cellStyle name="Normal 4 2 4" xfId="208"/>
    <cellStyle name="Normal 4 3" xfId="209"/>
    <cellStyle name="Normal 4 3 2" xfId="210"/>
    <cellStyle name="Normal 4 4" xfId="211"/>
    <cellStyle name="Normal 4 4 2" xfId="212"/>
    <cellStyle name="Normal 4_final_24_2_53" xfId="213"/>
    <cellStyle name="Normal 5" xfId="214"/>
    <cellStyle name="Normal 5 2" xfId="215"/>
    <cellStyle name="Normal 5 2 2" xfId="216"/>
    <cellStyle name="Normal 5 3" xfId="217"/>
    <cellStyle name="Normal 5 3 2" xfId="218"/>
    <cellStyle name="Normal 5 4" xfId="219"/>
    <cellStyle name="Normal 5 5" xfId="220"/>
    <cellStyle name="Normal 5 6" xfId="221"/>
    <cellStyle name="Normal 6" xfId="222"/>
    <cellStyle name="Normal 6 2" xfId="223"/>
    <cellStyle name="Normal 6 2 2" xfId="224"/>
    <cellStyle name="Normal 6 3" xfId="225"/>
    <cellStyle name="Normal 6 4" xfId="226"/>
    <cellStyle name="Normal 7" xfId="227"/>
    <cellStyle name="Normal 7 2" xfId="228"/>
    <cellStyle name="Normal 8" xfId="229"/>
    <cellStyle name="Normal 8 2" xfId="230"/>
    <cellStyle name="Normal 8 2 2" xfId="231"/>
    <cellStyle name="Normal 8 3" xfId="232"/>
    <cellStyle name="Normal 8 4" xfId="233"/>
    <cellStyle name="Normal 9" xfId="234"/>
    <cellStyle name="Normal 9 2" xfId="235"/>
    <cellStyle name="Normal 9 2 2" xfId="236"/>
    <cellStyle name="Normal 9 2 2 2" xfId="394"/>
    <cellStyle name="Normal 9 2 3" xfId="393"/>
    <cellStyle name="Normal 9 3" xfId="237"/>
    <cellStyle name="Normal 9 3 2" xfId="395"/>
    <cellStyle name="Normal 9 4" xfId="392"/>
    <cellStyle name="Normal 9_AR_Q4_52_Up" xfId="238"/>
    <cellStyle name="Note 2" xfId="239"/>
    <cellStyle name="Note 3" xfId="240"/>
    <cellStyle name="Number 1" xfId="241"/>
    <cellStyle name="oft Excel]_x000d__x000a_Comment=The open=/f lines load custom functions into the Paste Function list._x000d__x000a_Maximized=3_x000d__x000a_Basics=1_x000d__x000a_A" xfId="242"/>
    <cellStyle name="oft Excel]_x000d__x000a_Comment=The open=/f lines load custom functions into the Paste Function list._x000d__x000a_Maximized=3_x000d__x000a_Basics=1_x000d__x000a_A 2" xfId="243"/>
    <cellStyle name="oft Excel]_x000d__x000a_Comment=The open=/f lines load custom functions into the Paste Function list._x000d__x000a_Maximized=3_x000d__x000a_Basics=1_x000d__x000a_A 2 2" xfId="397"/>
    <cellStyle name="oft Excel]_x000d__x000a_Comment=The open=/f lines load custom functions into the Paste Function list._x000d__x000a_Maximized=3_x000d__x000a_Basics=1_x000d__x000a_A 3" xfId="396"/>
    <cellStyle name="Output 2" xfId="244"/>
    <cellStyle name="Percent [2]" xfId="245"/>
    <cellStyle name="Percent [2] 2" xfId="246"/>
    <cellStyle name="Percent 2" xfId="247"/>
    <cellStyle name="Percent 2 2" xfId="248"/>
    <cellStyle name="Percent 2 2 2" xfId="249"/>
    <cellStyle name="Percent 2 2 2 2" xfId="250"/>
    <cellStyle name="Percent 2 2 3" xfId="251"/>
    <cellStyle name="Percent 2 3" xfId="252"/>
    <cellStyle name="Percent 2 4" xfId="253"/>
    <cellStyle name="Percent 3" xfId="254"/>
    <cellStyle name="Percent 3 2" xfId="255"/>
    <cellStyle name="Percent 3 2 2" xfId="256"/>
    <cellStyle name="Percent 3 3" xfId="257"/>
    <cellStyle name="Percent 4" xfId="258"/>
    <cellStyle name="Percent 4 2" xfId="259"/>
    <cellStyle name="Percent 4 3" xfId="260"/>
    <cellStyle name="Percent 5" xfId="261"/>
    <cellStyle name="Percent 5 2" xfId="262"/>
    <cellStyle name="Percent 5 2 2" xfId="263"/>
    <cellStyle name="Percent 5 3" xfId="264"/>
    <cellStyle name="Percent 6" xfId="265"/>
    <cellStyle name="Percent 6 2" xfId="266"/>
    <cellStyle name="PERCENTAGE" xfId="267"/>
    <cellStyle name="Quantity" xfId="268"/>
    <cellStyle name="Quantity 2" xfId="269"/>
    <cellStyle name="Style 1" xfId="270"/>
    <cellStyle name="Title 2" xfId="271"/>
    <cellStyle name="Total 2" xfId="272"/>
    <cellStyle name="Warning Text 2" xfId="273"/>
    <cellStyle name="เครื่องหมายจุลภาค 2" xfId="274"/>
    <cellStyle name="เครื่องหมายจุลภาค 2 2" xfId="275"/>
    <cellStyle name="เครื่องหมายจุลภาค 2 2 2" xfId="399"/>
    <cellStyle name="เครื่องหมายจุลภาค 2 3" xfId="276"/>
    <cellStyle name="เครื่องหมายจุลภาค 2 3 2" xfId="400"/>
    <cellStyle name="เครื่องหมายจุลภาค 2 4" xfId="398"/>
    <cellStyle name="เครื่องหมายจุลภาค 3" xfId="277"/>
    <cellStyle name="เครื่องหมายจุลภาค 3 2" xfId="278"/>
    <cellStyle name="เครื่องหมายจุลภาค 3 2 2" xfId="402"/>
    <cellStyle name="เครื่องหมายจุลภาค 3 3" xfId="401"/>
    <cellStyle name="เครื่องหมายจุลภาค 4" xfId="279"/>
    <cellStyle name="เครื่องหมายจุลภาค 4 2" xfId="280"/>
    <cellStyle name="เครื่องหมายจุลภาค 4 2 2" xfId="281"/>
    <cellStyle name="เครื่องหมายจุลภาค 4 2 2 2" xfId="405"/>
    <cellStyle name="เครื่องหมายจุลภาค 4 2 3" xfId="404"/>
    <cellStyle name="เครื่องหมายจุลภาค 4 3" xfId="403"/>
    <cellStyle name="เครื่องหมายจุลภาค 5" xfId="282"/>
    <cellStyle name="เครื่องหมายจุลภาค 5 2" xfId="283"/>
    <cellStyle name="เครื่องหมายจุลภาค 5 2 2" xfId="406"/>
    <cellStyle name="เครื่องหมายจุลภาค 5 3" xfId="284"/>
    <cellStyle name="เครื่องหมายจุลภาค 5 3 2" xfId="407"/>
    <cellStyle name="เครื่องหมายจุลภาค 6" xfId="285"/>
    <cellStyle name="เครื่องหมายจุลภาค 6 2" xfId="286"/>
    <cellStyle name="เครื่องหมายจุลภาค 6 2 2" xfId="409"/>
    <cellStyle name="เครื่องหมายจุลภาค 6 3" xfId="408"/>
    <cellStyle name="เครื่องหมายจุลภาค 7" xfId="287"/>
    <cellStyle name="เครื่องหมายจุลภาค 7 2" xfId="288"/>
    <cellStyle name="เครื่องหมายจุลภาค 7 2 2" xfId="411"/>
    <cellStyle name="เครื่องหมายจุลภาค 7 3" xfId="410"/>
    <cellStyle name="เครื่องหมายจุลภาค 8" xfId="289"/>
    <cellStyle name="เครื่องหมายจุลภาค 8 2" xfId="412"/>
    <cellStyle name="เครื่องหมายจุลภาค 9" xfId="290"/>
    <cellStyle name="เครื่องหมายจุลภาค 9 2" xfId="291"/>
    <cellStyle name="เครื่องหมายจุลภาค 9 2 2" xfId="414"/>
    <cellStyle name="เครื่องหมายจุลภาค 9 3" xfId="413"/>
    <cellStyle name="เครื่องหมายจุลภาค_ไทยเวลูแคร์  Q3_50" xfId="292"/>
    <cellStyle name="เชื่อมโยงหลายมิติ" xfId="293"/>
    <cellStyle name="ตามการเชื่อมโยงหลายมิติ" xfId="294"/>
    <cellStyle name="ปกติ 2" xfId="295"/>
    <cellStyle name="ปกติ 2 2" xfId="296"/>
    <cellStyle name="ปกติ 2 2 2" xfId="297"/>
    <cellStyle name="ปกติ 2 3" xfId="298"/>
    <cellStyle name="ปกติ 3" xfId="299"/>
    <cellStyle name="ปกติ 3 2" xfId="300"/>
    <cellStyle name="ปกติ 3 3" xfId="301"/>
    <cellStyle name="ปกติ 3 4" xfId="302"/>
    <cellStyle name="ปกติ 3 4 2" xfId="303"/>
    <cellStyle name="ปกติ 3 5" xfId="304"/>
    <cellStyle name="ปกติ 4" xfId="305"/>
    <cellStyle name="ปกติ 5" xfId="306"/>
    <cellStyle name="ปกติ 5 2" xfId="307"/>
    <cellStyle name="ปกติ 6" xfId="308"/>
    <cellStyle name="ปกติ 6 2" xfId="309"/>
    <cellStyle name="ปกติ 6 3" xfId="310"/>
    <cellStyle name="ปกติ 7" xfId="311"/>
    <cellStyle name="ปกติ 7 2" xfId="312"/>
    <cellStyle name="ปกติ 8" xfId="313"/>
    <cellStyle name="ปกติ 8 2" xfId="314"/>
    <cellStyle name="ปกติ_final_PKF_FS_Q1_49" xfId="315"/>
    <cellStyle name="เปอร์เซ็นต์ 2" xfId="316"/>
    <cellStyle name="เปอร์เซ็นต์ 3" xfId="317"/>
    <cellStyle name="เปอร์เซ็นต์ 4" xfId="318"/>
    <cellStyle name="เปอร์เซ็นต์ 5" xfId="319"/>
    <cellStyle name="เปอร์เซ็นต์ 5 2" xfId="320"/>
    <cellStyle name="ลักษณะ 1" xfId="32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53</xdr:row>
      <xdr:rowOff>0</xdr:rowOff>
    </xdr:from>
    <xdr:to>
      <xdr:col>17</xdr:col>
      <xdr:colOff>76200</xdr:colOff>
      <xdr:row>53</xdr:row>
      <xdr:rowOff>47625</xdr:rowOff>
    </xdr:to>
    <xdr:sp macro="" textlink="">
      <xdr:nvSpPr>
        <xdr:cNvPr id="62640" name="Text Box 69">
          <a:extLst>
            <a:ext uri="{FF2B5EF4-FFF2-40B4-BE49-F238E27FC236}">
              <a16:creationId xmlns:a16="http://schemas.microsoft.com/office/drawing/2014/main" xmlns="" id="{E970F6DF-AAFD-70AA-5C74-E67349954645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76200</xdr:colOff>
      <xdr:row>53</xdr:row>
      <xdr:rowOff>47625</xdr:rowOff>
    </xdr:to>
    <xdr:sp macro="" textlink="">
      <xdr:nvSpPr>
        <xdr:cNvPr id="62641" name="Text Box 71">
          <a:extLst>
            <a:ext uri="{FF2B5EF4-FFF2-40B4-BE49-F238E27FC236}">
              <a16:creationId xmlns:a16="http://schemas.microsoft.com/office/drawing/2014/main" xmlns="" id="{A252D53B-F6AC-EE80-ADB0-CEB6E4DDC953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76200</xdr:colOff>
      <xdr:row>53</xdr:row>
      <xdr:rowOff>47625</xdr:rowOff>
    </xdr:to>
    <xdr:sp macro="" textlink="">
      <xdr:nvSpPr>
        <xdr:cNvPr id="62642" name="Text Box 76">
          <a:extLst>
            <a:ext uri="{FF2B5EF4-FFF2-40B4-BE49-F238E27FC236}">
              <a16:creationId xmlns:a16="http://schemas.microsoft.com/office/drawing/2014/main" xmlns="" id="{5DB4116F-FA51-325A-FCE3-C13F6F8F46BA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76200</xdr:colOff>
      <xdr:row>53</xdr:row>
      <xdr:rowOff>47625</xdr:rowOff>
    </xdr:to>
    <xdr:sp macro="" textlink="">
      <xdr:nvSpPr>
        <xdr:cNvPr id="62643" name="Text Box 82">
          <a:extLst>
            <a:ext uri="{FF2B5EF4-FFF2-40B4-BE49-F238E27FC236}">
              <a16:creationId xmlns:a16="http://schemas.microsoft.com/office/drawing/2014/main" xmlns="" id="{2D8F3EED-4D37-8877-1FB2-6171A06C1EE9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76200</xdr:colOff>
      <xdr:row>112</xdr:row>
      <xdr:rowOff>47625</xdr:rowOff>
    </xdr:to>
    <xdr:sp macro="" textlink="">
      <xdr:nvSpPr>
        <xdr:cNvPr id="62644" name="Text Box 69">
          <a:extLst>
            <a:ext uri="{FF2B5EF4-FFF2-40B4-BE49-F238E27FC236}">
              <a16:creationId xmlns:a16="http://schemas.microsoft.com/office/drawing/2014/main" xmlns="" id="{DFD4BCAE-A96D-0F96-B63F-6DACA98ECB3C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76200</xdr:colOff>
      <xdr:row>112</xdr:row>
      <xdr:rowOff>47625</xdr:rowOff>
    </xdr:to>
    <xdr:sp macro="" textlink="">
      <xdr:nvSpPr>
        <xdr:cNvPr id="62645" name="Text Box 71">
          <a:extLst>
            <a:ext uri="{FF2B5EF4-FFF2-40B4-BE49-F238E27FC236}">
              <a16:creationId xmlns:a16="http://schemas.microsoft.com/office/drawing/2014/main" xmlns="" id="{4F57483A-1554-2180-052A-DAD887FC9790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76200</xdr:colOff>
      <xdr:row>112</xdr:row>
      <xdr:rowOff>47625</xdr:rowOff>
    </xdr:to>
    <xdr:sp macro="" textlink="">
      <xdr:nvSpPr>
        <xdr:cNvPr id="62646" name="Text Box 76">
          <a:extLst>
            <a:ext uri="{FF2B5EF4-FFF2-40B4-BE49-F238E27FC236}">
              <a16:creationId xmlns:a16="http://schemas.microsoft.com/office/drawing/2014/main" xmlns="" id="{46CA1344-1ED3-6E7C-8FB3-CADCC865160D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76200</xdr:colOff>
      <xdr:row>112</xdr:row>
      <xdr:rowOff>47625</xdr:rowOff>
    </xdr:to>
    <xdr:sp macro="" textlink="">
      <xdr:nvSpPr>
        <xdr:cNvPr id="62647" name="Text Box 82">
          <a:extLst>
            <a:ext uri="{FF2B5EF4-FFF2-40B4-BE49-F238E27FC236}">
              <a16:creationId xmlns:a16="http://schemas.microsoft.com/office/drawing/2014/main" xmlns="" id="{A4B32ACF-A947-7889-DD22-AEB7E66CD8AA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76200</xdr:colOff>
      <xdr:row>104</xdr:row>
      <xdr:rowOff>47625</xdr:rowOff>
    </xdr:to>
    <xdr:sp macro="" textlink="">
      <xdr:nvSpPr>
        <xdr:cNvPr id="62648" name="Text Box 69">
          <a:extLst>
            <a:ext uri="{FF2B5EF4-FFF2-40B4-BE49-F238E27FC236}">
              <a16:creationId xmlns:a16="http://schemas.microsoft.com/office/drawing/2014/main" xmlns="" id="{1E2CEFCF-A793-A14A-73BA-7F32F76C1264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76200</xdr:colOff>
      <xdr:row>104</xdr:row>
      <xdr:rowOff>47625</xdr:rowOff>
    </xdr:to>
    <xdr:sp macro="" textlink="">
      <xdr:nvSpPr>
        <xdr:cNvPr id="62649" name="Text Box 71">
          <a:extLst>
            <a:ext uri="{FF2B5EF4-FFF2-40B4-BE49-F238E27FC236}">
              <a16:creationId xmlns:a16="http://schemas.microsoft.com/office/drawing/2014/main" xmlns="" id="{1EF0D21E-535F-4E51-5B69-3FBA367A058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76200</xdr:colOff>
      <xdr:row>104</xdr:row>
      <xdr:rowOff>47625</xdr:rowOff>
    </xdr:to>
    <xdr:sp macro="" textlink="">
      <xdr:nvSpPr>
        <xdr:cNvPr id="62650" name="Text Box 76">
          <a:extLst>
            <a:ext uri="{FF2B5EF4-FFF2-40B4-BE49-F238E27FC236}">
              <a16:creationId xmlns:a16="http://schemas.microsoft.com/office/drawing/2014/main" xmlns="" id="{E488D318-B4AC-1F1A-57F8-C62D7DD52695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76200</xdr:colOff>
      <xdr:row>104</xdr:row>
      <xdr:rowOff>47625</xdr:rowOff>
    </xdr:to>
    <xdr:sp macro="" textlink="">
      <xdr:nvSpPr>
        <xdr:cNvPr id="62651" name="Text Box 82">
          <a:extLst>
            <a:ext uri="{FF2B5EF4-FFF2-40B4-BE49-F238E27FC236}">
              <a16:creationId xmlns:a16="http://schemas.microsoft.com/office/drawing/2014/main" xmlns="" id="{08215BFE-D242-F39B-3688-C0DAE8108D4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76200</xdr:colOff>
      <xdr:row>104</xdr:row>
      <xdr:rowOff>47625</xdr:rowOff>
    </xdr:to>
    <xdr:sp macro="" textlink="">
      <xdr:nvSpPr>
        <xdr:cNvPr id="62652" name="Text Box 69">
          <a:extLst>
            <a:ext uri="{FF2B5EF4-FFF2-40B4-BE49-F238E27FC236}">
              <a16:creationId xmlns:a16="http://schemas.microsoft.com/office/drawing/2014/main" xmlns="" id="{E6E9D604-54D2-FF15-DA03-95E998AB3DC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76200</xdr:colOff>
      <xdr:row>104</xdr:row>
      <xdr:rowOff>47625</xdr:rowOff>
    </xdr:to>
    <xdr:sp macro="" textlink="">
      <xdr:nvSpPr>
        <xdr:cNvPr id="62653" name="Text Box 71">
          <a:extLst>
            <a:ext uri="{FF2B5EF4-FFF2-40B4-BE49-F238E27FC236}">
              <a16:creationId xmlns:a16="http://schemas.microsoft.com/office/drawing/2014/main" xmlns="" id="{7E76623E-3889-8EAE-58B9-F902056E2E0A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76200</xdr:colOff>
      <xdr:row>104</xdr:row>
      <xdr:rowOff>47625</xdr:rowOff>
    </xdr:to>
    <xdr:sp macro="" textlink="">
      <xdr:nvSpPr>
        <xdr:cNvPr id="62654" name="Text Box 76">
          <a:extLst>
            <a:ext uri="{FF2B5EF4-FFF2-40B4-BE49-F238E27FC236}">
              <a16:creationId xmlns:a16="http://schemas.microsoft.com/office/drawing/2014/main" xmlns="" id="{E80E0F65-4BCB-2ABA-4AE1-A5ABED1392FC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76200</xdr:colOff>
      <xdr:row>104</xdr:row>
      <xdr:rowOff>47625</xdr:rowOff>
    </xdr:to>
    <xdr:sp macro="" textlink="">
      <xdr:nvSpPr>
        <xdr:cNvPr id="62655" name="Text Box 82">
          <a:extLst>
            <a:ext uri="{FF2B5EF4-FFF2-40B4-BE49-F238E27FC236}">
              <a16:creationId xmlns:a16="http://schemas.microsoft.com/office/drawing/2014/main" xmlns="" id="{36F08C50-44C2-1296-6C45-BEEF1C8CF12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777240</xdr:colOff>
      <xdr:row>0</xdr:row>
      <xdr:rowOff>129540</xdr:rowOff>
    </xdr:from>
    <xdr:to>
      <xdr:col>13</xdr:col>
      <xdr:colOff>1062990</xdr:colOff>
      <xdr:row>2</xdr:row>
      <xdr:rowOff>253365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956C8073-50D0-4F06-A954-C9CC1E62ADEB}"/>
            </a:ext>
          </a:extLst>
        </xdr:cNvPr>
        <xdr:cNvSpPr>
          <a:spLocks noChangeArrowheads="1"/>
        </xdr:cNvSpPr>
      </xdr:nvSpPr>
      <xdr:spPr bwMode="auto">
        <a:xfrm>
          <a:off x="7223760" y="129540"/>
          <a:ext cx="148971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777240</xdr:colOff>
      <xdr:row>0</xdr:row>
      <xdr:rowOff>129540</xdr:rowOff>
    </xdr:from>
    <xdr:to>
      <xdr:col>13</xdr:col>
      <xdr:colOff>1062990</xdr:colOff>
      <xdr:row>2</xdr:row>
      <xdr:rowOff>253365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4D09E479-0B5D-492A-98E5-F7E26D35F805}"/>
            </a:ext>
          </a:extLst>
        </xdr:cNvPr>
        <xdr:cNvSpPr>
          <a:spLocks noChangeArrowheads="1"/>
        </xdr:cNvSpPr>
      </xdr:nvSpPr>
      <xdr:spPr bwMode="auto">
        <a:xfrm>
          <a:off x="7223760" y="129540"/>
          <a:ext cx="148971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1034143</xdr:colOff>
      <xdr:row>0</xdr:row>
      <xdr:rowOff>87085</xdr:rowOff>
    </xdr:from>
    <xdr:to>
      <xdr:col>30</xdr:col>
      <xdr:colOff>0</xdr:colOff>
      <xdr:row>2</xdr:row>
      <xdr:rowOff>130477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DE7CFE14-B21D-4852-9385-3F2C81C9CFC7}"/>
            </a:ext>
          </a:extLst>
        </xdr:cNvPr>
        <xdr:cNvSpPr>
          <a:spLocks noChangeArrowheads="1"/>
        </xdr:cNvSpPr>
      </xdr:nvSpPr>
      <xdr:spPr bwMode="auto">
        <a:xfrm>
          <a:off x="15816943" y="87085"/>
          <a:ext cx="1351492" cy="652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695325</xdr:colOff>
      <xdr:row>0</xdr:row>
      <xdr:rowOff>28575</xdr:rowOff>
    </xdr:from>
    <xdr:to>
      <xdr:col>21</xdr:col>
      <xdr:colOff>723900</xdr:colOff>
      <xdr:row>2</xdr:row>
      <xdr:rowOff>85725</xdr:rowOff>
    </xdr:to>
    <xdr:sp macro="" textlink="">
      <xdr:nvSpPr>
        <xdr:cNvPr id="52585" name="Rectangle 35">
          <a:extLst>
            <a:ext uri="{FF2B5EF4-FFF2-40B4-BE49-F238E27FC236}">
              <a16:creationId xmlns:a16="http://schemas.microsoft.com/office/drawing/2014/main" xmlns="" id="{0D0C9676-33F0-5E47-1089-4F2009D9B066}"/>
            </a:ext>
          </a:extLst>
        </xdr:cNvPr>
        <xdr:cNvSpPr>
          <a:spLocks noChangeArrowheads="1"/>
        </xdr:cNvSpPr>
      </xdr:nvSpPr>
      <xdr:spPr bwMode="auto">
        <a:xfrm>
          <a:off x="8782050" y="28575"/>
          <a:ext cx="2324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1363980</xdr:colOff>
      <xdr:row>0</xdr:row>
      <xdr:rowOff>220980</xdr:rowOff>
    </xdr:from>
    <xdr:to>
      <xdr:col>22</xdr:col>
      <xdr:colOff>0</xdr:colOff>
      <xdr:row>3</xdr:row>
      <xdr:rowOff>121920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C5707AF5-23E1-47F1-889C-90E8EFEE84A9}"/>
            </a:ext>
          </a:extLst>
        </xdr:cNvPr>
        <xdr:cNvSpPr>
          <a:spLocks noChangeArrowheads="1"/>
        </xdr:cNvSpPr>
      </xdr:nvSpPr>
      <xdr:spPr bwMode="auto">
        <a:xfrm>
          <a:off x="12092940" y="220980"/>
          <a:ext cx="1347507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807720</xdr:colOff>
      <xdr:row>0</xdr:row>
      <xdr:rowOff>91440</xdr:rowOff>
    </xdr:from>
    <xdr:to>
      <xdr:col>14</xdr:col>
      <xdr:colOff>0</xdr:colOff>
      <xdr:row>2</xdr:row>
      <xdr:rowOff>230505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CF075790-EE47-4C3C-8FEF-E291365FB3EE}"/>
            </a:ext>
          </a:extLst>
        </xdr:cNvPr>
        <xdr:cNvSpPr>
          <a:spLocks noChangeArrowheads="1"/>
        </xdr:cNvSpPr>
      </xdr:nvSpPr>
      <xdr:spPr bwMode="auto">
        <a:xfrm>
          <a:off x="7368540" y="91440"/>
          <a:ext cx="15144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  <xdr:twoCellAnchor>
    <xdr:from>
      <xdr:col>10</xdr:col>
      <xdr:colOff>809625</xdr:colOff>
      <xdr:row>58</xdr:row>
      <xdr:rowOff>85725</xdr:rowOff>
    </xdr:from>
    <xdr:to>
      <xdr:col>14</xdr:col>
      <xdr:colOff>0</xdr:colOff>
      <xdr:row>60</xdr:row>
      <xdr:rowOff>243840</xdr:rowOff>
    </xdr:to>
    <xdr:sp macro="" textlink="">
      <xdr:nvSpPr>
        <xdr:cNvPr id="3" name="Rectangle 35">
          <a:extLst>
            <a:ext uri="{FF2B5EF4-FFF2-40B4-BE49-F238E27FC236}">
              <a16:creationId xmlns:a16="http://schemas.microsoft.com/office/drawing/2014/main" xmlns="" id="{8032F694-5749-4D63-A41E-E0BD2E076346}"/>
            </a:ext>
          </a:extLst>
        </xdr:cNvPr>
        <xdr:cNvSpPr>
          <a:spLocks noChangeArrowheads="1"/>
        </xdr:cNvSpPr>
      </xdr:nvSpPr>
      <xdr:spPr bwMode="auto">
        <a:xfrm>
          <a:off x="7200900" y="14697075"/>
          <a:ext cx="1455420" cy="6724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  <xdr:twoCellAnchor>
    <xdr:from>
      <xdr:col>10</xdr:col>
      <xdr:colOff>807720</xdr:colOff>
      <xdr:row>112</xdr:row>
      <xdr:rowOff>91440</xdr:rowOff>
    </xdr:from>
    <xdr:to>
      <xdr:col>14</xdr:col>
      <xdr:colOff>0</xdr:colOff>
      <xdr:row>114</xdr:row>
      <xdr:rowOff>230505</xdr:rowOff>
    </xdr:to>
    <xdr:sp macro="" textlink="">
      <xdr:nvSpPr>
        <xdr:cNvPr id="4" name="Rectangle 35">
          <a:extLst>
            <a:ext uri="{FF2B5EF4-FFF2-40B4-BE49-F238E27FC236}">
              <a16:creationId xmlns:a16="http://schemas.microsoft.com/office/drawing/2014/main" xmlns="" id="{B5A52D90-5814-4278-BB7B-25A92ADE2B0C}"/>
            </a:ext>
          </a:extLst>
        </xdr:cNvPr>
        <xdr:cNvSpPr>
          <a:spLocks noChangeArrowheads="1"/>
        </xdr:cNvSpPr>
      </xdr:nvSpPr>
      <xdr:spPr bwMode="auto">
        <a:xfrm>
          <a:off x="7373620" y="91440"/>
          <a:ext cx="1515745" cy="6724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Confirm-end_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Stock_Aging1"/>
      <sheetName val="งบกำไรขาดทุน "/>
      <sheetName val="งบทดลอง - ต.ค.2547"/>
      <sheetName val="เปรียบเทียบงปม"/>
      <sheetName val="MOULD"/>
      <sheetName val="DATA-JV-JAN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  <sheetName val="918612"/>
      <sheetName val="TurnOverRate"/>
      <sheetName val="Epm2011"/>
      <sheetName val="Confirm-end_period8"/>
      <sheetName val="งบกำไรขาดทุน_7"/>
      <sheetName val="งบทดลอง_-_ต_ค_2547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Confirm-end_period9"/>
      <sheetName val="งบทดลอง_-_ต_ค_25477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1"/>
      <sheetName val="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data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/>
      <sheetData sheetId="673"/>
      <sheetData sheetId="674"/>
      <sheetData sheetId="675"/>
      <sheetData sheetId="676"/>
      <sheetData sheetId="677" refreshError="1"/>
      <sheetData sheetId="678"/>
      <sheetData sheetId="679"/>
      <sheetData sheetId="680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Confirm-end period"/>
      <sheetName val="Detail_Sep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Detail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คชจ.ดำเนินงาน6-43"/>
      <sheetName val="C-6-s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Prft&amp;Loss:FIN TB_SI"/>
      <sheetName val="Prft&amp;Loss_FIN TB_SI"/>
      <sheetName val="Bud-Act_Sales10"/>
      <sheetName val="Total_Sales_Apr'02-Sep'0210"/>
      <sheetName val="Under_Mentioned_Shows10"/>
      <sheetName val="Confirm-end_period10"/>
      <sheetName val="FIN_TB_SI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A_FINIRE4"/>
      <sheetName val="Master_List_(ม_ค_-มี_ค)4"/>
      <sheetName val="79_นอร์ธปาร์ค_0210524"/>
      <sheetName val="เงินกู้_MGC1"/>
      <sheetName val="_IB-PL-YTD"/>
      <sheetName val="BS_ATTACH"/>
      <sheetName val="USAGE_FOOD"/>
      <sheetName val="คชจ_ดำเนินงาน6-43"/>
      <sheetName val="HOTEL_4"/>
      <sheetName val="Master_TB1"/>
      <sheetName val="Breakeven_Analysis1"/>
      <sheetName val="Raw_Material4"/>
      <sheetName val="หน้าสรุป_BG1"/>
      <sheetName val="CW_Tower-BG_1"/>
      <sheetName val="น้ำ_ไฟ_แก๊ส_ปี_2562-25651"/>
      <sheetName val="งาน_PM1"/>
      <sheetName val="2005_checks3"/>
      <sheetName val="Fixed_Assumptions1"/>
      <sheetName val="Anniversary_Date1"/>
      <sheetName val="Prft&amp;Loss:FIN_TB_SI"/>
      <sheetName val="Prft&amp;Loss_FIN_TB_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Stock Aging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10-1 Media"/>
      <sheetName val="10-cut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RA-LBHI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mould"/>
      <sheetName val="Link_PL_001"/>
      <sheetName val="Q_NARE CTL 2001"/>
      <sheetName val="CODE,NAME"/>
      <sheetName val="FA_register"/>
      <sheetName val="07_13"/>
      <sheetName val="Q_NARE_CTL_2001"/>
      <sheetName val="Sheet1"/>
      <sheetName val="TrialBalance Q3-2002"/>
      <sheetName val="PlanB"/>
      <sheetName val="Assumptions"/>
      <sheetName val="部門別計画表"/>
      <sheetName val="IRR Sensitivities"/>
      <sheetName val="sen"/>
      <sheetName val="L to 20"/>
      <sheetName val="13_9"/>
      <sheetName val="16_9"/>
      <sheetName val="17_9"/>
      <sheetName val="19_9"/>
      <sheetName val="20_9"/>
      <sheetName val="22_9"/>
      <sheetName val="Confirm-end_period9"/>
      <sheetName val="Stock_Aging7"/>
      <sheetName val="10-1_Media2"/>
      <sheetName val="synthetic_credit2"/>
      <sheetName val="manual_input2"/>
      <sheetName val="License_BOI2"/>
      <sheetName val="Asset_Class2"/>
      <sheetName val="Depre__Key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A3" t="str">
            <v>Client :  บริษัท วัฒนาการแพทย์ จำกัด (มหาชน)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">
          <cell r="A3" t="str">
            <v>Client :  บริษัท วัฒนาการแพทย์ จำกัด (มหาชน)</v>
          </cell>
        </row>
      </sheetData>
      <sheetData sheetId="58">
        <row r="3">
          <cell r="A3" t="str">
            <v>Client :  บริษัท วัฒนาการแพทย์ จำกัด (มหาชน)</v>
          </cell>
        </row>
      </sheetData>
      <sheetData sheetId="59"/>
      <sheetData sheetId="60">
        <row r="3">
          <cell r="A3" t="str">
            <v>Client :  บริษัท วัฒนาการแพทย์ จำกัด (มหาชน)</v>
          </cell>
        </row>
      </sheetData>
      <sheetData sheetId="61">
        <row r="3">
          <cell r="A3" t="str">
            <v>Client :  บริษัท วัฒนาการแพทย์ จำกัด (มหาชน)</v>
          </cell>
        </row>
      </sheetData>
      <sheetData sheetId="62">
        <row r="3">
          <cell r="A3" t="str">
            <v>Client :  บริษัท วัฒนาการแพทย์ จำกัด (มหาชน)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">
          <cell r="A1" t="str">
            <v>MANAGEMENT REPORT FOR FINANCIAL YEAR 2018/2019</v>
          </cell>
        </row>
      </sheetData>
      <sheetData sheetId="89">
        <row r="1">
          <cell r="A1" t="str">
            <v>MANAGEMENT REPORT FOR FINANCIAL YEAR 2018/2019</v>
          </cell>
        </row>
      </sheetData>
      <sheetData sheetId="90">
        <row r="1">
          <cell r="A1" t="str">
            <v>MANAGEMENT REPORT FOR FINANCIAL YEAR 2018/2019</v>
          </cell>
        </row>
      </sheetData>
      <sheetData sheetId="91" refreshError="1"/>
      <sheetData sheetId="92">
        <row r="1">
          <cell r="A1" t="str">
            <v>MANAGEMENT REPORT FOR FINANCIAL YEAR 2018/2019</v>
          </cell>
        </row>
      </sheetData>
      <sheetData sheetId="93">
        <row r="1">
          <cell r="A1" t="str">
            <v>MANAGEMENT REPORT FOR FINANCIAL YEAR 2018/2019</v>
          </cell>
        </row>
      </sheetData>
      <sheetData sheetId="94">
        <row r="1">
          <cell r="A1" t="str">
            <v>MANAGEMENT REPORT FOR FINANCIAL YEAR 2018/2019</v>
          </cell>
        </row>
      </sheetData>
      <sheetData sheetId="95">
        <row r="1">
          <cell r="A1" t="str">
            <v>MANAGEMENT REPORT FOR FINANCIAL YEAR 2019/2020</v>
          </cell>
        </row>
      </sheetData>
      <sheetData sheetId="96">
        <row r="1">
          <cell r="A1" t="str">
            <v>MANAGEMENT REPORT FOR FINANCIAL YEAR 2018/2019</v>
          </cell>
        </row>
      </sheetData>
      <sheetData sheetId="97">
        <row r="1">
          <cell r="A1" t="str">
            <v>MANAGEMENT REPORT FOR FINANCIAL YEAR 2019/2020</v>
          </cell>
        </row>
      </sheetData>
      <sheetData sheetId="98">
        <row r="1">
          <cell r="A1" t="str">
            <v>MANAGEMENT REPORT FOR FINANCIAL YEAR 2018/2019</v>
          </cell>
        </row>
      </sheetData>
      <sheetData sheetId="99">
        <row r="1">
          <cell r="A1" t="str">
            <v>MANAGEMENT REPORT FOR FINANCIAL YEAR 2019/2020</v>
          </cell>
        </row>
      </sheetData>
      <sheetData sheetId="100">
        <row r="1">
          <cell r="A1" t="str">
            <v>MANAGEMENT REPORT FOR FINANCIAL YEAR 2018/2019</v>
          </cell>
        </row>
      </sheetData>
      <sheetData sheetId="101">
        <row r="1">
          <cell r="A1" t="str">
            <v>MANAGEMENT REPORT FOR FINANCIAL YEAR 2019/2020</v>
          </cell>
        </row>
      </sheetData>
      <sheetData sheetId="102">
        <row r="1">
          <cell r="A1" t="str">
            <v>MANAGEMENT REPORT FOR FINANCIAL YEAR 2018/2019</v>
          </cell>
        </row>
      </sheetData>
      <sheetData sheetId="103">
        <row r="1">
          <cell r="A1" t="str">
            <v>MANAGEMENT REPORT FOR FINANCIAL YEAR 2019/2020</v>
          </cell>
        </row>
      </sheetData>
      <sheetData sheetId="104">
        <row r="1">
          <cell r="A1" t="str">
            <v>MANAGEMENT REPORT FOR FINANCIAL YEAR 2018/2019</v>
          </cell>
        </row>
      </sheetData>
      <sheetData sheetId="105">
        <row r="1">
          <cell r="A1" t="str">
            <v>MANAGEMENT REPORT FOR FINANCIAL YEAR 2019/2020</v>
          </cell>
        </row>
      </sheetData>
      <sheetData sheetId="106">
        <row r="1">
          <cell r="A1" t="str">
            <v>MANAGEMENT REPORT FOR FINANCIAL YEAR 2018/2019</v>
          </cell>
        </row>
      </sheetData>
      <sheetData sheetId="107">
        <row r="1">
          <cell r="A1" t="str">
            <v>MANAGEMENT REPORT FOR FINANCIAL YEAR 2019/2020</v>
          </cell>
        </row>
      </sheetData>
      <sheetData sheetId="108">
        <row r="1">
          <cell r="A1" t="str">
            <v>MANAGEMENT REPORT FOR FINANCIAL YEAR 2018/2019</v>
          </cell>
        </row>
      </sheetData>
      <sheetData sheetId="109">
        <row r="1">
          <cell r="A1" t="str">
            <v>MANAGEMENT REPORT FOR FINANCIAL YEAR 2019/2020</v>
          </cell>
        </row>
      </sheetData>
      <sheetData sheetId="110">
        <row r="1">
          <cell r="A1" t="str">
            <v>MANAGEMENT REPORT FOR FINANCIAL YEAR 2018/2019</v>
          </cell>
        </row>
      </sheetData>
      <sheetData sheetId="111">
        <row r="1">
          <cell r="A1" t="str">
            <v>MANAGEMENT REPORT FOR FINANCIAL YEAR 2019/2020</v>
          </cell>
        </row>
      </sheetData>
      <sheetData sheetId="112">
        <row r="1">
          <cell r="A1" t="str">
            <v>MANAGEMENT REPORT FOR FINANCIAL YEAR 2019/2020</v>
          </cell>
        </row>
      </sheetData>
      <sheetData sheetId="113">
        <row r="1">
          <cell r="A1" t="str">
            <v>MANAGEMENT REPORT FOR FINANCIAL YEAR 2019/2020</v>
          </cell>
        </row>
      </sheetData>
      <sheetData sheetId="114">
        <row r="1">
          <cell r="A1" t="str">
            <v>MANAGEMENT REPORT FOR FINANCIAL YEAR 2019/2020</v>
          </cell>
        </row>
      </sheetData>
      <sheetData sheetId="115">
        <row r="1">
          <cell r="A1" t="str">
            <v>MANAGEMENT REPORT FOR FINANCIAL YEAR 2019/2020</v>
          </cell>
        </row>
      </sheetData>
      <sheetData sheetId="116">
        <row r="1">
          <cell r="A1" t="str">
            <v>MANAGEMENT REPORT FOR FINANCIAL YEAR 2019/2020</v>
          </cell>
        </row>
      </sheetData>
      <sheetData sheetId="117">
        <row r="1">
          <cell r="A1" t="str">
            <v>MANAGEMENT REPORT FOR FINANCIAL YEAR 2019/2020</v>
          </cell>
        </row>
      </sheetData>
      <sheetData sheetId="118">
        <row r="1">
          <cell r="A1" t="str">
            <v>MANAGEMENT REPORT FOR FINANCIAL YEAR 2019/2020</v>
          </cell>
        </row>
      </sheetData>
      <sheetData sheetId="119">
        <row r="1">
          <cell r="A1" t="str">
            <v>MANAGEMENT REPORT FOR FINANCIAL YEAR 2019/2020</v>
          </cell>
        </row>
      </sheetData>
      <sheetData sheetId="120">
        <row r="1">
          <cell r="A1" t="str">
            <v>MANAGEMENT REPORT FOR FINANCIAL YEAR 2019/2020</v>
          </cell>
        </row>
      </sheetData>
      <sheetData sheetId="121">
        <row r="1">
          <cell r="A1" t="str">
            <v>MANAGEMENT REPORT FOR FINANCIAL YEAR 2019/2020</v>
          </cell>
        </row>
      </sheetData>
      <sheetData sheetId="122">
        <row r="1">
          <cell r="A1" t="str">
            <v>MANAGEMENT REPORT FOR FINANCIAL YEAR 2019/2020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MANAGEMENT REPORT FOR FINANCIAL YEAR 2018/2019</v>
          </cell>
        </row>
      </sheetData>
      <sheetData sheetId="133">
        <row r="1">
          <cell r="A1" t="str">
            <v>MANAGEMENT REPORT FOR FINANCIAL YEAR 2018/2019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>
        <row r="3">
          <cell r="A3" t="str">
            <v>Client :  บริษัท วัฒนาการแพทย์ จำกัด (มหาชน)</v>
          </cell>
        </row>
      </sheetData>
      <sheetData sheetId="141">
        <row r="3">
          <cell r="A3" t="str">
            <v>Client :  บริษัท วัฒนาการแพทย์ จำกัด (มหาชน)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MANAGEMENT REPORT FOR FINANCIAL YEAR 2018/2019</v>
          </cell>
        </row>
      </sheetData>
      <sheetData sheetId="152">
        <row r="1">
          <cell r="A1" t="str">
            <v>MANAGEMENT REPORT FOR FINANCIAL YEAR 2018/2019</v>
          </cell>
        </row>
      </sheetData>
      <sheetData sheetId="153">
        <row r="1">
          <cell r="A1" t="str">
            <v>MANAGEMENT REPORT FOR FINANCIAL YEAR 2018/2019</v>
          </cell>
        </row>
      </sheetData>
      <sheetData sheetId="154">
        <row r="1">
          <cell r="A1" t="str">
            <v>MANAGEMENT REPORT FOR FINANCIAL YEAR 2019/2020</v>
          </cell>
        </row>
      </sheetData>
      <sheetData sheetId="155">
        <row r="1">
          <cell r="A1" t="str">
            <v>MANAGEMENT REPORT FOR FINANCIAL YEAR 2018/2019</v>
          </cell>
        </row>
      </sheetData>
      <sheetData sheetId="156">
        <row r="1">
          <cell r="A1" t="str">
            <v>MANAGEMENT REPORT FOR FINANCIAL YEAR 2018/2019</v>
          </cell>
        </row>
      </sheetData>
      <sheetData sheetId="157">
        <row r="1">
          <cell r="A1" t="str">
            <v>MANAGEMENT REPORT FOR FINANCIAL YEAR 2018/2019</v>
          </cell>
        </row>
      </sheetData>
      <sheetData sheetId="158">
        <row r="1">
          <cell r="A1" t="str">
            <v>MANAGEMENT REPORT FOR FINANCIAL YEAR 2018/2019</v>
          </cell>
        </row>
      </sheetData>
      <sheetData sheetId="159">
        <row r="1">
          <cell r="A1" t="str">
            <v>MANAGEMENT REPORT FOR FINANCIAL YEAR 2019/2020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3">
          <cell r="A3" t="str">
            <v>Client :  บริษัท วัฒนาการแพทย์ จำกัด (มหาชน)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>
        <row r="1">
          <cell r="A1" t="str">
            <v>MANAGEMENT REPORT FOR FINANCIAL YEAR 2018/2019</v>
          </cell>
        </row>
      </sheetData>
      <sheetData sheetId="190">
        <row r="1">
          <cell r="A1" t="str">
            <v>MANAGEMENT REPORT FOR FINANCIAL YEAR 2018/2019</v>
          </cell>
        </row>
      </sheetData>
      <sheetData sheetId="191">
        <row r="1">
          <cell r="A1" t="str">
            <v>MANAGEMENT REPORT FOR FINANCIAL YEAR 2018/2019</v>
          </cell>
        </row>
      </sheetData>
      <sheetData sheetId="192">
        <row r="1">
          <cell r="A1" t="str">
            <v>MANAGEMENT REPORT FOR FINANCIAL YEAR 2018/2019</v>
          </cell>
        </row>
      </sheetData>
      <sheetData sheetId="193">
        <row r="1">
          <cell r="A1" t="str">
            <v>MANAGEMENT REPORT FOR FINANCIAL YEAR 2019/2020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3">
          <cell r="A3" t="str">
            <v>Client :  บริษัท วัฒนาการแพทย์ จำกัด (มหาชน)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1">
          <cell r="A1" t="str">
            <v>MANAGEMENT REPORT FOR FINANCIAL YEAR 2018/2019</v>
          </cell>
        </row>
      </sheetData>
      <sheetData sheetId="245">
        <row r="1">
          <cell r="A1" t="str">
            <v>MANAGEMENT REPORT FOR FINANCIAL YEAR 2018/2019</v>
          </cell>
        </row>
      </sheetData>
      <sheetData sheetId="246">
        <row r="1">
          <cell r="A1" t="str">
            <v>MANAGEMENT REPORT FOR FINANCIAL YEAR 2019/2020</v>
          </cell>
        </row>
      </sheetData>
      <sheetData sheetId="247">
        <row r="1">
          <cell r="A1" t="str">
            <v>MANAGEMENT REPORT FOR FINANCIAL YEAR 2018/2019</v>
          </cell>
        </row>
      </sheetData>
      <sheetData sheetId="248">
        <row r="1">
          <cell r="A1" t="str">
            <v>MANAGEMENT REPORT FOR FINANCIAL YEAR 2018/2019</v>
          </cell>
        </row>
      </sheetData>
      <sheetData sheetId="249">
        <row r="1">
          <cell r="A1" t="str">
            <v>MANAGEMENT REPORT FOR FINANCIAL YEAR 2018/2019</v>
          </cell>
        </row>
      </sheetData>
      <sheetData sheetId="250">
        <row r="1">
          <cell r="A1" t="str">
            <v>MANAGEMENT REPORT FOR FINANCIAL YEAR 2019/2020</v>
          </cell>
        </row>
      </sheetData>
      <sheetData sheetId="251">
        <row r="1">
          <cell r="A1" t="str">
            <v>MANAGEMENT REPORT FOR FINANCIAL YEAR 2018/2019</v>
          </cell>
        </row>
      </sheetData>
      <sheetData sheetId="252">
        <row r="1">
          <cell r="A1" t="str">
            <v>MANAGEMENT REPORT FOR FINANCIAL YEAR 2018/2019</v>
          </cell>
        </row>
      </sheetData>
      <sheetData sheetId="253">
        <row r="1">
          <cell r="A1" t="str">
            <v>MANAGEMENT REPORT FOR FINANCIAL YEAR 2018/2019</v>
          </cell>
        </row>
      </sheetData>
      <sheetData sheetId="254">
        <row r="1">
          <cell r="A1" t="str">
            <v>MANAGEMENT REPORT FOR FINANCIAL YEAR 2018/2019</v>
          </cell>
        </row>
      </sheetData>
      <sheetData sheetId="255">
        <row r="1">
          <cell r="A1" t="str">
            <v>MANAGEMENT REPORT FOR FINANCIAL YEAR 2019/2020</v>
          </cell>
        </row>
      </sheetData>
      <sheetData sheetId="256">
        <row r="1">
          <cell r="A1" t="str">
            <v>MANAGEMENT REPORT FOR FINANCIAL YEAR 2019/2020</v>
          </cell>
        </row>
      </sheetData>
      <sheetData sheetId="257">
        <row r="1">
          <cell r="A1" t="str">
            <v>MANAGEMENT REPORT FOR FINANCIAL YEAR 2019/2020</v>
          </cell>
        </row>
      </sheetData>
      <sheetData sheetId="258">
        <row r="1">
          <cell r="A1" t="str">
            <v>MANAGEMENT REPORT FOR FINANCIAL YEAR 2019/2020</v>
          </cell>
        </row>
      </sheetData>
      <sheetData sheetId="259"/>
      <sheetData sheetId="260"/>
      <sheetData sheetId="261"/>
      <sheetData sheetId="262"/>
      <sheetData sheetId="26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6"/>
      <sheetName val="9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EASCA"/>
      <sheetName val="Computron"/>
      <sheetName val="EAS"/>
      <sheetName val="F1 Log On"/>
      <sheetName val="cons"/>
      <sheetName val="Dbase"/>
      <sheetName val="Borrows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B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  <sheetName val="aa-1"/>
      <sheetName val="Assump_(2)14"/>
      <sheetName val="Op_Ex14"/>
      <sheetName val="dep_cal14"/>
      <sheetName val="man_power14"/>
      <sheetName val="F1_Log_On2"/>
      <sheetName val="Sales_-_Report_First11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Core_Act&amp;For03_vs_Plan045"/>
      <sheetName val="Setup_2"/>
      <sheetName val="Financials_Summary2"/>
      <sheetName val="BS_mgt2"/>
      <sheetName val="PL_mgt2"/>
      <sheetName val="Budget_FY19202"/>
      <sheetName val="Trial_Balance4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Standing_data4"/>
      <sheetName val="U-2_14"/>
      <sheetName val="Co_info4"/>
      <sheetName val="ADJ_-_RATE4"/>
      <sheetName val="Company_Info2"/>
      <sheetName val="CA_Comp2"/>
      <sheetName val="Stock_Aging"/>
      <sheetName val="QR_4_1"/>
      <sheetName val="License_BOI"/>
      <sheetName val="Asset_Class"/>
      <sheetName val="Depre__Key"/>
      <sheetName val="Staff_List"/>
      <sheetName val="Cum_91-93"/>
      <sheetName val="Dec_94"/>
      <sheetName val="Financial_Summary"/>
      <sheetName val="New_Item"/>
      <sheetName val="งบทดลอง_-_ต_ค_2547"/>
      <sheetName val="MTO_REV_04"/>
      <sheetName val="TB_30_8_WIN4"/>
      <sheetName val="_PL_WIN_7_624"/>
      <sheetName val="_PL_WIN_6_624"/>
      <sheetName val="PL_Sheet_K_Ning4"/>
      <sheetName val="2019_K_Ning4"/>
      <sheetName val="August_19_08_624"/>
      <sheetName val="AGI_BGE_old4"/>
      <sheetName val="WORKING_CAP4"/>
      <sheetName val="LC_TR_FW_DIMET4"/>
      <sheetName val="BGE_AGI4"/>
      <sheetName val="BGE_AY24"/>
      <sheetName val="YUSEN_4"/>
      <sheetName val="LED_KMS4"/>
      <sheetName val="KMS_25_Y4"/>
      <sheetName val="MILLCON_BU4"/>
      <sheetName val="CASH_IN-OUT4"/>
      <sheetName val="August_09_09_62_(3)4"/>
      <sheetName val="2019_(1909)4"/>
      <sheetName val="2019_(1908)4"/>
      <sheetName val="รายละเอียดปี_614"/>
      <sheetName val="August_11_09_624"/>
      <sheetName val="August_09_09_62_(2)4"/>
      <sheetName val="รายละเอียดปี_62-ขาย4"/>
      <sheetName val="รายละเอียดปี_62-งานบริการ4"/>
      <sheetName val="ทำเช็คแล้วยังไม่จ่าย_(3)4"/>
      <sheetName val="marine_conv4"/>
      <sheetName val="OEM_conv4"/>
      <sheetName val="pe_conv4"/>
      <sheetName val="K4__F&amp;F"/>
      <sheetName val="addl_cost"/>
      <sheetName val="(O3)_CA_Sheet"/>
      <sheetName val="วงเครดิต_3"/>
      <sheetName val="Reconcile_(Investment)Breakdow4"/>
      <sheetName val="Elemental_Breakdown-Original"/>
      <sheetName val="AOP_Summary-24"/>
      <sheetName val="HRU_by_Geo4"/>
      <sheetName val="2007_P&amp;L4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>
        <row r="1">
          <cell r="C1">
            <v>0</v>
          </cell>
        </row>
      </sheetData>
      <sheetData sheetId="49">
        <row r="1">
          <cell r="C1">
            <v>0</v>
          </cell>
        </row>
      </sheetData>
      <sheetData sheetId="50">
        <row r="1">
          <cell r="C1">
            <v>0</v>
          </cell>
        </row>
      </sheetData>
      <sheetData sheetId="51">
        <row r="1">
          <cell r="C1">
            <v>0</v>
          </cell>
        </row>
      </sheetData>
      <sheetData sheetId="52">
        <row r="1">
          <cell r="C1">
            <v>0</v>
          </cell>
        </row>
      </sheetData>
      <sheetData sheetId="53">
        <row r="1">
          <cell r="C1">
            <v>0</v>
          </cell>
        </row>
      </sheetData>
      <sheetData sheetId="54">
        <row r="1">
          <cell r="C1">
            <v>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C1">
            <v>0</v>
          </cell>
        </row>
      </sheetData>
      <sheetData sheetId="65">
        <row r="1">
          <cell r="C1">
            <v>0</v>
          </cell>
        </row>
      </sheetData>
      <sheetData sheetId="66">
        <row r="1">
          <cell r="C1">
            <v>0</v>
          </cell>
        </row>
      </sheetData>
      <sheetData sheetId="67">
        <row r="1">
          <cell r="C1">
            <v>0</v>
          </cell>
        </row>
      </sheetData>
      <sheetData sheetId="68">
        <row r="1">
          <cell r="C1">
            <v>0</v>
          </cell>
        </row>
      </sheetData>
      <sheetData sheetId="69">
        <row r="1">
          <cell r="C1">
            <v>0</v>
          </cell>
        </row>
      </sheetData>
      <sheetData sheetId="70">
        <row r="1">
          <cell r="C1">
            <v>0</v>
          </cell>
        </row>
      </sheetData>
      <sheetData sheetId="71">
        <row r="1">
          <cell r="C1">
            <v>0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C1">
            <v>0</v>
          </cell>
        </row>
      </sheetData>
      <sheetData sheetId="83">
        <row r="1">
          <cell r="C1">
            <v>0</v>
          </cell>
        </row>
      </sheetData>
      <sheetData sheetId="84">
        <row r="1">
          <cell r="C1">
            <v>0</v>
          </cell>
        </row>
      </sheetData>
      <sheetData sheetId="85">
        <row r="1">
          <cell r="C1">
            <v>0</v>
          </cell>
        </row>
      </sheetData>
      <sheetData sheetId="86">
        <row r="1">
          <cell r="C1">
            <v>0</v>
          </cell>
        </row>
      </sheetData>
      <sheetData sheetId="87">
        <row r="1">
          <cell r="C1">
            <v>0</v>
          </cell>
        </row>
      </sheetData>
      <sheetData sheetId="88">
        <row r="1">
          <cell r="C1">
            <v>0</v>
          </cell>
        </row>
      </sheetData>
      <sheetData sheetId="89">
        <row r="1">
          <cell r="C1">
            <v>0</v>
          </cell>
        </row>
      </sheetData>
      <sheetData sheetId="90">
        <row r="1">
          <cell r="C1">
            <v>0</v>
          </cell>
        </row>
      </sheetData>
      <sheetData sheetId="91">
        <row r="1">
          <cell r="C1">
            <v>0</v>
          </cell>
        </row>
      </sheetData>
      <sheetData sheetId="92">
        <row r="1">
          <cell r="C1">
            <v>0</v>
          </cell>
        </row>
      </sheetData>
      <sheetData sheetId="93">
        <row r="1">
          <cell r="C1">
            <v>0</v>
          </cell>
        </row>
      </sheetData>
      <sheetData sheetId="94">
        <row r="1">
          <cell r="C1">
            <v>0</v>
          </cell>
        </row>
      </sheetData>
      <sheetData sheetId="95">
        <row r="1">
          <cell r="C1">
            <v>0</v>
          </cell>
        </row>
      </sheetData>
      <sheetData sheetId="96">
        <row r="1">
          <cell r="C1">
            <v>0</v>
          </cell>
        </row>
      </sheetData>
      <sheetData sheetId="97">
        <row r="1">
          <cell r="C1">
            <v>0</v>
          </cell>
        </row>
      </sheetData>
      <sheetData sheetId="98">
        <row r="1">
          <cell r="C1">
            <v>0</v>
          </cell>
        </row>
      </sheetData>
      <sheetData sheetId="99">
        <row r="1">
          <cell r="C1">
            <v>0</v>
          </cell>
        </row>
      </sheetData>
      <sheetData sheetId="100">
        <row r="1">
          <cell r="C1">
            <v>0</v>
          </cell>
        </row>
      </sheetData>
      <sheetData sheetId="101"/>
      <sheetData sheetId="102">
        <row r="1">
          <cell r="C1">
            <v>0</v>
          </cell>
        </row>
      </sheetData>
      <sheetData sheetId="103">
        <row r="1">
          <cell r="C1">
            <v>0</v>
          </cell>
        </row>
      </sheetData>
      <sheetData sheetId="104">
        <row r="1">
          <cell r="C1">
            <v>0</v>
          </cell>
        </row>
      </sheetData>
      <sheetData sheetId="105">
        <row r="1">
          <cell r="C1">
            <v>0</v>
          </cell>
        </row>
      </sheetData>
      <sheetData sheetId="106">
        <row r="1">
          <cell r="C1">
            <v>0</v>
          </cell>
        </row>
      </sheetData>
      <sheetData sheetId="107">
        <row r="1">
          <cell r="C1">
            <v>0</v>
          </cell>
        </row>
      </sheetData>
      <sheetData sheetId="108">
        <row r="1">
          <cell r="C1">
            <v>0</v>
          </cell>
        </row>
      </sheetData>
      <sheetData sheetId="109">
        <row r="1">
          <cell r="C1">
            <v>0</v>
          </cell>
        </row>
      </sheetData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>
        <row r="1">
          <cell r="C1">
            <v>0</v>
          </cell>
        </row>
      </sheetData>
      <sheetData sheetId="114">
        <row r="1">
          <cell r="C1">
            <v>0</v>
          </cell>
        </row>
      </sheetData>
      <sheetData sheetId="115">
        <row r="1">
          <cell r="C1">
            <v>0</v>
          </cell>
        </row>
      </sheetData>
      <sheetData sheetId="116">
        <row r="1">
          <cell r="C1">
            <v>0</v>
          </cell>
        </row>
      </sheetData>
      <sheetData sheetId="117">
        <row r="1">
          <cell r="C1">
            <v>0</v>
          </cell>
        </row>
      </sheetData>
      <sheetData sheetId="118">
        <row r="1">
          <cell r="C1">
            <v>0</v>
          </cell>
        </row>
      </sheetData>
      <sheetData sheetId="119">
        <row r="1">
          <cell r="C1">
            <v>0</v>
          </cell>
        </row>
      </sheetData>
      <sheetData sheetId="120">
        <row r="1">
          <cell r="C1">
            <v>0</v>
          </cell>
        </row>
      </sheetData>
      <sheetData sheetId="121">
        <row r="1">
          <cell r="C1">
            <v>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>
        <row r="1">
          <cell r="C1">
            <v>0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1">
          <cell r="C1">
            <v>0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C1">
            <v>0</v>
          </cell>
        </row>
      </sheetData>
      <sheetData sheetId="173"/>
      <sheetData sheetId="174">
        <row r="1">
          <cell r="C1">
            <v>0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1">
          <cell r="C1">
            <v>0</v>
          </cell>
        </row>
      </sheetData>
      <sheetData sheetId="183"/>
      <sheetData sheetId="184">
        <row r="1">
          <cell r="C1">
            <v>0</v>
          </cell>
        </row>
      </sheetData>
      <sheetData sheetId="185"/>
      <sheetData sheetId="186">
        <row r="1">
          <cell r="C1">
            <v>0</v>
          </cell>
        </row>
      </sheetData>
      <sheetData sheetId="187"/>
      <sheetData sheetId="188">
        <row r="1">
          <cell r="C1">
            <v>0</v>
          </cell>
        </row>
      </sheetData>
      <sheetData sheetId="189"/>
      <sheetData sheetId="190"/>
      <sheetData sheetId="191"/>
      <sheetData sheetId="192">
        <row r="1">
          <cell r="C1">
            <v>0</v>
          </cell>
        </row>
      </sheetData>
      <sheetData sheetId="193"/>
      <sheetData sheetId="194">
        <row r="1">
          <cell r="C1">
            <v>0</v>
          </cell>
        </row>
      </sheetData>
      <sheetData sheetId="195"/>
      <sheetData sheetId="196">
        <row r="1">
          <cell r="C1">
            <v>0</v>
          </cell>
        </row>
      </sheetData>
      <sheetData sheetId="197"/>
      <sheetData sheetId="198">
        <row r="1">
          <cell r="C1">
            <v>0</v>
          </cell>
        </row>
      </sheetData>
      <sheetData sheetId="199"/>
      <sheetData sheetId="200"/>
      <sheetData sheetId="201"/>
      <sheetData sheetId="202">
        <row r="1">
          <cell r="C1">
            <v>0</v>
          </cell>
        </row>
      </sheetData>
      <sheetData sheetId="203"/>
      <sheetData sheetId="204">
        <row r="1">
          <cell r="C1">
            <v>0</v>
          </cell>
        </row>
      </sheetData>
      <sheetData sheetId="205"/>
      <sheetData sheetId="206">
        <row r="1">
          <cell r="C1">
            <v>0</v>
          </cell>
        </row>
      </sheetData>
      <sheetData sheetId="207"/>
      <sheetData sheetId="208">
        <row r="1">
          <cell r="C1">
            <v>0</v>
          </cell>
        </row>
      </sheetData>
      <sheetData sheetId="209"/>
      <sheetData sheetId="210"/>
      <sheetData sheetId="211"/>
      <sheetData sheetId="212">
        <row r="1">
          <cell r="C1">
            <v>0</v>
          </cell>
        </row>
      </sheetData>
      <sheetData sheetId="213"/>
      <sheetData sheetId="214">
        <row r="1">
          <cell r="C1">
            <v>0</v>
          </cell>
        </row>
      </sheetData>
      <sheetData sheetId="215"/>
      <sheetData sheetId="216">
        <row r="1">
          <cell r="C1">
            <v>0</v>
          </cell>
        </row>
      </sheetData>
      <sheetData sheetId="217"/>
      <sheetData sheetId="218">
        <row r="1">
          <cell r="C1">
            <v>0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C1">
            <v>0</v>
          </cell>
        </row>
      </sheetData>
      <sheetData sheetId="227"/>
      <sheetData sheetId="228">
        <row r="1">
          <cell r="C1">
            <v>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1">
          <cell r="C1">
            <v>0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>
        <row r="1">
          <cell r="C1">
            <v>0</v>
          </cell>
        </row>
      </sheetData>
      <sheetData sheetId="271"/>
      <sheetData sheetId="272">
        <row r="1">
          <cell r="C1">
            <v>0</v>
          </cell>
        </row>
      </sheetData>
      <sheetData sheetId="273"/>
      <sheetData sheetId="274">
        <row r="1">
          <cell r="C1">
            <v>0</v>
          </cell>
        </row>
      </sheetData>
      <sheetData sheetId="275"/>
      <sheetData sheetId="276">
        <row r="1">
          <cell r="C1">
            <v>0</v>
          </cell>
        </row>
      </sheetData>
      <sheetData sheetId="277"/>
      <sheetData sheetId="278"/>
      <sheetData sheetId="279"/>
      <sheetData sheetId="280">
        <row r="1">
          <cell r="C1">
            <v>0</v>
          </cell>
        </row>
      </sheetData>
      <sheetData sheetId="281"/>
      <sheetData sheetId="282">
        <row r="1">
          <cell r="C1">
            <v>0</v>
          </cell>
        </row>
      </sheetData>
      <sheetData sheetId="283"/>
      <sheetData sheetId="284">
        <row r="1">
          <cell r="C1">
            <v>0</v>
          </cell>
        </row>
      </sheetData>
      <sheetData sheetId="285"/>
      <sheetData sheetId="286">
        <row r="1">
          <cell r="C1">
            <v>0</v>
          </cell>
        </row>
      </sheetData>
      <sheetData sheetId="287"/>
      <sheetData sheetId="288"/>
      <sheetData sheetId="289"/>
      <sheetData sheetId="290">
        <row r="1">
          <cell r="C1">
            <v>0</v>
          </cell>
        </row>
      </sheetData>
      <sheetData sheetId="291"/>
      <sheetData sheetId="292">
        <row r="1">
          <cell r="C1">
            <v>0</v>
          </cell>
        </row>
      </sheetData>
      <sheetData sheetId="293"/>
      <sheetData sheetId="294">
        <row r="1">
          <cell r="C1">
            <v>0</v>
          </cell>
        </row>
      </sheetData>
      <sheetData sheetId="295"/>
      <sheetData sheetId="296">
        <row r="1">
          <cell r="C1">
            <v>0</v>
          </cell>
        </row>
      </sheetData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>
        <row r="1">
          <cell r="C1">
            <v>0</v>
          </cell>
        </row>
      </sheetData>
      <sheetData sheetId="550">
        <row r="1">
          <cell r="C1">
            <v>0</v>
          </cell>
        </row>
      </sheetData>
      <sheetData sheetId="551">
        <row r="1">
          <cell r="C1">
            <v>0</v>
          </cell>
        </row>
      </sheetData>
      <sheetData sheetId="552"/>
      <sheetData sheetId="553"/>
      <sheetData sheetId="554"/>
      <sheetData sheetId="555"/>
      <sheetData sheetId="556"/>
      <sheetData sheetId="557"/>
      <sheetData sheetId="558">
        <row r="1">
          <cell r="C1">
            <v>0</v>
          </cell>
        </row>
      </sheetData>
      <sheetData sheetId="559">
        <row r="1">
          <cell r="C1">
            <v>0</v>
          </cell>
        </row>
      </sheetData>
      <sheetData sheetId="560">
        <row r="1">
          <cell r="C1">
            <v>0</v>
          </cell>
        </row>
      </sheetData>
      <sheetData sheetId="561">
        <row r="1">
          <cell r="C1">
            <v>0</v>
          </cell>
        </row>
      </sheetData>
      <sheetData sheetId="562">
        <row r="1">
          <cell r="C1">
            <v>0</v>
          </cell>
        </row>
      </sheetData>
      <sheetData sheetId="563">
        <row r="1">
          <cell r="C1">
            <v>0</v>
          </cell>
        </row>
      </sheetData>
      <sheetData sheetId="564">
        <row r="1">
          <cell r="C1">
            <v>0</v>
          </cell>
        </row>
      </sheetData>
      <sheetData sheetId="565">
        <row r="1">
          <cell r="C1">
            <v>0</v>
          </cell>
        </row>
      </sheetData>
      <sheetData sheetId="566"/>
      <sheetData sheetId="567">
        <row r="1">
          <cell r="C1">
            <v>0</v>
          </cell>
        </row>
      </sheetData>
      <sheetData sheetId="568">
        <row r="1">
          <cell r="C1">
            <v>0</v>
          </cell>
        </row>
      </sheetData>
      <sheetData sheetId="569">
        <row r="1">
          <cell r="C1">
            <v>0</v>
          </cell>
        </row>
      </sheetData>
      <sheetData sheetId="570"/>
      <sheetData sheetId="571">
        <row r="1">
          <cell r="C1">
            <v>0</v>
          </cell>
        </row>
      </sheetData>
      <sheetData sheetId="572">
        <row r="1">
          <cell r="C1">
            <v>0</v>
          </cell>
        </row>
      </sheetData>
      <sheetData sheetId="573">
        <row r="1">
          <cell r="C1">
            <v>0</v>
          </cell>
        </row>
      </sheetData>
      <sheetData sheetId="574">
        <row r="1">
          <cell r="C1">
            <v>0</v>
          </cell>
        </row>
      </sheetData>
      <sheetData sheetId="575">
        <row r="1">
          <cell r="C1">
            <v>0</v>
          </cell>
        </row>
      </sheetData>
      <sheetData sheetId="576">
        <row r="1">
          <cell r="C1">
            <v>0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1">
          <cell r="C1">
            <v>0</v>
          </cell>
        </row>
      </sheetData>
      <sheetData sheetId="599"/>
      <sheetData sheetId="600">
        <row r="1">
          <cell r="C1">
            <v>0</v>
          </cell>
        </row>
      </sheetData>
      <sheetData sheetId="601"/>
      <sheetData sheetId="602"/>
      <sheetData sheetId="603">
        <row r="1">
          <cell r="C1">
            <v>0</v>
          </cell>
        </row>
      </sheetData>
      <sheetData sheetId="604"/>
      <sheetData sheetId="605"/>
      <sheetData sheetId="606"/>
      <sheetData sheetId="607">
        <row r="1">
          <cell r="C1">
            <v>0</v>
          </cell>
        </row>
      </sheetData>
      <sheetData sheetId="608"/>
      <sheetData sheetId="609"/>
      <sheetData sheetId="610">
        <row r="1">
          <cell r="C1">
            <v>0</v>
          </cell>
        </row>
      </sheetData>
      <sheetData sheetId="611"/>
      <sheetData sheetId="612">
        <row r="1">
          <cell r="C1">
            <v>0</v>
          </cell>
        </row>
      </sheetData>
      <sheetData sheetId="613"/>
      <sheetData sheetId="614"/>
      <sheetData sheetId="615"/>
      <sheetData sheetId="616">
        <row r="1">
          <cell r="C1">
            <v>0</v>
          </cell>
        </row>
      </sheetData>
      <sheetData sheetId="617"/>
      <sheetData sheetId="618">
        <row r="1">
          <cell r="C1">
            <v>0</v>
          </cell>
        </row>
      </sheetData>
      <sheetData sheetId="619"/>
      <sheetData sheetId="620">
        <row r="1">
          <cell r="C1">
            <v>0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Confirm-end_period"/>
      <sheetName val="ต้นทุนผลิตปลา1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  <sheetName val="K-1A"/>
      <sheetName val="B&amp;S 1999"/>
      <sheetName val="TrialBalance Q3-2002"/>
      <sheetName val="Sheet3"/>
      <sheetName val="Confirm-end_period9"/>
      <sheetName val="Stock_Aging"/>
      <sheetName val="งบทดลอง_-_ต_ค_2547"/>
      <sheetName val="Lead_PL_"/>
      <sheetName val="B&amp;S_1999"/>
      <sheetName val="TrialBalance_Q3-2002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53"/>
  <sheetViews>
    <sheetView tabSelected="1" view="pageBreakPreview" zoomScaleNormal="80" zoomScaleSheetLayoutView="100" zoomScalePageLayoutView="90" workbookViewId="0">
      <selection activeCell="A149" sqref="A149:XFD149"/>
    </sheetView>
  </sheetViews>
  <sheetFormatPr defaultColWidth="18.42578125" defaultRowHeight="21.95" customHeight="1"/>
  <cols>
    <col min="1" max="3" width="2.28515625" style="148" customWidth="1"/>
    <col min="4" max="4" width="2.28515625" style="124" customWidth="1"/>
    <col min="5" max="5" width="18.42578125" style="124" customWidth="1"/>
    <col min="6" max="6" width="3.5703125" style="149" customWidth="1"/>
    <col min="7" max="7" width="16.140625" style="149" customWidth="1"/>
    <col min="8" max="8" width="0.85546875" style="149" customWidth="1"/>
    <col min="9" max="9" width="9.7109375" style="45" customWidth="1"/>
    <col min="10" max="10" width="0.85546875" style="123" customWidth="1"/>
    <col min="11" max="11" width="16.7109375" style="68" customWidth="1"/>
    <col min="12" max="12" width="0.85546875" style="149" customWidth="1"/>
    <col min="13" max="13" width="16.7109375" style="69" customWidth="1"/>
    <col min="14" max="14" width="0.85546875" style="69" customWidth="1"/>
    <col min="15" max="15" width="16.7109375" style="68" customWidth="1"/>
    <col min="16" max="16" width="0.85546875" style="149" customWidth="1"/>
    <col min="17" max="17" width="16.7109375" style="69" customWidth="1"/>
    <col min="18" max="16384" width="18.42578125" style="113"/>
  </cols>
  <sheetData>
    <row r="1" spans="1:17" ht="21.95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2"/>
      <c r="J1" s="111"/>
      <c r="K1" s="111"/>
      <c r="L1" s="111"/>
      <c r="M1" s="111"/>
      <c r="N1" s="111"/>
      <c r="O1" s="111"/>
      <c r="P1" s="111"/>
      <c r="Q1" s="111"/>
    </row>
    <row r="2" spans="1:17" ht="21.95" customHeight="1">
      <c r="A2" s="111" t="s">
        <v>1</v>
      </c>
      <c r="B2" s="111"/>
      <c r="C2" s="111"/>
      <c r="D2" s="111"/>
      <c r="E2" s="111"/>
      <c r="F2" s="111"/>
      <c r="G2" s="111"/>
      <c r="H2" s="111"/>
      <c r="I2" s="112"/>
      <c r="J2" s="111"/>
      <c r="K2" s="111"/>
      <c r="L2" s="111"/>
      <c r="M2" s="111"/>
      <c r="N2" s="111"/>
      <c r="O2" s="111"/>
      <c r="P2" s="111"/>
      <c r="Q2" s="111"/>
    </row>
    <row r="3" spans="1:17" ht="21.95" customHeight="1">
      <c r="A3" s="114" t="s">
        <v>2</v>
      </c>
      <c r="B3" s="111"/>
      <c r="C3" s="111"/>
      <c r="D3" s="111"/>
      <c r="E3" s="111"/>
      <c r="F3" s="111"/>
      <c r="G3" s="111"/>
      <c r="H3" s="111"/>
      <c r="I3" s="112"/>
      <c r="J3" s="111"/>
      <c r="K3" s="111"/>
      <c r="L3" s="111"/>
      <c r="M3" s="111"/>
      <c r="N3" s="111"/>
      <c r="O3" s="111"/>
      <c r="P3" s="111"/>
      <c r="Q3" s="111"/>
    </row>
    <row r="4" spans="1:17" ht="21.95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</row>
    <row r="5" spans="1:17" ht="21.95" customHeight="1">
      <c r="A5" s="115"/>
      <c r="B5" s="116"/>
      <c r="C5" s="117"/>
      <c r="D5" s="118"/>
      <c r="E5" s="118"/>
      <c r="F5" s="119"/>
      <c r="G5" s="119"/>
      <c r="H5" s="119"/>
      <c r="J5" s="120"/>
      <c r="K5" s="214" t="s">
        <v>3</v>
      </c>
      <c r="L5" s="214"/>
      <c r="M5" s="214"/>
      <c r="N5" s="214"/>
      <c r="O5" s="214"/>
      <c r="P5" s="214"/>
      <c r="Q5" s="214"/>
    </row>
    <row r="6" spans="1:17" s="125" customFormat="1" ht="21.95" customHeight="1">
      <c r="A6" s="111"/>
      <c r="B6" s="111"/>
      <c r="C6" s="111"/>
      <c r="D6" s="121"/>
      <c r="E6" s="121"/>
      <c r="F6" s="122"/>
      <c r="G6" s="122"/>
      <c r="H6" s="122"/>
      <c r="I6" s="45"/>
      <c r="J6" s="123"/>
      <c r="K6" s="213" t="s">
        <v>4</v>
      </c>
      <c r="L6" s="213"/>
      <c r="M6" s="213"/>
      <c r="N6" s="124"/>
      <c r="O6" s="215" t="s">
        <v>5</v>
      </c>
      <c r="P6" s="215"/>
      <c r="Q6" s="215"/>
    </row>
    <row r="7" spans="1:17" s="133" customFormat="1" ht="21.95" customHeight="1">
      <c r="A7" s="114"/>
      <c r="B7" s="114"/>
      <c r="C7" s="114"/>
      <c r="D7" s="126"/>
      <c r="E7" s="126"/>
      <c r="F7" s="127"/>
      <c r="G7" s="127"/>
      <c r="H7" s="127"/>
      <c r="I7" s="128"/>
      <c r="J7" s="129"/>
      <c r="K7" s="130" t="s">
        <v>6</v>
      </c>
      <c r="L7" s="131"/>
      <c r="M7" s="130" t="s">
        <v>7</v>
      </c>
      <c r="N7" s="132"/>
      <c r="O7" s="130" t="s">
        <v>6</v>
      </c>
      <c r="P7" s="131"/>
      <c r="Q7" s="130" t="s">
        <v>7</v>
      </c>
    </row>
    <row r="8" spans="1:17" s="133" customFormat="1" ht="21.95" customHeight="1">
      <c r="A8" s="114"/>
      <c r="B8" s="114"/>
      <c r="C8" s="114"/>
      <c r="D8" s="126"/>
      <c r="E8" s="126"/>
      <c r="F8" s="127"/>
      <c r="G8" s="127"/>
      <c r="H8" s="127"/>
      <c r="I8" s="128"/>
      <c r="J8" s="129"/>
      <c r="K8" s="131" t="s">
        <v>8</v>
      </c>
      <c r="L8" s="131"/>
      <c r="M8" s="131" t="s">
        <v>9</v>
      </c>
      <c r="N8" s="132"/>
      <c r="O8" s="131" t="s">
        <v>8</v>
      </c>
      <c r="P8" s="131"/>
      <c r="Q8" s="131" t="s">
        <v>9</v>
      </c>
    </row>
    <row r="9" spans="1:17" s="144" customFormat="1" ht="21.95" customHeight="1">
      <c r="A9" s="134"/>
      <c r="B9" s="135"/>
      <c r="C9" s="135"/>
      <c r="D9" s="136"/>
      <c r="E9" s="136"/>
      <c r="F9" s="137"/>
      <c r="G9" s="137"/>
      <c r="H9" s="138"/>
      <c r="I9" s="139" t="s">
        <v>10</v>
      </c>
      <c r="J9" s="140"/>
      <c r="K9" s="141" t="s">
        <v>11</v>
      </c>
      <c r="L9" s="142"/>
      <c r="M9" s="141"/>
      <c r="N9" s="143"/>
      <c r="O9" s="141" t="s">
        <v>11</v>
      </c>
      <c r="P9" s="142"/>
      <c r="Q9" s="141"/>
    </row>
    <row r="10" spans="1:17" ht="21.95" customHeight="1">
      <c r="A10" s="145" t="s">
        <v>12</v>
      </c>
      <c r="B10" s="145"/>
      <c r="C10" s="145"/>
      <c r="D10" s="145"/>
      <c r="E10" s="145"/>
      <c r="F10" s="145"/>
      <c r="G10" s="145"/>
      <c r="H10" s="145"/>
      <c r="J10" s="146"/>
      <c r="K10" s="147"/>
      <c r="L10" s="1"/>
      <c r="M10" s="147"/>
      <c r="N10" s="147"/>
      <c r="O10" s="147"/>
      <c r="P10" s="1"/>
      <c r="Q10" s="147"/>
    </row>
    <row r="11" spans="1:17" ht="21.95" customHeight="1">
      <c r="A11" s="111" t="s">
        <v>13</v>
      </c>
      <c r="B11" s="111"/>
      <c r="K11" s="10"/>
      <c r="M11" s="10"/>
      <c r="N11" s="10"/>
      <c r="O11" s="14"/>
      <c r="Q11" s="14"/>
    </row>
    <row r="12" spans="1:17" ht="21.95" customHeight="1">
      <c r="A12" s="59" t="s">
        <v>14</v>
      </c>
      <c r="C12" s="59"/>
      <c r="I12" s="45" t="s">
        <v>15</v>
      </c>
      <c r="J12" s="150"/>
      <c r="K12" s="50">
        <v>214601725</v>
      </c>
      <c r="L12" s="151"/>
      <c r="M12" s="60">
        <v>191564290</v>
      </c>
      <c r="N12" s="61"/>
      <c r="O12" s="50">
        <v>1353630</v>
      </c>
      <c r="P12" s="151"/>
      <c r="Q12" s="62">
        <v>3593787</v>
      </c>
    </row>
    <row r="13" spans="1:17" ht="21.95" customHeight="1">
      <c r="A13" s="59" t="s">
        <v>16</v>
      </c>
      <c r="C13" s="59"/>
      <c r="J13" s="150"/>
      <c r="K13" s="50"/>
      <c r="L13" s="151"/>
      <c r="M13" s="50"/>
      <c r="N13" s="61"/>
      <c r="O13" s="50"/>
      <c r="P13" s="151"/>
      <c r="Q13" s="62"/>
    </row>
    <row r="14" spans="1:17" ht="21.95" customHeight="1">
      <c r="A14" s="59"/>
      <c r="B14" s="148" t="s">
        <v>17</v>
      </c>
      <c r="C14" s="59"/>
      <c r="J14" s="150"/>
      <c r="K14" s="50">
        <v>174609</v>
      </c>
      <c r="L14" s="151"/>
      <c r="M14" s="50">
        <v>173285</v>
      </c>
      <c r="N14" s="61"/>
      <c r="O14" s="50">
        <v>0</v>
      </c>
      <c r="P14" s="151"/>
      <c r="Q14" s="62">
        <v>0</v>
      </c>
    </row>
    <row r="15" spans="1:17" ht="21.95" customHeight="1">
      <c r="A15" s="59" t="s">
        <v>18</v>
      </c>
      <c r="C15" s="59"/>
      <c r="I15" s="45" t="s">
        <v>19</v>
      </c>
      <c r="J15" s="152"/>
      <c r="K15" s="50">
        <v>761065400</v>
      </c>
      <c r="L15" s="151"/>
      <c r="M15" s="50">
        <v>964780885</v>
      </c>
      <c r="N15" s="61"/>
      <c r="O15" s="50">
        <v>118756257</v>
      </c>
      <c r="P15" s="151"/>
      <c r="Q15" s="62">
        <v>87504834</v>
      </c>
    </row>
    <row r="16" spans="1:17" ht="21.95" customHeight="1">
      <c r="A16" s="59" t="s">
        <v>20</v>
      </c>
      <c r="C16" s="59"/>
      <c r="I16" s="45" t="s">
        <v>21</v>
      </c>
      <c r="J16" s="152"/>
      <c r="K16" s="50">
        <v>128425339</v>
      </c>
      <c r="L16" s="151"/>
      <c r="M16" s="50">
        <v>144057237</v>
      </c>
      <c r="N16" s="61"/>
      <c r="O16" s="50">
        <v>2731100</v>
      </c>
      <c r="P16" s="151"/>
      <c r="Q16" s="62">
        <v>2197425</v>
      </c>
    </row>
    <row r="17" spans="1:17" ht="21.95" customHeight="1">
      <c r="A17" s="59" t="s">
        <v>22</v>
      </c>
      <c r="B17" s="59"/>
      <c r="C17" s="59"/>
      <c r="I17" s="45" t="s">
        <v>23</v>
      </c>
      <c r="J17" s="152"/>
      <c r="K17" s="50">
        <v>159344547</v>
      </c>
      <c r="L17" s="113"/>
      <c r="M17" s="50">
        <v>162848120</v>
      </c>
      <c r="N17" s="113"/>
      <c r="O17" s="50">
        <v>18673470</v>
      </c>
      <c r="P17" s="113"/>
      <c r="Q17" s="62">
        <v>18034967</v>
      </c>
    </row>
    <row r="18" spans="1:17" ht="21.95" customHeight="1">
      <c r="A18" s="59" t="s">
        <v>24</v>
      </c>
      <c r="B18" s="59"/>
      <c r="C18" s="59"/>
      <c r="J18" s="152"/>
      <c r="K18" s="50">
        <v>12869007</v>
      </c>
      <c r="L18" s="151"/>
      <c r="M18" s="50">
        <v>7161805</v>
      </c>
      <c r="N18" s="61"/>
      <c r="O18" s="50">
        <v>56285</v>
      </c>
      <c r="P18" s="151"/>
      <c r="Q18" s="62">
        <v>88235</v>
      </c>
    </row>
    <row r="19" spans="1:17" ht="21.95" customHeight="1">
      <c r="A19" s="148" t="s">
        <v>25</v>
      </c>
      <c r="E19" s="148"/>
      <c r="F19" s="113"/>
      <c r="G19" s="113"/>
      <c r="K19" s="63">
        <f>SUM(K12:K18)</f>
        <v>1276480627</v>
      </c>
      <c r="L19" s="151"/>
      <c r="M19" s="63">
        <f>SUM(M12:M18)</f>
        <v>1470585622</v>
      </c>
      <c r="N19" s="61"/>
      <c r="O19" s="64">
        <f>SUM(O12:O18)</f>
        <v>141570742</v>
      </c>
      <c r="P19" s="151"/>
      <c r="Q19" s="64">
        <f>SUM(Q12:Q18)</f>
        <v>111419248</v>
      </c>
    </row>
    <row r="20" spans="1:17" ht="21.95" customHeight="1">
      <c r="D20" s="148"/>
      <c r="E20" s="148"/>
      <c r="F20" s="113"/>
      <c r="G20" s="113"/>
      <c r="K20" s="61"/>
      <c r="L20" s="151"/>
      <c r="M20" s="61"/>
      <c r="N20" s="61"/>
      <c r="O20" s="65"/>
      <c r="P20" s="151"/>
      <c r="Q20" s="65"/>
    </row>
    <row r="21" spans="1:17" ht="21.95" customHeight="1">
      <c r="A21" s="111" t="s">
        <v>26</v>
      </c>
      <c r="D21" s="148"/>
      <c r="E21" s="148"/>
      <c r="F21" s="113"/>
      <c r="G21" s="113"/>
      <c r="K21" s="61"/>
      <c r="L21" s="151"/>
      <c r="M21" s="61"/>
      <c r="N21" s="61"/>
      <c r="O21" s="65"/>
      <c r="P21" s="151"/>
      <c r="Q21" s="65"/>
    </row>
    <row r="22" spans="1:17" ht="21.95" customHeight="1">
      <c r="A22" s="59" t="s">
        <v>27</v>
      </c>
      <c r="D22" s="59"/>
      <c r="I22" s="45" t="s">
        <v>28</v>
      </c>
      <c r="J22" s="152"/>
      <c r="K22" s="50">
        <v>624952115</v>
      </c>
      <c r="L22" s="151"/>
      <c r="M22" s="50">
        <v>751258627</v>
      </c>
      <c r="N22" s="61"/>
      <c r="O22" s="62">
        <v>521700319</v>
      </c>
      <c r="P22" s="151"/>
      <c r="Q22" s="62">
        <v>521700319</v>
      </c>
    </row>
    <row r="23" spans="1:17" ht="21.95" customHeight="1">
      <c r="A23" s="59" t="s">
        <v>29</v>
      </c>
      <c r="D23" s="59"/>
      <c r="I23" s="45" t="s">
        <v>30</v>
      </c>
      <c r="J23" s="152"/>
      <c r="K23" s="50">
        <v>0</v>
      </c>
      <c r="L23" s="151"/>
      <c r="M23" s="50">
        <v>0</v>
      </c>
      <c r="N23" s="61"/>
      <c r="O23" s="62">
        <v>1571157958</v>
      </c>
      <c r="P23" s="151"/>
      <c r="Q23" s="62">
        <v>1571157958</v>
      </c>
    </row>
    <row r="24" spans="1:17" ht="21.95" customHeight="1">
      <c r="A24" s="59" t="s">
        <v>31</v>
      </c>
      <c r="D24" s="59"/>
      <c r="I24" s="45" t="s">
        <v>32</v>
      </c>
      <c r="J24" s="152"/>
      <c r="K24" s="50">
        <v>23417212</v>
      </c>
      <c r="L24" s="151"/>
      <c r="M24" s="50">
        <v>22774188</v>
      </c>
      <c r="N24" s="61"/>
      <c r="O24" s="62">
        <v>23417212</v>
      </c>
      <c r="P24" s="151"/>
      <c r="Q24" s="62">
        <v>22774188</v>
      </c>
    </row>
    <row r="25" spans="1:17" ht="21.95" customHeight="1">
      <c r="A25" s="59" t="s">
        <v>33</v>
      </c>
      <c r="D25" s="59"/>
      <c r="J25" s="152"/>
      <c r="K25" s="62">
        <v>4177584</v>
      </c>
      <c r="L25" s="151"/>
      <c r="M25" s="62">
        <v>4521482</v>
      </c>
      <c r="N25" s="61"/>
      <c r="O25" s="62">
        <v>1513849</v>
      </c>
      <c r="P25" s="151"/>
      <c r="Q25" s="62">
        <v>2073483</v>
      </c>
    </row>
    <row r="26" spans="1:17" ht="21.95" customHeight="1">
      <c r="A26" s="59" t="s">
        <v>34</v>
      </c>
      <c r="D26" s="59"/>
      <c r="I26" s="45" t="s">
        <v>35</v>
      </c>
      <c r="J26" s="152"/>
      <c r="K26" s="62">
        <v>99679654</v>
      </c>
      <c r="L26" s="151"/>
      <c r="M26" s="62">
        <v>99679654</v>
      </c>
      <c r="N26" s="61"/>
      <c r="O26" s="62">
        <v>83251849</v>
      </c>
      <c r="P26" s="151"/>
      <c r="Q26" s="62">
        <v>84152170</v>
      </c>
    </row>
    <row r="27" spans="1:17" ht="21.95" customHeight="1">
      <c r="A27" s="59" t="s">
        <v>36</v>
      </c>
      <c r="D27" s="59"/>
      <c r="I27" s="45" t="s">
        <v>37</v>
      </c>
      <c r="J27" s="152"/>
      <c r="K27" s="62">
        <v>7064724812</v>
      </c>
      <c r="L27" s="151"/>
      <c r="M27" s="62">
        <v>7332375392</v>
      </c>
      <c r="N27" s="61"/>
      <c r="O27" s="62">
        <v>247091319</v>
      </c>
      <c r="P27" s="151"/>
      <c r="Q27" s="62">
        <v>259380659</v>
      </c>
    </row>
    <row r="28" spans="1:17" ht="21.95" customHeight="1">
      <c r="A28" s="59" t="s">
        <v>38</v>
      </c>
      <c r="D28" s="59"/>
      <c r="I28" s="45" t="s">
        <v>39</v>
      </c>
      <c r="J28" s="152"/>
      <c r="K28" s="62">
        <v>1696942333</v>
      </c>
      <c r="L28" s="151"/>
      <c r="M28" s="62">
        <v>1741709182</v>
      </c>
      <c r="N28" s="61"/>
      <c r="O28" s="62">
        <v>4143975</v>
      </c>
      <c r="P28" s="151"/>
      <c r="Q28" s="62">
        <v>5087185</v>
      </c>
    </row>
    <row r="29" spans="1:17" ht="21.95" customHeight="1">
      <c r="A29" s="59" t="s">
        <v>40</v>
      </c>
      <c r="D29" s="59"/>
      <c r="I29" s="45" t="s">
        <v>41</v>
      </c>
      <c r="J29" s="152"/>
      <c r="K29" s="62">
        <v>94603478</v>
      </c>
      <c r="L29" s="151"/>
      <c r="M29" s="62">
        <v>94719520</v>
      </c>
      <c r="N29" s="61"/>
      <c r="O29" s="62">
        <v>642680</v>
      </c>
      <c r="P29" s="151"/>
      <c r="Q29" s="62">
        <v>788320</v>
      </c>
    </row>
    <row r="30" spans="1:17" ht="21.95" customHeight="1">
      <c r="A30" s="59" t="s">
        <v>42</v>
      </c>
      <c r="D30" s="59"/>
      <c r="I30" s="45" t="s">
        <v>43</v>
      </c>
      <c r="J30" s="152"/>
      <c r="K30" s="62">
        <v>278618823</v>
      </c>
      <c r="L30" s="151"/>
      <c r="M30" s="62">
        <v>266411334</v>
      </c>
      <c r="N30" s="61"/>
      <c r="O30" s="62">
        <v>9195072</v>
      </c>
      <c r="P30" s="151"/>
      <c r="Q30" s="62">
        <v>8509696</v>
      </c>
    </row>
    <row r="31" spans="1:17" ht="21.95" customHeight="1">
      <c r="A31" s="59" t="s">
        <v>44</v>
      </c>
      <c r="B31" s="113"/>
      <c r="C31" s="113"/>
      <c r="D31" s="59"/>
      <c r="E31" s="148"/>
      <c r="F31" s="113"/>
      <c r="G31" s="113"/>
      <c r="K31" s="50"/>
      <c r="L31" s="151"/>
      <c r="M31" s="50"/>
      <c r="N31" s="61"/>
      <c r="O31" s="65"/>
      <c r="P31" s="151"/>
      <c r="Q31" s="65"/>
    </row>
    <row r="32" spans="1:17" ht="21.95" customHeight="1">
      <c r="A32" s="59"/>
      <c r="B32" s="113" t="s">
        <v>45</v>
      </c>
      <c r="C32" s="113"/>
      <c r="D32" s="59"/>
      <c r="E32" s="148"/>
      <c r="F32" s="113"/>
      <c r="G32" s="113"/>
      <c r="K32" s="50">
        <v>5825587</v>
      </c>
      <c r="L32" s="151"/>
      <c r="M32" s="50">
        <v>6422297</v>
      </c>
      <c r="N32" s="61"/>
      <c r="O32" s="62">
        <v>0</v>
      </c>
      <c r="P32" s="151"/>
      <c r="Q32" s="62">
        <v>0</v>
      </c>
    </row>
    <row r="33" spans="1:17" ht="21.95" customHeight="1">
      <c r="A33" s="59" t="s">
        <v>46</v>
      </c>
      <c r="B33" s="113"/>
      <c r="C33" s="113"/>
      <c r="D33" s="59"/>
      <c r="E33" s="148"/>
      <c r="F33" s="113"/>
      <c r="G33" s="113"/>
      <c r="K33" s="50">
        <v>3750000</v>
      </c>
      <c r="L33" s="151"/>
      <c r="M33" s="50">
        <v>3750000</v>
      </c>
      <c r="N33" s="61"/>
      <c r="O33" s="66">
        <v>0</v>
      </c>
      <c r="P33" s="151"/>
      <c r="Q33" s="66">
        <v>0</v>
      </c>
    </row>
    <row r="34" spans="1:17" ht="21.95" customHeight="1">
      <c r="A34" s="59" t="s">
        <v>47</v>
      </c>
      <c r="D34" s="59"/>
      <c r="J34" s="152"/>
      <c r="K34" s="62">
        <v>96923222</v>
      </c>
      <c r="L34" s="151"/>
      <c r="M34" s="62">
        <v>93281950</v>
      </c>
      <c r="N34" s="61"/>
      <c r="O34" s="62">
        <v>9091608</v>
      </c>
      <c r="P34" s="151"/>
      <c r="Q34" s="62">
        <v>9082620</v>
      </c>
    </row>
    <row r="35" spans="1:17" ht="21.95" customHeight="1">
      <c r="A35" s="148" t="s">
        <v>48</v>
      </c>
      <c r="K35" s="63">
        <f>SUM(K22:K34)</f>
        <v>9993614820</v>
      </c>
      <c r="L35" s="151"/>
      <c r="M35" s="63">
        <f>SUM(M22:M34)</f>
        <v>10416903626</v>
      </c>
      <c r="N35" s="61"/>
      <c r="O35" s="63">
        <f>SUM(O22:O34)</f>
        <v>2471205841</v>
      </c>
      <c r="P35" s="151"/>
      <c r="Q35" s="63">
        <f>SUM(Q22:Q34)</f>
        <v>2484706598</v>
      </c>
    </row>
    <row r="36" spans="1:17" ht="3.95" customHeight="1">
      <c r="C36" s="111"/>
      <c r="K36" s="62"/>
      <c r="L36" s="151"/>
      <c r="M36" s="62"/>
      <c r="N36" s="61"/>
      <c r="O36" s="62"/>
      <c r="P36" s="151"/>
      <c r="Q36" s="62"/>
    </row>
    <row r="37" spans="1:17" ht="21.95" customHeight="1" thickBot="1">
      <c r="A37" s="111" t="s">
        <v>49</v>
      </c>
      <c r="K37" s="15">
        <f>K19+K35</f>
        <v>11270095447</v>
      </c>
      <c r="L37" s="151"/>
      <c r="M37" s="15">
        <f>+M19+M35</f>
        <v>11887489248</v>
      </c>
      <c r="N37" s="61"/>
      <c r="O37" s="15">
        <f>+O19+O35</f>
        <v>2612776583</v>
      </c>
      <c r="P37" s="151"/>
      <c r="Q37" s="15">
        <f>+Q19+Q35</f>
        <v>2596125846</v>
      </c>
    </row>
    <row r="38" spans="1:17" ht="21.95" customHeight="1" thickTop="1">
      <c r="A38" s="111"/>
      <c r="K38" s="11"/>
      <c r="L38" s="151"/>
      <c r="M38" s="11"/>
      <c r="N38" s="61"/>
      <c r="O38" s="11"/>
      <c r="P38" s="151"/>
      <c r="Q38" s="11"/>
    </row>
    <row r="39" spans="1:17" ht="21.95" customHeight="1">
      <c r="A39" s="67" t="s">
        <v>50</v>
      </c>
      <c r="K39" s="11"/>
      <c r="L39" s="151"/>
      <c r="M39" s="11"/>
      <c r="N39" s="61"/>
      <c r="O39" s="11"/>
      <c r="P39" s="151"/>
      <c r="Q39" s="11"/>
    </row>
    <row r="40" spans="1:17" ht="21.95" customHeight="1">
      <c r="A40" s="8"/>
      <c r="K40" s="11"/>
      <c r="L40" s="151"/>
      <c r="M40" s="11"/>
      <c r="N40" s="61"/>
      <c r="O40" s="11"/>
      <c r="P40" s="151"/>
      <c r="Q40" s="11"/>
    </row>
    <row r="41" spans="1:17" ht="21.95" customHeight="1">
      <c r="A41" s="8"/>
      <c r="K41" s="11"/>
      <c r="L41" s="151"/>
      <c r="M41" s="11"/>
      <c r="N41" s="61"/>
      <c r="O41" s="11"/>
      <c r="P41" s="151"/>
      <c r="Q41" s="11"/>
    </row>
    <row r="42" spans="1:17" ht="21.95" customHeight="1">
      <c r="A42" s="8"/>
      <c r="K42" s="11"/>
      <c r="L42" s="151"/>
      <c r="M42" s="11"/>
      <c r="N42" s="61"/>
      <c r="O42" s="11"/>
      <c r="P42" s="151"/>
      <c r="Q42" s="11"/>
    </row>
    <row r="43" spans="1:17" ht="21.95" customHeight="1">
      <c r="A43" s="8"/>
      <c r="K43" s="11"/>
      <c r="L43" s="151"/>
      <c r="M43" s="11"/>
      <c r="N43" s="61"/>
      <c r="O43" s="11"/>
      <c r="P43" s="151"/>
      <c r="Q43" s="11"/>
    </row>
    <row r="44" spans="1:17" ht="21.95" customHeight="1">
      <c r="A44" s="8"/>
      <c r="K44" s="11"/>
      <c r="L44" s="151"/>
      <c r="M44" s="11"/>
      <c r="N44" s="61"/>
      <c r="O44" s="11"/>
      <c r="P44" s="151"/>
      <c r="Q44" s="11"/>
    </row>
    <row r="45" spans="1:17" ht="21.95" customHeight="1">
      <c r="A45" s="8"/>
      <c r="K45" s="11"/>
      <c r="L45" s="151"/>
      <c r="M45" s="11"/>
      <c r="N45" s="61"/>
      <c r="O45" s="11"/>
      <c r="P45" s="151"/>
      <c r="Q45" s="11"/>
    </row>
    <row r="46" spans="1:17" ht="21.95" customHeight="1">
      <c r="A46" s="8"/>
      <c r="K46" s="11"/>
      <c r="L46" s="151"/>
      <c r="M46" s="11"/>
      <c r="N46" s="61"/>
      <c r="O46" s="11"/>
      <c r="P46" s="151"/>
      <c r="Q46" s="11"/>
    </row>
    <row r="47" spans="1:17" ht="21.95" customHeight="1">
      <c r="A47" s="8"/>
      <c r="K47" s="11"/>
      <c r="L47" s="151"/>
      <c r="M47" s="11"/>
      <c r="N47" s="61"/>
      <c r="O47" s="11"/>
      <c r="P47" s="151"/>
      <c r="Q47" s="11"/>
    </row>
    <row r="48" spans="1:17" ht="21.95" customHeight="1">
      <c r="A48" s="8"/>
      <c r="K48" s="11"/>
      <c r="L48" s="151"/>
      <c r="M48" s="11"/>
      <c r="N48" s="61"/>
      <c r="O48" s="11"/>
      <c r="P48" s="151"/>
      <c r="Q48" s="11"/>
    </row>
    <row r="49" spans="1:17" ht="21.95" customHeight="1">
      <c r="A49" s="8"/>
      <c r="K49" s="11"/>
      <c r="L49" s="151"/>
      <c r="M49" s="11"/>
      <c r="N49" s="61"/>
      <c r="O49" s="11"/>
      <c r="P49" s="151"/>
      <c r="Q49" s="11"/>
    </row>
    <row r="50" spans="1:17" ht="43.15" customHeight="1">
      <c r="A50" s="111"/>
      <c r="K50" s="11"/>
      <c r="L50" s="151"/>
      <c r="M50" s="11"/>
      <c r="N50" s="61"/>
      <c r="O50" s="11"/>
      <c r="P50" s="151"/>
      <c r="Q50" s="11"/>
    </row>
    <row r="51" spans="1:17" ht="21.95" customHeight="1">
      <c r="Q51" s="29" t="s">
        <v>51</v>
      </c>
    </row>
    <row r="52" spans="1:17" ht="21.95" customHeight="1">
      <c r="A52" s="111" t="s">
        <v>0</v>
      </c>
      <c r="B52" s="111"/>
      <c r="C52" s="111"/>
      <c r="D52" s="111"/>
      <c r="E52" s="111"/>
      <c r="F52" s="111"/>
      <c r="G52" s="111"/>
      <c r="H52" s="111"/>
      <c r="I52" s="112"/>
      <c r="J52" s="111"/>
      <c r="K52" s="111"/>
      <c r="L52" s="111"/>
      <c r="M52" s="111"/>
      <c r="N52" s="111"/>
      <c r="O52" s="111"/>
      <c r="P52" s="111"/>
      <c r="Q52" s="111"/>
    </row>
    <row r="53" spans="1:17" ht="21.95" customHeight="1">
      <c r="A53" s="111" t="s">
        <v>52</v>
      </c>
      <c r="B53" s="111"/>
      <c r="C53" s="111"/>
      <c r="D53" s="111"/>
      <c r="E53" s="111"/>
      <c r="F53" s="111"/>
      <c r="G53" s="111"/>
      <c r="H53" s="111"/>
      <c r="I53" s="112"/>
      <c r="J53" s="111"/>
      <c r="K53" s="111"/>
      <c r="L53" s="111"/>
      <c r="M53" s="111"/>
      <c r="N53" s="111"/>
      <c r="O53" s="111"/>
      <c r="P53" s="111"/>
      <c r="Q53" s="111"/>
    </row>
    <row r="54" spans="1:17" ht="21.95" customHeight="1">
      <c r="A54" s="114" t="s">
        <v>2</v>
      </c>
      <c r="B54" s="111"/>
      <c r="C54" s="111"/>
      <c r="D54" s="111"/>
      <c r="E54" s="111"/>
      <c r="F54" s="111"/>
      <c r="G54" s="111"/>
      <c r="H54" s="111"/>
      <c r="I54" s="112"/>
      <c r="J54" s="111"/>
      <c r="K54" s="111"/>
      <c r="L54" s="111"/>
      <c r="M54" s="111"/>
      <c r="N54" s="111"/>
      <c r="O54" s="111"/>
      <c r="P54" s="111"/>
      <c r="Q54" s="111"/>
    </row>
    <row r="55" spans="1:17" ht="21.95" customHeight="1">
      <c r="A55" s="112"/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</row>
    <row r="56" spans="1:17" ht="21.95" customHeight="1">
      <c r="A56" s="115"/>
      <c r="B56" s="116"/>
      <c r="C56" s="117"/>
      <c r="D56" s="118"/>
      <c r="E56" s="118"/>
      <c r="F56" s="119"/>
      <c r="G56" s="119"/>
      <c r="H56" s="119"/>
      <c r="J56" s="120"/>
      <c r="K56" s="214" t="s">
        <v>3</v>
      </c>
      <c r="L56" s="214"/>
      <c r="M56" s="214"/>
      <c r="N56" s="214"/>
      <c r="O56" s="214"/>
      <c r="P56" s="214"/>
      <c r="Q56" s="214"/>
    </row>
    <row r="57" spans="1:17" s="125" customFormat="1" ht="21.95" customHeight="1">
      <c r="A57" s="111"/>
      <c r="B57" s="111"/>
      <c r="C57" s="111"/>
      <c r="D57" s="121"/>
      <c r="E57" s="121"/>
      <c r="F57" s="122"/>
      <c r="G57" s="122"/>
      <c r="H57" s="122"/>
      <c r="I57" s="45"/>
      <c r="J57" s="123"/>
      <c r="K57" s="213" t="s">
        <v>4</v>
      </c>
      <c r="L57" s="213"/>
      <c r="M57" s="213"/>
      <c r="N57" s="124"/>
      <c r="O57" s="215" t="s">
        <v>5</v>
      </c>
      <c r="P57" s="215"/>
      <c r="Q57" s="215"/>
    </row>
    <row r="58" spans="1:17" s="133" customFormat="1" ht="21.95" customHeight="1">
      <c r="A58" s="114"/>
      <c r="B58" s="114"/>
      <c r="C58" s="114"/>
      <c r="D58" s="126"/>
      <c r="E58" s="126"/>
      <c r="F58" s="127"/>
      <c r="G58" s="127"/>
      <c r="H58" s="127"/>
      <c r="I58" s="128"/>
      <c r="J58" s="129"/>
      <c r="K58" s="130" t="s">
        <v>6</v>
      </c>
      <c r="L58" s="131"/>
      <c r="M58" s="130" t="s">
        <v>7</v>
      </c>
      <c r="N58" s="132"/>
      <c r="O58" s="130" t="s">
        <v>6</v>
      </c>
      <c r="P58" s="131"/>
      <c r="Q58" s="130" t="s">
        <v>7</v>
      </c>
    </row>
    <row r="59" spans="1:17" s="133" customFormat="1" ht="21.95" customHeight="1">
      <c r="A59" s="114"/>
      <c r="B59" s="114"/>
      <c r="C59" s="114"/>
      <c r="D59" s="126"/>
      <c r="E59" s="126"/>
      <c r="F59" s="127"/>
      <c r="G59" s="127"/>
      <c r="H59" s="127"/>
      <c r="I59" s="128"/>
      <c r="J59" s="129"/>
      <c r="K59" s="131" t="s">
        <v>8</v>
      </c>
      <c r="L59" s="131"/>
      <c r="M59" s="131" t="s">
        <v>9</v>
      </c>
      <c r="N59" s="132"/>
      <c r="O59" s="131" t="s">
        <v>8</v>
      </c>
      <c r="P59" s="131"/>
      <c r="Q59" s="131" t="s">
        <v>9</v>
      </c>
    </row>
    <row r="60" spans="1:17" s="144" customFormat="1" ht="21.95" customHeight="1">
      <c r="A60" s="134"/>
      <c r="B60" s="135"/>
      <c r="C60" s="135"/>
      <c r="D60" s="136"/>
      <c r="E60" s="136"/>
      <c r="F60" s="137"/>
      <c r="G60" s="137"/>
      <c r="H60" s="138"/>
      <c r="I60" s="139" t="s">
        <v>10</v>
      </c>
      <c r="J60" s="140"/>
      <c r="K60" s="141" t="s">
        <v>11</v>
      </c>
      <c r="L60" s="142"/>
      <c r="M60" s="141"/>
      <c r="N60" s="143"/>
      <c r="O60" s="141" t="s">
        <v>11</v>
      </c>
      <c r="P60" s="142"/>
      <c r="Q60" s="141"/>
    </row>
    <row r="61" spans="1:17" ht="21.95" customHeight="1">
      <c r="A61" s="216" t="s">
        <v>53</v>
      </c>
      <c r="B61" s="216"/>
      <c r="C61" s="216"/>
      <c r="D61" s="216"/>
      <c r="E61" s="216"/>
      <c r="F61" s="216"/>
      <c r="G61" s="216"/>
      <c r="H61" s="216"/>
      <c r="J61" s="146"/>
      <c r="K61" s="147"/>
      <c r="L61" s="1"/>
      <c r="M61" s="147"/>
      <c r="N61" s="2"/>
      <c r="O61" s="147"/>
      <c r="P61" s="1"/>
      <c r="Q61" s="147"/>
    </row>
    <row r="62" spans="1:17" ht="21.95" customHeight="1">
      <c r="A62" s="153" t="s">
        <v>54</v>
      </c>
      <c r="B62" s="59"/>
      <c r="C62" s="59"/>
      <c r="D62" s="59"/>
      <c r="M62" s="68"/>
      <c r="Q62" s="68"/>
    </row>
    <row r="63" spans="1:17" ht="21.95" customHeight="1">
      <c r="A63" s="59" t="s">
        <v>55</v>
      </c>
      <c r="B63" s="59"/>
      <c r="C63" s="59"/>
      <c r="I63" s="45" t="s">
        <v>56</v>
      </c>
      <c r="K63" s="50">
        <v>491954816</v>
      </c>
      <c r="M63" s="50">
        <v>910962573</v>
      </c>
      <c r="O63" s="70">
        <v>195459933</v>
      </c>
      <c r="Q63" s="70">
        <v>193986250</v>
      </c>
    </row>
    <row r="64" spans="1:17" ht="21.95" customHeight="1">
      <c r="A64" s="59" t="s">
        <v>57</v>
      </c>
      <c r="B64" s="59"/>
      <c r="C64" s="59"/>
      <c r="I64" s="45" t="s">
        <v>58</v>
      </c>
      <c r="K64" s="50">
        <v>411890247</v>
      </c>
      <c r="M64" s="50">
        <v>423511117</v>
      </c>
      <c r="O64" s="70">
        <v>155495773</v>
      </c>
      <c r="Q64" s="70">
        <v>104922379</v>
      </c>
    </row>
    <row r="65" spans="1:17" ht="21.95" customHeight="1">
      <c r="A65" s="59" t="s">
        <v>59</v>
      </c>
      <c r="B65" s="59"/>
      <c r="C65" s="59"/>
      <c r="I65" s="45" t="s">
        <v>60</v>
      </c>
      <c r="K65" s="50">
        <v>465096060</v>
      </c>
      <c r="M65" s="50">
        <v>582526260</v>
      </c>
      <c r="O65" s="70">
        <v>43332051</v>
      </c>
      <c r="Q65" s="70">
        <v>40878522</v>
      </c>
    </row>
    <row r="66" spans="1:17" ht="21.95" customHeight="1">
      <c r="A66" s="59" t="s">
        <v>61</v>
      </c>
      <c r="B66" s="59"/>
      <c r="C66" s="59"/>
      <c r="K66" s="70"/>
      <c r="M66" s="70"/>
      <c r="O66" s="70"/>
      <c r="Q66" s="70"/>
    </row>
    <row r="67" spans="1:17" ht="21.95" customHeight="1">
      <c r="A67" s="59"/>
      <c r="B67" s="59" t="s">
        <v>62</v>
      </c>
      <c r="C67" s="59"/>
      <c r="I67" s="45" t="s">
        <v>63</v>
      </c>
      <c r="K67" s="50">
        <v>202763959</v>
      </c>
      <c r="M67" s="50">
        <v>491851457</v>
      </c>
      <c r="O67" s="70">
        <v>139301285</v>
      </c>
      <c r="Q67" s="70">
        <v>126608555</v>
      </c>
    </row>
    <row r="68" spans="1:17" ht="21.95" customHeight="1">
      <c r="A68" s="59" t="s">
        <v>64</v>
      </c>
      <c r="C68" s="59"/>
      <c r="I68" s="45" t="s">
        <v>65</v>
      </c>
      <c r="K68" s="50">
        <v>61070704</v>
      </c>
      <c r="M68" s="50">
        <v>67375804</v>
      </c>
      <c r="O68" s="70">
        <v>7137340</v>
      </c>
      <c r="Q68" s="70">
        <v>8685891</v>
      </c>
    </row>
    <row r="69" spans="1:17" ht="21.95" customHeight="1">
      <c r="A69" s="59" t="s">
        <v>66</v>
      </c>
      <c r="C69" s="59"/>
      <c r="K69" s="50"/>
      <c r="M69" s="50"/>
      <c r="O69" s="70"/>
      <c r="Q69" s="70"/>
    </row>
    <row r="70" spans="1:17" ht="21.95" customHeight="1">
      <c r="A70" s="59"/>
      <c r="B70" s="59" t="s">
        <v>67</v>
      </c>
      <c r="C70" s="59"/>
      <c r="I70" s="45" t="s">
        <v>68</v>
      </c>
      <c r="K70" s="50">
        <v>0</v>
      </c>
      <c r="M70" s="50">
        <v>0</v>
      </c>
      <c r="O70" s="70">
        <v>45000000</v>
      </c>
      <c r="Q70" s="70">
        <v>0</v>
      </c>
    </row>
    <row r="71" spans="1:17" ht="21.95" customHeight="1">
      <c r="A71" s="59"/>
      <c r="B71" s="148" t="s">
        <v>69</v>
      </c>
      <c r="C71" s="59"/>
      <c r="I71" s="45" t="s">
        <v>68</v>
      </c>
      <c r="K71" s="50">
        <v>370500000</v>
      </c>
      <c r="M71" s="50">
        <v>334500000</v>
      </c>
      <c r="O71" s="70">
        <v>0</v>
      </c>
      <c r="Q71" s="70">
        <v>0</v>
      </c>
    </row>
    <row r="72" spans="1:17" ht="21.95" customHeight="1">
      <c r="A72" s="59"/>
      <c r="B72" s="148" t="s">
        <v>70</v>
      </c>
      <c r="C72" s="59"/>
      <c r="I72" s="45" t="s">
        <v>71</v>
      </c>
      <c r="K72" s="50">
        <v>205650000</v>
      </c>
      <c r="M72" s="50">
        <v>152150000</v>
      </c>
      <c r="O72" s="70">
        <v>53500000</v>
      </c>
      <c r="Q72" s="70">
        <v>0</v>
      </c>
    </row>
    <row r="73" spans="1:17" ht="21.95" customHeight="1">
      <c r="A73" s="59" t="s">
        <v>72</v>
      </c>
      <c r="B73" s="59"/>
      <c r="C73" s="59"/>
      <c r="K73" s="50"/>
      <c r="M73" s="50"/>
      <c r="O73" s="70"/>
      <c r="Q73" s="70"/>
    </row>
    <row r="74" spans="1:17" ht="21.95" customHeight="1">
      <c r="A74" s="59"/>
      <c r="B74" s="59" t="s">
        <v>69</v>
      </c>
      <c r="C74" s="59"/>
      <c r="I74" s="45" t="s">
        <v>68</v>
      </c>
      <c r="K74" s="50">
        <v>610000000</v>
      </c>
      <c r="M74" s="50">
        <v>23000000</v>
      </c>
      <c r="O74" s="70">
        <v>0</v>
      </c>
      <c r="Q74" s="70">
        <v>0</v>
      </c>
    </row>
    <row r="75" spans="1:17" ht="21.95" customHeight="1">
      <c r="A75" s="59"/>
      <c r="B75" s="59" t="s">
        <v>70</v>
      </c>
      <c r="C75" s="59"/>
      <c r="I75" s="45" t="s">
        <v>73</v>
      </c>
      <c r="K75" s="50">
        <v>0</v>
      </c>
      <c r="M75" s="50">
        <v>20000000</v>
      </c>
      <c r="O75" s="70">
        <v>0</v>
      </c>
      <c r="Q75" s="70">
        <v>0</v>
      </c>
    </row>
    <row r="76" spans="1:17" ht="21.95" customHeight="1">
      <c r="A76" s="59" t="s">
        <v>74</v>
      </c>
      <c r="B76" s="59"/>
      <c r="C76" s="59"/>
      <c r="K76" s="50">
        <v>13214577</v>
      </c>
      <c r="M76" s="50">
        <v>2510904</v>
      </c>
      <c r="O76" s="70">
        <v>2268040</v>
      </c>
      <c r="Q76" s="70">
        <v>0</v>
      </c>
    </row>
    <row r="77" spans="1:17" ht="21.95" customHeight="1">
      <c r="A77" s="59" t="s">
        <v>75</v>
      </c>
      <c r="B77" s="59"/>
      <c r="C77" s="59"/>
      <c r="K77" s="50">
        <v>4258452</v>
      </c>
      <c r="M77" s="50">
        <v>4319067</v>
      </c>
      <c r="O77" s="70">
        <v>3771572</v>
      </c>
      <c r="Q77" s="70">
        <v>3802442</v>
      </c>
    </row>
    <row r="78" spans="1:17" ht="21.95" customHeight="1">
      <c r="A78" s="59" t="s">
        <v>76</v>
      </c>
      <c r="B78" s="59"/>
      <c r="C78" s="59"/>
      <c r="K78" s="70"/>
      <c r="M78" s="70"/>
      <c r="O78" s="70"/>
      <c r="Q78" s="70"/>
    </row>
    <row r="79" spans="1:17" ht="21.95" customHeight="1">
      <c r="A79" s="59"/>
      <c r="B79" s="59" t="s">
        <v>77</v>
      </c>
      <c r="C79" s="59"/>
      <c r="I79" s="45" t="s">
        <v>78</v>
      </c>
      <c r="K79" s="50">
        <v>33544148</v>
      </c>
      <c r="M79" s="50">
        <v>28816411</v>
      </c>
      <c r="O79" s="70">
        <v>2857586</v>
      </c>
      <c r="Q79" s="70">
        <v>2857586</v>
      </c>
    </row>
    <row r="80" spans="1:17" ht="21.95" customHeight="1">
      <c r="A80" s="59" t="s">
        <v>79</v>
      </c>
      <c r="B80" s="59"/>
      <c r="C80" s="59"/>
      <c r="K80" s="50">
        <v>23967478</v>
      </c>
      <c r="M80" s="50">
        <v>19550085</v>
      </c>
      <c r="O80" s="70">
        <v>246000</v>
      </c>
      <c r="Q80" s="70">
        <v>234000</v>
      </c>
    </row>
    <row r="81" spans="1:17" ht="21.95" customHeight="1">
      <c r="A81" s="59" t="s">
        <v>80</v>
      </c>
      <c r="B81" s="59"/>
      <c r="C81" s="59"/>
      <c r="K81" s="71">
        <f>SUM(K63:K80)</f>
        <v>2893910441</v>
      </c>
      <c r="M81" s="71">
        <f>SUM(M63:M80)</f>
        <v>3061073678</v>
      </c>
      <c r="N81" s="60"/>
      <c r="O81" s="71">
        <f>SUM(O63:O80)</f>
        <v>648369580</v>
      </c>
      <c r="P81" s="154"/>
      <c r="Q81" s="71">
        <f>SUM(Q63:Q80)</f>
        <v>481975625</v>
      </c>
    </row>
    <row r="82" spans="1:17" ht="21.95" customHeight="1">
      <c r="A82" s="59"/>
      <c r="B82" s="153"/>
      <c r="C82" s="59"/>
      <c r="D82" s="59"/>
      <c r="M82" s="68"/>
      <c r="Q82" s="68"/>
    </row>
    <row r="83" spans="1:17" ht="21.95" customHeight="1">
      <c r="A83" s="155" t="s">
        <v>81</v>
      </c>
      <c r="B83" s="59"/>
      <c r="C83" s="153"/>
      <c r="D83" s="59"/>
      <c r="M83" s="68"/>
      <c r="Q83" s="68"/>
    </row>
    <row r="84" spans="1:17" ht="21.95" customHeight="1">
      <c r="A84" s="59" t="s">
        <v>82</v>
      </c>
      <c r="B84" s="59"/>
      <c r="D84" s="59"/>
      <c r="I84" s="45" t="s">
        <v>63</v>
      </c>
      <c r="K84" s="72">
        <v>3316200889</v>
      </c>
      <c r="M84" s="72">
        <v>3633478567</v>
      </c>
      <c r="O84" s="70">
        <v>324066735</v>
      </c>
      <c r="Q84" s="70">
        <v>437023960</v>
      </c>
    </row>
    <row r="85" spans="1:17" ht="21.95" customHeight="1">
      <c r="A85" s="59" t="s">
        <v>83</v>
      </c>
      <c r="B85" s="59"/>
      <c r="D85" s="59"/>
      <c r="K85" s="72"/>
      <c r="M85" s="72"/>
      <c r="O85" s="70"/>
      <c r="Q85" s="70"/>
    </row>
    <row r="86" spans="1:17" ht="21.95" customHeight="1">
      <c r="A86" s="59"/>
      <c r="B86" s="59" t="s">
        <v>67</v>
      </c>
      <c r="D86" s="59"/>
      <c r="I86" s="156" t="s">
        <v>68</v>
      </c>
      <c r="K86" s="72">
        <v>0</v>
      </c>
      <c r="M86" s="72">
        <v>0</v>
      </c>
      <c r="O86" s="70">
        <v>0</v>
      </c>
      <c r="Q86" s="70">
        <v>65000000</v>
      </c>
    </row>
    <row r="87" spans="1:17" ht="21.95" customHeight="1">
      <c r="A87" s="59"/>
      <c r="B87" s="59" t="s">
        <v>69</v>
      </c>
      <c r="D87" s="59"/>
      <c r="I87" s="156" t="s">
        <v>68</v>
      </c>
      <c r="K87" s="72">
        <v>164000000</v>
      </c>
      <c r="M87" s="72">
        <v>181000000</v>
      </c>
      <c r="O87" s="70">
        <v>141000000</v>
      </c>
      <c r="Q87" s="70">
        <v>141000000</v>
      </c>
    </row>
    <row r="88" spans="1:17" ht="21.95" customHeight="1">
      <c r="A88" s="59"/>
      <c r="B88" s="59" t="s">
        <v>70</v>
      </c>
      <c r="D88" s="59"/>
      <c r="I88" s="45" t="s">
        <v>71</v>
      </c>
      <c r="K88" s="72">
        <v>20000000</v>
      </c>
      <c r="M88" s="72">
        <v>128500000</v>
      </c>
      <c r="O88" s="70">
        <v>0</v>
      </c>
      <c r="Q88" s="70">
        <v>78500000</v>
      </c>
    </row>
    <row r="89" spans="1:17" ht="21.95" customHeight="1">
      <c r="A89" s="59" t="s">
        <v>84</v>
      </c>
      <c r="B89" s="59"/>
      <c r="D89" s="59"/>
      <c r="I89" s="45" t="s">
        <v>65</v>
      </c>
      <c r="K89" s="72">
        <v>1376593487</v>
      </c>
      <c r="M89" s="72">
        <v>1414652527</v>
      </c>
      <c r="O89" s="70">
        <v>3049160</v>
      </c>
      <c r="Q89" s="70">
        <v>7986932</v>
      </c>
    </row>
    <row r="90" spans="1:17" ht="21.95" customHeight="1">
      <c r="A90" s="59" t="s">
        <v>85</v>
      </c>
      <c r="B90" s="59"/>
      <c r="D90" s="59"/>
      <c r="K90" s="72"/>
      <c r="M90" s="72"/>
      <c r="O90" s="70"/>
      <c r="Q90" s="70"/>
    </row>
    <row r="91" spans="1:17" ht="21.95" customHeight="1">
      <c r="A91" s="113"/>
      <c r="B91" s="59" t="s">
        <v>86</v>
      </c>
      <c r="D91" s="59"/>
      <c r="I91" s="45" t="s">
        <v>78</v>
      </c>
      <c r="K91" s="72">
        <v>182991933</v>
      </c>
      <c r="M91" s="72">
        <v>165843618</v>
      </c>
      <c r="O91" s="70">
        <v>44462672</v>
      </c>
      <c r="Q91" s="70">
        <v>40434374</v>
      </c>
    </row>
    <row r="92" spans="1:17" ht="21.95" customHeight="1">
      <c r="A92" s="59" t="s">
        <v>87</v>
      </c>
      <c r="B92" s="59"/>
      <c r="D92" s="59"/>
      <c r="K92" s="72"/>
      <c r="M92" s="72"/>
      <c r="O92" s="70"/>
      <c r="Q92" s="70"/>
    </row>
    <row r="93" spans="1:17" ht="21.95" customHeight="1">
      <c r="A93" s="59"/>
      <c r="B93" s="59" t="s">
        <v>88</v>
      </c>
      <c r="D93" s="59"/>
      <c r="K93" s="72">
        <v>20369725</v>
      </c>
      <c r="M93" s="72">
        <v>19466456</v>
      </c>
      <c r="O93" s="70">
        <v>0</v>
      </c>
      <c r="Q93" s="70">
        <v>0</v>
      </c>
    </row>
    <row r="94" spans="1:17" ht="21.95" customHeight="1">
      <c r="A94" s="59"/>
      <c r="B94" s="59" t="s">
        <v>89</v>
      </c>
      <c r="D94" s="59"/>
      <c r="K94" s="72">
        <v>4036676</v>
      </c>
      <c r="M94" s="72">
        <v>3881445</v>
      </c>
      <c r="O94" s="70">
        <v>393900</v>
      </c>
      <c r="Q94" s="70">
        <v>393900</v>
      </c>
    </row>
    <row r="95" spans="1:17" ht="21.95" customHeight="1">
      <c r="A95" s="59" t="s">
        <v>90</v>
      </c>
      <c r="B95" s="59"/>
      <c r="D95" s="59"/>
      <c r="E95" s="59"/>
      <c r="K95" s="71">
        <f>SUM(K84:K94)</f>
        <v>5084192710</v>
      </c>
      <c r="L95" s="149">
        <f>SUM(K95)</f>
        <v>5084192710</v>
      </c>
      <c r="M95" s="71">
        <f>SUM(M84:M94)</f>
        <v>5546822613</v>
      </c>
      <c r="N95" s="60"/>
      <c r="O95" s="71">
        <f>SUM(O84:O94)</f>
        <v>512972467</v>
      </c>
      <c r="P95" s="154"/>
      <c r="Q95" s="71">
        <f>SUM(Q84:Q94)</f>
        <v>770339166</v>
      </c>
    </row>
    <row r="96" spans="1:17" ht="3.95" customHeight="1">
      <c r="A96" s="59"/>
      <c r="B96" s="153"/>
      <c r="C96" s="59"/>
      <c r="D96" s="59"/>
      <c r="K96" s="70"/>
      <c r="M96" s="70"/>
      <c r="Q96" s="68"/>
    </row>
    <row r="97" spans="1:17" ht="21.95" customHeight="1">
      <c r="A97" s="153" t="s">
        <v>91</v>
      </c>
      <c r="B97" s="59"/>
      <c r="C97" s="59"/>
      <c r="D97" s="59"/>
      <c r="K97" s="73">
        <f>K81+K95</f>
        <v>7978103151</v>
      </c>
      <c r="M97" s="73">
        <f>+M95+M81</f>
        <v>8607896291</v>
      </c>
      <c r="O97" s="73">
        <f>+O95+O81</f>
        <v>1161342047</v>
      </c>
      <c r="Q97" s="73">
        <f>+Q95+Q81</f>
        <v>1252314791</v>
      </c>
    </row>
    <row r="98" spans="1:17" ht="21.95" customHeight="1">
      <c r="A98" s="59"/>
      <c r="B98" s="59"/>
      <c r="C98" s="59"/>
      <c r="D98" s="59"/>
      <c r="K98" s="74"/>
      <c r="M98" s="74"/>
      <c r="O98" s="74"/>
      <c r="Q98" s="74"/>
    </row>
    <row r="99" spans="1:17" ht="21.95" customHeight="1">
      <c r="A99" s="67" t="s">
        <v>50</v>
      </c>
      <c r="B99" s="59"/>
      <c r="C99" s="59"/>
      <c r="D99" s="59"/>
      <c r="K99" s="70"/>
      <c r="M99" s="70"/>
      <c r="O99" s="70"/>
      <c r="Q99" s="70"/>
    </row>
    <row r="100" spans="1:17" ht="21.95" customHeight="1">
      <c r="A100" s="67"/>
      <c r="B100" s="59"/>
      <c r="C100" s="59"/>
      <c r="D100" s="59"/>
      <c r="K100" s="70"/>
      <c r="M100" s="70"/>
      <c r="O100" s="70"/>
      <c r="Q100" s="70"/>
    </row>
    <row r="101" spans="1:17" ht="43.15" customHeight="1">
      <c r="A101" s="67"/>
      <c r="B101" s="59"/>
      <c r="C101" s="59"/>
      <c r="D101" s="59"/>
      <c r="K101" s="70"/>
      <c r="M101" s="70"/>
      <c r="O101" s="70"/>
      <c r="Q101" s="70"/>
    </row>
    <row r="102" spans="1:17" ht="21.95" customHeight="1">
      <c r="A102" s="113"/>
      <c r="Q102" s="29" t="s">
        <v>92</v>
      </c>
    </row>
    <row r="103" spans="1:17" ht="21.95" customHeight="1">
      <c r="A103" s="111" t="s">
        <v>0</v>
      </c>
      <c r="B103" s="111"/>
      <c r="C103" s="111"/>
      <c r="D103" s="111"/>
      <c r="E103" s="111"/>
      <c r="F103" s="111"/>
      <c r="G103" s="111"/>
      <c r="H103" s="111"/>
      <c r="I103" s="112"/>
      <c r="J103" s="111"/>
      <c r="K103" s="111"/>
      <c r="L103" s="111"/>
      <c r="M103" s="111"/>
      <c r="N103" s="111"/>
      <c r="O103" s="111"/>
      <c r="P103" s="111"/>
      <c r="Q103" s="111"/>
    </row>
    <row r="104" spans="1:17" ht="21.95" customHeight="1">
      <c r="A104" s="111" t="s">
        <v>52</v>
      </c>
      <c r="B104" s="111"/>
      <c r="C104" s="111"/>
      <c r="D104" s="111"/>
      <c r="E104" s="111"/>
      <c r="F104" s="111"/>
      <c r="G104" s="111"/>
      <c r="H104" s="111"/>
      <c r="I104" s="112"/>
      <c r="J104" s="111"/>
      <c r="K104" s="111"/>
      <c r="L104" s="111"/>
      <c r="M104" s="111"/>
      <c r="N104" s="111"/>
      <c r="O104" s="111"/>
      <c r="P104" s="111"/>
      <c r="Q104" s="111"/>
    </row>
    <row r="105" spans="1:17" ht="21.95" customHeight="1">
      <c r="A105" s="114" t="s">
        <v>2</v>
      </c>
      <c r="B105" s="111"/>
      <c r="C105" s="111"/>
      <c r="D105" s="111"/>
      <c r="E105" s="111"/>
      <c r="F105" s="111"/>
      <c r="G105" s="111"/>
      <c r="H105" s="111"/>
      <c r="I105" s="112"/>
      <c r="J105" s="111"/>
      <c r="K105" s="111"/>
      <c r="L105" s="111"/>
      <c r="M105" s="111"/>
      <c r="N105" s="111"/>
      <c r="O105" s="111"/>
      <c r="P105" s="111"/>
      <c r="Q105" s="111"/>
    </row>
    <row r="106" spans="1:17" ht="21.95" customHeight="1">
      <c r="A106" s="112"/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</row>
    <row r="107" spans="1:17" ht="21.95" customHeight="1">
      <c r="A107" s="115"/>
      <c r="B107" s="116"/>
      <c r="C107" s="117"/>
      <c r="D107" s="118"/>
      <c r="E107" s="118"/>
      <c r="F107" s="119"/>
      <c r="G107" s="119"/>
      <c r="H107" s="119"/>
      <c r="J107" s="120"/>
      <c r="K107" s="214" t="s">
        <v>3</v>
      </c>
      <c r="L107" s="214"/>
      <c r="M107" s="214"/>
      <c r="N107" s="214"/>
      <c r="O107" s="214"/>
      <c r="P107" s="214"/>
      <c r="Q107" s="214"/>
    </row>
    <row r="108" spans="1:17" s="125" customFormat="1" ht="21.95" customHeight="1">
      <c r="A108" s="111"/>
      <c r="B108" s="111"/>
      <c r="C108" s="111"/>
      <c r="D108" s="121"/>
      <c r="E108" s="121"/>
      <c r="F108" s="122"/>
      <c r="G108" s="122"/>
      <c r="H108" s="122"/>
      <c r="I108" s="45"/>
      <c r="J108" s="123"/>
      <c r="K108" s="213" t="s">
        <v>4</v>
      </c>
      <c r="L108" s="213"/>
      <c r="M108" s="213"/>
      <c r="N108" s="124"/>
      <c r="O108" s="215" t="s">
        <v>5</v>
      </c>
      <c r="P108" s="215"/>
      <c r="Q108" s="215"/>
    </row>
    <row r="109" spans="1:17" s="133" customFormat="1" ht="21.95" customHeight="1">
      <c r="A109" s="114"/>
      <c r="B109" s="114"/>
      <c r="C109" s="114"/>
      <c r="D109" s="126"/>
      <c r="E109" s="126"/>
      <c r="F109" s="127"/>
      <c r="G109" s="127"/>
      <c r="H109" s="127"/>
      <c r="I109" s="128"/>
      <c r="J109" s="129"/>
      <c r="K109" s="130" t="s">
        <v>6</v>
      </c>
      <c r="L109" s="131"/>
      <c r="M109" s="130" t="s">
        <v>7</v>
      </c>
      <c r="N109" s="132"/>
      <c r="O109" s="130" t="s">
        <v>6</v>
      </c>
      <c r="P109" s="131"/>
      <c r="Q109" s="130" t="s">
        <v>7</v>
      </c>
    </row>
    <row r="110" spans="1:17" s="133" customFormat="1" ht="21.95" customHeight="1">
      <c r="A110" s="114"/>
      <c r="B110" s="114"/>
      <c r="C110" s="114"/>
      <c r="D110" s="126"/>
      <c r="E110" s="126"/>
      <c r="F110" s="127"/>
      <c r="G110" s="127"/>
      <c r="H110" s="127"/>
      <c r="I110" s="128"/>
      <c r="J110" s="129"/>
      <c r="K110" s="131" t="s">
        <v>8</v>
      </c>
      <c r="L110" s="131"/>
      <c r="M110" s="131" t="s">
        <v>9</v>
      </c>
      <c r="N110" s="132"/>
      <c r="O110" s="131" t="s">
        <v>8</v>
      </c>
      <c r="P110" s="131"/>
      <c r="Q110" s="131" t="s">
        <v>9</v>
      </c>
    </row>
    <row r="111" spans="1:17" s="144" customFormat="1" ht="21.95" customHeight="1">
      <c r="A111" s="134"/>
      <c r="B111" s="135"/>
      <c r="C111" s="135"/>
      <c r="D111" s="136"/>
      <c r="E111" s="136"/>
      <c r="F111" s="137"/>
      <c r="G111" s="137"/>
      <c r="H111" s="138"/>
      <c r="I111" s="139" t="s">
        <v>10</v>
      </c>
      <c r="J111" s="140"/>
      <c r="K111" s="141" t="s">
        <v>11</v>
      </c>
      <c r="L111" s="142"/>
      <c r="M111" s="141"/>
      <c r="N111" s="143"/>
      <c r="O111" s="141" t="s">
        <v>11</v>
      </c>
      <c r="P111" s="142"/>
      <c r="Q111" s="141"/>
    </row>
    <row r="112" spans="1:17" ht="21.95" customHeight="1">
      <c r="A112" s="216" t="s">
        <v>93</v>
      </c>
      <c r="B112" s="216"/>
      <c r="C112" s="216"/>
      <c r="D112" s="216"/>
      <c r="E112" s="216"/>
      <c r="F112" s="216"/>
      <c r="G112" s="216"/>
      <c r="H112" s="216"/>
      <c r="J112" s="146"/>
      <c r="K112" s="147"/>
      <c r="L112" s="1"/>
      <c r="M112" s="147"/>
      <c r="N112" s="2"/>
      <c r="O112" s="147"/>
      <c r="P112" s="1"/>
      <c r="Q112" s="147"/>
    </row>
    <row r="113" spans="1:17" ht="21.95" customHeight="1">
      <c r="A113" s="153" t="s">
        <v>94</v>
      </c>
      <c r="B113" s="59"/>
      <c r="C113" s="59"/>
      <c r="D113" s="59"/>
      <c r="M113" s="68"/>
      <c r="Q113" s="68"/>
    </row>
    <row r="114" spans="1:17" ht="21.95" customHeight="1">
      <c r="A114" s="59" t="s">
        <v>95</v>
      </c>
      <c r="B114" s="59"/>
      <c r="D114" s="59"/>
      <c r="M114" s="68"/>
      <c r="Q114" s="68"/>
    </row>
    <row r="115" spans="1:17" ht="21.95" customHeight="1">
      <c r="A115" s="59" t="s">
        <v>96</v>
      </c>
      <c r="B115" s="59"/>
      <c r="D115" s="59"/>
      <c r="M115" s="68"/>
      <c r="Q115" s="68"/>
    </row>
    <row r="116" spans="1:17" ht="21.95" customHeight="1">
      <c r="A116" s="59"/>
      <c r="B116" s="59" t="s">
        <v>97</v>
      </c>
      <c r="K116" s="12">
        <v>160000000</v>
      </c>
      <c r="M116" s="12">
        <v>160000000</v>
      </c>
      <c r="O116" s="12">
        <v>160000000</v>
      </c>
      <c r="Q116" s="12">
        <v>160000000</v>
      </c>
    </row>
    <row r="117" spans="1:17" ht="21.95" customHeight="1">
      <c r="A117" s="59" t="s">
        <v>98</v>
      </c>
      <c r="B117" s="59"/>
      <c r="K117" s="50"/>
      <c r="M117" s="50"/>
      <c r="O117" s="72"/>
      <c r="Q117" s="72"/>
    </row>
    <row r="118" spans="1:17" ht="21.95" customHeight="1">
      <c r="A118" s="59"/>
      <c r="B118" s="59" t="s">
        <v>97</v>
      </c>
      <c r="K118" s="50">
        <v>160000000</v>
      </c>
      <c r="M118" s="50">
        <v>160000000</v>
      </c>
      <c r="O118" s="72">
        <v>160000000</v>
      </c>
      <c r="Q118" s="72">
        <v>160000000</v>
      </c>
    </row>
    <row r="119" spans="1:17" ht="21.95" customHeight="1">
      <c r="A119" s="59" t="s">
        <v>99</v>
      </c>
      <c r="D119" s="59"/>
      <c r="K119" s="50">
        <v>88000000</v>
      </c>
      <c r="M119" s="50">
        <v>88000000</v>
      </c>
      <c r="O119" s="50">
        <v>88000000</v>
      </c>
      <c r="Q119" s="50">
        <v>88000000</v>
      </c>
    </row>
    <row r="120" spans="1:17" ht="21.95" customHeight="1">
      <c r="A120" s="59" t="s">
        <v>100</v>
      </c>
      <c r="D120" s="59"/>
      <c r="K120" s="50">
        <v>15902761</v>
      </c>
      <c r="M120" s="50">
        <v>15902761</v>
      </c>
      <c r="O120" s="50">
        <v>0</v>
      </c>
      <c r="Q120" s="50">
        <v>0</v>
      </c>
    </row>
    <row r="121" spans="1:17" ht="21.95" customHeight="1">
      <c r="A121" s="59" t="s">
        <v>101</v>
      </c>
      <c r="D121" s="59"/>
      <c r="K121" s="50"/>
      <c r="M121" s="50"/>
      <c r="O121" s="72"/>
      <c r="Q121" s="72"/>
    </row>
    <row r="122" spans="1:17" ht="21.95" customHeight="1">
      <c r="B122" s="59" t="s">
        <v>102</v>
      </c>
      <c r="D122" s="59"/>
      <c r="K122" s="50">
        <v>16000000</v>
      </c>
      <c r="M122" s="50">
        <v>16000000</v>
      </c>
      <c r="O122" s="72">
        <v>16000000</v>
      </c>
      <c r="Q122" s="72">
        <v>16000000</v>
      </c>
    </row>
    <row r="123" spans="1:17" ht="21.95" customHeight="1">
      <c r="B123" s="59" t="s">
        <v>103</v>
      </c>
      <c r="D123" s="59"/>
      <c r="K123" s="70">
        <v>2012711045</v>
      </c>
      <c r="M123" s="72">
        <v>1891074660</v>
      </c>
      <c r="O123" s="70">
        <v>1186240765</v>
      </c>
      <c r="Q123" s="70">
        <v>1079131704</v>
      </c>
    </row>
    <row r="124" spans="1:17" ht="21.95" customHeight="1">
      <c r="A124" s="59" t="s">
        <v>104</v>
      </c>
      <c r="B124" s="59"/>
      <c r="D124" s="157"/>
      <c r="K124" s="54">
        <v>-37178348</v>
      </c>
      <c r="M124" s="75">
        <v>60015949</v>
      </c>
      <c r="O124" s="73">
        <v>1193771</v>
      </c>
      <c r="Q124" s="73">
        <v>679351</v>
      </c>
    </row>
    <row r="125" spans="1:17" ht="21.95" customHeight="1">
      <c r="A125" s="153" t="s">
        <v>105</v>
      </c>
      <c r="B125" s="59"/>
      <c r="D125" s="59"/>
      <c r="K125" s="50">
        <f>SUM(K117:K124)</f>
        <v>2255435458</v>
      </c>
      <c r="M125" s="50">
        <f>SUM(M117:M124)</f>
        <v>2230993370</v>
      </c>
      <c r="O125" s="50">
        <f>SUM(O117:O124)</f>
        <v>1451434536</v>
      </c>
      <c r="Q125" s="50">
        <f>SUM(Q117:Q124)</f>
        <v>1343811055</v>
      </c>
    </row>
    <row r="126" spans="1:17" ht="21.95" customHeight="1">
      <c r="A126" s="59" t="s">
        <v>106</v>
      </c>
      <c r="B126" s="59"/>
      <c r="D126" s="59"/>
      <c r="K126" s="75">
        <v>1036556838</v>
      </c>
      <c r="M126" s="75">
        <v>1048599587</v>
      </c>
      <c r="O126" s="76">
        <v>0</v>
      </c>
      <c r="Q126" s="76">
        <v>0</v>
      </c>
    </row>
    <row r="127" spans="1:17" ht="21.95" customHeight="1">
      <c r="A127" s="153" t="s">
        <v>107</v>
      </c>
      <c r="B127" s="59"/>
      <c r="D127" s="59"/>
      <c r="K127" s="77">
        <f>SUM(K125:K126)</f>
        <v>3291992296</v>
      </c>
      <c r="M127" s="77">
        <f>SUM(M125:M126)</f>
        <v>3279592957</v>
      </c>
      <c r="O127" s="77">
        <f>SUM(O125:O126)</f>
        <v>1451434536</v>
      </c>
      <c r="Q127" s="77">
        <f>SUM(Q125:Q126)</f>
        <v>1343811055</v>
      </c>
    </row>
    <row r="128" spans="1:17" ht="6.75" customHeight="1">
      <c r="A128" s="59"/>
      <c r="B128" s="59"/>
      <c r="C128" s="59"/>
      <c r="D128" s="59"/>
      <c r="K128" s="50"/>
      <c r="M128" s="50"/>
      <c r="O128" s="50"/>
      <c r="Q128" s="50"/>
    </row>
    <row r="129" spans="1:17" ht="24.95" customHeight="1" thickBot="1">
      <c r="A129" s="153" t="s">
        <v>108</v>
      </c>
      <c r="B129" s="59"/>
      <c r="C129" s="59"/>
      <c r="D129" s="59"/>
      <c r="K129" s="78">
        <f>+K127+K97</f>
        <v>11270095447</v>
      </c>
      <c r="M129" s="78">
        <f>+M127+M97</f>
        <v>11887489248</v>
      </c>
      <c r="O129" s="78">
        <f>+O127+O97</f>
        <v>2612776583</v>
      </c>
      <c r="Q129" s="78">
        <f>+Q127+Q97</f>
        <v>2596125846</v>
      </c>
    </row>
    <row r="130" spans="1:17" ht="21.95" customHeight="1" thickTop="1">
      <c r="A130" s="153"/>
      <c r="B130" s="59"/>
      <c r="C130" s="59"/>
      <c r="D130" s="59"/>
      <c r="J130" s="50">
        <f>+J129-J37</f>
        <v>0</v>
      </c>
      <c r="K130" s="50"/>
      <c r="L130" s="50"/>
      <c r="M130" s="50"/>
      <c r="O130" s="50"/>
      <c r="Q130" s="50"/>
    </row>
    <row r="131" spans="1:17" ht="21.95" customHeight="1">
      <c r="A131" s="67" t="s">
        <v>50</v>
      </c>
      <c r="B131" s="59"/>
      <c r="C131" s="59"/>
      <c r="D131" s="59"/>
      <c r="K131" s="50"/>
      <c r="M131" s="50"/>
      <c r="O131" s="50"/>
      <c r="Q131" s="50"/>
    </row>
    <row r="132" spans="1:17" ht="21.95" customHeight="1">
      <c r="A132" s="153"/>
      <c r="B132" s="59"/>
      <c r="C132" s="59"/>
      <c r="D132" s="59"/>
      <c r="K132" s="50"/>
      <c r="M132" s="50"/>
      <c r="O132" s="50"/>
      <c r="Q132" s="50"/>
    </row>
    <row r="133" spans="1:17" ht="21.95" customHeight="1">
      <c r="A133" s="153"/>
      <c r="B133" s="59"/>
      <c r="C133" s="59"/>
      <c r="D133" s="59"/>
      <c r="K133" s="50"/>
      <c r="M133" s="50"/>
      <c r="O133" s="50"/>
      <c r="Q133" s="50"/>
    </row>
    <row r="134" spans="1:17" ht="21.95" customHeight="1">
      <c r="A134" s="153"/>
      <c r="B134" s="59"/>
      <c r="C134" s="59"/>
      <c r="D134" s="59"/>
      <c r="K134" s="50"/>
      <c r="M134" s="50"/>
      <c r="O134" s="50"/>
      <c r="Q134" s="50"/>
    </row>
    <row r="135" spans="1:17" ht="21.95" customHeight="1">
      <c r="A135" s="153"/>
      <c r="B135" s="59"/>
      <c r="C135" s="59"/>
      <c r="D135" s="59"/>
      <c r="K135" s="50"/>
      <c r="M135" s="50"/>
      <c r="O135" s="50"/>
      <c r="Q135" s="50"/>
    </row>
    <row r="136" spans="1:17" ht="21.95" customHeight="1">
      <c r="A136" s="153"/>
      <c r="B136" s="59"/>
      <c r="C136" s="59"/>
      <c r="D136" s="59"/>
      <c r="K136" s="50"/>
      <c r="M136" s="50"/>
      <c r="O136" s="50"/>
      <c r="Q136" s="50"/>
    </row>
    <row r="137" spans="1:17" ht="21.95" customHeight="1">
      <c r="A137" s="153"/>
      <c r="B137" s="59"/>
      <c r="C137" s="59"/>
      <c r="D137" s="59"/>
      <c r="K137" s="50"/>
      <c r="M137" s="50"/>
      <c r="O137" s="50"/>
      <c r="Q137" s="50"/>
    </row>
    <row r="138" spans="1:17" ht="21.95" customHeight="1">
      <c r="A138" s="153"/>
      <c r="B138" s="59"/>
      <c r="C138" s="59"/>
      <c r="D138" s="59"/>
      <c r="K138" s="50"/>
      <c r="M138" s="50"/>
      <c r="O138" s="50"/>
      <c r="Q138" s="50"/>
    </row>
    <row r="139" spans="1:17" ht="21.95" customHeight="1">
      <c r="A139" s="153"/>
      <c r="B139" s="59"/>
      <c r="C139" s="59"/>
      <c r="D139" s="59"/>
      <c r="K139" s="50"/>
      <c r="M139" s="50"/>
      <c r="O139" s="50"/>
      <c r="Q139" s="50"/>
    </row>
    <row r="140" spans="1:17" ht="21.95" customHeight="1">
      <c r="A140" s="153"/>
      <c r="B140" s="59"/>
      <c r="C140" s="59"/>
      <c r="D140" s="59"/>
      <c r="K140" s="50"/>
      <c r="M140" s="50"/>
      <c r="O140" s="50"/>
      <c r="Q140" s="50"/>
    </row>
    <row r="141" spans="1:17" ht="21.95" customHeight="1">
      <c r="A141" s="153"/>
      <c r="B141" s="59"/>
      <c r="C141" s="59"/>
      <c r="D141" s="59"/>
      <c r="K141" s="50"/>
      <c r="M141" s="50"/>
      <c r="O141" s="50"/>
      <c r="Q141" s="50"/>
    </row>
    <row r="142" spans="1:17" ht="21.95" customHeight="1">
      <c r="A142" s="153"/>
      <c r="B142" s="59"/>
      <c r="C142" s="59"/>
      <c r="D142" s="59"/>
      <c r="K142" s="50"/>
      <c r="M142" s="50"/>
      <c r="O142" s="50"/>
      <c r="Q142" s="50"/>
    </row>
    <row r="143" spans="1:17" ht="21.95" customHeight="1">
      <c r="A143" s="153"/>
      <c r="B143" s="59"/>
      <c r="C143" s="59"/>
      <c r="D143" s="59"/>
      <c r="K143" s="50"/>
      <c r="M143" s="50"/>
      <c r="O143" s="50"/>
      <c r="Q143" s="50"/>
    </row>
    <row r="144" spans="1:17" ht="21.95" customHeight="1">
      <c r="A144" s="153"/>
      <c r="B144" s="59"/>
      <c r="C144" s="59"/>
      <c r="D144" s="59"/>
      <c r="K144" s="50"/>
      <c r="M144" s="50"/>
      <c r="O144" s="50"/>
      <c r="Q144" s="50"/>
    </row>
    <row r="145" spans="1:17" ht="21.95" customHeight="1">
      <c r="A145" s="153"/>
      <c r="B145" s="59"/>
      <c r="C145" s="59"/>
      <c r="D145" s="59"/>
      <c r="K145" s="50"/>
      <c r="M145" s="50"/>
      <c r="O145" s="50"/>
      <c r="Q145" s="50"/>
    </row>
    <row r="146" spans="1:17" ht="21.95" customHeight="1">
      <c r="A146" s="153"/>
      <c r="B146" s="59"/>
      <c r="C146" s="59"/>
      <c r="D146" s="59"/>
      <c r="K146" s="50"/>
      <c r="M146" s="50"/>
      <c r="O146" s="50"/>
      <c r="Q146" s="50"/>
    </row>
    <row r="147" spans="1:17" ht="21.95" customHeight="1">
      <c r="A147" s="153"/>
      <c r="B147" s="59"/>
      <c r="C147" s="59"/>
      <c r="D147" s="59"/>
      <c r="K147" s="50"/>
      <c r="M147" s="50"/>
      <c r="O147" s="50"/>
      <c r="Q147" s="50"/>
    </row>
    <row r="148" spans="1:17" ht="21.95" customHeight="1">
      <c r="A148" s="153"/>
      <c r="B148" s="59"/>
      <c r="C148" s="59"/>
      <c r="D148" s="59"/>
      <c r="K148" s="50"/>
      <c r="M148" s="50"/>
      <c r="O148" s="50"/>
      <c r="Q148" s="50"/>
    </row>
    <row r="149" spans="1:17" ht="21.95" customHeight="1">
      <c r="A149" s="153"/>
      <c r="B149" s="59"/>
      <c r="C149" s="59"/>
      <c r="D149" s="59"/>
      <c r="K149" s="50"/>
      <c r="M149" s="50"/>
      <c r="O149" s="50"/>
      <c r="Q149" s="50"/>
    </row>
    <row r="150" spans="1:17" ht="21.95" customHeight="1">
      <c r="A150" s="153"/>
      <c r="B150" s="59"/>
      <c r="C150" s="59"/>
      <c r="D150" s="59"/>
      <c r="K150" s="50"/>
      <c r="M150" s="50"/>
      <c r="O150" s="50"/>
      <c r="Q150" s="50"/>
    </row>
    <row r="151" spans="1:17" ht="21.95" customHeight="1">
      <c r="A151" s="153"/>
      <c r="B151" s="59"/>
      <c r="C151" s="59"/>
      <c r="D151" s="59"/>
      <c r="K151" s="50"/>
      <c r="M151" s="50"/>
      <c r="O151" s="50"/>
      <c r="Q151" s="50"/>
    </row>
    <row r="152" spans="1:17" ht="37.35" customHeight="1">
      <c r="A152" s="153"/>
      <c r="B152" s="59"/>
      <c r="C152" s="59"/>
      <c r="D152" s="59"/>
      <c r="K152" s="50"/>
      <c r="M152" s="50"/>
      <c r="O152" s="50"/>
      <c r="Q152" s="50"/>
    </row>
    <row r="153" spans="1:17" ht="21.95" customHeight="1">
      <c r="A153" s="113"/>
      <c r="Q153" s="29" t="s">
        <v>109</v>
      </c>
    </row>
  </sheetData>
  <mergeCells count="11">
    <mergeCell ref="K6:M6"/>
    <mergeCell ref="K56:Q56"/>
    <mergeCell ref="O6:Q6"/>
    <mergeCell ref="K5:Q5"/>
    <mergeCell ref="A112:H112"/>
    <mergeCell ref="K107:Q107"/>
    <mergeCell ref="O108:Q108"/>
    <mergeCell ref="A61:H61"/>
    <mergeCell ref="K57:M57"/>
    <mergeCell ref="O57:Q57"/>
    <mergeCell ref="K108:M108"/>
  </mergeCells>
  <phoneticPr fontId="50" type="noConversion"/>
  <pageMargins left="0.98425196850393704" right="0.31496062992125984" top="0.59055118110236227" bottom="0.31496062992125984" header="0.31496062992125984" footer="0.31496062992125984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N55"/>
  <sheetViews>
    <sheetView view="pageBreakPreview" zoomScaleNormal="100" zoomScaleSheetLayoutView="100" workbookViewId="0">
      <selection activeCell="A50" sqref="A50:XFD50"/>
    </sheetView>
  </sheetViews>
  <sheetFormatPr defaultColWidth="9.140625" defaultRowHeight="21.95" customHeight="1"/>
  <cols>
    <col min="1" max="3" width="2.28515625" style="79" customWidth="1"/>
    <col min="4" max="4" width="40.42578125" style="79" customWidth="1"/>
    <col min="5" max="5" width="0.85546875" style="79" customWidth="1"/>
    <col min="6" max="6" width="9.7109375" style="79" customWidth="1"/>
    <col min="7" max="7" width="0.85546875" style="79" customWidth="1"/>
    <col min="8" max="8" width="16.7109375" style="82" customWidth="1"/>
    <col min="9" max="9" width="0.85546875" style="79" customWidth="1"/>
    <col min="10" max="10" width="16.7109375" style="79" customWidth="1"/>
    <col min="11" max="11" width="0.85546875" style="79" customWidth="1"/>
    <col min="12" max="12" width="16.7109375" style="79" customWidth="1"/>
    <col min="13" max="13" width="0.85546875" style="79" customWidth="1"/>
    <col min="14" max="14" width="16.7109375" style="79" customWidth="1"/>
    <col min="15" max="16384" width="9.140625" style="79"/>
  </cols>
  <sheetData>
    <row r="1" spans="1:14" ht="21.95" customHeight="1">
      <c r="A1" s="3" t="s">
        <v>0</v>
      </c>
      <c r="B1" s="4"/>
      <c r="C1" s="4"/>
      <c r="D1" s="4"/>
      <c r="E1" s="4"/>
      <c r="F1" s="4"/>
      <c r="G1" s="4"/>
      <c r="H1" s="18"/>
      <c r="I1" s="19"/>
      <c r="J1" s="19"/>
      <c r="K1" s="19"/>
      <c r="L1" s="19"/>
      <c r="M1" s="19"/>
      <c r="N1" s="19"/>
    </row>
    <row r="2" spans="1:14" ht="21.95" customHeight="1">
      <c r="A2" s="3" t="s">
        <v>110</v>
      </c>
      <c r="B2" s="16"/>
      <c r="C2" s="16"/>
      <c r="D2" s="16"/>
      <c r="E2" s="16"/>
      <c r="F2" s="16"/>
      <c r="G2" s="16"/>
      <c r="H2" s="20"/>
      <c r="I2" s="21"/>
      <c r="J2" s="21"/>
      <c r="K2" s="21"/>
      <c r="L2" s="21"/>
      <c r="M2" s="21"/>
      <c r="N2" s="21"/>
    </row>
    <row r="3" spans="1:14" ht="21.95" customHeight="1">
      <c r="A3" s="9" t="s">
        <v>111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1.95" customHeight="1">
      <c r="A4" s="5"/>
      <c r="B4" s="16"/>
      <c r="C4" s="16"/>
      <c r="D4" s="16"/>
      <c r="E4" s="16"/>
      <c r="F4" s="16"/>
      <c r="G4" s="16"/>
      <c r="H4" s="20"/>
      <c r="I4" s="21"/>
      <c r="J4" s="21"/>
      <c r="K4" s="21"/>
      <c r="L4" s="21"/>
      <c r="M4" s="21"/>
      <c r="N4" s="21"/>
    </row>
    <row r="5" spans="1:14" ht="21.95" customHeight="1">
      <c r="A5" s="5"/>
      <c r="B5" s="5"/>
      <c r="C5" s="5"/>
      <c r="D5" s="5"/>
      <c r="E5" s="5"/>
      <c r="F5" s="158"/>
      <c r="H5" s="22" t="s">
        <v>3</v>
      </c>
      <c r="I5" s="23"/>
      <c r="J5" s="23"/>
      <c r="K5" s="23"/>
      <c r="L5" s="23"/>
      <c r="M5" s="23"/>
      <c r="N5" s="23"/>
    </row>
    <row r="6" spans="1:14" ht="21.95" customHeight="1">
      <c r="A6" s="81"/>
      <c r="B6" s="81"/>
      <c r="C6" s="81"/>
      <c r="D6" s="81"/>
      <c r="E6" s="81"/>
      <c r="H6" s="24" t="s">
        <v>4</v>
      </c>
      <c r="I6" s="25"/>
      <c r="J6" s="25"/>
      <c r="K6" s="80"/>
      <c r="L6" s="6" t="s">
        <v>5</v>
      </c>
      <c r="M6" s="25"/>
      <c r="N6" s="25"/>
    </row>
    <row r="7" spans="1:14" ht="21.95" customHeight="1">
      <c r="A7" s="81"/>
      <c r="B7" s="81"/>
      <c r="C7" s="81"/>
      <c r="D7" s="81"/>
      <c r="E7" s="81"/>
      <c r="F7" s="13" t="s">
        <v>10</v>
      </c>
      <c r="H7" s="13" t="s">
        <v>112</v>
      </c>
      <c r="I7" s="1" t="s">
        <v>113</v>
      </c>
      <c r="J7" s="13" t="s">
        <v>114</v>
      </c>
      <c r="K7" s="2"/>
      <c r="L7" s="13" t="s">
        <v>112</v>
      </c>
      <c r="M7" s="1" t="s">
        <v>113</v>
      </c>
      <c r="N7" s="13" t="s">
        <v>114</v>
      </c>
    </row>
    <row r="8" spans="1:14" ht="21.95" customHeight="1">
      <c r="A8" s="81" t="s">
        <v>115</v>
      </c>
      <c r="B8" s="81"/>
      <c r="C8" s="81"/>
      <c r="D8" s="81"/>
      <c r="E8" s="81"/>
      <c r="F8" s="7"/>
      <c r="G8" s="81"/>
      <c r="H8" s="26"/>
      <c r="I8" s="27"/>
      <c r="J8" s="26"/>
      <c r="K8" s="27"/>
      <c r="L8" s="27"/>
      <c r="M8" s="27"/>
      <c r="N8" s="27"/>
    </row>
    <row r="9" spans="1:14" ht="21.95" customHeight="1">
      <c r="A9" s="79" t="s">
        <v>116</v>
      </c>
      <c r="C9" s="81"/>
      <c r="D9" s="81"/>
      <c r="E9" s="81"/>
      <c r="F9" s="7">
        <v>6.1</v>
      </c>
      <c r="G9" s="81"/>
      <c r="H9" s="28">
        <v>1723908886</v>
      </c>
      <c r="I9" s="29"/>
      <c r="J9" s="28">
        <v>1777985230</v>
      </c>
      <c r="K9" s="29"/>
      <c r="L9" s="29">
        <v>199767154</v>
      </c>
      <c r="M9" s="29"/>
      <c r="N9" s="28">
        <v>187446113</v>
      </c>
    </row>
    <row r="10" spans="1:14" ht="21.95" customHeight="1">
      <c r="A10" s="79" t="s">
        <v>117</v>
      </c>
      <c r="F10" s="7">
        <v>6.1</v>
      </c>
      <c r="H10" s="28">
        <v>17826906</v>
      </c>
      <c r="I10" s="29"/>
      <c r="J10" s="28">
        <v>27954030</v>
      </c>
      <c r="K10" s="29"/>
      <c r="L10" s="29">
        <v>2207894</v>
      </c>
      <c r="M10" s="29"/>
      <c r="N10" s="28">
        <v>2590249</v>
      </c>
    </row>
    <row r="11" spans="1:14" ht="21.95" customHeight="1">
      <c r="A11" s="79" t="s">
        <v>118</v>
      </c>
      <c r="F11" s="7"/>
      <c r="H11" s="30">
        <f>SUM(H9:H10)</f>
        <v>1741735792</v>
      </c>
      <c r="I11" s="29"/>
      <c r="J11" s="30">
        <f>SUM(J9:J10)</f>
        <v>1805939260</v>
      </c>
      <c r="K11" s="29"/>
      <c r="L11" s="30">
        <f>SUM(L9:L10)</f>
        <v>201975048</v>
      </c>
      <c r="M11" s="29"/>
      <c r="N11" s="30">
        <f>SUM(N9:N10)</f>
        <v>190036362</v>
      </c>
    </row>
    <row r="12" spans="1:14" ht="8.1" customHeight="1">
      <c r="A12" s="81"/>
      <c r="F12" s="7"/>
      <c r="H12" s="31"/>
      <c r="I12" s="29"/>
      <c r="J12" s="31"/>
      <c r="K12" s="29"/>
      <c r="L12" s="29"/>
      <c r="M12" s="29"/>
      <c r="N12" s="29"/>
    </row>
    <row r="13" spans="1:14" ht="21.95" customHeight="1">
      <c r="A13" s="81" t="s">
        <v>119</v>
      </c>
      <c r="F13" s="7"/>
      <c r="H13" s="29"/>
      <c r="I13" s="29"/>
      <c r="J13" s="29"/>
      <c r="K13" s="29"/>
      <c r="L13" s="29"/>
      <c r="M13" s="29"/>
      <c r="N13" s="29"/>
    </row>
    <row r="14" spans="1:14" ht="21.95" customHeight="1">
      <c r="A14" s="79" t="s">
        <v>120</v>
      </c>
      <c r="E14" s="81"/>
      <c r="F14" s="7">
        <v>6.1</v>
      </c>
      <c r="G14" s="81"/>
      <c r="H14" s="52">
        <v>-1304541403</v>
      </c>
      <c r="I14" s="29"/>
      <c r="J14" s="52">
        <v>-1351384241</v>
      </c>
      <c r="K14" s="29"/>
      <c r="L14" s="46">
        <v>-146258767</v>
      </c>
      <c r="M14" s="29"/>
      <c r="N14" s="47">
        <v>-140070330</v>
      </c>
    </row>
    <row r="15" spans="1:14" ht="21.95" customHeight="1">
      <c r="A15" s="79" t="s">
        <v>121</v>
      </c>
      <c r="E15" s="81"/>
      <c r="F15" s="7"/>
      <c r="G15" s="81"/>
      <c r="H15" s="52">
        <v>-13767985</v>
      </c>
      <c r="I15" s="29"/>
      <c r="J15" s="52">
        <v>-35663086</v>
      </c>
      <c r="K15" s="29"/>
      <c r="L15" s="46">
        <v>-1223192</v>
      </c>
      <c r="M15" s="29"/>
      <c r="N15" s="47">
        <v>-837908</v>
      </c>
    </row>
    <row r="16" spans="1:14" ht="21.95" customHeight="1">
      <c r="A16" s="79" t="s">
        <v>122</v>
      </c>
      <c r="F16" s="7">
        <v>6.1</v>
      </c>
      <c r="H16" s="52">
        <v>-210116338</v>
      </c>
      <c r="I16" s="29"/>
      <c r="J16" s="52">
        <v>-235099715</v>
      </c>
      <c r="K16" s="29"/>
      <c r="L16" s="46">
        <v>-27083307</v>
      </c>
      <c r="M16" s="29"/>
      <c r="N16" s="52">
        <v>-22300485</v>
      </c>
    </row>
    <row r="17" spans="1:14" ht="21.95" customHeight="1">
      <c r="A17" s="79" t="s">
        <v>123</v>
      </c>
      <c r="F17" s="7"/>
      <c r="H17" s="32">
        <f>SUM(H14:H16)</f>
        <v>-1528425726</v>
      </c>
      <c r="I17" s="29"/>
      <c r="J17" s="32">
        <f>SUM(J14:J16)</f>
        <v>-1622147042</v>
      </c>
      <c r="K17" s="29"/>
      <c r="L17" s="32">
        <f>SUM(L14:L16)</f>
        <v>-174565266</v>
      </c>
      <c r="M17" s="29"/>
      <c r="N17" s="32">
        <f>SUM(N14:N16)</f>
        <v>-163208723</v>
      </c>
    </row>
    <row r="18" spans="1:14" ht="8.1" customHeight="1">
      <c r="A18" s="81"/>
      <c r="F18" s="7"/>
      <c r="H18" s="31"/>
      <c r="I18" s="29"/>
      <c r="J18" s="31"/>
      <c r="K18" s="29"/>
      <c r="L18" s="29"/>
      <c r="M18" s="29"/>
      <c r="N18" s="29"/>
    </row>
    <row r="19" spans="1:14" ht="21.95" customHeight="1">
      <c r="A19" s="153" t="s">
        <v>124</v>
      </c>
      <c r="F19" s="7"/>
      <c r="H19" s="31">
        <f>+H11+H17</f>
        <v>213310066</v>
      </c>
      <c r="I19" s="29"/>
      <c r="J19" s="31">
        <f>+J11+J17</f>
        <v>183792218</v>
      </c>
      <c r="K19" s="29"/>
      <c r="L19" s="31">
        <f>+L11+L17</f>
        <v>27409782</v>
      </c>
      <c r="M19" s="29"/>
      <c r="N19" s="31">
        <f>+N11+N17</f>
        <v>26827639</v>
      </c>
    </row>
    <row r="20" spans="1:14" ht="21.95" customHeight="1">
      <c r="A20" s="79" t="s">
        <v>125</v>
      </c>
      <c r="F20" s="7">
        <v>6.1</v>
      </c>
      <c r="H20" s="33">
        <v>-76659675</v>
      </c>
      <c r="I20" s="34"/>
      <c r="J20" s="53">
        <v>-99174438</v>
      </c>
      <c r="K20" s="34"/>
      <c r="L20" s="46">
        <v>-9479371</v>
      </c>
      <c r="M20" s="34"/>
      <c r="N20" s="53">
        <v>-10052980</v>
      </c>
    </row>
    <row r="21" spans="1:14" ht="21.95" customHeight="1">
      <c r="A21" s="79" t="s">
        <v>126</v>
      </c>
      <c r="F21" s="7">
        <v>11.1</v>
      </c>
      <c r="H21" s="35">
        <v>13510368</v>
      </c>
      <c r="I21" s="29"/>
      <c r="J21" s="54">
        <v>12168074</v>
      </c>
      <c r="K21" s="29"/>
      <c r="L21" s="48">
        <v>0</v>
      </c>
      <c r="M21" s="29"/>
      <c r="N21" s="54">
        <v>0</v>
      </c>
    </row>
    <row r="22" spans="1:14" ht="21.95" customHeight="1">
      <c r="A22" s="153" t="s">
        <v>127</v>
      </c>
      <c r="B22" s="81"/>
      <c r="F22" s="7"/>
      <c r="H22" s="31">
        <f>SUM(H19:H21)</f>
        <v>150160759</v>
      </c>
      <c r="I22" s="29"/>
      <c r="J22" s="31">
        <f>SUM(J19:J21)</f>
        <v>96785854</v>
      </c>
      <c r="K22" s="29"/>
      <c r="L22" s="31">
        <f>SUM(L19:L21)</f>
        <v>17930411</v>
      </c>
      <c r="M22" s="29"/>
      <c r="N22" s="31">
        <f>SUM(N19:N21)</f>
        <v>16774659</v>
      </c>
    </row>
    <row r="23" spans="1:14" ht="21.95" customHeight="1">
      <c r="A23" s="79" t="s">
        <v>128</v>
      </c>
      <c r="F23" s="7" t="s">
        <v>129</v>
      </c>
      <c r="H23" s="35">
        <v>-31226956</v>
      </c>
      <c r="I23" s="29"/>
      <c r="J23" s="54">
        <v>-32856556</v>
      </c>
      <c r="K23" s="29"/>
      <c r="L23" s="46">
        <v>-3920761</v>
      </c>
      <c r="M23" s="29"/>
      <c r="N23" s="52">
        <v>-2716952</v>
      </c>
    </row>
    <row r="24" spans="1:14" ht="21.95" customHeight="1">
      <c r="A24" s="81" t="s">
        <v>130</v>
      </c>
      <c r="F24" s="7"/>
      <c r="H24" s="35">
        <f>SUM(H22:H23)</f>
        <v>118933803</v>
      </c>
      <c r="I24" s="29"/>
      <c r="J24" s="32">
        <f>SUM(J22:J23)</f>
        <v>63929298</v>
      </c>
      <c r="K24" s="29"/>
      <c r="L24" s="32">
        <f>SUM(L22:L23)</f>
        <v>14009650</v>
      </c>
      <c r="M24" s="29"/>
      <c r="N24" s="30">
        <f>SUM(N22:N23)</f>
        <v>14057707</v>
      </c>
    </row>
    <row r="25" spans="1:14" ht="8.1" customHeight="1">
      <c r="A25" s="81"/>
      <c r="F25" s="7"/>
      <c r="H25" s="29"/>
      <c r="I25" s="29"/>
      <c r="J25" s="29"/>
      <c r="K25" s="29"/>
      <c r="L25" s="29"/>
      <c r="M25" s="29"/>
      <c r="N25" s="29"/>
    </row>
    <row r="26" spans="1:14" ht="21.95" customHeight="1">
      <c r="A26" s="81" t="s">
        <v>131</v>
      </c>
      <c r="F26" s="7"/>
      <c r="H26" s="29"/>
      <c r="I26" s="29"/>
      <c r="J26" s="29"/>
      <c r="K26" s="29"/>
      <c r="L26" s="29"/>
      <c r="M26" s="29"/>
      <c r="N26" s="29"/>
    </row>
    <row r="27" spans="1:14" ht="21.95" customHeight="1">
      <c r="A27" s="159" t="s">
        <v>132</v>
      </c>
      <c r="B27" s="160"/>
      <c r="E27" s="67"/>
      <c r="F27" s="7"/>
      <c r="H27" s="29"/>
      <c r="I27" s="29"/>
      <c r="J27" s="29"/>
      <c r="K27" s="29"/>
      <c r="L27" s="29"/>
      <c r="M27" s="29"/>
      <c r="N27" s="29"/>
    </row>
    <row r="28" spans="1:14" ht="21.95" customHeight="1">
      <c r="A28" s="67" t="s">
        <v>133</v>
      </c>
      <c r="F28" s="7"/>
      <c r="H28" s="29"/>
      <c r="I28" s="29"/>
      <c r="J28" s="29"/>
      <c r="K28" s="29"/>
      <c r="L28" s="29"/>
      <c r="M28" s="29"/>
      <c r="N28" s="29"/>
    </row>
    <row r="29" spans="1:14" ht="21.95" customHeight="1">
      <c r="B29" s="67" t="s">
        <v>134</v>
      </c>
      <c r="E29" s="67"/>
      <c r="F29" s="7">
        <v>11.1</v>
      </c>
      <c r="H29" s="110">
        <v>7159227</v>
      </c>
      <c r="I29" s="29"/>
      <c r="J29" s="57">
        <v>-23102375</v>
      </c>
      <c r="K29" s="29"/>
      <c r="L29" s="29">
        <v>0</v>
      </c>
      <c r="M29" s="29"/>
      <c r="N29" s="29">
        <v>0</v>
      </c>
    </row>
    <row r="30" spans="1:14" ht="21.95" customHeight="1">
      <c r="A30" s="81" t="s">
        <v>135</v>
      </c>
      <c r="F30" s="7"/>
      <c r="H30" s="32">
        <f>SUM(H28:H29)</f>
        <v>7159227</v>
      </c>
      <c r="I30" s="29"/>
      <c r="J30" s="32">
        <f>SUM(J28:J29)</f>
        <v>-23102375</v>
      </c>
      <c r="K30" s="29"/>
      <c r="L30" s="32">
        <f>SUM(L28:L29)</f>
        <v>0</v>
      </c>
      <c r="M30" s="29"/>
      <c r="N30" s="32">
        <f>SUM(N28:N29)</f>
        <v>0</v>
      </c>
    </row>
    <row r="31" spans="1:14" ht="6" customHeight="1">
      <c r="A31" s="81"/>
      <c r="F31" s="7"/>
      <c r="H31" s="31"/>
      <c r="I31" s="29"/>
      <c r="J31" s="31"/>
      <c r="K31" s="29"/>
      <c r="L31" s="31"/>
      <c r="M31" s="29"/>
      <c r="N31" s="31"/>
    </row>
    <row r="32" spans="1:14" ht="21.95" customHeight="1" thickBot="1">
      <c r="A32" s="81" t="s">
        <v>136</v>
      </c>
      <c r="F32" s="7"/>
      <c r="H32" s="36">
        <f>+H24+H30</f>
        <v>126093030</v>
      </c>
      <c r="I32" s="29"/>
      <c r="J32" s="36">
        <f>+J24+J30</f>
        <v>40826923</v>
      </c>
      <c r="K32" s="29"/>
      <c r="L32" s="36">
        <f>+L24+L30</f>
        <v>14009650</v>
      </c>
      <c r="M32" s="29"/>
      <c r="N32" s="37">
        <f>+N24+N30</f>
        <v>14057707</v>
      </c>
    </row>
    <row r="33" spans="1:14" ht="8.1" customHeight="1" thickTop="1">
      <c r="A33" s="81"/>
      <c r="F33" s="7"/>
      <c r="H33" s="29"/>
      <c r="I33" s="29"/>
      <c r="J33" s="29"/>
      <c r="K33" s="29"/>
      <c r="L33" s="29"/>
      <c r="M33" s="29"/>
      <c r="N33" s="29"/>
    </row>
    <row r="34" spans="1:14" ht="21.95" customHeight="1">
      <c r="A34" s="81" t="s">
        <v>137</v>
      </c>
      <c r="F34" s="7"/>
      <c r="H34" s="29"/>
      <c r="I34" s="29"/>
      <c r="J34" s="29"/>
      <c r="K34" s="29"/>
      <c r="L34" s="29"/>
      <c r="M34" s="29"/>
      <c r="N34" s="29"/>
    </row>
    <row r="35" spans="1:14" ht="21.95" customHeight="1">
      <c r="A35" s="79" t="s">
        <v>138</v>
      </c>
      <c r="F35" s="7"/>
      <c r="H35" s="31">
        <v>100283881</v>
      </c>
      <c r="I35" s="29"/>
      <c r="J35" s="31">
        <v>64127151</v>
      </c>
      <c r="K35" s="29"/>
      <c r="L35" s="31">
        <v>14009650</v>
      </c>
      <c r="M35" s="29"/>
      <c r="N35" s="31">
        <v>14057707</v>
      </c>
    </row>
    <row r="36" spans="1:14" ht="21.95" customHeight="1">
      <c r="A36" s="79" t="s">
        <v>139</v>
      </c>
      <c r="F36" s="7"/>
      <c r="H36" s="46">
        <v>18649922</v>
      </c>
      <c r="I36" s="29"/>
      <c r="J36" s="47">
        <v>-197853</v>
      </c>
      <c r="K36" s="29"/>
      <c r="L36" s="29">
        <v>0</v>
      </c>
      <c r="M36" s="29"/>
      <c r="N36" s="29">
        <v>0</v>
      </c>
    </row>
    <row r="37" spans="1:14" ht="21.95" customHeight="1" thickBot="1">
      <c r="A37" s="81" t="s">
        <v>130</v>
      </c>
      <c r="F37" s="7"/>
      <c r="H37" s="38">
        <f>SUM(H35:H36)</f>
        <v>118933803</v>
      </c>
      <c r="I37" s="29"/>
      <c r="J37" s="38">
        <f>SUM(J35:J36)</f>
        <v>63929298</v>
      </c>
      <c r="K37" s="29"/>
      <c r="L37" s="38">
        <f>SUM(L35:L36)</f>
        <v>14009650</v>
      </c>
      <c r="M37" s="29"/>
      <c r="N37" s="38">
        <f>SUM(N35:N36)</f>
        <v>14057707</v>
      </c>
    </row>
    <row r="38" spans="1:14" ht="8.1" customHeight="1" thickTop="1">
      <c r="A38" s="81"/>
      <c r="F38" s="7"/>
      <c r="H38" s="31"/>
      <c r="I38" s="29"/>
      <c r="J38" s="31"/>
      <c r="K38" s="29"/>
      <c r="L38" s="29"/>
      <c r="M38" s="29"/>
      <c r="N38" s="29"/>
    </row>
    <row r="39" spans="1:14" ht="21.95" customHeight="1">
      <c r="A39" s="81" t="s">
        <v>140</v>
      </c>
      <c r="F39" s="7"/>
      <c r="H39" s="31"/>
      <c r="I39" s="29"/>
      <c r="J39" s="31"/>
      <c r="K39" s="29"/>
      <c r="L39" s="29"/>
      <c r="M39" s="29"/>
      <c r="N39" s="29"/>
    </row>
    <row r="40" spans="1:14" ht="21.95" customHeight="1">
      <c r="A40" s="79" t="s">
        <v>138</v>
      </c>
      <c r="F40" s="7"/>
      <c r="H40" s="31">
        <v>107443108</v>
      </c>
      <c r="I40" s="29"/>
      <c r="J40" s="52">
        <v>41024776</v>
      </c>
      <c r="K40" s="29"/>
      <c r="L40" s="31">
        <v>14009650</v>
      </c>
      <c r="M40" s="29"/>
      <c r="N40" s="31">
        <v>14057707</v>
      </c>
    </row>
    <row r="41" spans="1:14" ht="21.95" customHeight="1">
      <c r="A41" s="79" t="s">
        <v>139</v>
      </c>
      <c r="F41" s="7"/>
      <c r="H41" s="46">
        <v>18649922</v>
      </c>
      <c r="I41" s="29"/>
      <c r="J41" s="47">
        <v>-197853</v>
      </c>
      <c r="K41" s="29"/>
      <c r="L41" s="29">
        <v>0</v>
      </c>
      <c r="M41" s="29"/>
      <c r="N41" s="29">
        <v>0</v>
      </c>
    </row>
    <row r="42" spans="1:14" ht="21.95" customHeight="1" thickBot="1">
      <c r="A42" s="81" t="s">
        <v>136</v>
      </c>
      <c r="B42" s="161"/>
      <c r="F42" s="7"/>
      <c r="H42" s="38">
        <f>SUM(H40:H41)</f>
        <v>126093030</v>
      </c>
      <c r="I42" s="29"/>
      <c r="J42" s="38">
        <f>SUM(J40:J41)</f>
        <v>40826923</v>
      </c>
      <c r="K42" s="29"/>
      <c r="L42" s="38">
        <f>SUM(L40:L41)</f>
        <v>14009650</v>
      </c>
      <c r="M42" s="29"/>
      <c r="N42" s="38">
        <f>SUM(N40:N41)</f>
        <v>14057707</v>
      </c>
    </row>
    <row r="43" spans="1:14" ht="8.1" customHeight="1" thickTop="1">
      <c r="A43" s="81"/>
      <c r="B43" s="162"/>
      <c r="F43" s="7"/>
      <c r="H43" s="31"/>
      <c r="I43" s="29"/>
      <c r="J43" s="31"/>
      <c r="K43" s="29"/>
      <c r="L43" s="31"/>
      <c r="M43" s="29"/>
      <c r="N43" s="31"/>
    </row>
    <row r="44" spans="1:14" ht="21.95" customHeight="1">
      <c r="A44" s="81" t="s">
        <v>141</v>
      </c>
      <c r="B44" s="81"/>
      <c r="C44" s="81"/>
      <c r="D44" s="81"/>
      <c r="F44" s="7">
        <v>28</v>
      </c>
      <c r="H44" s="79"/>
      <c r="L44" s="82"/>
    </row>
    <row r="45" spans="1:14" ht="21.95" customHeight="1">
      <c r="A45" s="81" t="s">
        <v>142</v>
      </c>
      <c r="F45" s="7"/>
      <c r="H45" s="46"/>
      <c r="I45" s="29"/>
      <c r="J45" s="80"/>
      <c r="K45" s="80"/>
      <c r="L45" s="80"/>
      <c r="M45" s="80"/>
      <c r="N45" s="80"/>
    </row>
    <row r="46" spans="1:14" ht="21.95" customHeight="1">
      <c r="B46" s="81" t="s">
        <v>143</v>
      </c>
      <c r="F46" s="7"/>
      <c r="H46" s="39">
        <v>0.62677425625000005</v>
      </c>
      <c r="I46" s="39"/>
      <c r="J46" s="39">
        <v>0.40079469374999999</v>
      </c>
      <c r="K46" s="39"/>
      <c r="L46" s="39">
        <v>8.7560312500000001E-2</v>
      </c>
      <c r="M46" s="39"/>
      <c r="N46" s="39">
        <v>8.7860668749999996E-2</v>
      </c>
    </row>
    <row r="47" spans="1:14" ht="21.95" customHeight="1">
      <c r="B47" s="81"/>
      <c r="F47" s="7"/>
      <c r="H47" s="39"/>
      <c r="I47" s="39"/>
      <c r="J47" s="39"/>
      <c r="K47" s="39"/>
      <c r="L47" s="39"/>
      <c r="M47" s="39"/>
      <c r="N47" s="39"/>
    </row>
    <row r="48" spans="1:14" ht="21.95" customHeight="1">
      <c r="A48" s="67" t="s">
        <v>50</v>
      </c>
      <c r="B48" s="81"/>
      <c r="F48" s="7"/>
      <c r="H48" s="39"/>
      <c r="I48" s="39"/>
      <c r="J48" s="39"/>
      <c r="K48" s="39"/>
      <c r="L48" s="39"/>
      <c r="M48" s="39"/>
      <c r="N48" s="39"/>
    </row>
    <row r="49" spans="1:14" ht="21.95" customHeight="1">
      <c r="A49" s="67"/>
      <c r="B49" s="81"/>
      <c r="F49" s="7"/>
      <c r="H49" s="39"/>
      <c r="I49" s="39"/>
      <c r="J49" s="39"/>
      <c r="K49" s="39"/>
      <c r="L49" s="39"/>
      <c r="M49" s="39"/>
      <c r="N49" s="39"/>
    </row>
    <row r="50" spans="1:14" ht="21.95" customHeight="1">
      <c r="A50" s="67"/>
      <c r="B50" s="81"/>
      <c r="F50" s="7"/>
      <c r="H50" s="39"/>
      <c r="I50" s="39"/>
      <c r="J50" s="39"/>
      <c r="K50" s="39"/>
      <c r="L50" s="39"/>
      <c r="M50" s="39"/>
      <c r="N50" s="39"/>
    </row>
    <row r="51" spans="1:14" ht="21.95" customHeight="1">
      <c r="A51" s="67"/>
      <c r="B51" s="81"/>
      <c r="F51" s="7"/>
      <c r="H51" s="39"/>
      <c r="I51" s="39"/>
      <c r="J51" s="39"/>
      <c r="K51" s="39"/>
      <c r="L51" s="39"/>
      <c r="M51" s="39"/>
      <c r="N51" s="39"/>
    </row>
    <row r="52" spans="1:14" ht="21.95" customHeight="1">
      <c r="A52" s="67"/>
      <c r="B52" s="81"/>
      <c r="F52" s="7"/>
      <c r="H52" s="39"/>
      <c r="I52" s="39"/>
      <c r="J52" s="39"/>
      <c r="K52" s="39"/>
      <c r="L52" s="39"/>
      <c r="M52" s="39"/>
      <c r="N52" s="39"/>
    </row>
    <row r="53" spans="1:14" ht="21.95" customHeight="1">
      <c r="B53" s="81"/>
      <c r="F53" s="7"/>
      <c r="H53" s="39"/>
      <c r="I53" s="39"/>
      <c r="J53" s="39"/>
      <c r="K53" s="39"/>
      <c r="L53" s="39"/>
      <c r="M53" s="39"/>
      <c r="N53" s="39"/>
    </row>
    <row r="54" spans="1:14" ht="36.200000000000003" customHeight="1">
      <c r="F54" s="7"/>
      <c r="H54" s="29"/>
      <c r="I54" s="29"/>
      <c r="J54" s="29"/>
      <c r="K54" s="29"/>
      <c r="L54" s="29"/>
      <c r="M54" s="29"/>
      <c r="N54" s="29"/>
    </row>
    <row r="55" spans="1:14" ht="21.95" customHeight="1">
      <c r="N55" s="29" t="s">
        <v>144</v>
      </c>
    </row>
  </sheetData>
  <pageMargins left="0.98425196850393704" right="0.31496062992125984" top="0.59055118110236227" bottom="0.31496062992125984" header="0.31496062992125984" footer="0.31496062992125984"/>
  <pageSetup paperSize="9"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N55"/>
  <sheetViews>
    <sheetView view="pageBreakPreview" zoomScaleNormal="100" zoomScaleSheetLayoutView="100" workbookViewId="0">
      <selection activeCell="A54" sqref="A54:XFD54"/>
    </sheetView>
  </sheetViews>
  <sheetFormatPr defaultColWidth="9.140625" defaultRowHeight="21.95" customHeight="1"/>
  <cols>
    <col min="1" max="3" width="2.28515625" style="79" customWidth="1"/>
    <col min="4" max="4" width="40.42578125" style="79" customWidth="1"/>
    <col min="5" max="5" width="0.85546875" style="79" customWidth="1"/>
    <col min="6" max="6" width="9.7109375" style="79" customWidth="1"/>
    <col min="7" max="7" width="0.85546875" style="79" customWidth="1"/>
    <col min="8" max="8" width="16.7109375" style="82" customWidth="1"/>
    <col min="9" max="9" width="0.85546875" style="79" customWidth="1"/>
    <col min="10" max="10" width="16.7109375" style="79" customWidth="1"/>
    <col min="11" max="11" width="0.85546875" style="79" customWidth="1"/>
    <col min="12" max="12" width="16.7109375" style="82" customWidth="1"/>
    <col min="13" max="13" width="0.85546875" style="79" customWidth="1"/>
    <col min="14" max="14" width="16.7109375" style="79" customWidth="1"/>
    <col min="15" max="16384" width="9.140625" style="79"/>
  </cols>
  <sheetData>
    <row r="1" spans="1:14" ht="21.95" customHeight="1">
      <c r="A1" s="3" t="s">
        <v>0</v>
      </c>
      <c r="B1" s="4"/>
      <c r="C1" s="4"/>
      <c r="D1" s="4"/>
      <c r="E1" s="4"/>
      <c r="F1" s="4"/>
      <c r="G1" s="4"/>
      <c r="H1" s="18"/>
      <c r="I1" s="19"/>
      <c r="J1" s="19"/>
      <c r="K1" s="19"/>
      <c r="L1" s="18"/>
      <c r="M1" s="19"/>
      <c r="N1" s="19"/>
    </row>
    <row r="2" spans="1:14" ht="21.95" customHeight="1">
      <c r="A2" s="3" t="s">
        <v>110</v>
      </c>
      <c r="B2" s="16"/>
      <c r="C2" s="16"/>
      <c r="D2" s="16"/>
      <c r="E2" s="16"/>
      <c r="F2" s="16"/>
      <c r="G2" s="16"/>
      <c r="H2" s="20"/>
      <c r="I2" s="21"/>
      <c r="J2" s="21"/>
      <c r="K2" s="21"/>
      <c r="L2" s="20"/>
      <c r="M2" s="21"/>
      <c r="N2" s="21"/>
    </row>
    <row r="3" spans="1:14" ht="21.95" customHeight="1">
      <c r="A3" s="9" t="s">
        <v>145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1.95" customHeight="1">
      <c r="A4" s="5"/>
      <c r="B4" s="16"/>
      <c r="C4" s="16"/>
      <c r="D4" s="16"/>
      <c r="E4" s="16"/>
      <c r="F4" s="16"/>
      <c r="G4" s="16"/>
      <c r="H4" s="20"/>
      <c r="I4" s="21"/>
      <c r="J4" s="21"/>
      <c r="K4" s="21"/>
      <c r="L4" s="20"/>
      <c r="M4" s="21"/>
      <c r="N4" s="21"/>
    </row>
    <row r="5" spans="1:14" ht="21.95" customHeight="1">
      <c r="A5" s="5"/>
      <c r="B5" s="5"/>
      <c r="C5" s="5"/>
      <c r="D5" s="5"/>
      <c r="E5" s="5"/>
      <c r="F5" s="158"/>
      <c r="H5" s="22" t="s">
        <v>3</v>
      </c>
      <c r="I5" s="23"/>
      <c r="J5" s="23"/>
      <c r="K5" s="23"/>
      <c r="L5" s="22"/>
      <c r="M5" s="23"/>
      <c r="N5" s="23"/>
    </row>
    <row r="6" spans="1:14" ht="21.95" customHeight="1">
      <c r="A6" s="81"/>
      <c r="B6" s="81"/>
      <c r="C6" s="81"/>
      <c r="D6" s="81"/>
      <c r="E6" s="81"/>
      <c r="H6" s="24" t="s">
        <v>4</v>
      </c>
      <c r="I6" s="25"/>
      <c r="J6" s="25"/>
      <c r="K6" s="80"/>
      <c r="L6" s="24" t="s">
        <v>5</v>
      </c>
      <c r="M6" s="25"/>
      <c r="N6" s="25"/>
    </row>
    <row r="7" spans="1:14" ht="21.95" customHeight="1">
      <c r="A7" s="81"/>
      <c r="B7" s="81"/>
      <c r="C7" s="81"/>
      <c r="D7" s="81"/>
      <c r="E7" s="81"/>
      <c r="F7" s="13" t="s">
        <v>10</v>
      </c>
      <c r="H7" s="13" t="s">
        <v>112</v>
      </c>
      <c r="I7" s="1" t="s">
        <v>113</v>
      </c>
      <c r="J7" s="13" t="s">
        <v>114</v>
      </c>
      <c r="K7" s="2"/>
      <c r="L7" s="13" t="s">
        <v>112</v>
      </c>
      <c r="M7" s="1" t="s">
        <v>113</v>
      </c>
      <c r="N7" s="13" t="s">
        <v>114</v>
      </c>
    </row>
    <row r="8" spans="1:14" ht="21.95" customHeight="1">
      <c r="A8" s="81" t="s">
        <v>115</v>
      </c>
      <c r="B8" s="81"/>
      <c r="C8" s="81"/>
      <c r="D8" s="81"/>
      <c r="E8" s="81"/>
      <c r="F8" s="7"/>
      <c r="G8" s="81"/>
      <c r="H8" s="26"/>
      <c r="I8" s="27"/>
      <c r="J8" s="26"/>
      <c r="K8" s="27"/>
      <c r="L8" s="26"/>
      <c r="M8" s="27"/>
      <c r="N8" s="27"/>
    </row>
    <row r="9" spans="1:14" s="80" customFormat="1" ht="21.95" customHeight="1">
      <c r="A9" s="79" t="s">
        <v>116</v>
      </c>
      <c r="B9" s="79"/>
      <c r="C9" s="81"/>
      <c r="D9" s="81"/>
      <c r="E9" s="81"/>
      <c r="F9" s="7">
        <v>6.1</v>
      </c>
      <c r="G9" s="81"/>
      <c r="H9" s="28">
        <v>4845000590</v>
      </c>
      <c r="I9" s="29"/>
      <c r="J9" s="28">
        <v>5033951706</v>
      </c>
      <c r="K9" s="29"/>
      <c r="L9" s="28">
        <v>564801788</v>
      </c>
      <c r="M9" s="29"/>
      <c r="N9" s="28">
        <v>527894202</v>
      </c>
    </row>
    <row r="10" spans="1:14" s="80" customFormat="1" ht="21.95" customHeight="1">
      <c r="A10" s="67" t="s">
        <v>146</v>
      </c>
      <c r="B10" s="79"/>
      <c r="C10" s="81"/>
      <c r="D10" s="81"/>
      <c r="E10" s="81"/>
      <c r="F10" s="56" t="s">
        <v>147</v>
      </c>
      <c r="G10" s="81"/>
      <c r="H10" s="28">
        <v>225000</v>
      </c>
      <c r="I10" s="29"/>
      <c r="J10" s="28">
        <v>0</v>
      </c>
      <c r="K10" s="29"/>
      <c r="L10" s="28">
        <v>117708708</v>
      </c>
      <c r="M10" s="29"/>
      <c r="N10" s="28">
        <v>128139982</v>
      </c>
    </row>
    <row r="11" spans="1:14" s="80" customFormat="1" ht="21.95" customHeight="1">
      <c r="A11" s="79" t="s">
        <v>117</v>
      </c>
      <c r="B11" s="79"/>
      <c r="C11" s="79"/>
      <c r="D11" s="79"/>
      <c r="E11" s="79"/>
      <c r="F11" s="7">
        <v>6.1</v>
      </c>
      <c r="G11" s="79"/>
      <c r="H11" s="28">
        <v>62606652</v>
      </c>
      <c r="I11" s="29"/>
      <c r="J11" s="28">
        <v>71644529</v>
      </c>
      <c r="K11" s="29"/>
      <c r="L11" s="28">
        <v>7396446</v>
      </c>
      <c r="M11" s="29"/>
      <c r="N11" s="28">
        <v>7581189</v>
      </c>
    </row>
    <row r="12" spans="1:14" s="80" customFormat="1" ht="21.95" customHeight="1">
      <c r="A12" s="79" t="s">
        <v>118</v>
      </c>
      <c r="B12" s="79"/>
      <c r="C12" s="79"/>
      <c r="D12" s="79"/>
      <c r="E12" s="79"/>
      <c r="F12" s="7"/>
      <c r="G12" s="79"/>
      <c r="H12" s="30">
        <f>SUM(H9:H11)</f>
        <v>4907832242</v>
      </c>
      <c r="I12" s="29"/>
      <c r="J12" s="30">
        <f>SUM(J9:J11)</f>
        <v>5105596235</v>
      </c>
      <c r="K12" s="29"/>
      <c r="L12" s="30">
        <f>SUM(L9:L11)</f>
        <v>689906942</v>
      </c>
      <c r="M12" s="29"/>
      <c r="N12" s="30">
        <f>SUM(N9:N11)</f>
        <v>663615373</v>
      </c>
    </row>
    <row r="13" spans="1:14" s="80" customFormat="1" ht="8.1" customHeight="1">
      <c r="A13" s="81"/>
      <c r="B13" s="79"/>
      <c r="C13" s="79"/>
      <c r="D13" s="79"/>
      <c r="E13" s="79"/>
      <c r="F13" s="7"/>
      <c r="G13" s="79"/>
      <c r="H13" s="31"/>
      <c r="I13" s="29"/>
      <c r="J13" s="31"/>
      <c r="K13" s="29"/>
      <c r="L13" s="31"/>
      <c r="M13" s="29"/>
      <c r="N13" s="29"/>
    </row>
    <row r="14" spans="1:14" s="80" customFormat="1" ht="21.95" customHeight="1">
      <c r="A14" s="81" t="s">
        <v>119</v>
      </c>
      <c r="B14" s="79"/>
      <c r="C14" s="79"/>
      <c r="D14" s="79"/>
      <c r="E14" s="79"/>
      <c r="F14" s="7"/>
      <c r="G14" s="79"/>
      <c r="H14" s="29"/>
      <c r="I14" s="29"/>
      <c r="J14" s="29"/>
      <c r="K14" s="29"/>
      <c r="L14" s="29"/>
      <c r="M14" s="29"/>
      <c r="N14" s="29"/>
    </row>
    <row r="15" spans="1:14" s="80" customFormat="1" ht="21.95" customHeight="1">
      <c r="A15" s="79" t="s">
        <v>120</v>
      </c>
      <c r="B15" s="79"/>
      <c r="C15" s="79"/>
      <c r="D15" s="79"/>
      <c r="E15" s="81"/>
      <c r="F15" s="7">
        <v>6.1</v>
      </c>
      <c r="G15" s="81"/>
      <c r="H15" s="52">
        <v>-3848145387</v>
      </c>
      <c r="I15" s="29"/>
      <c r="J15" s="52">
        <v>-3982317512</v>
      </c>
      <c r="K15" s="29"/>
      <c r="L15" s="52">
        <v>-425683626</v>
      </c>
      <c r="M15" s="29"/>
      <c r="N15" s="47">
        <v>-416709219</v>
      </c>
    </row>
    <row r="16" spans="1:14" s="80" customFormat="1" ht="21.95" customHeight="1">
      <c r="A16" s="79" t="s">
        <v>121</v>
      </c>
      <c r="B16" s="79"/>
      <c r="C16" s="79"/>
      <c r="D16" s="79"/>
      <c r="E16" s="81"/>
      <c r="F16" s="7"/>
      <c r="G16" s="81"/>
      <c r="H16" s="83">
        <v>-37228348</v>
      </c>
      <c r="I16" s="29"/>
      <c r="J16" s="83">
        <v>-76024662</v>
      </c>
      <c r="K16" s="29"/>
      <c r="L16" s="83">
        <v>-3940233</v>
      </c>
      <c r="M16" s="29"/>
      <c r="N16" s="47">
        <v>-2284018</v>
      </c>
    </row>
    <row r="17" spans="1:14" s="80" customFormat="1" ht="21.95" customHeight="1">
      <c r="A17" s="79" t="s">
        <v>122</v>
      </c>
      <c r="B17" s="79"/>
      <c r="C17" s="79"/>
      <c r="D17" s="79"/>
      <c r="E17" s="79"/>
      <c r="F17" s="7">
        <v>6.1</v>
      </c>
      <c r="G17" s="79"/>
      <c r="H17" s="52">
        <v>-639309180</v>
      </c>
      <c r="I17" s="29"/>
      <c r="J17" s="52">
        <v>-694708664</v>
      </c>
      <c r="K17" s="29"/>
      <c r="L17" s="52">
        <v>-74281087</v>
      </c>
      <c r="M17" s="29"/>
      <c r="N17" s="52">
        <v>-78684383</v>
      </c>
    </row>
    <row r="18" spans="1:14" s="80" customFormat="1" ht="21.95" customHeight="1">
      <c r="A18" s="79" t="s">
        <v>123</v>
      </c>
      <c r="B18" s="79"/>
      <c r="C18" s="79"/>
      <c r="D18" s="79"/>
      <c r="E18" s="79"/>
      <c r="F18" s="7"/>
      <c r="G18" s="79"/>
      <c r="H18" s="32">
        <f>SUM(H15:H17)</f>
        <v>-4524682915</v>
      </c>
      <c r="I18" s="29"/>
      <c r="J18" s="32">
        <f>SUM(J15:J17)</f>
        <v>-4753050838</v>
      </c>
      <c r="K18" s="29"/>
      <c r="L18" s="32">
        <f>SUM(L15:L17)</f>
        <v>-503904946</v>
      </c>
      <c r="M18" s="29"/>
      <c r="N18" s="32">
        <f>SUM(N15:N17)</f>
        <v>-497677620</v>
      </c>
    </row>
    <row r="19" spans="1:14" s="80" customFormat="1" ht="8.1" customHeight="1">
      <c r="A19" s="81"/>
      <c r="B19" s="79"/>
      <c r="C19" s="79"/>
      <c r="D19" s="79"/>
      <c r="E19" s="79"/>
      <c r="F19" s="7"/>
      <c r="G19" s="79"/>
      <c r="H19" s="31"/>
      <c r="I19" s="29"/>
      <c r="J19" s="31"/>
      <c r="K19" s="29"/>
      <c r="L19" s="31"/>
      <c r="M19" s="29"/>
      <c r="N19" s="29"/>
    </row>
    <row r="20" spans="1:14" s="80" customFormat="1" ht="21.95" customHeight="1">
      <c r="A20" s="153" t="s">
        <v>124</v>
      </c>
      <c r="B20" s="79"/>
      <c r="C20" s="79"/>
      <c r="D20" s="79"/>
      <c r="E20" s="79"/>
      <c r="F20" s="7"/>
      <c r="G20" s="79"/>
      <c r="H20" s="31">
        <v>383149327</v>
      </c>
      <c r="I20" s="29"/>
      <c r="J20" s="31">
        <v>352545397</v>
      </c>
      <c r="K20" s="29"/>
      <c r="L20" s="31">
        <v>186001996</v>
      </c>
      <c r="M20" s="29"/>
      <c r="N20" s="31">
        <v>165937753</v>
      </c>
    </row>
    <row r="21" spans="1:14" s="80" customFormat="1" ht="21.95" customHeight="1">
      <c r="A21" s="79" t="s">
        <v>125</v>
      </c>
      <c r="B21" s="79"/>
      <c r="C21" s="79"/>
      <c r="D21" s="79"/>
      <c r="E21" s="79"/>
      <c r="F21" s="7">
        <v>6.1</v>
      </c>
      <c r="G21" s="79"/>
      <c r="H21" s="53">
        <v>-237183244</v>
      </c>
      <c r="I21" s="34"/>
      <c r="J21" s="53">
        <v>-293193467</v>
      </c>
      <c r="K21" s="34"/>
      <c r="L21" s="53">
        <v>-31248546</v>
      </c>
      <c r="M21" s="34"/>
      <c r="N21" s="53">
        <v>-29295873</v>
      </c>
    </row>
    <row r="22" spans="1:14" s="80" customFormat="1" ht="21.95" customHeight="1">
      <c r="A22" s="79" t="s">
        <v>126</v>
      </c>
      <c r="B22" s="79"/>
      <c r="C22" s="79"/>
      <c r="D22" s="79"/>
      <c r="E22" s="79"/>
      <c r="F22" s="7">
        <v>11.1</v>
      </c>
      <c r="G22" s="79"/>
      <c r="H22" s="54">
        <v>40884204</v>
      </c>
      <c r="I22" s="29"/>
      <c r="J22" s="54">
        <v>48420834</v>
      </c>
      <c r="K22" s="29"/>
      <c r="L22" s="54">
        <v>0</v>
      </c>
      <c r="M22" s="29"/>
      <c r="N22" s="54">
        <v>0</v>
      </c>
    </row>
    <row r="23" spans="1:14" s="80" customFormat="1" ht="21.95" customHeight="1">
      <c r="A23" s="153" t="s">
        <v>127</v>
      </c>
      <c r="B23" s="81"/>
      <c r="C23" s="79"/>
      <c r="D23" s="79"/>
      <c r="E23" s="79"/>
      <c r="F23" s="7"/>
      <c r="G23" s="79"/>
      <c r="H23" s="31">
        <f>SUM(H20:H22)</f>
        <v>186850287</v>
      </c>
      <c r="I23" s="29"/>
      <c r="J23" s="31">
        <f>SUM(J20:J22)</f>
        <v>107772764</v>
      </c>
      <c r="K23" s="29"/>
      <c r="L23" s="31">
        <f>SUM(L20:L22)</f>
        <v>154753450</v>
      </c>
      <c r="M23" s="29"/>
      <c r="N23" s="31">
        <f>SUM(N20:N22)</f>
        <v>136641880</v>
      </c>
    </row>
    <row r="24" spans="1:14" s="80" customFormat="1" ht="21.95" customHeight="1">
      <c r="A24" s="79" t="s">
        <v>128</v>
      </c>
      <c r="B24" s="79"/>
      <c r="C24" s="79"/>
      <c r="D24" s="79"/>
      <c r="E24" s="79"/>
      <c r="F24" s="7" t="s">
        <v>129</v>
      </c>
      <c r="G24" s="79"/>
      <c r="H24" s="35">
        <v>-28319695</v>
      </c>
      <c r="I24" s="29"/>
      <c r="J24" s="54">
        <v>-24402486</v>
      </c>
      <c r="K24" s="29"/>
      <c r="L24" s="35">
        <v>-7644389</v>
      </c>
      <c r="M24" s="29"/>
      <c r="N24" s="52">
        <v>-2958041</v>
      </c>
    </row>
    <row r="25" spans="1:14" s="80" customFormat="1" ht="21.95" customHeight="1">
      <c r="A25" s="81" t="s">
        <v>130</v>
      </c>
      <c r="B25" s="79"/>
      <c r="C25" s="79"/>
      <c r="D25" s="79"/>
      <c r="E25" s="79"/>
      <c r="F25" s="7"/>
      <c r="G25" s="79"/>
      <c r="H25" s="35">
        <f>SUM(H23:H24)</f>
        <v>158530592</v>
      </c>
      <c r="I25" s="29"/>
      <c r="J25" s="32">
        <f>SUM(J23:J24)</f>
        <v>83370278</v>
      </c>
      <c r="K25" s="29"/>
      <c r="L25" s="35">
        <f>SUM(L23:L24)</f>
        <v>147109061</v>
      </c>
      <c r="M25" s="29"/>
      <c r="N25" s="30">
        <f>SUM(N23:N24)</f>
        <v>133683839</v>
      </c>
    </row>
    <row r="26" spans="1:14" s="80" customFormat="1" ht="8.1" customHeight="1">
      <c r="A26" s="81"/>
      <c r="B26" s="79"/>
      <c r="C26" s="79"/>
      <c r="D26" s="79"/>
      <c r="E26" s="79"/>
      <c r="F26" s="7"/>
      <c r="G26" s="79"/>
      <c r="H26" s="29"/>
      <c r="I26" s="29"/>
      <c r="J26" s="29"/>
      <c r="K26" s="29"/>
      <c r="L26" s="29"/>
      <c r="M26" s="29"/>
      <c r="N26" s="29"/>
    </row>
    <row r="27" spans="1:14" s="80" customFormat="1" ht="21.95" customHeight="1">
      <c r="A27" s="81" t="s">
        <v>131</v>
      </c>
      <c r="B27" s="79"/>
      <c r="C27" s="79"/>
      <c r="D27" s="79"/>
      <c r="E27" s="79"/>
      <c r="F27" s="7"/>
      <c r="G27" s="79"/>
      <c r="H27" s="29"/>
      <c r="I27" s="29"/>
      <c r="J27" s="29"/>
      <c r="K27" s="29"/>
      <c r="L27" s="29"/>
      <c r="M27" s="29"/>
      <c r="N27" s="29"/>
    </row>
    <row r="28" spans="1:14" s="80" customFormat="1" ht="21.95" customHeight="1">
      <c r="A28" s="159" t="s">
        <v>132</v>
      </c>
      <c r="B28" s="160"/>
      <c r="C28" s="79"/>
      <c r="D28" s="79"/>
      <c r="E28" s="67"/>
      <c r="F28" s="7"/>
      <c r="G28" s="79"/>
      <c r="H28" s="29"/>
      <c r="I28" s="29"/>
      <c r="J28" s="29"/>
      <c r="K28" s="29"/>
      <c r="L28" s="29"/>
      <c r="M28" s="29"/>
      <c r="N28" s="29"/>
    </row>
    <row r="29" spans="1:14" s="80" customFormat="1" ht="21.95" customHeight="1">
      <c r="A29" s="160" t="s">
        <v>148</v>
      </c>
      <c r="B29" s="79"/>
      <c r="C29" s="79"/>
      <c r="D29" s="79"/>
      <c r="E29" s="67"/>
      <c r="F29" s="79"/>
      <c r="G29" s="79"/>
      <c r="H29" s="82"/>
      <c r="I29" s="79"/>
      <c r="J29" s="79"/>
      <c r="K29" s="79"/>
      <c r="L29" s="82"/>
      <c r="M29" s="79"/>
      <c r="N29" s="79"/>
    </row>
    <row r="30" spans="1:14" s="80" customFormat="1" ht="21.95" customHeight="1">
      <c r="A30" s="160"/>
      <c r="B30" s="79" t="s">
        <v>149</v>
      </c>
      <c r="C30" s="79"/>
      <c r="D30" s="79"/>
      <c r="E30" s="67"/>
      <c r="F30" s="7" t="s">
        <v>150</v>
      </c>
      <c r="G30" s="79"/>
      <c r="H30" s="33">
        <v>514420</v>
      </c>
      <c r="I30" s="29"/>
      <c r="J30" s="53">
        <v>1112198</v>
      </c>
      <c r="K30" s="33"/>
      <c r="L30" s="33">
        <v>514420</v>
      </c>
      <c r="M30" s="33"/>
      <c r="N30" s="53">
        <v>1112198</v>
      </c>
    </row>
    <row r="31" spans="1:14" s="80" customFormat="1" ht="21.95" customHeight="1">
      <c r="A31" s="160" t="s">
        <v>151</v>
      </c>
      <c r="B31" s="79"/>
      <c r="C31" s="79"/>
      <c r="D31" s="79"/>
      <c r="E31" s="67"/>
      <c r="F31" s="7"/>
      <c r="G31" s="79"/>
      <c r="H31" s="31"/>
      <c r="I31" s="29"/>
      <c r="J31" s="31"/>
      <c r="K31" s="29"/>
      <c r="L31" s="31"/>
      <c r="M31" s="29"/>
      <c r="N31" s="52"/>
    </row>
    <row r="32" spans="1:14" s="80" customFormat="1" ht="21.95" customHeight="1">
      <c r="A32" s="79"/>
      <c r="B32" s="79" t="s">
        <v>152</v>
      </c>
      <c r="C32" s="79"/>
      <c r="D32" s="79"/>
      <c r="E32" s="79"/>
      <c r="F32" s="7"/>
      <c r="G32" s="79"/>
      <c r="H32" s="31">
        <v>0</v>
      </c>
      <c r="I32" s="29"/>
      <c r="J32" s="52">
        <v>6392234</v>
      </c>
      <c r="K32" s="29"/>
      <c r="L32" s="31">
        <v>0</v>
      </c>
      <c r="M32" s="29"/>
      <c r="N32" s="52">
        <v>-14942</v>
      </c>
    </row>
    <row r="33" spans="1:14" s="80" customFormat="1" ht="21.95" customHeight="1">
      <c r="A33" s="67" t="s">
        <v>133</v>
      </c>
      <c r="B33" s="79"/>
      <c r="C33" s="79"/>
      <c r="D33" s="79"/>
      <c r="E33" s="79"/>
      <c r="F33" s="7"/>
      <c r="G33" s="79"/>
      <c r="H33" s="29"/>
      <c r="I33" s="29"/>
      <c r="J33" s="29"/>
      <c r="K33" s="29"/>
      <c r="L33" s="29"/>
      <c r="M33" s="29"/>
      <c r="N33" s="28"/>
    </row>
    <row r="34" spans="1:14" s="80" customFormat="1" ht="21.95" customHeight="1">
      <c r="A34" s="79"/>
      <c r="B34" s="67" t="s">
        <v>134</v>
      </c>
      <c r="C34" s="79"/>
      <c r="D34" s="79"/>
      <c r="E34" s="67"/>
      <c r="F34" s="7">
        <v>11.1</v>
      </c>
      <c r="G34" s="79"/>
      <c r="H34" s="110">
        <v>-97708717</v>
      </c>
      <c r="I34" s="29"/>
      <c r="J34" s="57">
        <v>38282296</v>
      </c>
      <c r="K34" s="29"/>
      <c r="L34" s="110">
        <v>0</v>
      </c>
      <c r="M34" s="29"/>
      <c r="N34" s="28">
        <v>0</v>
      </c>
    </row>
    <row r="35" spans="1:14" s="80" customFormat="1" ht="21.95" customHeight="1">
      <c r="A35" s="81" t="s">
        <v>135</v>
      </c>
      <c r="B35" s="79"/>
      <c r="C35" s="79"/>
      <c r="D35" s="79"/>
      <c r="E35" s="79"/>
      <c r="F35" s="7"/>
      <c r="G35" s="79"/>
      <c r="H35" s="32">
        <f>SUM(H30:H34)</f>
        <v>-97194297</v>
      </c>
      <c r="I35" s="29"/>
      <c r="J35" s="32">
        <f>SUM(J30:J34)</f>
        <v>45786728</v>
      </c>
      <c r="K35" s="29"/>
      <c r="L35" s="32">
        <f>SUM(L30:L34)</f>
        <v>514420</v>
      </c>
      <c r="M35" s="29"/>
      <c r="N35" s="32">
        <f>SUM(N30:N34)</f>
        <v>1097256</v>
      </c>
    </row>
    <row r="36" spans="1:14" s="80" customFormat="1" ht="6" customHeight="1">
      <c r="A36" s="81"/>
      <c r="B36" s="79"/>
      <c r="C36" s="79"/>
      <c r="D36" s="79"/>
      <c r="E36" s="79"/>
      <c r="F36" s="7"/>
      <c r="G36" s="79"/>
      <c r="H36" s="31"/>
      <c r="I36" s="29"/>
      <c r="J36" s="31"/>
      <c r="K36" s="29"/>
      <c r="L36" s="31"/>
      <c r="M36" s="29"/>
      <c r="N36" s="31"/>
    </row>
    <row r="37" spans="1:14" s="80" customFormat="1" ht="21.95" customHeight="1" thickBot="1">
      <c r="A37" s="81" t="s">
        <v>136</v>
      </c>
      <c r="B37" s="79"/>
      <c r="C37" s="79"/>
      <c r="D37" s="79"/>
      <c r="E37" s="79"/>
      <c r="F37" s="7"/>
      <c r="G37" s="79"/>
      <c r="H37" s="36">
        <f>+H25+H35</f>
        <v>61336295</v>
      </c>
      <c r="I37" s="29"/>
      <c r="J37" s="36">
        <f>+J25+J35</f>
        <v>129157006</v>
      </c>
      <c r="K37" s="29"/>
      <c r="L37" s="36">
        <f>+L25+L35</f>
        <v>147623481</v>
      </c>
      <c r="M37" s="29"/>
      <c r="N37" s="37">
        <f>+N25+N35</f>
        <v>134781095</v>
      </c>
    </row>
    <row r="38" spans="1:14" s="80" customFormat="1" ht="8.1" customHeight="1" thickTop="1">
      <c r="A38" s="81"/>
      <c r="B38" s="79"/>
      <c r="C38" s="79"/>
      <c r="D38" s="79"/>
      <c r="E38" s="79"/>
      <c r="F38" s="7"/>
      <c r="G38" s="79"/>
      <c r="H38" s="29"/>
      <c r="I38" s="29"/>
      <c r="J38" s="29"/>
      <c r="K38" s="29"/>
      <c r="L38" s="29"/>
      <c r="M38" s="29"/>
      <c r="N38" s="29"/>
    </row>
    <row r="39" spans="1:14" s="80" customFormat="1" ht="21.95" customHeight="1">
      <c r="A39" s="81" t="s">
        <v>137</v>
      </c>
      <c r="B39" s="79"/>
      <c r="C39" s="79"/>
      <c r="D39" s="79"/>
      <c r="E39" s="79"/>
      <c r="F39" s="7"/>
      <c r="G39" s="79"/>
      <c r="H39" s="29"/>
      <c r="I39" s="29"/>
      <c r="J39" s="29"/>
      <c r="K39" s="29"/>
      <c r="L39" s="29"/>
      <c r="M39" s="29"/>
      <c r="N39" s="29"/>
    </row>
    <row r="40" spans="1:14" s="80" customFormat="1" ht="21.95" customHeight="1">
      <c r="A40" s="79" t="s">
        <v>138</v>
      </c>
      <c r="B40" s="79"/>
      <c r="C40" s="79"/>
      <c r="D40" s="79"/>
      <c r="E40" s="79"/>
      <c r="F40" s="7"/>
      <c r="G40" s="79"/>
      <c r="H40" s="31">
        <v>161636385</v>
      </c>
      <c r="I40" s="29"/>
      <c r="J40" s="31">
        <v>100801983</v>
      </c>
      <c r="K40" s="29"/>
      <c r="L40" s="31">
        <v>147109061</v>
      </c>
      <c r="M40" s="29"/>
      <c r="N40" s="31">
        <v>133683839</v>
      </c>
    </row>
    <row r="41" spans="1:14" s="80" customFormat="1" ht="21.95" customHeight="1">
      <c r="A41" s="79" t="s">
        <v>139</v>
      </c>
      <c r="B41" s="79"/>
      <c r="C41" s="79"/>
      <c r="D41" s="79"/>
      <c r="E41" s="79"/>
      <c r="F41" s="7"/>
      <c r="G41" s="79"/>
      <c r="H41" s="46">
        <v>-3105793</v>
      </c>
      <c r="I41" s="29"/>
      <c r="J41" s="47">
        <v>-17431705</v>
      </c>
      <c r="K41" s="29"/>
      <c r="L41" s="46">
        <v>0</v>
      </c>
      <c r="M41" s="29"/>
      <c r="N41" s="29">
        <v>0</v>
      </c>
    </row>
    <row r="42" spans="1:14" s="80" customFormat="1" ht="21.95" customHeight="1" thickBot="1">
      <c r="A42" s="81" t="s">
        <v>130</v>
      </c>
      <c r="B42" s="79"/>
      <c r="C42" s="79"/>
      <c r="D42" s="79"/>
      <c r="E42" s="79"/>
      <c r="F42" s="7"/>
      <c r="G42" s="79"/>
      <c r="H42" s="38">
        <f>SUM(H40:H41)</f>
        <v>158530592</v>
      </c>
      <c r="I42" s="29"/>
      <c r="J42" s="38">
        <f>SUM(J40:J41)</f>
        <v>83370278</v>
      </c>
      <c r="K42" s="29"/>
      <c r="L42" s="38">
        <f>SUM(L40:L41)</f>
        <v>147109061</v>
      </c>
      <c r="M42" s="29"/>
      <c r="N42" s="38">
        <f>SUM(N40:N41)</f>
        <v>133683839</v>
      </c>
    </row>
    <row r="43" spans="1:14" s="80" customFormat="1" ht="8.1" customHeight="1" thickTop="1">
      <c r="A43" s="81"/>
      <c r="B43" s="79"/>
      <c r="C43" s="79"/>
      <c r="D43" s="79"/>
      <c r="E43" s="79"/>
      <c r="F43" s="7"/>
      <c r="G43" s="79"/>
      <c r="H43" s="31"/>
      <c r="I43" s="29"/>
      <c r="J43" s="31"/>
      <c r="K43" s="29"/>
      <c r="L43" s="31"/>
      <c r="M43" s="29"/>
      <c r="N43" s="29"/>
    </row>
    <row r="44" spans="1:14" s="80" customFormat="1" ht="21.95" customHeight="1">
      <c r="A44" s="81" t="s">
        <v>140</v>
      </c>
      <c r="B44" s="79"/>
      <c r="C44" s="79"/>
      <c r="D44" s="79"/>
      <c r="E44" s="79"/>
      <c r="F44" s="7"/>
      <c r="G44" s="79"/>
      <c r="H44" s="31"/>
      <c r="I44" s="29"/>
      <c r="J44" s="31"/>
      <c r="K44" s="29"/>
      <c r="L44" s="31"/>
      <c r="M44" s="29"/>
      <c r="N44" s="29"/>
    </row>
    <row r="45" spans="1:14" s="80" customFormat="1" ht="21.95" customHeight="1">
      <c r="A45" s="79" t="s">
        <v>138</v>
      </c>
      <c r="B45" s="79"/>
      <c r="C45" s="79"/>
      <c r="D45" s="79"/>
      <c r="E45" s="79"/>
      <c r="F45" s="7"/>
      <c r="G45" s="79"/>
      <c r="H45" s="31">
        <v>64442088</v>
      </c>
      <c r="I45" s="29"/>
      <c r="J45" s="52">
        <v>146588711</v>
      </c>
      <c r="K45" s="29"/>
      <c r="L45" s="31">
        <v>147623481</v>
      </c>
      <c r="M45" s="29"/>
      <c r="N45" s="31">
        <v>134781095</v>
      </c>
    </row>
    <row r="46" spans="1:14" s="80" customFormat="1" ht="21.95" customHeight="1">
      <c r="A46" s="79" t="s">
        <v>139</v>
      </c>
      <c r="B46" s="79"/>
      <c r="C46" s="79"/>
      <c r="D46" s="79"/>
      <c r="E46" s="79"/>
      <c r="F46" s="7"/>
      <c r="G46" s="79"/>
      <c r="H46" s="46">
        <v>-3105793</v>
      </c>
      <c r="I46" s="29"/>
      <c r="J46" s="47">
        <v>-17431705</v>
      </c>
      <c r="K46" s="29"/>
      <c r="L46" s="46">
        <v>0</v>
      </c>
      <c r="M46" s="29"/>
      <c r="N46" s="29">
        <v>0</v>
      </c>
    </row>
    <row r="47" spans="1:14" s="80" customFormat="1" ht="21.95" customHeight="1" thickBot="1">
      <c r="A47" s="81" t="s">
        <v>136</v>
      </c>
      <c r="B47" s="161"/>
      <c r="C47" s="79"/>
      <c r="D47" s="79"/>
      <c r="E47" s="79"/>
      <c r="F47" s="7"/>
      <c r="G47" s="79"/>
      <c r="H47" s="38">
        <f>SUM(H45:H46)</f>
        <v>61336295</v>
      </c>
      <c r="I47" s="29"/>
      <c r="J47" s="38">
        <f>SUM(J45:J46)</f>
        <v>129157006</v>
      </c>
      <c r="K47" s="29"/>
      <c r="L47" s="38">
        <f>SUM(L45:L46)</f>
        <v>147623481</v>
      </c>
      <c r="M47" s="29"/>
      <c r="N47" s="38">
        <f>SUM(N45:N46)</f>
        <v>134781095</v>
      </c>
    </row>
    <row r="48" spans="1:14" s="80" customFormat="1" ht="8.1" customHeight="1" thickTop="1">
      <c r="A48" s="81"/>
      <c r="B48" s="162"/>
      <c r="C48" s="79"/>
      <c r="D48" s="79"/>
      <c r="E48" s="79"/>
      <c r="F48" s="7"/>
      <c r="G48" s="79"/>
      <c r="H48" s="31"/>
      <c r="I48" s="29"/>
      <c r="J48" s="31"/>
      <c r="K48" s="29"/>
      <c r="L48" s="31"/>
      <c r="M48" s="29"/>
      <c r="N48" s="31"/>
    </row>
    <row r="49" spans="1:14" s="80" customFormat="1" ht="21.95" customHeight="1">
      <c r="A49" s="81" t="s">
        <v>141</v>
      </c>
      <c r="B49" s="81"/>
      <c r="C49" s="81"/>
      <c r="D49" s="81"/>
      <c r="E49" s="79"/>
      <c r="F49" s="7">
        <v>28</v>
      </c>
      <c r="G49" s="79"/>
      <c r="H49" s="79"/>
      <c r="I49" s="79"/>
      <c r="J49" s="79"/>
      <c r="K49" s="79"/>
      <c r="L49" s="79"/>
      <c r="M49" s="79"/>
      <c r="N49" s="79"/>
    </row>
    <row r="50" spans="1:14" ht="21.95" customHeight="1">
      <c r="A50" s="81" t="s">
        <v>142</v>
      </c>
      <c r="F50" s="7"/>
      <c r="H50" s="46"/>
      <c r="I50" s="29"/>
      <c r="J50" s="80"/>
      <c r="K50" s="80"/>
      <c r="L50" s="46"/>
      <c r="M50" s="80"/>
      <c r="N50" s="80"/>
    </row>
    <row r="51" spans="1:14" ht="21.95" customHeight="1">
      <c r="B51" s="81" t="s">
        <v>143</v>
      </c>
      <c r="F51" s="7"/>
      <c r="H51" s="39">
        <v>1.0102274062500001</v>
      </c>
      <c r="I51" s="39"/>
      <c r="J51" s="39">
        <v>0.63001239374999995</v>
      </c>
      <c r="K51" s="39"/>
      <c r="L51" s="39">
        <v>0.91943163125000005</v>
      </c>
      <c r="M51" s="39"/>
      <c r="N51" s="39">
        <v>0.83552399374999997</v>
      </c>
    </row>
    <row r="52" spans="1:14" ht="21.95" customHeight="1">
      <c r="B52" s="81"/>
      <c r="F52" s="7"/>
      <c r="H52" s="39"/>
      <c r="I52" s="39"/>
      <c r="J52" s="39"/>
      <c r="K52" s="39"/>
      <c r="L52" s="39"/>
      <c r="M52" s="39"/>
      <c r="N52" s="39"/>
    </row>
    <row r="53" spans="1:14" ht="21.95" customHeight="1">
      <c r="A53" s="67" t="s">
        <v>50</v>
      </c>
      <c r="B53" s="81"/>
      <c r="F53" s="7"/>
      <c r="H53" s="39"/>
      <c r="I53" s="39"/>
      <c r="J53" s="39"/>
      <c r="K53" s="39"/>
      <c r="L53" s="39"/>
      <c r="M53" s="39"/>
      <c r="N53" s="39"/>
    </row>
    <row r="54" spans="1:14" ht="36.200000000000003" customHeight="1">
      <c r="F54" s="7"/>
      <c r="H54" s="29"/>
      <c r="I54" s="29"/>
      <c r="J54" s="29"/>
      <c r="K54" s="29"/>
      <c r="L54" s="29"/>
      <c r="M54" s="29"/>
      <c r="N54" s="29"/>
    </row>
    <row r="55" spans="1:14" ht="21.95" customHeight="1">
      <c r="N55" s="29" t="s">
        <v>153</v>
      </c>
    </row>
  </sheetData>
  <pageMargins left="0.98425196850393704" right="0.31496062992125984" top="0.59055118110236227" bottom="0.31496062992125984" header="0.31496062992125984" footer="0.31496062992125984"/>
  <pageSetup paperSize="9"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Z44"/>
  <sheetViews>
    <sheetView view="pageBreakPreview" zoomScale="90" zoomScaleNormal="90" zoomScaleSheetLayoutView="90" zoomScalePageLayoutView="60" workbookViewId="0">
      <selection activeCell="A12" sqref="A12"/>
    </sheetView>
  </sheetViews>
  <sheetFormatPr defaultColWidth="9.140625" defaultRowHeight="21.75"/>
  <cols>
    <col min="1" max="3" width="2.7109375" style="164" customWidth="1"/>
    <col min="4" max="5" width="9.140625" style="164"/>
    <col min="6" max="6" width="15.140625" style="164" customWidth="1"/>
    <col min="7" max="7" width="0.85546875" style="164" customWidth="1"/>
    <col min="8" max="8" width="8.7109375" style="164" customWidth="1"/>
    <col min="9" max="9" width="0.85546875" style="164" customWidth="1"/>
    <col min="10" max="10" width="16.7109375" style="164" customWidth="1"/>
    <col min="11" max="11" width="0.85546875" style="164" customWidth="1"/>
    <col min="12" max="12" width="16.7109375" style="164" customWidth="1"/>
    <col min="13" max="13" width="0.85546875" style="164" customWidth="1"/>
    <col min="14" max="14" width="16.7109375" style="164" customWidth="1"/>
    <col min="15" max="15" width="0.85546875" style="164" customWidth="1"/>
    <col min="16" max="16" width="17.28515625" style="164" customWidth="1"/>
    <col min="17" max="17" width="0.85546875" style="164" customWidth="1"/>
    <col min="18" max="18" width="17.28515625" style="164" customWidth="1"/>
    <col min="19" max="19" width="0.85546875" style="164" customWidth="1"/>
    <col min="20" max="20" width="21.28515625" style="164" customWidth="1"/>
    <col min="21" max="21" width="0.85546875" style="164" customWidth="1"/>
    <col min="22" max="22" width="20.28515625" style="164" customWidth="1"/>
    <col min="23" max="23" width="0.85546875" style="164" customWidth="1"/>
    <col min="24" max="24" width="16.7109375" style="164" customWidth="1"/>
    <col min="25" max="25" width="0.85546875" style="164" customWidth="1"/>
    <col min="26" max="26" width="16.7109375" style="164" customWidth="1"/>
    <col min="27" max="27" width="0.85546875" style="164" customWidth="1"/>
    <col min="28" max="28" width="16.7109375" style="164" customWidth="1"/>
    <col min="29" max="29" width="0.85546875" style="164" customWidth="1"/>
    <col min="30" max="30" width="16.7109375" style="164" customWidth="1"/>
    <col min="31" max="16384" width="9.140625" style="164"/>
  </cols>
  <sheetData>
    <row r="1" spans="1:52" ht="23.1" customHeight="1">
      <c r="A1" s="51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</row>
    <row r="2" spans="1:52" ht="23.1" customHeight="1">
      <c r="A2" s="51" t="s">
        <v>154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</row>
    <row r="3" spans="1:52" ht="23.1" customHeight="1">
      <c r="A3" s="51" t="s">
        <v>145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</row>
    <row r="4" spans="1:52" ht="23.1" customHeight="1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</row>
    <row r="5" spans="1:52" ht="23.1" customHeight="1">
      <c r="A5" s="163"/>
      <c r="B5" s="166"/>
      <c r="C5" s="166"/>
      <c r="D5" s="166"/>
      <c r="E5" s="166"/>
      <c r="F5" s="166"/>
      <c r="G5" s="166"/>
      <c r="H5" s="166"/>
      <c r="I5" s="166"/>
      <c r="J5" s="217" t="s">
        <v>3</v>
      </c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</row>
    <row r="6" spans="1:52" s="167" customFormat="1" ht="23.1" customHeight="1">
      <c r="A6" s="165"/>
      <c r="B6" s="42"/>
      <c r="C6" s="42"/>
      <c r="D6" s="42"/>
      <c r="E6" s="42"/>
      <c r="F6" s="42"/>
      <c r="G6" s="42"/>
      <c r="H6" s="42"/>
      <c r="I6" s="42"/>
      <c r="J6" s="218" t="s">
        <v>4</v>
      </c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</row>
    <row r="7" spans="1:52" s="167" customFormat="1" ht="23.1" customHeight="1">
      <c r="A7" s="165"/>
      <c r="B7" s="42"/>
      <c r="C7" s="42"/>
      <c r="D7" s="42"/>
      <c r="E7" s="42"/>
      <c r="F7" s="42"/>
      <c r="G7" s="42"/>
      <c r="H7" s="42"/>
      <c r="I7" s="42"/>
      <c r="J7" s="218" t="s">
        <v>155</v>
      </c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</row>
    <row r="8" spans="1:52" s="167" customFormat="1" ht="23.1" customHeight="1">
      <c r="A8" s="165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217" t="s">
        <v>104</v>
      </c>
      <c r="U8" s="217"/>
      <c r="V8" s="217"/>
      <c r="W8" s="217"/>
      <c r="X8" s="217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</row>
    <row r="9" spans="1:52" ht="23.1" customHeight="1">
      <c r="A9" s="163"/>
      <c r="B9" s="166"/>
      <c r="C9" s="166"/>
      <c r="D9" s="166"/>
      <c r="E9" s="166"/>
      <c r="F9" s="166"/>
      <c r="G9" s="166"/>
      <c r="H9" s="166"/>
      <c r="I9" s="166"/>
      <c r="L9" s="42"/>
      <c r="M9" s="42"/>
      <c r="N9" s="42"/>
      <c r="P9" s="219"/>
      <c r="Q9" s="219"/>
      <c r="R9" s="219"/>
      <c r="T9" s="42"/>
      <c r="V9" s="42" t="s">
        <v>156</v>
      </c>
      <c r="W9" s="42"/>
      <c r="X9" s="42"/>
      <c r="Z9" s="42"/>
      <c r="AA9" s="42"/>
    </row>
    <row r="10" spans="1:52" ht="23.1" customHeight="1">
      <c r="J10" s="42"/>
      <c r="L10" s="42"/>
      <c r="M10" s="42"/>
      <c r="N10" s="42"/>
      <c r="P10" s="217" t="s">
        <v>101</v>
      </c>
      <c r="Q10" s="217"/>
      <c r="R10" s="217"/>
      <c r="S10" s="42"/>
      <c r="T10" s="42" t="s">
        <v>157</v>
      </c>
      <c r="U10" s="42"/>
      <c r="V10" s="42" t="s">
        <v>158</v>
      </c>
      <c r="W10" s="42"/>
      <c r="Y10" s="42"/>
      <c r="Z10" s="42"/>
      <c r="AA10" s="42"/>
      <c r="AB10" s="42"/>
      <c r="AD10" s="42"/>
    </row>
    <row r="11" spans="1:52" ht="23.1" customHeight="1">
      <c r="J11" s="42" t="s">
        <v>159</v>
      </c>
      <c r="L11" s="42" t="s">
        <v>160</v>
      </c>
      <c r="M11" s="42"/>
      <c r="N11" s="42" t="s">
        <v>161</v>
      </c>
      <c r="P11" s="42" t="s">
        <v>162</v>
      </c>
      <c r="R11" s="42" t="s">
        <v>103</v>
      </c>
      <c r="S11" s="42"/>
      <c r="T11" s="42" t="s">
        <v>163</v>
      </c>
      <c r="U11" s="42"/>
      <c r="V11" s="42" t="s">
        <v>164</v>
      </c>
      <c r="W11" s="42"/>
      <c r="X11" s="42" t="s">
        <v>165</v>
      </c>
      <c r="Y11" s="42"/>
      <c r="Z11" s="42" t="s">
        <v>166</v>
      </c>
      <c r="AA11" s="42"/>
      <c r="AB11" s="42" t="s">
        <v>167</v>
      </c>
      <c r="AD11" s="42"/>
    </row>
    <row r="12" spans="1:52" ht="23.1" customHeight="1">
      <c r="H12" s="41" t="s">
        <v>10</v>
      </c>
      <c r="J12" s="41" t="s">
        <v>168</v>
      </c>
      <c r="L12" s="41" t="s">
        <v>169</v>
      </c>
      <c r="M12" s="42"/>
      <c r="N12" s="41" t="s">
        <v>170</v>
      </c>
      <c r="P12" s="41" t="s">
        <v>171</v>
      </c>
      <c r="R12" s="41"/>
      <c r="T12" s="41" t="s">
        <v>172</v>
      </c>
      <c r="V12" s="41" t="s">
        <v>173</v>
      </c>
      <c r="W12" s="42"/>
      <c r="X12" s="41" t="s">
        <v>174</v>
      </c>
      <c r="Z12" s="41" t="s">
        <v>175</v>
      </c>
      <c r="AB12" s="41" t="s">
        <v>176</v>
      </c>
      <c r="AD12" s="41" t="s">
        <v>177</v>
      </c>
    </row>
    <row r="13" spans="1:52" ht="7.5" customHeight="1">
      <c r="J13" s="42"/>
      <c r="Z13" s="42"/>
      <c r="AB13" s="42"/>
    </row>
    <row r="14" spans="1:52" ht="23.1" customHeight="1">
      <c r="A14" s="164" t="s">
        <v>178</v>
      </c>
      <c r="H14" s="168"/>
      <c r="J14" s="84">
        <v>160000000</v>
      </c>
      <c r="K14" s="85"/>
      <c r="L14" s="84">
        <v>88000000</v>
      </c>
      <c r="M14" s="86"/>
      <c r="N14" s="87">
        <v>15902761</v>
      </c>
      <c r="O14" s="86"/>
      <c r="P14" s="84">
        <v>16000000</v>
      </c>
      <c r="Q14" s="88"/>
      <c r="R14" s="84">
        <v>1920933608</v>
      </c>
      <c r="S14" s="84"/>
      <c r="T14" s="84">
        <v>48338568</v>
      </c>
      <c r="U14" s="84"/>
      <c r="V14" s="84">
        <v>-18614445</v>
      </c>
      <c r="W14" s="84"/>
      <c r="X14" s="84">
        <v>29724123</v>
      </c>
      <c r="Y14" s="84"/>
      <c r="Z14" s="84">
        <v>2230560492</v>
      </c>
      <c r="AA14" s="84"/>
      <c r="AB14" s="84">
        <v>1087989973</v>
      </c>
      <c r="AC14" s="84"/>
      <c r="AD14" s="87">
        <f>+Z14+AB14</f>
        <v>3318550465</v>
      </c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</row>
    <row r="15" spans="1:52" ht="23.1" customHeight="1">
      <c r="A15" s="170" t="s">
        <v>179</v>
      </c>
      <c r="H15" s="168"/>
      <c r="J15" s="89">
        <v>0</v>
      </c>
      <c r="K15" s="85"/>
      <c r="L15" s="89">
        <v>0</v>
      </c>
      <c r="M15" s="89"/>
      <c r="N15" s="89">
        <v>0</v>
      </c>
      <c r="O15" s="86"/>
      <c r="P15" s="89">
        <v>0</v>
      </c>
      <c r="Q15" s="88"/>
      <c r="R15" s="84">
        <v>0</v>
      </c>
      <c r="S15" s="84"/>
      <c r="T15" s="84">
        <v>0</v>
      </c>
      <c r="U15" s="84"/>
      <c r="V15" s="84">
        <v>0</v>
      </c>
      <c r="W15" s="84"/>
      <c r="X15" s="84">
        <v>0</v>
      </c>
      <c r="Y15" s="84"/>
      <c r="Z15" s="84">
        <v>0</v>
      </c>
      <c r="AA15" s="84"/>
      <c r="AB15" s="90">
        <v>-8310024</v>
      </c>
      <c r="AC15" s="84"/>
      <c r="AD15" s="87">
        <f>+Z15+AB15</f>
        <v>-8310024</v>
      </c>
      <c r="AE15" s="169"/>
      <c r="AF15" s="169"/>
      <c r="AG15" s="169"/>
      <c r="AH15" s="169"/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</row>
    <row r="16" spans="1:52" ht="23.1" customHeight="1">
      <c r="A16" s="170" t="s">
        <v>180</v>
      </c>
      <c r="H16" s="168"/>
      <c r="J16" s="89"/>
      <c r="K16" s="85"/>
      <c r="L16" s="89"/>
      <c r="M16" s="89"/>
      <c r="N16" s="86"/>
      <c r="O16" s="86"/>
      <c r="P16" s="89"/>
      <c r="Q16" s="85"/>
      <c r="R16" s="89"/>
      <c r="S16" s="86"/>
      <c r="T16" s="89"/>
      <c r="U16" s="86"/>
      <c r="V16" s="86"/>
      <c r="W16" s="86"/>
      <c r="X16" s="84"/>
      <c r="Y16" s="86"/>
      <c r="Z16" s="84"/>
      <c r="AA16" s="86"/>
      <c r="AB16" s="89"/>
      <c r="AC16" s="86"/>
      <c r="AD16" s="86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169"/>
    </row>
    <row r="17" spans="1:52" ht="23.1" customHeight="1">
      <c r="B17" s="164" t="s">
        <v>181</v>
      </c>
      <c r="H17" s="7"/>
      <c r="J17" s="89">
        <v>0</v>
      </c>
      <c r="K17" s="85"/>
      <c r="L17" s="89">
        <v>0</v>
      </c>
      <c r="M17" s="89"/>
      <c r="N17" s="89">
        <v>0</v>
      </c>
      <c r="O17" s="86"/>
      <c r="P17" s="89">
        <v>0</v>
      </c>
      <c r="Q17" s="85"/>
      <c r="R17" s="87">
        <v>-112000000</v>
      </c>
      <c r="S17" s="86"/>
      <c r="T17" s="89">
        <v>0</v>
      </c>
      <c r="U17" s="86"/>
      <c r="V17" s="91">
        <v>0</v>
      </c>
      <c r="W17" s="86"/>
      <c r="X17" s="91">
        <v>0</v>
      </c>
      <c r="Y17" s="86"/>
      <c r="Z17" s="84">
        <v>-112000000</v>
      </c>
      <c r="AA17" s="86"/>
      <c r="AB17" s="89">
        <v>0</v>
      </c>
      <c r="AC17" s="86"/>
      <c r="AD17" s="87">
        <f>+Z17+AB17</f>
        <v>-112000000</v>
      </c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9"/>
      <c r="AY17" s="169"/>
      <c r="AZ17" s="169"/>
    </row>
    <row r="18" spans="1:52" ht="23.1" customHeight="1">
      <c r="A18" s="170" t="s">
        <v>182</v>
      </c>
      <c r="H18" s="7"/>
      <c r="J18" s="89"/>
      <c r="K18" s="85"/>
      <c r="L18" s="89"/>
      <c r="M18" s="89"/>
      <c r="N18" s="89"/>
      <c r="O18" s="86"/>
      <c r="P18" s="89"/>
      <c r="Q18" s="85"/>
      <c r="R18" s="87"/>
      <c r="S18" s="86"/>
      <c r="T18" s="89"/>
      <c r="U18" s="86"/>
      <c r="V18" s="91"/>
      <c r="W18" s="86"/>
      <c r="X18" s="84"/>
      <c r="Y18" s="86"/>
      <c r="Z18" s="84"/>
      <c r="AA18" s="86"/>
      <c r="AB18" s="89"/>
      <c r="AC18" s="86"/>
      <c r="AD18" s="87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</row>
    <row r="19" spans="1:52" ht="23.1" customHeight="1">
      <c r="B19" s="164" t="s">
        <v>183</v>
      </c>
      <c r="H19" s="168"/>
      <c r="J19" s="89">
        <v>0</v>
      </c>
      <c r="K19" s="85"/>
      <c r="L19" s="89">
        <v>0</v>
      </c>
      <c r="M19" s="89"/>
      <c r="N19" s="89">
        <v>0</v>
      </c>
      <c r="O19" s="86"/>
      <c r="P19" s="89">
        <v>0</v>
      </c>
      <c r="Q19" s="85"/>
      <c r="R19" s="43">
        <v>100801983</v>
      </c>
      <c r="S19" s="86"/>
      <c r="T19" s="89">
        <v>0</v>
      </c>
      <c r="U19" s="86"/>
      <c r="V19" s="91">
        <v>0</v>
      </c>
      <c r="W19" s="86"/>
      <c r="X19" s="91">
        <v>0</v>
      </c>
      <c r="Y19" s="86"/>
      <c r="Z19" s="84">
        <v>100801983</v>
      </c>
      <c r="AA19" s="86"/>
      <c r="AB19" s="87">
        <v>-17431705</v>
      </c>
      <c r="AC19" s="86"/>
      <c r="AD19" s="87">
        <f>+Z19+AB19</f>
        <v>83370278</v>
      </c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</row>
    <row r="20" spans="1:52" ht="23.1" customHeight="1">
      <c r="B20" s="164" t="s">
        <v>184</v>
      </c>
      <c r="H20" s="168"/>
      <c r="J20" s="92">
        <v>0</v>
      </c>
      <c r="K20" s="85"/>
      <c r="L20" s="92">
        <v>0</v>
      </c>
      <c r="M20" s="89"/>
      <c r="N20" s="92">
        <v>0</v>
      </c>
      <c r="O20" s="86"/>
      <c r="P20" s="92">
        <v>0</v>
      </c>
      <c r="Q20" s="85"/>
      <c r="R20" s="90">
        <v>6392234</v>
      </c>
      <c r="S20" s="86"/>
      <c r="T20" s="90">
        <v>38282296</v>
      </c>
      <c r="U20" s="93"/>
      <c r="V20" s="90">
        <v>1112198</v>
      </c>
      <c r="W20" s="93"/>
      <c r="X20" s="84">
        <v>39394494</v>
      </c>
      <c r="Y20" s="86"/>
      <c r="Z20" s="84">
        <v>45786728</v>
      </c>
      <c r="AA20" s="86"/>
      <c r="AB20" s="17">
        <v>0</v>
      </c>
      <c r="AC20" s="86"/>
      <c r="AD20" s="87">
        <f>+Z20+AB20</f>
        <v>45786728</v>
      </c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</row>
    <row r="21" spans="1:52" ht="23.1" customHeight="1">
      <c r="B21" s="164" t="s">
        <v>136</v>
      </c>
      <c r="H21" s="168"/>
      <c r="J21" s="94">
        <f>SUM(J19:J20)</f>
        <v>0</v>
      </c>
      <c r="K21" s="85"/>
      <c r="L21" s="94">
        <f>SUM(L19:L20)</f>
        <v>0</v>
      </c>
      <c r="M21" s="89"/>
      <c r="N21" s="94">
        <f>SUM(N19:N20)</f>
        <v>0</v>
      </c>
      <c r="O21" s="86"/>
      <c r="P21" s="94">
        <f>SUM(P19:P20)</f>
        <v>0</v>
      </c>
      <c r="Q21" s="85"/>
      <c r="R21" s="94">
        <f>SUM(R19:R20)</f>
        <v>107194217</v>
      </c>
      <c r="S21" s="86"/>
      <c r="T21" s="94">
        <f>SUM(T19:T20)</f>
        <v>38282296</v>
      </c>
      <c r="U21" s="86"/>
      <c r="V21" s="94">
        <f>SUM(V19:V20)</f>
        <v>1112198</v>
      </c>
      <c r="W21" s="86"/>
      <c r="X21" s="94">
        <f>SUM(X19:X20)</f>
        <v>39394494</v>
      </c>
      <c r="Y21" s="86"/>
      <c r="Z21" s="94">
        <f>SUM(Z19:Z20)</f>
        <v>146588711</v>
      </c>
      <c r="AA21" s="86"/>
      <c r="AB21" s="94">
        <f>SUM(AB19:AB20)</f>
        <v>-17431705</v>
      </c>
      <c r="AC21" s="86"/>
      <c r="AD21" s="94">
        <f>SUM(AD19:AD20)</f>
        <v>129157006</v>
      </c>
      <c r="AE21" s="169"/>
      <c r="AF21" s="169"/>
      <c r="AG21" s="169"/>
      <c r="AH21" s="169"/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</row>
    <row r="22" spans="1:52" ht="23.1" customHeight="1">
      <c r="A22" s="164" t="s">
        <v>185</v>
      </c>
      <c r="H22" s="168"/>
      <c r="J22" s="95"/>
      <c r="K22" s="85"/>
      <c r="L22" s="95"/>
      <c r="M22" s="92"/>
      <c r="N22" s="95"/>
      <c r="O22" s="85"/>
      <c r="P22" s="95"/>
      <c r="Q22" s="85"/>
      <c r="R22" s="95"/>
      <c r="S22" s="85"/>
      <c r="T22" s="95"/>
      <c r="U22" s="85"/>
      <c r="V22" s="95"/>
      <c r="W22" s="85"/>
      <c r="X22" s="95"/>
      <c r="Y22" s="85"/>
      <c r="Z22" s="95"/>
      <c r="AA22" s="85"/>
      <c r="AB22" s="95"/>
      <c r="AC22" s="85"/>
      <c r="AD22" s="95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</row>
    <row r="23" spans="1:52" ht="23.1" customHeight="1">
      <c r="B23" s="164" t="s">
        <v>186</v>
      </c>
      <c r="H23" s="168"/>
      <c r="J23" s="92">
        <v>0</v>
      </c>
      <c r="K23" s="85"/>
      <c r="L23" s="92">
        <v>0</v>
      </c>
      <c r="M23" s="89"/>
      <c r="N23" s="92">
        <v>0</v>
      </c>
      <c r="O23" s="86"/>
      <c r="P23" s="92">
        <v>0</v>
      </c>
      <c r="Q23" s="85"/>
      <c r="R23" s="92">
        <v>0</v>
      </c>
      <c r="S23" s="86"/>
      <c r="T23" s="90">
        <v>0</v>
      </c>
      <c r="U23" s="86"/>
      <c r="V23" s="90">
        <v>0</v>
      </c>
      <c r="W23" s="86"/>
      <c r="X23" s="84">
        <f>SUM(T23:V23)</f>
        <v>0</v>
      </c>
      <c r="Y23" s="86"/>
      <c r="Z23" s="84">
        <f>SUM(J23:R23)+X23</f>
        <v>0</v>
      </c>
      <c r="AA23" s="86"/>
      <c r="AB23" s="17">
        <v>-2116884</v>
      </c>
      <c r="AC23" s="86"/>
      <c r="AD23" s="87">
        <f>+Z23+AB23</f>
        <v>-2116884</v>
      </c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</row>
    <row r="24" spans="1:52" ht="23.1" customHeight="1" thickBot="1">
      <c r="A24" s="164" t="s">
        <v>187</v>
      </c>
      <c r="H24" s="168"/>
      <c r="J24" s="96">
        <f>+J14+J21+J23+J17</f>
        <v>160000000</v>
      </c>
      <c r="K24" s="85"/>
      <c r="L24" s="96">
        <f>+L14+L21+L23+L17</f>
        <v>88000000</v>
      </c>
      <c r="M24" s="86"/>
      <c r="N24" s="96">
        <f>+N14+N21+N23+N17</f>
        <v>15902761</v>
      </c>
      <c r="O24" s="86"/>
      <c r="P24" s="96">
        <f>+P14+P21+P23+P17</f>
        <v>16000000</v>
      </c>
      <c r="Q24" s="85"/>
      <c r="R24" s="96">
        <f>+R14+R21+R23+R17</f>
        <v>1916127825</v>
      </c>
      <c r="S24" s="86"/>
      <c r="T24" s="96">
        <f>+T14+T21+T23+T17</f>
        <v>86620864</v>
      </c>
      <c r="U24" s="86"/>
      <c r="V24" s="96">
        <f>+V14+V21+V23+V17</f>
        <v>-17502247</v>
      </c>
      <c r="W24" s="86"/>
      <c r="X24" s="96">
        <f>+X14+X21+X23+X17</f>
        <v>69118617</v>
      </c>
      <c r="Y24" s="86"/>
      <c r="Z24" s="96">
        <f>+Z14+Z21+Z23+Z17</f>
        <v>2265149203</v>
      </c>
      <c r="AA24" s="86"/>
      <c r="AB24" s="96">
        <f>+AB14+AB21+AB23+AB17+AB15</f>
        <v>1060131360</v>
      </c>
      <c r="AC24" s="86"/>
      <c r="AD24" s="96">
        <f>+AD14+AD15+AD21+AD23+AD17</f>
        <v>3325280563</v>
      </c>
      <c r="AE24" s="169"/>
      <c r="AF24" s="169"/>
      <c r="AG24" s="169"/>
      <c r="AH24" s="169"/>
      <c r="AI24" s="169"/>
      <c r="AJ24" s="169"/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169"/>
    </row>
    <row r="25" spans="1:52" ht="23.1" customHeight="1" thickTop="1">
      <c r="H25" s="168"/>
      <c r="J25" s="90"/>
      <c r="K25" s="85"/>
      <c r="L25" s="90"/>
      <c r="M25" s="86"/>
      <c r="N25" s="90"/>
      <c r="O25" s="86"/>
      <c r="P25" s="90"/>
      <c r="Q25" s="85"/>
      <c r="R25" s="90"/>
      <c r="S25" s="86"/>
      <c r="T25" s="90"/>
      <c r="U25" s="86"/>
      <c r="V25" s="90"/>
      <c r="W25" s="86"/>
      <c r="X25" s="90"/>
      <c r="Y25" s="86"/>
      <c r="Z25" s="90"/>
      <c r="AA25" s="86"/>
      <c r="AB25" s="90"/>
      <c r="AC25" s="86"/>
      <c r="AD25" s="90"/>
      <c r="AE25" s="169"/>
      <c r="AF25" s="169"/>
      <c r="AG25" s="169"/>
      <c r="AH25" s="169"/>
      <c r="AI25" s="169"/>
      <c r="AJ25" s="169"/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169"/>
    </row>
    <row r="26" spans="1:52" ht="23.1" customHeight="1">
      <c r="A26" s="164" t="s">
        <v>188</v>
      </c>
      <c r="H26" s="168"/>
      <c r="J26" s="90">
        <v>160000000</v>
      </c>
      <c r="K26" s="85"/>
      <c r="L26" s="90">
        <v>88000000</v>
      </c>
      <c r="M26" s="86">
        <v>15902761</v>
      </c>
      <c r="N26" s="90">
        <v>15902761</v>
      </c>
      <c r="O26" s="86">
        <v>16000000</v>
      </c>
      <c r="P26" s="90">
        <v>16000000</v>
      </c>
      <c r="Q26" s="85">
        <v>1973215712</v>
      </c>
      <c r="R26" s="90">
        <v>1891074660</v>
      </c>
      <c r="S26" s="86"/>
      <c r="T26" s="90">
        <v>77518196</v>
      </c>
      <c r="U26" s="86">
        <v>2417343974</v>
      </c>
      <c r="V26" s="90">
        <v>-17502247</v>
      </c>
      <c r="W26" s="86"/>
      <c r="X26" s="90">
        <v>60015949</v>
      </c>
      <c r="Y26" s="86"/>
      <c r="Z26" s="90">
        <v>2230993370</v>
      </c>
      <c r="AA26" s="86">
        <v>1020500419</v>
      </c>
      <c r="AB26" s="90">
        <v>1048599587</v>
      </c>
      <c r="AC26" s="86">
        <v>3363926667</v>
      </c>
      <c r="AD26" s="90">
        <v>3279592957</v>
      </c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</row>
    <row r="27" spans="1:52" ht="23.1" customHeight="1">
      <c r="A27" s="164" t="s">
        <v>179</v>
      </c>
      <c r="H27" s="168"/>
      <c r="J27" s="89">
        <v>0</v>
      </c>
      <c r="K27" s="85"/>
      <c r="L27" s="89">
        <v>0</v>
      </c>
      <c r="M27" s="89"/>
      <c r="N27" s="89">
        <v>0</v>
      </c>
      <c r="O27" s="86"/>
      <c r="P27" s="89">
        <v>0</v>
      </c>
      <c r="Q27" s="88"/>
      <c r="R27" s="84">
        <v>0</v>
      </c>
      <c r="S27" s="84"/>
      <c r="T27" s="84">
        <v>0</v>
      </c>
      <c r="U27" s="84"/>
      <c r="V27" s="84">
        <v>0</v>
      </c>
      <c r="W27" s="84"/>
      <c r="X27" s="84">
        <v>0</v>
      </c>
      <c r="Y27" s="84"/>
      <c r="Z27" s="84">
        <v>0</v>
      </c>
      <c r="AA27" s="86"/>
      <c r="AB27" s="90">
        <v>-7298292</v>
      </c>
      <c r="AC27" s="86"/>
      <c r="AD27" s="90">
        <f>+Z27+AB27</f>
        <v>-7298292</v>
      </c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</row>
    <row r="28" spans="1:52" ht="23.1" customHeight="1">
      <c r="A28" s="164" t="s">
        <v>180</v>
      </c>
      <c r="H28" s="168"/>
      <c r="J28" s="89"/>
      <c r="K28" s="85"/>
      <c r="L28" s="89"/>
      <c r="M28" s="89"/>
      <c r="N28" s="86"/>
      <c r="O28" s="86"/>
      <c r="P28" s="89"/>
      <c r="Q28" s="85"/>
      <c r="R28" s="89"/>
      <c r="S28" s="86"/>
      <c r="T28" s="89"/>
      <c r="U28" s="86"/>
      <c r="V28" s="86"/>
      <c r="W28" s="86"/>
      <c r="X28" s="91"/>
      <c r="Y28" s="86"/>
      <c r="Z28" s="84"/>
      <c r="AA28" s="86"/>
      <c r="AB28" s="89"/>
      <c r="AC28" s="86"/>
      <c r="AD28" s="86"/>
      <c r="AE28" s="169"/>
      <c r="AF28" s="169"/>
      <c r="AG28" s="169"/>
      <c r="AH28" s="169"/>
      <c r="AI28" s="169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</row>
    <row r="29" spans="1:52" ht="23.1" customHeight="1">
      <c r="B29" s="164" t="s">
        <v>181</v>
      </c>
      <c r="H29" s="7">
        <v>27</v>
      </c>
      <c r="J29" s="89">
        <v>0</v>
      </c>
      <c r="K29" s="85"/>
      <c r="L29" s="89">
        <v>0</v>
      </c>
      <c r="M29" s="89"/>
      <c r="N29" s="89">
        <v>0</v>
      </c>
      <c r="O29" s="86"/>
      <c r="P29" s="89">
        <v>0</v>
      </c>
      <c r="Q29" s="85"/>
      <c r="R29" s="87">
        <v>-40000000</v>
      </c>
      <c r="S29" s="86"/>
      <c r="T29" s="89">
        <v>0</v>
      </c>
      <c r="U29" s="86"/>
      <c r="V29" s="91">
        <v>0</v>
      </c>
      <c r="W29" s="86"/>
      <c r="X29" s="91">
        <v>0</v>
      </c>
      <c r="Y29" s="86"/>
      <c r="Z29" s="84">
        <v>-40000000</v>
      </c>
      <c r="AA29" s="86"/>
      <c r="AB29" s="89">
        <v>0</v>
      </c>
      <c r="AC29" s="86"/>
      <c r="AD29" s="87">
        <f>+Z29+AB29</f>
        <v>-40000000</v>
      </c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169"/>
    </row>
    <row r="30" spans="1:52" ht="23.1" customHeight="1">
      <c r="A30" s="170" t="s">
        <v>182</v>
      </c>
      <c r="H30" s="7"/>
      <c r="J30" s="89"/>
      <c r="K30" s="85"/>
      <c r="L30" s="89"/>
      <c r="M30" s="89"/>
      <c r="N30" s="89"/>
      <c r="O30" s="86"/>
      <c r="P30" s="89"/>
      <c r="Q30" s="85"/>
      <c r="R30" s="87"/>
      <c r="S30" s="86"/>
      <c r="T30" s="89"/>
      <c r="U30" s="86"/>
      <c r="V30" s="91"/>
      <c r="W30" s="86"/>
      <c r="X30" s="91"/>
      <c r="Y30" s="86"/>
      <c r="Z30" s="84"/>
      <c r="AA30" s="86"/>
      <c r="AB30" s="89"/>
      <c r="AC30" s="86"/>
      <c r="AD30" s="87"/>
      <c r="AE30" s="169"/>
      <c r="AF30" s="169"/>
      <c r="AG30" s="169"/>
      <c r="AH30" s="169"/>
      <c r="AI30" s="169"/>
      <c r="AJ30" s="169"/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9"/>
      <c r="AY30" s="169"/>
      <c r="AZ30" s="169"/>
    </row>
    <row r="31" spans="1:52" ht="23.1" customHeight="1">
      <c r="B31" s="164" t="s">
        <v>183</v>
      </c>
      <c r="H31" s="168"/>
      <c r="J31" s="89">
        <v>0</v>
      </c>
      <c r="K31" s="85"/>
      <c r="L31" s="89">
        <v>0</v>
      </c>
      <c r="M31" s="89"/>
      <c r="N31" s="89">
        <v>0</v>
      </c>
      <c r="O31" s="86"/>
      <c r="P31" s="89">
        <v>0</v>
      </c>
      <c r="Q31" s="85"/>
      <c r="R31" s="43">
        <v>161636385</v>
      </c>
      <c r="S31" s="86"/>
      <c r="T31" s="84">
        <v>0</v>
      </c>
      <c r="U31" s="86"/>
      <c r="V31" s="91">
        <v>0</v>
      </c>
      <c r="W31" s="86"/>
      <c r="X31" s="91">
        <v>0</v>
      </c>
      <c r="Y31" s="86"/>
      <c r="Z31" s="84">
        <v>161636385</v>
      </c>
      <c r="AA31" s="86"/>
      <c r="AB31" s="87">
        <v>-3105793</v>
      </c>
      <c r="AC31" s="86"/>
      <c r="AD31" s="87">
        <f>+Z31+AB31</f>
        <v>158530592</v>
      </c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</row>
    <row r="32" spans="1:52" ht="23.1" customHeight="1">
      <c r="B32" s="164" t="s">
        <v>184</v>
      </c>
      <c r="H32" s="168"/>
      <c r="J32" s="92">
        <v>0</v>
      </c>
      <c r="K32" s="85"/>
      <c r="L32" s="92">
        <v>0</v>
      </c>
      <c r="M32" s="89"/>
      <c r="N32" s="92">
        <v>0</v>
      </c>
      <c r="O32" s="86"/>
      <c r="P32" s="92">
        <v>0</v>
      </c>
      <c r="Q32" s="85"/>
      <c r="R32" s="90">
        <v>0</v>
      </c>
      <c r="S32" s="93"/>
      <c r="T32" s="84">
        <v>-97708717</v>
      </c>
      <c r="U32" s="93"/>
      <c r="V32" s="90">
        <v>514420</v>
      </c>
      <c r="W32" s="93"/>
      <c r="X32" s="84">
        <v>-97194297</v>
      </c>
      <c r="Y32" s="93"/>
      <c r="Z32" s="84">
        <v>-97194297</v>
      </c>
      <c r="AA32" s="86"/>
      <c r="AB32" s="17">
        <v>0</v>
      </c>
      <c r="AC32" s="86"/>
      <c r="AD32" s="87">
        <f>+Z32+AB32</f>
        <v>-97194297</v>
      </c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</row>
    <row r="33" spans="1:52" ht="23.1" customHeight="1">
      <c r="B33" s="164" t="s">
        <v>136</v>
      </c>
      <c r="H33" s="168"/>
      <c r="J33" s="94">
        <f>SUM(J29:J32)</f>
        <v>0</v>
      </c>
      <c r="K33" s="85"/>
      <c r="L33" s="94">
        <f>SUM(L29:L32)</f>
        <v>0</v>
      </c>
      <c r="M33" s="89"/>
      <c r="N33" s="94">
        <f>SUM(N29:N32)</f>
        <v>0</v>
      </c>
      <c r="O33" s="86"/>
      <c r="P33" s="94">
        <f>SUM(P29:P32)</f>
        <v>0</v>
      </c>
      <c r="Q33" s="85"/>
      <c r="R33" s="94">
        <f>SUM(R31:R32)</f>
        <v>161636385</v>
      </c>
      <c r="S33" s="86"/>
      <c r="T33" s="94">
        <f>SUM(T31:T32)</f>
        <v>-97708717</v>
      </c>
      <c r="U33" s="94"/>
      <c r="V33" s="94">
        <f>SUM(V31:V32)</f>
        <v>514420</v>
      </c>
      <c r="W33" s="86"/>
      <c r="X33" s="94">
        <f>SUM(X31:X32)</f>
        <v>-97194297</v>
      </c>
      <c r="Y33" s="86"/>
      <c r="Z33" s="94">
        <f>SUM(Z31:Z32)</f>
        <v>64442088</v>
      </c>
      <c r="AA33" s="86"/>
      <c r="AB33" s="94">
        <f>SUM(AB31:AB32)</f>
        <v>-3105793</v>
      </c>
      <c r="AC33" s="86"/>
      <c r="AD33" s="94">
        <f>SUM(AD31:AD32)</f>
        <v>61336295</v>
      </c>
      <c r="AE33" s="169"/>
      <c r="AF33" s="169"/>
      <c r="AG33" s="169"/>
      <c r="AH33" s="169"/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</row>
    <row r="34" spans="1:52" ht="23.1" customHeight="1">
      <c r="A34" s="164" t="s">
        <v>185</v>
      </c>
      <c r="H34" s="168"/>
      <c r="J34" s="92"/>
      <c r="K34" s="85"/>
      <c r="L34" s="92"/>
      <c r="M34" s="89"/>
      <c r="N34" s="92"/>
      <c r="O34" s="86"/>
      <c r="P34" s="92"/>
      <c r="Q34" s="85"/>
      <c r="R34" s="90"/>
      <c r="S34" s="93"/>
      <c r="T34" s="90"/>
      <c r="U34" s="93"/>
      <c r="V34" s="90"/>
      <c r="W34" s="93"/>
      <c r="X34" s="84"/>
      <c r="Y34" s="93"/>
      <c r="Z34" s="84"/>
      <c r="AA34" s="86"/>
      <c r="AB34" s="17"/>
      <c r="AC34" s="86"/>
      <c r="AD34" s="87"/>
      <c r="AE34" s="169"/>
      <c r="AF34" s="169"/>
      <c r="AG34" s="169"/>
      <c r="AH34" s="169"/>
      <c r="AI34" s="169"/>
      <c r="AJ34" s="169"/>
      <c r="AK34" s="169"/>
      <c r="AL34" s="169"/>
      <c r="AM34" s="169"/>
      <c r="AN34" s="169"/>
      <c r="AO34" s="169"/>
      <c r="AP34" s="169"/>
      <c r="AQ34" s="169"/>
      <c r="AR34" s="169"/>
      <c r="AS34" s="169"/>
      <c r="AT34" s="169"/>
      <c r="AU34" s="169"/>
      <c r="AV34" s="169"/>
      <c r="AW34" s="169"/>
      <c r="AX34" s="169"/>
      <c r="AY34" s="169"/>
      <c r="AZ34" s="169"/>
    </row>
    <row r="35" spans="1:52" ht="23.1" customHeight="1">
      <c r="B35" s="164" t="s">
        <v>186</v>
      </c>
      <c r="H35" s="171"/>
      <c r="J35" s="92">
        <v>0</v>
      </c>
      <c r="K35" s="85"/>
      <c r="L35" s="92">
        <v>0</v>
      </c>
      <c r="M35" s="89"/>
      <c r="N35" s="92">
        <v>0</v>
      </c>
      <c r="O35" s="86"/>
      <c r="P35" s="92">
        <v>0</v>
      </c>
      <c r="Q35" s="85"/>
      <c r="R35" s="90">
        <v>0</v>
      </c>
      <c r="S35" s="93"/>
      <c r="T35" s="90">
        <v>0</v>
      </c>
      <c r="U35" s="93"/>
      <c r="V35" s="90">
        <v>0</v>
      </c>
      <c r="W35" s="93"/>
      <c r="X35" s="84">
        <v>0</v>
      </c>
      <c r="Y35" s="93"/>
      <c r="Z35" s="84">
        <v>0</v>
      </c>
      <c r="AA35" s="86"/>
      <c r="AB35" s="17">
        <v>-1638664</v>
      </c>
      <c r="AC35" s="86"/>
      <c r="AD35" s="87">
        <f>+Z35+AB35</f>
        <v>-1638664</v>
      </c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  <c r="AX35" s="169"/>
      <c r="AY35" s="169"/>
      <c r="AZ35" s="169"/>
    </row>
    <row r="36" spans="1:52" ht="23.1" customHeight="1" thickBot="1">
      <c r="A36" s="164" t="s">
        <v>189</v>
      </c>
      <c r="H36" s="168"/>
      <c r="J36" s="96">
        <f>+J26+J33+J35</f>
        <v>160000000</v>
      </c>
      <c r="K36" s="88"/>
      <c r="L36" s="96">
        <f>+L26+L33+L35</f>
        <v>88000000</v>
      </c>
      <c r="M36" s="88">
        <f>SUM(M24:N35)</f>
        <v>47708283</v>
      </c>
      <c r="N36" s="96">
        <f>+N26+N33+N35</f>
        <v>15902761</v>
      </c>
      <c r="O36" s="88">
        <f>SUM(O24:P35)</f>
        <v>48000000</v>
      </c>
      <c r="P36" s="96">
        <f>+P26+P33+P35</f>
        <v>16000000</v>
      </c>
      <c r="Q36" s="88">
        <f>SUM(Q24:R35)</f>
        <v>6063690967</v>
      </c>
      <c r="R36" s="96">
        <f>+R26+R33+R35+R29</f>
        <v>2012711045</v>
      </c>
      <c r="S36" s="88"/>
      <c r="T36" s="96">
        <f>+T26+T33+T35</f>
        <v>-20190521</v>
      </c>
      <c r="U36" s="88">
        <f>SUM(U24:Z35)</f>
        <v>6903141041</v>
      </c>
      <c r="V36" s="96">
        <f>+V26+V33+V35</f>
        <v>-16987827</v>
      </c>
      <c r="W36" s="88"/>
      <c r="X36" s="96">
        <f>+X26+X33+X35</f>
        <v>-37178348</v>
      </c>
      <c r="Y36" s="88"/>
      <c r="Z36" s="96">
        <f>+Z26+Z33+Z35+Z29</f>
        <v>2255435458</v>
      </c>
      <c r="AA36" s="88">
        <f>SUM(AA24:AB35)</f>
        <v>3114082824</v>
      </c>
      <c r="AB36" s="96">
        <f>+AB26+AB33+AB35+AB27</f>
        <v>1036556838</v>
      </c>
      <c r="AC36" s="88">
        <f>SUM(AC24:AD35)</f>
        <v>10042535821</v>
      </c>
      <c r="AD36" s="96">
        <f>+AD26+AD33+AD35+AD27+AD29</f>
        <v>3291992296</v>
      </c>
      <c r="AE36" s="169"/>
      <c r="AF36" s="169"/>
      <c r="AG36" s="169"/>
      <c r="AH36" s="169"/>
      <c r="AI36" s="169"/>
      <c r="AJ36" s="169"/>
      <c r="AK36" s="169"/>
      <c r="AL36" s="169"/>
      <c r="AM36" s="169"/>
      <c r="AN36" s="169"/>
      <c r="AO36" s="169"/>
      <c r="AP36" s="169"/>
      <c r="AQ36" s="169"/>
      <c r="AR36" s="169"/>
      <c r="AS36" s="169"/>
      <c r="AT36" s="169"/>
      <c r="AU36" s="169"/>
      <c r="AV36" s="169"/>
      <c r="AW36" s="169"/>
      <c r="AX36" s="169"/>
      <c r="AY36" s="169"/>
      <c r="AZ36" s="169"/>
    </row>
    <row r="37" spans="1:52" ht="23.1" customHeight="1" thickTop="1">
      <c r="H37" s="168"/>
      <c r="R37" s="172">
        <f>+R36-'งบแสดงฐานะ(P1-P3)'!K123</f>
        <v>0</v>
      </c>
      <c r="X37" s="172"/>
      <c r="AB37" s="172"/>
      <c r="AE37" s="169"/>
      <c r="AF37" s="169"/>
      <c r="AG37" s="169"/>
      <c r="AH37" s="169"/>
      <c r="AI37" s="169"/>
      <c r="AJ37" s="169"/>
      <c r="AK37" s="169"/>
      <c r="AL37" s="169"/>
      <c r="AM37" s="169"/>
      <c r="AN37" s="169"/>
      <c r="AO37" s="169"/>
      <c r="AP37" s="169"/>
      <c r="AQ37" s="169"/>
      <c r="AR37" s="169"/>
      <c r="AS37" s="169"/>
      <c r="AT37" s="169"/>
      <c r="AU37" s="169"/>
      <c r="AV37" s="169"/>
      <c r="AW37" s="169"/>
      <c r="AX37" s="169"/>
      <c r="AY37" s="169"/>
      <c r="AZ37" s="169"/>
    </row>
    <row r="38" spans="1:52" ht="23.1" customHeight="1">
      <c r="A38" s="67" t="s">
        <v>50</v>
      </c>
      <c r="H38" s="168"/>
      <c r="J38" s="86"/>
      <c r="K38" s="85"/>
      <c r="L38" s="86"/>
      <c r="M38" s="86"/>
      <c r="N38" s="86"/>
      <c r="O38" s="86"/>
      <c r="P38" s="86"/>
      <c r="Q38" s="85"/>
      <c r="R38" s="172"/>
      <c r="T38" s="172"/>
      <c r="V38" s="172"/>
      <c r="X38" s="172"/>
      <c r="Z38" s="172"/>
      <c r="AB38" s="172"/>
      <c r="AC38" s="86"/>
      <c r="AD38" s="86"/>
      <c r="AE38" s="169"/>
      <c r="AF38" s="169"/>
      <c r="AG38" s="169"/>
      <c r="AH38" s="169"/>
      <c r="AI38" s="169"/>
      <c r="AJ38" s="169"/>
      <c r="AK38" s="169"/>
      <c r="AL38" s="169"/>
      <c r="AM38" s="169"/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69"/>
      <c r="AY38" s="169"/>
      <c r="AZ38" s="169"/>
    </row>
    <row r="39" spans="1:52" ht="44.85" customHeight="1">
      <c r="H39" s="168"/>
      <c r="J39" s="86"/>
      <c r="K39" s="85"/>
      <c r="L39" s="86"/>
      <c r="M39" s="85"/>
      <c r="N39" s="86"/>
      <c r="O39" s="85"/>
      <c r="P39" s="86"/>
      <c r="Q39" s="85"/>
      <c r="R39" s="86"/>
      <c r="S39" s="85"/>
      <c r="T39" s="86"/>
      <c r="U39" s="85"/>
      <c r="V39" s="85"/>
      <c r="W39" s="85"/>
      <c r="X39" s="85"/>
      <c r="Y39" s="85"/>
      <c r="Z39" s="86"/>
      <c r="AA39" s="85"/>
      <c r="AB39" s="86"/>
      <c r="AC39" s="85"/>
      <c r="AD39" s="86"/>
      <c r="AE39" s="169"/>
      <c r="AF39" s="169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</row>
    <row r="40" spans="1:52" ht="23.1" customHeight="1">
      <c r="H40" s="168"/>
      <c r="J40" s="86"/>
      <c r="K40" s="85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44" t="s">
        <v>190</v>
      </c>
      <c r="AE40" s="169"/>
      <c r="AF40" s="169"/>
      <c r="AG40" s="169"/>
      <c r="AH40" s="169"/>
      <c r="AI40" s="169"/>
      <c r="AJ40" s="169"/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9"/>
      <c r="AY40" s="169"/>
      <c r="AZ40" s="169"/>
    </row>
    <row r="43" spans="1:52">
      <c r="I43" s="164">
        <v>0</v>
      </c>
      <c r="K43" s="164">
        <v>0</v>
      </c>
    </row>
    <row r="44" spans="1:52">
      <c r="I44" s="164">
        <f>SUM(I41:I43)</f>
        <v>0</v>
      </c>
      <c r="K44" s="164">
        <f>SUM(K41:K43)</f>
        <v>0</v>
      </c>
    </row>
  </sheetData>
  <mergeCells count="6">
    <mergeCell ref="J5:AD5"/>
    <mergeCell ref="J6:AD6"/>
    <mergeCell ref="P9:R9"/>
    <mergeCell ref="P10:R10"/>
    <mergeCell ref="T8:X8"/>
    <mergeCell ref="J7:Z7"/>
  </mergeCells>
  <printOptions horizontalCentered="1"/>
  <pageMargins left="0.59055118110236227" right="0.39370078740157483" top="0.98425196850393704" bottom="0.39370078740157483" header="0.51181102362204722" footer="0.15748031496062992"/>
  <pageSetup paperSize="9" scale="54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S60"/>
  <sheetViews>
    <sheetView view="pageBreakPreview" zoomScaleNormal="100" zoomScaleSheetLayoutView="100" workbookViewId="0"/>
  </sheetViews>
  <sheetFormatPr defaultColWidth="9.140625" defaultRowHeight="20.25"/>
  <cols>
    <col min="1" max="3" width="3.85546875" style="67" customWidth="1"/>
    <col min="4" max="4" width="4.85546875" style="67" customWidth="1"/>
    <col min="5" max="5" width="7.85546875" style="67" customWidth="1"/>
    <col min="6" max="7" width="9.7109375" style="67" customWidth="1"/>
    <col min="8" max="8" width="21" style="67" customWidth="1"/>
    <col min="9" max="9" width="0.85546875" style="67" customWidth="1"/>
    <col min="10" max="10" width="9.7109375" style="67" customWidth="1"/>
    <col min="11" max="11" width="0.85546875" style="67" customWidth="1"/>
    <col min="12" max="12" width="18.7109375" style="67" customWidth="1"/>
    <col min="13" max="13" width="0.85546875" style="67" customWidth="1"/>
    <col min="14" max="14" width="18.7109375" style="67" customWidth="1"/>
    <col min="15" max="15" width="0.85546875" style="67" customWidth="1"/>
    <col min="16" max="16" width="18.7109375" style="67" customWidth="1"/>
    <col min="17" max="17" width="0.85546875" style="67" customWidth="1"/>
    <col min="18" max="18" width="18.7109375" style="67" customWidth="1"/>
    <col min="19" max="19" width="0.85546875" style="67" customWidth="1"/>
    <col min="20" max="20" width="21.7109375" style="67" customWidth="1"/>
    <col min="21" max="21" width="0.85546875" style="67" customWidth="1"/>
    <col min="22" max="22" width="18.7109375" style="67" customWidth="1"/>
    <col min="23" max="16384" width="9.140625" style="67"/>
  </cols>
  <sheetData>
    <row r="1" spans="1:45" ht="21.6" customHeight="1">
      <c r="A1" s="9" t="s">
        <v>0</v>
      </c>
      <c r="B1" s="9"/>
      <c r="C1" s="9"/>
      <c r="D1" s="97"/>
      <c r="E1" s="97"/>
      <c r="F1" s="97"/>
      <c r="G1" s="97"/>
      <c r="H1" s="97"/>
      <c r="I1" s="97"/>
      <c r="J1" s="97"/>
      <c r="K1" s="98"/>
      <c r="L1" s="97"/>
      <c r="M1" s="98"/>
      <c r="N1" s="97"/>
      <c r="O1" s="98"/>
      <c r="P1" s="97"/>
      <c r="Q1" s="98"/>
      <c r="R1" s="97"/>
      <c r="S1" s="97"/>
      <c r="T1" s="97"/>
      <c r="U1" s="98"/>
      <c r="V1" s="97"/>
    </row>
    <row r="2" spans="1:45" ht="21.6" customHeight="1">
      <c r="A2" s="9" t="s">
        <v>191</v>
      </c>
      <c r="B2" s="9"/>
      <c r="C2" s="9"/>
      <c r="D2" s="97"/>
      <c r="E2" s="97"/>
      <c r="F2" s="97"/>
      <c r="G2" s="97"/>
      <c r="H2" s="97"/>
      <c r="I2" s="97"/>
      <c r="J2" s="97"/>
      <c r="K2" s="98"/>
      <c r="L2" s="97"/>
      <c r="M2" s="98"/>
      <c r="N2" s="97"/>
      <c r="O2" s="98"/>
      <c r="P2" s="97"/>
      <c r="Q2" s="98"/>
      <c r="R2" s="97"/>
      <c r="S2" s="97"/>
      <c r="T2" s="97"/>
      <c r="U2" s="98"/>
      <c r="V2" s="97"/>
    </row>
    <row r="3" spans="1:45" ht="21.6" customHeight="1">
      <c r="A3" s="51" t="s">
        <v>145</v>
      </c>
      <c r="B3" s="9"/>
      <c r="C3" s="9"/>
      <c r="D3" s="97"/>
      <c r="E3" s="97"/>
      <c r="F3" s="97"/>
      <c r="G3" s="97"/>
      <c r="H3" s="97"/>
      <c r="I3" s="97"/>
      <c r="J3" s="97"/>
      <c r="K3" s="98"/>
      <c r="L3" s="97"/>
      <c r="M3" s="98"/>
      <c r="N3" s="97"/>
      <c r="O3" s="98"/>
      <c r="P3" s="97"/>
      <c r="Q3" s="98"/>
      <c r="R3" s="97"/>
      <c r="S3" s="97"/>
      <c r="T3" s="97"/>
      <c r="U3" s="98"/>
      <c r="V3" s="97"/>
    </row>
    <row r="4" spans="1:45" ht="21.6" customHeight="1">
      <c r="A4" s="99"/>
      <c r="B4" s="99"/>
      <c r="C4" s="99"/>
      <c r="D4" s="99"/>
      <c r="E4" s="99"/>
      <c r="F4" s="99"/>
      <c r="G4" s="99"/>
      <c r="H4" s="99"/>
      <c r="I4" s="99"/>
      <c r="J4" s="99"/>
      <c r="K4" s="55"/>
      <c r="L4" s="99"/>
      <c r="M4" s="55"/>
      <c r="N4" s="99"/>
      <c r="O4" s="55"/>
      <c r="P4" s="99"/>
      <c r="Q4" s="55"/>
      <c r="R4" s="99"/>
      <c r="S4" s="99"/>
      <c r="T4" s="99"/>
      <c r="U4" s="55"/>
      <c r="V4" s="99"/>
    </row>
    <row r="5" spans="1:45" ht="21.6" customHeight="1">
      <c r="A5" s="97"/>
      <c r="B5" s="97"/>
      <c r="C5" s="97"/>
      <c r="D5" s="98"/>
      <c r="E5" s="98"/>
      <c r="F5" s="98"/>
      <c r="G5" s="98"/>
      <c r="H5" s="98"/>
      <c r="I5" s="98"/>
      <c r="J5" s="98"/>
      <c r="K5" s="98"/>
      <c r="L5" s="220" t="s">
        <v>3</v>
      </c>
      <c r="M5" s="220"/>
      <c r="N5" s="220"/>
      <c r="O5" s="220"/>
      <c r="P5" s="220"/>
      <c r="Q5" s="220"/>
      <c r="R5" s="220"/>
      <c r="S5" s="220"/>
      <c r="T5" s="220"/>
      <c r="U5" s="220"/>
      <c r="V5" s="220"/>
    </row>
    <row r="6" spans="1:45" s="55" customFormat="1" ht="21.6" customHeight="1">
      <c r="A6" s="99"/>
      <c r="B6" s="99"/>
      <c r="C6" s="99"/>
      <c r="L6" s="221" t="s">
        <v>5</v>
      </c>
      <c r="M6" s="221"/>
      <c r="N6" s="221"/>
      <c r="O6" s="221"/>
      <c r="P6" s="221"/>
      <c r="Q6" s="221"/>
      <c r="R6" s="221"/>
      <c r="S6" s="221"/>
      <c r="T6" s="221"/>
      <c r="U6" s="221"/>
      <c r="V6" s="221"/>
    </row>
    <row r="7" spans="1:45" ht="21.6" customHeight="1">
      <c r="A7" s="97"/>
      <c r="B7" s="97"/>
      <c r="C7" s="97"/>
      <c r="D7" s="98"/>
      <c r="E7" s="98"/>
      <c r="F7" s="98"/>
      <c r="G7" s="98"/>
      <c r="H7" s="98"/>
      <c r="I7" s="8"/>
      <c r="J7" s="98"/>
      <c r="K7" s="98"/>
      <c r="L7" s="101"/>
      <c r="M7" s="102"/>
      <c r="N7" s="55"/>
      <c r="P7" s="102"/>
      <c r="Q7" s="102"/>
      <c r="R7" s="102"/>
      <c r="S7" s="55"/>
      <c r="T7" s="55" t="s">
        <v>192</v>
      </c>
      <c r="V7" s="55"/>
    </row>
    <row r="8" spans="1:45" ht="21.6" customHeight="1">
      <c r="A8" s="97"/>
      <c r="B8" s="97"/>
      <c r="C8" s="97"/>
      <c r="D8" s="98"/>
      <c r="E8" s="98"/>
      <c r="F8" s="98"/>
      <c r="G8" s="98"/>
      <c r="H8" s="98"/>
      <c r="I8" s="8"/>
      <c r="J8" s="98"/>
      <c r="K8" s="98"/>
      <c r="N8" s="55"/>
      <c r="S8" s="55"/>
      <c r="T8" s="100" t="s">
        <v>174</v>
      </c>
      <c r="V8" s="55"/>
    </row>
    <row r="9" spans="1:45" ht="21.6" customHeight="1">
      <c r="A9" s="97"/>
      <c r="B9" s="97"/>
      <c r="C9" s="97"/>
      <c r="D9" s="98"/>
      <c r="E9" s="98"/>
      <c r="F9" s="98"/>
      <c r="G9" s="98"/>
      <c r="H9" s="98"/>
      <c r="I9" s="8"/>
      <c r="J9" s="98"/>
      <c r="K9" s="98"/>
      <c r="N9" s="55"/>
      <c r="P9" s="55"/>
      <c r="Q9" s="55"/>
      <c r="R9" s="55"/>
      <c r="S9" s="55"/>
      <c r="T9" s="42" t="s">
        <v>156</v>
      </c>
      <c r="V9" s="55"/>
    </row>
    <row r="10" spans="1:45" ht="21.6" customHeight="1">
      <c r="A10" s="97"/>
      <c r="B10" s="97"/>
      <c r="C10" s="97"/>
      <c r="D10" s="98"/>
      <c r="E10" s="98"/>
      <c r="F10" s="98"/>
      <c r="G10" s="98"/>
      <c r="H10" s="98"/>
      <c r="I10" s="8"/>
      <c r="J10" s="98"/>
      <c r="K10" s="98"/>
      <c r="L10" s="55"/>
      <c r="N10" s="55"/>
      <c r="P10" s="220" t="s">
        <v>101</v>
      </c>
      <c r="Q10" s="220"/>
      <c r="R10" s="220"/>
      <c r="S10" s="55"/>
      <c r="T10" s="42" t="s">
        <v>158</v>
      </c>
      <c r="V10" s="55"/>
    </row>
    <row r="11" spans="1:45" ht="21.6" customHeight="1">
      <c r="L11" s="55" t="s">
        <v>159</v>
      </c>
      <c r="N11" s="55" t="s">
        <v>160</v>
      </c>
      <c r="P11" s="55" t="s">
        <v>162</v>
      </c>
      <c r="R11" s="55"/>
      <c r="S11" s="55"/>
      <c r="T11" s="42" t="s">
        <v>164</v>
      </c>
      <c r="V11" s="55"/>
    </row>
    <row r="12" spans="1:45" ht="21.6" customHeight="1">
      <c r="J12" s="41" t="s">
        <v>10</v>
      </c>
      <c r="L12" s="100" t="s">
        <v>168</v>
      </c>
      <c r="N12" s="100" t="s">
        <v>169</v>
      </c>
      <c r="P12" s="100" t="s">
        <v>171</v>
      </c>
      <c r="R12" s="100" t="s">
        <v>103</v>
      </c>
      <c r="T12" s="41" t="s">
        <v>173</v>
      </c>
      <c r="V12" s="100" t="s">
        <v>177</v>
      </c>
    </row>
    <row r="13" spans="1:45" ht="3.75" customHeight="1"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</row>
    <row r="14" spans="1:45" ht="21.6" customHeight="1">
      <c r="A14" s="67" t="s">
        <v>178</v>
      </c>
      <c r="J14" s="55"/>
      <c r="L14" s="104">
        <v>160000000</v>
      </c>
      <c r="M14" s="105"/>
      <c r="N14" s="104">
        <v>88000000</v>
      </c>
      <c r="O14" s="105"/>
      <c r="P14" s="105">
        <v>16000000</v>
      </c>
      <c r="Q14" s="105"/>
      <c r="R14" s="104">
        <v>1052126426</v>
      </c>
      <c r="S14" s="104"/>
      <c r="T14" s="58">
        <v>-432847</v>
      </c>
      <c r="U14" s="105"/>
      <c r="V14" s="104">
        <v>1315693579</v>
      </c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</row>
    <row r="15" spans="1:45" ht="21.6" customHeight="1">
      <c r="A15" s="67" t="s">
        <v>180</v>
      </c>
      <c r="J15" s="55"/>
      <c r="L15" s="104"/>
      <c r="M15" s="105"/>
      <c r="N15" s="104"/>
      <c r="O15" s="105"/>
      <c r="P15" s="105"/>
      <c r="Q15" s="105"/>
      <c r="R15" s="104"/>
      <c r="S15" s="104"/>
      <c r="T15" s="104"/>
      <c r="U15" s="105"/>
      <c r="V15" s="104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</row>
    <row r="16" spans="1:45" ht="21.6" customHeight="1">
      <c r="B16" s="67" t="s">
        <v>181</v>
      </c>
      <c r="J16" s="7"/>
      <c r="L16" s="104">
        <v>0</v>
      </c>
      <c r="M16" s="105"/>
      <c r="N16" s="104">
        <v>0</v>
      </c>
      <c r="O16" s="105"/>
      <c r="P16" s="105">
        <v>0</v>
      </c>
      <c r="Q16" s="105"/>
      <c r="R16" s="58">
        <v>-112000000</v>
      </c>
      <c r="S16" s="104"/>
      <c r="T16" s="104">
        <v>0</v>
      </c>
      <c r="U16" s="105"/>
      <c r="V16" s="58">
        <f>SUM(L16:T16)</f>
        <v>-112000000</v>
      </c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</row>
    <row r="17" spans="1:45" ht="21.6" customHeight="1">
      <c r="A17" s="67" t="s">
        <v>182</v>
      </c>
      <c r="J17" s="7"/>
      <c r="L17" s="104"/>
      <c r="M17" s="105"/>
      <c r="N17" s="104"/>
      <c r="O17" s="105"/>
      <c r="P17" s="105"/>
      <c r="Q17" s="105"/>
      <c r="R17" s="58"/>
      <c r="S17" s="104"/>
      <c r="T17" s="104"/>
      <c r="U17" s="105"/>
      <c r="V17" s="58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</row>
    <row r="18" spans="1:45" ht="21.6" customHeight="1">
      <c r="B18" s="67" t="s">
        <v>193</v>
      </c>
      <c r="J18" s="55"/>
      <c r="L18" s="104">
        <v>0</v>
      </c>
      <c r="M18" s="105"/>
      <c r="N18" s="104">
        <v>0</v>
      </c>
      <c r="O18" s="105"/>
      <c r="P18" s="105">
        <v>0</v>
      </c>
      <c r="Q18" s="105"/>
      <c r="R18" s="58">
        <v>133683839</v>
      </c>
      <c r="S18" s="58"/>
      <c r="T18" s="58">
        <v>0</v>
      </c>
      <c r="U18" s="104"/>
      <c r="V18" s="58">
        <f>SUM(L18:T18)</f>
        <v>133683839</v>
      </c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</row>
    <row r="19" spans="1:45" ht="21.6" customHeight="1">
      <c r="B19" s="67" t="s">
        <v>184</v>
      </c>
      <c r="J19" s="55"/>
      <c r="L19" s="104">
        <v>0</v>
      </c>
      <c r="M19" s="105"/>
      <c r="N19" s="104">
        <v>0</v>
      </c>
      <c r="O19" s="105"/>
      <c r="P19" s="105">
        <v>0</v>
      </c>
      <c r="Q19" s="105"/>
      <c r="R19" s="58">
        <v>0</v>
      </c>
      <c r="S19" s="58"/>
      <c r="T19" s="58">
        <v>1097256</v>
      </c>
      <c r="U19" s="104"/>
      <c r="V19" s="58">
        <f>SUM(L19:T19)</f>
        <v>1097256</v>
      </c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</row>
    <row r="20" spans="1:45" ht="21.6" customHeight="1">
      <c r="B20" s="67" t="s">
        <v>136</v>
      </c>
      <c r="C20" s="106"/>
      <c r="J20" s="55"/>
      <c r="L20" s="107">
        <f>SUM(L18:L19)</f>
        <v>0</v>
      </c>
      <c r="M20" s="104"/>
      <c r="N20" s="107">
        <f>SUM(N18:N19)</f>
        <v>0</v>
      </c>
      <c r="O20" s="104"/>
      <c r="P20" s="107">
        <f>SUM(P18:P19)</f>
        <v>0</v>
      </c>
      <c r="Q20" s="104"/>
      <c r="R20" s="107">
        <f>SUM(R18:R19)</f>
        <v>133683839</v>
      </c>
      <c r="S20" s="104"/>
      <c r="T20" s="107">
        <f>SUM(T18:T19)</f>
        <v>1097256</v>
      </c>
      <c r="U20" s="104"/>
      <c r="V20" s="107">
        <f>SUM(V18:V19)</f>
        <v>134781095</v>
      </c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</row>
    <row r="21" spans="1:45" ht="21.6" customHeight="1" thickBot="1">
      <c r="A21" s="67" t="s">
        <v>187</v>
      </c>
      <c r="J21" s="55"/>
      <c r="L21" s="108">
        <f>+L14+L20+L16</f>
        <v>160000000</v>
      </c>
      <c r="M21" s="104"/>
      <c r="N21" s="108">
        <f>+N14+N20+N16</f>
        <v>88000000</v>
      </c>
      <c r="O21" s="104"/>
      <c r="P21" s="108">
        <f>+P14+P20+P16</f>
        <v>16000000</v>
      </c>
      <c r="Q21" s="104"/>
      <c r="R21" s="108">
        <f>+R14+R20+R16</f>
        <v>1073810265</v>
      </c>
      <c r="S21" s="104"/>
      <c r="T21" s="108">
        <f>+T14+T20+T16</f>
        <v>664409</v>
      </c>
      <c r="U21" s="104"/>
      <c r="V21" s="108">
        <f>+V14+V20+V16</f>
        <v>1338474674</v>
      </c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</row>
    <row r="22" spans="1:45" ht="21.6" customHeight="1" thickTop="1">
      <c r="J22" s="55"/>
      <c r="L22" s="104"/>
      <c r="M22" s="104"/>
      <c r="N22" s="104"/>
      <c r="O22" s="104"/>
      <c r="P22" s="104"/>
      <c r="Q22" s="104"/>
      <c r="R22" s="104"/>
      <c r="S22" s="104"/>
      <c r="T22" s="58"/>
      <c r="U22" s="104"/>
      <c r="V22" s="104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</row>
    <row r="23" spans="1:45" ht="21.6" customHeight="1">
      <c r="A23" s="67" t="s">
        <v>188</v>
      </c>
      <c r="J23" s="55"/>
      <c r="L23" s="104">
        <v>160000000</v>
      </c>
      <c r="M23" s="104"/>
      <c r="N23" s="104">
        <v>88000000</v>
      </c>
      <c r="O23" s="104"/>
      <c r="P23" s="104">
        <v>16000000</v>
      </c>
      <c r="Q23" s="104"/>
      <c r="R23" s="104">
        <v>1079131704</v>
      </c>
      <c r="S23" s="104"/>
      <c r="T23" s="58">
        <v>679351</v>
      </c>
      <c r="U23" s="104"/>
      <c r="V23" s="104">
        <v>1343811055</v>
      </c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</row>
    <row r="24" spans="1:45" ht="21.6" customHeight="1">
      <c r="A24" s="67" t="s">
        <v>180</v>
      </c>
      <c r="J24" s="55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</row>
    <row r="25" spans="1:45" ht="21.6" customHeight="1">
      <c r="B25" s="67" t="s">
        <v>181</v>
      </c>
      <c r="J25" s="55">
        <v>27</v>
      </c>
      <c r="L25" s="104">
        <v>0</v>
      </c>
      <c r="M25" s="105"/>
      <c r="N25" s="104">
        <v>0</v>
      </c>
      <c r="O25" s="105"/>
      <c r="P25" s="105">
        <v>0</v>
      </c>
      <c r="Q25" s="105"/>
      <c r="R25" s="58">
        <v>-40000000</v>
      </c>
      <c r="S25" s="104"/>
      <c r="T25" s="104">
        <v>0</v>
      </c>
      <c r="U25" s="105"/>
      <c r="V25" s="58">
        <f>SUM(L25:T25)</f>
        <v>-40000000</v>
      </c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</row>
    <row r="26" spans="1:45" ht="21.6" customHeight="1">
      <c r="A26" s="67" t="s">
        <v>182</v>
      </c>
      <c r="J26" s="7"/>
      <c r="L26" s="104"/>
      <c r="M26" s="104"/>
      <c r="N26" s="104"/>
      <c r="O26" s="104"/>
      <c r="P26" s="104"/>
      <c r="Q26" s="104"/>
      <c r="R26" s="58"/>
      <c r="S26" s="104"/>
      <c r="T26" s="104"/>
      <c r="U26" s="104"/>
      <c r="V26" s="58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</row>
    <row r="27" spans="1:45" ht="21.6" customHeight="1">
      <c r="B27" s="67" t="s">
        <v>193</v>
      </c>
      <c r="J27" s="55"/>
      <c r="L27" s="104">
        <v>0</v>
      </c>
      <c r="M27" s="104"/>
      <c r="N27" s="104">
        <v>0</v>
      </c>
      <c r="O27" s="104"/>
      <c r="P27" s="104">
        <v>0</v>
      </c>
      <c r="Q27" s="104"/>
      <c r="R27" s="58">
        <v>147109061</v>
      </c>
      <c r="S27" s="58"/>
      <c r="T27" s="58">
        <v>0</v>
      </c>
      <c r="U27" s="104"/>
      <c r="V27" s="58">
        <f>SUM(L27:T27)</f>
        <v>147109061</v>
      </c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</row>
    <row r="28" spans="1:45" ht="21.6" customHeight="1">
      <c r="B28" s="67" t="s">
        <v>184</v>
      </c>
      <c r="J28" s="55"/>
      <c r="L28" s="104">
        <v>0</v>
      </c>
      <c r="M28" s="104"/>
      <c r="N28" s="104">
        <v>0</v>
      </c>
      <c r="O28" s="104"/>
      <c r="P28" s="104">
        <v>0</v>
      </c>
      <c r="Q28" s="104"/>
      <c r="R28" s="58">
        <v>0</v>
      </c>
      <c r="S28" s="58"/>
      <c r="T28" s="58">
        <v>514420</v>
      </c>
      <c r="U28" s="104"/>
      <c r="V28" s="58">
        <f>SUM(L28:T28)</f>
        <v>514420</v>
      </c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</row>
    <row r="29" spans="1:45" ht="21.6" customHeight="1">
      <c r="B29" s="67" t="s">
        <v>136</v>
      </c>
      <c r="C29" s="106"/>
      <c r="J29" s="55"/>
      <c r="L29" s="109">
        <f>SUM(L27:L28)</f>
        <v>0</v>
      </c>
      <c r="M29" s="104"/>
      <c r="N29" s="109">
        <f>SUM(N27:N28)</f>
        <v>0</v>
      </c>
      <c r="O29" s="104"/>
      <c r="P29" s="109">
        <f>SUM(P27:P28)</f>
        <v>0</v>
      </c>
      <c r="Q29" s="104"/>
      <c r="R29" s="109">
        <f>SUM(R27:R28)</f>
        <v>147109061</v>
      </c>
      <c r="S29" s="58"/>
      <c r="T29" s="109">
        <f>SUM(T27:T28)</f>
        <v>514420</v>
      </c>
      <c r="U29" s="58"/>
      <c r="V29" s="109">
        <f>SUM(V27:V28)</f>
        <v>147623481</v>
      </c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</row>
    <row r="30" spans="1:45" ht="21.6" customHeight="1" thickBot="1">
      <c r="A30" s="67" t="s">
        <v>189</v>
      </c>
      <c r="J30" s="55"/>
      <c r="L30" s="108">
        <f>L23+L25+L29</f>
        <v>160000000</v>
      </c>
      <c r="M30" s="105"/>
      <c r="N30" s="108">
        <f>N23+N25+N29</f>
        <v>88000000</v>
      </c>
      <c r="O30" s="105"/>
      <c r="P30" s="108">
        <f>P23+P25+P29</f>
        <v>16000000</v>
      </c>
      <c r="Q30" s="105"/>
      <c r="R30" s="108">
        <f>R23+R25+R29</f>
        <v>1186240765</v>
      </c>
      <c r="S30" s="104"/>
      <c r="T30" s="108">
        <f>T23+T25+T29</f>
        <v>1193771</v>
      </c>
      <c r="U30" s="105"/>
      <c r="V30" s="108">
        <f>V23+V25+V29</f>
        <v>1451434536</v>
      </c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</row>
    <row r="31" spans="1:45" ht="21.6" customHeight="1" thickTop="1">
      <c r="J31" s="55"/>
      <c r="L31" s="104"/>
      <c r="M31" s="105"/>
      <c r="N31" s="104"/>
      <c r="O31" s="105"/>
      <c r="P31" s="104"/>
      <c r="Q31" s="105"/>
      <c r="R31" s="104"/>
      <c r="S31" s="104"/>
      <c r="T31" s="104"/>
      <c r="U31" s="105"/>
      <c r="V31" s="104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</row>
    <row r="32" spans="1:45" ht="21.6" customHeight="1">
      <c r="A32" s="67" t="s">
        <v>50</v>
      </c>
      <c r="J32" s="55"/>
      <c r="L32" s="104"/>
      <c r="M32" s="105"/>
      <c r="N32" s="104"/>
      <c r="O32" s="105"/>
      <c r="P32" s="104"/>
      <c r="Q32" s="105"/>
      <c r="R32" s="104"/>
      <c r="S32" s="104"/>
      <c r="T32" s="104"/>
      <c r="U32" s="105"/>
      <c r="V32" s="104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</row>
    <row r="33" spans="10:45" ht="21.75" customHeight="1">
      <c r="J33" s="55"/>
      <c r="L33" s="104"/>
      <c r="M33" s="105"/>
      <c r="N33" s="104"/>
      <c r="O33" s="105"/>
      <c r="P33" s="104"/>
      <c r="Q33" s="105"/>
      <c r="R33" s="104"/>
      <c r="S33" s="104"/>
      <c r="T33" s="104"/>
      <c r="U33" s="105"/>
      <c r="V33" s="104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</row>
    <row r="34" spans="10:45" ht="21.6" customHeight="1">
      <c r="J34" s="55"/>
      <c r="L34" s="104"/>
      <c r="M34" s="105"/>
      <c r="N34" s="104"/>
      <c r="O34" s="105"/>
      <c r="P34" s="104"/>
      <c r="Q34" s="105"/>
      <c r="R34" s="104"/>
      <c r="S34" s="104"/>
      <c r="T34" s="104"/>
      <c r="U34" s="105"/>
      <c r="V34" s="40" t="s">
        <v>194</v>
      </c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</row>
    <row r="58" spans="2:2">
      <c r="B58" s="67" t="s">
        <v>195</v>
      </c>
    </row>
    <row r="60" spans="2:2">
      <c r="B60" s="67" t="s">
        <v>195</v>
      </c>
    </row>
  </sheetData>
  <mergeCells count="3">
    <mergeCell ref="L5:V5"/>
    <mergeCell ref="L6:V6"/>
    <mergeCell ref="P10:R10"/>
  </mergeCells>
  <printOptions horizontalCentered="1"/>
  <pageMargins left="0.59055118110236227" right="0.39370078740157483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63"/>
  <sheetViews>
    <sheetView view="pageBreakPreview" zoomScaleNormal="120" zoomScaleSheetLayoutView="100" zoomScalePageLayoutView="80" workbookViewId="0"/>
  </sheetViews>
  <sheetFormatPr defaultColWidth="9.140625" defaultRowHeight="21.95" customHeight="1"/>
  <cols>
    <col min="1" max="3" width="1.7109375" style="79" customWidth="1"/>
    <col min="4" max="4" width="47.5703125" style="79" customWidth="1"/>
    <col min="5" max="5" width="8.7109375" style="79" customWidth="1"/>
    <col min="6" max="6" width="0.85546875" style="79" customWidth="1"/>
    <col min="7" max="7" width="15.7109375" style="79" customWidth="1"/>
    <col min="8" max="8" width="0.85546875" style="79" customWidth="1"/>
    <col min="9" max="9" width="15.7109375" style="79" customWidth="1"/>
    <col min="10" max="10" width="0.85546875" style="79" customWidth="1"/>
    <col min="11" max="11" width="15.7109375" style="82" customWidth="1"/>
    <col min="12" max="12" width="0.85546875" style="79" customWidth="1"/>
    <col min="13" max="13" width="15.7109375" style="79" customWidth="1"/>
    <col min="14" max="14" width="0.42578125" style="79" customWidth="1"/>
    <col min="15" max="16384" width="9.140625" style="79"/>
  </cols>
  <sheetData>
    <row r="1" spans="1:13" s="81" customFormat="1" ht="19.5" customHeight="1">
      <c r="A1" s="184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6"/>
      <c r="L1" s="185"/>
      <c r="M1" s="185"/>
    </row>
    <row r="2" spans="1:13" s="81" customFormat="1" ht="19.5" customHeight="1">
      <c r="A2" s="184" t="s">
        <v>196</v>
      </c>
      <c r="B2" s="185"/>
      <c r="C2" s="185"/>
      <c r="D2" s="185"/>
      <c r="E2" s="185"/>
      <c r="F2" s="185"/>
      <c r="G2" s="185"/>
      <c r="H2" s="185"/>
      <c r="I2" s="185"/>
      <c r="J2" s="185"/>
      <c r="K2" s="186"/>
      <c r="L2" s="185"/>
      <c r="M2" s="185"/>
    </row>
    <row r="3" spans="1:13" s="81" customFormat="1" ht="19.5" customHeight="1">
      <c r="A3" s="187" t="s">
        <v>145</v>
      </c>
      <c r="B3" s="185"/>
      <c r="C3" s="185"/>
      <c r="D3" s="185"/>
      <c r="E3" s="185"/>
      <c r="F3" s="185"/>
      <c r="G3" s="185"/>
      <c r="H3" s="185"/>
      <c r="I3" s="185"/>
      <c r="J3" s="185"/>
      <c r="K3" s="186"/>
      <c r="L3" s="185"/>
      <c r="M3" s="185"/>
    </row>
    <row r="4" spans="1:13" s="81" customFormat="1" ht="19.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6"/>
      <c r="L4" s="185"/>
      <c r="M4" s="185"/>
    </row>
    <row r="5" spans="1:13" ht="19.5" customHeight="1">
      <c r="A5" s="181"/>
      <c r="B5" s="181"/>
      <c r="C5" s="181"/>
      <c r="D5" s="181"/>
      <c r="E5" s="188"/>
      <c r="F5" s="188"/>
      <c r="G5" s="189" t="s">
        <v>3</v>
      </c>
      <c r="H5" s="189"/>
      <c r="I5" s="189"/>
      <c r="J5" s="189"/>
      <c r="K5" s="190"/>
      <c r="L5" s="189"/>
      <c r="M5" s="189"/>
    </row>
    <row r="6" spans="1:13" ht="19.5" customHeight="1">
      <c r="A6" s="181"/>
      <c r="B6" s="181"/>
      <c r="C6" s="181"/>
      <c r="D6" s="181"/>
      <c r="E6" s="181"/>
      <c r="F6" s="181"/>
      <c r="G6" s="191" t="s">
        <v>4</v>
      </c>
      <c r="H6" s="191"/>
      <c r="I6" s="191"/>
      <c r="J6" s="192"/>
      <c r="K6" s="193" t="s">
        <v>5</v>
      </c>
      <c r="L6" s="191"/>
      <c r="M6" s="191"/>
    </row>
    <row r="7" spans="1:13" ht="19.5" customHeight="1">
      <c r="A7" s="181"/>
      <c r="B7" s="181"/>
      <c r="C7" s="181"/>
      <c r="D7" s="181"/>
      <c r="E7" s="194" t="s">
        <v>10</v>
      </c>
      <c r="F7" s="195"/>
      <c r="G7" s="194" t="s">
        <v>112</v>
      </c>
      <c r="H7" s="196" t="s">
        <v>113</v>
      </c>
      <c r="I7" s="194" t="s">
        <v>114</v>
      </c>
      <c r="J7" s="197"/>
      <c r="K7" s="198" t="s">
        <v>112</v>
      </c>
      <c r="L7" s="196" t="s">
        <v>113</v>
      </c>
      <c r="M7" s="194" t="s">
        <v>114</v>
      </c>
    </row>
    <row r="8" spans="1:13" ht="19.5" customHeight="1">
      <c r="A8" s="180" t="s">
        <v>197</v>
      </c>
      <c r="B8" s="181"/>
      <c r="C8" s="181"/>
      <c r="D8" s="181"/>
      <c r="E8" s="181"/>
      <c r="F8" s="181"/>
      <c r="G8" s="181"/>
      <c r="H8" s="181"/>
      <c r="I8" s="181"/>
      <c r="J8" s="181"/>
      <c r="K8" s="182"/>
      <c r="L8" s="181"/>
      <c r="M8" s="182"/>
    </row>
    <row r="9" spans="1:13" ht="19.5" customHeight="1">
      <c r="A9" s="181" t="s">
        <v>198</v>
      </c>
      <c r="B9" s="181"/>
      <c r="C9" s="181"/>
      <c r="D9" s="181"/>
      <c r="E9" s="181"/>
      <c r="F9" s="181"/>
      <c r="G9" s="199">
        <v>186850287</v>
      </c>
      <c r="H9" s="199"/>
      <c r="I9" s="199">
        <v>107772764</v>
      </c>
      <c r="J9" s="182"/>
      <c r="K9" s="199">
        <v>154753450</v>
      </c>
      <c r="L9" s="199"/>
      <c r="M9" s="200">
        <v>136641880</v>
      </c>
    </row>
    <row r="10" spans="1:13" ht="19.5" customHeight="1">
      <c r="A10" s="181" t="s">
        <v>199</v>
      </c>
      <c r="B10" s="181"/>
      <c r="C10" s="181"/>
      <c r="D10" s="181"/>
      <c r="E10" s="181"/>
      <c r="F10" s="181"/>
      <c r="G10" s="199"/>
      <c r="H10" s="199"/>
      <c r="I10" s="199"/>
      <c r="J10" s="182"/>
      <c r="K10" s="199"/>
      <c r="L10" s="199"/>
      <c r="M10" s="199"/>
    </row>
    <row r="11" spans="1:13" ht="19.5" customHeight="1">
      <c r="A11" s="181"/>
      <c r="B11" s="181" t="s">
        <v>200</v>
      </c>
      <c r="C11" s="181"/>
      <c r="D11" s="181"/>
      <c r="E11" s="181"/>
      <c r="F11" s="181"/>
      <c r="G11" s="199"/>
      <c r="H11" s="182"/>
      <c r="I11" s="199"/>
      <c r="J11" s="182"/>
      <c r="K11" s="199"/>
      <c r="L11" s="182"/>
      <c r="M11" s="199"/>
    </row>
    <row r="12" spans="1:13" ht="19.5" customHeight="1">
      <c r="A12" s="181"/>
      <c r="B12" s="181" t="s">
        <v>201</v>
      </c>
      <c r="C12" s="181"/>
      <c r="D12" s="181"/>
      <c r="E12" s="195" t="s">
        <v>202</v>
      </c>
      <c r="F12" s="181"/>
      <c r="G12" s="199">
        <v>432435660</v>
      </c>
      <c r="H12" s="182"/>
      <c r="I12" s="199">
        <v>478756313</v>
      </c>
      <c r="J12" s="182"/>
      <c r="K12" s="201">
        <v>27558173</v>
      </c>
      <c r="L12" s="182"/>
      <c r="M12" s="200">
        <v>30998872</v>
      </c>
    </row>
    <row r="13" spans="1:13" ht="19.5" customHeight="1">
      <c r="A13" s="181"/>
      <c r="B13" s="181" t="s">
        <v>203</v>
      </c>
      <c r="C13" s="181"/>
      <c r="D13" s="181"/>
      <c r="E13" s="195">
        <v>16</v>
      </c>
      <c r="F13" s="181"/>
      <c r="G13" s="199">
        <v>77498603</v>
      </c>
      <c r="H13" s="182"/>
      <c r="I13" s="199">
        <v>69759740</v>
      </c>
      <c r="J13" s="182"/>
      <c r="K13" s="199">
        <v>943210</v>
      </c>
      <c r="L13" s="182"/>
      <c r="M13" s="200">
        <v>943210</v>
      </c>
    </row>
    <row r="14" spans="1:13" ht="19.5" customHeight="1">
      <c r="A14" s="181"/>
      <c r="B14" s="181" t="s">
        <v>204</v>
      </c>
      <c r="C14" s="181"/>
      <c r="D14" s="181"/>
      <c r="E14" s="195">
        <v>17</v>
      </c>
      <c r="F14" s="181"/>
      <c r="G14" s="199">
        <v>12245127</v>
      </c>
      <c r="H14" s="182"/>
      <c r="I14" s="199">
        <v>10194666</v>
      </c>
      <c r="J14" s="182"/>
      <c r="K14" s="199">
        <v>145641</v>
      </c>
      <c r="L14" s="182"/>
      <c r="M14" s="200">
        <v>146061</v>
      </c>
    </row>
    <row r="15" spans="1:13" ht="19.5" customHeight="1">
      <c r="A15" s="181"/>
      <c r="B15" s="181" t="s">
        <v>205</v>
      </c>
      <c r="C15" s="181"/>
      <c r="D15" s="181"/>
      <c r="E15" s="195"/>
      <c r="F15" s="181"/>
      <c r="G15" s="200">
        <v>2288814</v>
      </c>
      <c r="H15" s="182"/>
      <c r="I15" s="200">
        <v>2685755</v>
      </c>
      <c r="J15" s="182"/>
      <c r="K15" s="199">
        <v>609427</v>
      </c>
      <c r="L15" s="182"/>
      <c r="M15" s="200">
        <v>801178</v>
      </c>
    </row>
    <row r="16" spans="1:13" ht="19.5" customHeight="1">
      <c r="A16" s="181"/>
      <c r="B16" s="181" t="s">
        <v>206</v>
      </c>
      <c r="C16" s="181"/>
      <c r="D16" s="181"/>
      <c r="E16" s="195"/>
      <c r="F16" s="181"/>
      <c r="G16" s="202">
        <v>33144</v>
      </c>
      <c r="H16" s="182"/>
      <c r="I16" s="199">
        <v>0</v>
      </c>
      <c r="J16" s="182"/>
      <c r="K16" s="199">
        <v>0</v>
      </c>
      <c r="L16" s="182"/>
      <c r="M16" s="199">
        <v>0</v>
      </c>
    </row>
    <row r="17" spans="1:13" ht="19.5" customHeight="1">
      <c r="A17" s="181"/>
      <c r="B17" s="203" t="s">
        <v>207</v>
      </c>
      <c r="C17" s="181"/>
      <c r="D17" s="181"/>
      <c r="E17" s="195">
        <v>8</v>
      </c>
      <c r="F17" s="181"/>
      <c r="G17" s="202">
        <v>1567406</v>
      </c>
      <c r="H17" s="182"/>
      <c r="I17" s="199">
        <v>9489560</v>
      </c>
      <c r="J17" s="182"/>
      <c r="K17" s="199">
        <v>1442229</v>
      </c>
      <c r="L17" s="182"/>
      <c r="M17" s="199">
        <v>3431835</v>
      </c>
    </row>
    <row r="18" spans="1:13" ht="19.5" customHeight="1">
      <c r="A18" s="181"/>
      <c r="B18" s="181" t="s">
        <v>208</v>
      </c>
      <c r="C18" s="181"/>
      <c r="D18" s="181"/>
      <c r="E18" s="195">
        <v>8</v>
      </c>
      <c r="F18" s="181"/>
      <c r="G18" s="201">
        <v>14435358</v>
      </c>
      <c r="H18" s="182"/>
      <c r="I18" s="201">
        <v>31667770</v>
      </c>
      <c r="J18" s="182"/>
      <c r="K18" s="200">
        <v>1357984</v>
      </c>
      <c r="L18" s="182"/>
      <c r="M18" s="200">
        <v>3321908</v>
      </c>
    </row>
    <row r="19" spans="1:13" ht="19.5" customHeight="1">
      <c r="A19" s="181"/>
      <c r="B19" s="181" t="s">
        <v>209</v>
      </c>
      <c r="C19" s="181"/>
      <c r="D19" s="181"/>
      <c r="E19" s="195">
        <v>8</v>
      </c>
      <c r="F19" s="181"/>
      <c r="G19" s="199">
        <v>-11252744</v>
      </c>
      <c r="H19" s="182"/>
      <c r="I19" s="200">
        <v>-59430</v>
      </c>
      <c r="J19" s="182"/>
      <c r="K19" s="199">
        <v>0</v>
      </c>
      <c r="L19" s="182"/>
      <c r="M19" s="199">
        <v>0</v>
      </c>
    </row>
    <row r="20" spans="1:13" ht="19.5" customHeight="1">
      <c r="A20" s="181"/>
      <c r="B20" s="181" t="s">
        <v>210</v>
      </c>
      <c r="C20" s="181"/>
      <c r="D20" s="181"/>
      <c r="E20" s="195">
        <v>10</v>
      </c>
      <c r="F20" s="181"/>
      <c r="G20" s="199">
        <v>946501</v>
      </c>
      <c r="H20" s="182"/>
      <c r="I20" s="200">
        <v>3212911</v>
      </c>
      <c r="J20" s="182"/>
      <c r="K20" s="182">
        <v>0</v>
      </c>
      <c r="L20" s="182"/>
      <c r="M20" s="199">
        <v>0</v>
      </c>
    </row>
    <row r="21" spans="1:13" ht="19.5" customHeight="1">
      <c r="A21" s="181"/>
      <c r="B21" s="181" t="s">
        <v>211</v>
      </c>
      <c r="C21" s="181"/>
      <c r="D21" s="181"/>
      <c r="E21" s="195">
        <v>10</v>
      </c>
      <c r="F21" s="181"/>
      <c r="G21" s="199">
        <v>-3798419</v>
      </c>
      <c r="H21" s="182"/>
      <c r="I21" s="200">
        <v>-11024081</v>
      </c>
      <c r="J21" s="182"/>
      <c r="K21" s="200">
        <v>0</v>
      </c>
      <c r="L21" s="182"/>
      <c r="M21" s="199">
        <v>0</v>
      </c>
    </row>
    <row r="22" spans="1:13" ht="19.5" customHeight="1">
      <c r="A22" s="181"/>
      <c r="B22" s="181" t="s">
        <v>212</v>
      </c>
      <c r="C22" s="181"/>
      <c r="D22" s="181"/>
      <c r="E22" s="195">
        <v>15</v>
      </c>
      <c r="F22" s="181"/>
      <c r="G22" s="199">
        <v>20381</v>
      </c>
      <c r="H22" s="182"/>
      <c r="I22" s="200">
        <v>3441555</v>
      </c>
      <c r="J22" s="182"/>
      <c r="K22" s="200">
        <v>4643</v>
      </c>
      <c r="L22" s="182"/>
      <c r="M22" s="200">
        <v>194623</v>
      </c>
    </row>
    <row r="23" spans="1:13" ht="19.5" customHeight="1">
      <c r="A23" s="181"/>
      <c r="B23" s="181" t="s">
        <v>213</v>
      </c>
      <c r="C23" s="181"/>
      <c r="D23" s="181"/>
      <c r="E23" s="195">
        <v>15</v>
      </c>
      <c r="F23" s="181"/>
      <c r="G23" s="199">
        <v>55176</v>
      </c>
      <c r="H23" s="182"/>
      <c r="I23" s="200">
        <v>2851817</v>
      </c>
      <c r="J23" s="182"/>
      <c r="K23" s="199">
        <v>0</v>
      </c>
      <c r="L23" s="182"/>
      <c r="M23" s="200">
        <v>0</v>
      </c>
    </row>
    <row r="24" spans="1:13" ht="19.5" customHeight="1">
      <c r="A24" s="181"/>
      <c r="B24" s="181" t="s">
        <v>214</v>
      </c>
      <c r="C24" s="181"/>
      <c r="D24" s="181"/>
      <c r="E24" s="195">
        <v>15</v>
      </c>
      <c r="F24" s="181"/>
      <c r="G24" s="199">
        <v>652262</v>
      </c>
      <c r="H24" s="182"/>
      <c r="I24" s="200">
        <v>1202628</v>
      </c>
      <c r="J24" s="182"/>
      <c r="K24" s="199">
        <v>0</v>
      </c>
      <c r="L24" s="182"/>
      <c r="M24" s="199">
        <v>0</v>
      </c>
    </row>
    <row r="25" spans="1:13" ht="19.5" customHeight="1">
      <c r="A25" s="181"/>
      <c r="B25" s="181" t="s">
        <v>215</v>
      </c>
      <c r="C25" s="181"/>
      <c r="D25" s="181"/>
      <c r="E25" s="195">
        <v>15</v>
      </c>
      <c r="F25" s="181"/>
      <c r="G25" s="199">
        <v>215957</v>
      </c>
      <c r="H25" s="182"/>
      <c r="I25" s="200">
        <v>-3000</v>
      </c>
      <c r="J25" s="182"/>
      <c r="K25" s="199">
        <v>0</v>
      </c>
      <c r="L25" s="182"/>
      <c r="M25" s="199">
        <v>0</v>
      </c>
    </row>
    <row r="26" spans="1:13" ht="19.5" customHeight="1">
      <c r="A26" s="181"/>
      <c r="B26" s="181" t="s">
        <v>216</v>
      </c>
      <c r="C26" s="181"/>
      <c r="D26" s="181"/>
      <c r="E26" s="195">
        <v>11.1</v>
      </c>
      <c r="F26" s="181"/>
      <c r="G26" s="199">
        <v>-40884204</v>
      </c>
      <c r="H26" s="182"/>
      <c r="I26" s="200">
        <v>-48420834</v>
      </c>
      <c r="J26" s="182"/>
      <c r="K26" s="199">
        <v>0</v>
      </c>
      <c r="L26" s="182"/>
      <c r="M26" s="199">
        <v>0</v>
      </c>
    </row>
    <row r="27" spans="1:13" ht="19.5" customHeight="1">
      <c r="A27" s="181"/>
      <c r="B27" s="181" t="s">
        <v>218</v>
      </c>
      <c r="C27" s="181"/>
      <c r="D27" s="181"/>
      <c r="E27" s="195">
        <v>26</v>
      </c>
      <c r="F27" s="181"/>
      <c r="G27" s="199">
        <v>24338681</v>
      </c>
      <c r="H27" s="182"/>
      <c r="I27" s="200">
        <v>22800040</v>
      </c>
      <c r="J27" s="182"/>
      <c r="K27" s="200">
        <v>4028298</v>
      </c>
      <c r="L27" s="182"/>
      <c r="M27" s="200">
        <v>3695764</v>
      </c>
    </row>
    <row r="28" spans="1:13" ht="19.5" customHeight="1">
      <c r="A28" s="181"/>
      <c r="B28" s="181" t="s">
        <v>292</v>
      </c>
      <c r="C28" s="181"/>
      <c r="D28" s="181"/>
      <c r="E28" s="195" t="s">
        <v>280</v>
      </c>
      <c r="F28" s="181"/>
      <c r="G28" s="199">
        <v>1150000</v>
      </c>
      <c r="H28" s="182"/>
      <c r="I28" s="200">
        <v>0</v>
      </c>
      <c r="J28" s="182"/>
      <c r="K28" s="204">
        <v>0</v>
      </c>
      <c r="L28" s="182"/>
      <c r="M28" s="200">
        <v>0</v>
      </c>
    </row>
    <row r="29" spans="1:13" ht="19.5" customHeight="1">
      <c r="A29" s="181"/>
      <c r="B29" s="181" t="s">
        <v>219</v>
      </c>
      <c r="C29" s="181"/>
      <c r="D29" s="181"/>
      <c r="E29" s="195" t="s">
        <v>280</v>
      </c>
      <c r="F29" s="181"/>
      <c r="G29" s="199">
        <v>-582862</v>
      </c>
      <c r="H29" s="182"/>
      <c r="I29" s="200">
        <v>0</v>
      </c>
      <c r="J29" s="182"/>
      <c r="K29" s="204">
        <v>0</v>
      </c>
      <c r="L29" s="182"/>
      <c r="M29" s="200">
        <v>0</v>
      </c>
    </row>
    <row r="30" spans="1:13" ht="19.5" customHeight="1">
      <c r="A30" s="181"/>
      <c r="B30" s="181" t="s">
        <v>220</v>
      </c>
      <c r="C30" s="181"/>
      <c r="D30" s="181"/>
      <c r="E30" s="195"/>
      <c r="F30" s="181"/>
      <c r="G30" s="199">
        <v>-432340</v>
      </c>
      <c r="H30" s="182"/>
      <c r="I30" s="200">
        <v>0</v>
      </c>
      <c r="J30" s="182"/>
      <c r="K30" s="204">
        <v>0</v>
      </c>
      <c r="L30" s="182"/>
      <c r="M30" s="200">
        <v>0</v>
      </c>
    </row>
    <row r="31" spans="1:13" ht="19.5" customHeight="1">
      <c r="A31" s="181"/>
      <c r="B31" s="181" t="s">
        <v>217</v>
      </c>
      <c r="C31" s="181"/>
      <c r="D31" s="181"/>
      <c r="E31" s="195"/>
      <c r="F31" s="181"/>
      <c r="G31" s="199">
        <v>-1238888</v>
      </c>
      <c r="H31" s="182"/>
      <c r="I31" s="200">
        <v>0</v>
      </c>
      <c r="J31" s="182"/>
      <c r="K31" s="199">
        <v>0</v>
      </c>
      <c r="L31" s="182"/>
      <c r="M31" s="199">
        <v>0</v>
      </c>
    </row>
    <row r="32" spans="1:13" ht="19.5" customHeight="1">
      <c r="A32" s="181"/>
      <c r="B32" s="203" t="s">
        <v>146</v>
      </c>
      <c r="C32" s="181"/>
      <c r="D32" s="181"/>
      <c r="E32" s="205" t="s">
        <v>221</v>
      </c>
      <c r="F32" s="181"/>
      <c r="G32" s="199">
        <v>-225000</v>
      </c>
      <c r="H32" s="182"/>
      <c r="I32" s="200">
        <v>0</v>
      </c>
      <c r="J32" s="182"/>
      <c r="K32" s="199">
        <v>-117708708</v>
      </c>
      <c r="L32" s="182"/>
      <c r="M32" s="200">
        <v>-128139982</v>
      </c>
    </row>
    <row r="33" spans="1:13" ht="19.5" customHeight="1">
      <c r="A33" s="181"/>
      <c r="B33" s="181" t="s">
        <v>222</v>
      </c>
      <c r="C33" s="181"/>
      <c r="D33" s="181"/>
      <c r="E33" s="181"/>
      <c r="F33" s="181"/>
      <c r="G33" s="206">
        <v>237183244</v>
      </c>
      <c r="H33" s="182"/>
      <c r="I33" s="207">
        <v>293193467</v>
      </c>
      <c r="J33" s="182"/>
      <c r="K33" s="206">
        <v>31248546</v>
      </c>
      <c r="L33" s="182"/>
      <c r="M33" s="207">
        <v>29295873</v>
      </c>
    </row>
    <row r="34" spans="1:13" ht="19.5" customHeight="1">
      <c r="A34" s="181" t="s">
        <v>223</v>
      </c>
      <c r="B34" s="181"/>
      <c r="C34" s="181"/>
      <c r="D34" s="181"/>
      <c r="E34" s="181"/>
      <c r="F34" s="181"/>
      <c r="G34" s="199"/>
      <c r="H34" s="182"/>
      <c r="I34" s="199"/>
      <c r="J34" s="182"/>
      <c r="K34" s="199"/>
      <c r="L34" s="182"/>
      <c r="M34" s="199"/>
    </row>
    <row r="35" spans="1:13" ht="19.5" customHeight="1">
      <c r="A35" s="181"/>
      <c r="B35" s="181" t="s">
        <v>224</v>
      </c>
      <c r="C35" s="181"/>
      <c r="D35" s="181"/>
      <c r="E35" s="181"/>
      <c r="F35" s="181"/>
      <c r="G35" s="199">
        <f>SUM(G9:G34)</f>
        <v>933502144</v>
      </c>
      <c r="H35" s="182"/>
      <c r="I35" s="199">
        <f>SUM(I9:I34)</f>
        <v>977521641</v>
      </c>
      <c r="J35" s="199"/>
      <c r="K35" s="199">
        <f>SUM(K9:K34)</f>
        <v>104382893</v>
      </c>
      <c r="L35" s="182"/>
      <c r="M35" s="199">
        <f>SUM(M9:M34)</f>
        <v>81331222</v>
      </c>
    </row>
    <row r="36" spans="1:13" ht="19.5" customHeight="1">
      <c r="A36" s="181" t="s">
        <v>225</v>
      </c>
      <c r="B36" s="181"/>
      <c r="C36" s="181"/>
      <c r="D36" s="181"/>
      <c r="E36" s="181"/>
      <c r="F36" s="181"/>
      <c r="G36" s="199"/>
      <c r="H36" s="182"/>
      <c r="I36" s="199"/>
      <c r="J36" s="182"/>
      <c r="K36" s="199"/>
      <c r="L36" s="182"/>
      <c r="M36" s="199"/>
    </row>
    <row r="37" spans="1:13" ht="19.5" customHeight="1">
      <c r="A37" s="181"/>
      <c r="B37" s="208" t="s">
        <v>226</v>
      </c>
      <c r="C37" s="181"/>
      <c r="D37" s="181"/>
      <c r="E37" s="195"/>
      <c r="F37" s="181"/>
      <c r="G37" s="199">
        <v>198965465</v>
      </c>
      <c r="H37" s="182"/>
      <c r="I37" s="200">
        <v>-173209383</v>
      </c>
      <c r="J37" s="182"/>
      <c r="K37" s="199">
        <v>-34051636</v>
      </c>
      <c r="L37" s="182"/>
      <c r="M37" s="199">
        <v>6980091</v>
      </c>
    </row>
    <row r="38" spans="1:13" ht="19.5" customHeight="1">
      <c r="A38" s="181"/>
      <c r="B38" s="208" t="s">
        <v>20</v>
      </c>
      <c r="C38" s="181"/>
      <c r="D38" s="181"/>
      <c r="E38" s="195"/>
      <c r="F38" s="181"/>
      <c r="G38" s="199">
        <v>15631898</v>
      </c>
      <c r="H38" s="182"/>
      <c r="I38" s="199">
        <v>57829282</v>
      </c>
      <c r="J38" s="182"/>
      <c r="K38" s="199">
        <v>-533675</v>
      </c>
      <c r="L38" s="182"/>
      <c r="M38" s="199">
        <v>1431216</v>
      </c>
    </row>
    <row r="39" spans="1:13" ht="19.5" customHeight="1">
      <c r="A39" s="181"/>
      <c r="B39" s="181" t="s">
        <v>227</v>
      </c>
      <c r="C39" s="181"/>
      <c r="D39" s="181"/>
      <c r="E39" s="181"/>
      <c r="F39" s="181"/>
      <c r="G39" s="199">
        <v>6355491</v>
      </c>
      <c r="H39" s="182"/>
      <c r="I39" s="200">
        <v>45001538</v>
      </c>
      <c r="J39" s="182"/>
      <c r="K39" s="200">
        <v>-638503</v>
      </c>
      <c r="L39" s="182"/>
      <c r="M39" s="199">
        <v>-2765454</v>
      </c>
    </row>
    <row r="40" spans="1:13" ht="19.5" customHeight="1">
      <c r="A40" s="181"/>
      <c r="B40" s="181" t="s">
        <v>33</v>
      </c>
      <c r="C40" s="181"/>
      <c r="D40" s="181"/>
      <c r="E40" s="195"/>
      <c r="F40" s="195"/>
      <c r="G40" s="199">
        <v>-1186810</v>
      </c>
      <c r="H40" s="182"/>
      <c r="I40" s="200">
        <v>-809820</v>
      </c>
      <c r="J40" s="182"/>
      <c r="K40" s="199">
        <v>-150999.99999999988</v>
      </c>
      <c r="L40" s="182"/>
      <c r="M40" s="199">
        <v>-179500</v>
      </c>
    </row>
    <row r="41" spans="1:13" ht="19.5" customHeight="1">
      <c r="A41" s="181"/>
      <c r="B41" s="181" t="s">
        <v>228</v>
      </c>
      <c r="C41" s="181"/>
      <c r="D41" s="181"/>
      <c r="E41" s="195"/>
      <c r="F41" s="195"/>
      <c r="G41" s="199">
        <v>101208</v>
      </c>
      <c r="H41" s="182"/>
      <c r="I41" s="200">
        <v>48220</v>
      </c>
      <c r="J41" s="182"/>
      <c r="K41" s="199">
        <v>101207</v>
      </c>
      <c r="L41" s="182"/>
      <c r="M41" s="200">
        <v>0</v>
      </c>
    </row>
    <row r="42" spans="1:13" ht="19.5" customHeight="1">
      <c r="A42" s="181"/>
      <c r="B42" s="181" t="s">
        <v>24</v>
      </c>
      <c r="C42" s="181"/>
      <c r="D42" s="181"/>
      <c r="E42" s="181"/>
      <c r="F42" s="181"/>
      <c r="G42" s="199">
        <v>8116389</v>
      </c>
      <c r="H42" s="182"/>
      <c r="I42" s="200">
        <v>-4416724</v>
      </c>
      <c r="J42" s="182"/>
      <c r="K42" s="199">
        <v>31950</v>
      </c>
      <c r="L42" s="182"/>
      <c r="M42" s="200">
        <v>-125632</v>
      </c>
    </row>
    <row r="43" spans="1:13" ht="19.5" customHeight="1">
      <c r="A43" s="181"/>
      <c r="B43" s="181" t="s">
        <v>47</v>
      </c>
      <c r="C43" s="181"/>
      <c r="D43" s="181"/>
      <c r="E43" s="181"/>
      <c r="F43" s="181"/>
      <c r="G43" s="199">
        <v>-4483732</v>
      </c>
      <c r="H43" s="182"/>
      <c r="I43" s="200">
        <v>24576374</v>
      </c>
      <c r="J43" s="182"/>
      <c r="K43" s="199">
        <v>-8988</v>
      </c>
      <c r="L43" s="182"/>
      <c r="M43" s="199">
        <v>0</v>
      </c>
    </row>
    <row r="44" spans="1:13" ht="19.5" customHeight="1">
      <c r="A44" s="181" t="s">
        <v>229</v>
      </c>
      <c r="B44" s="181"/>
      <c r="C44" s="181"/>
      <c r="D44" s="181"/>
      <c r="E44" s="181"/>
      <c r="F44" s="181"/>
      <c r="G44" s="199"/>
      <c r="H44" s="182"/>
      <c r="I44" s="199"/>
      <c r="J44" s="182"/>
      <c r="K44" s="199"/>
      <c r="L44" s="182"/>
      <c r="M44" s="199"/>
    </row>
    <row r="45" spans="1:13" ht="19.5" customHeight="1">
      <c r="A45" s="181"/>
      <c r="B45" s="208" t="s">
        <v>57</v>
      </c>
      <c r="C45" s="181"/>
      <c r="D45" s="181"/>
      <c r="E45" s="181"/>
      <c r="F45" s="181"/>
      <c r="G45" s="199">
        <v>-48881661</v>
      </c>
      <c r="H45" s="182"/>
      <c r="I45" s="200">
        <v>-128992416</v>
      </c>
      <c r="J45" s="182"/>
      <c r="K45" s="199">
        <v>45157438</v>
      </c>
      <c r="L45" s="182"/>
      <c r="M45" s="200">
        <v>59086775</v>
      </c>
    </row>
    <row r="46" spans="1:13" ht="19.5" customHeight="1">
      <c r="A46" s="181"/>
      <c r="B46" s="181" t="s">
        <v>59</v>
      </c>
      <c r="C46" s="181"/>
      <c r="D46" s="181"/>
      <c r="E46" s="181"/>
      <c r="F46" s="181"/>
      <c r="G46" s="199">
        <v>-117430200</v>
      </c>
      <c r="H46" s="182"/>
      <c r="I46" s="200">
        <v>-28149986</v>
      </c>
      <c r="J46" s="182"/>
      <c r="K46" s="200">
        <v>2755775</v>
      </c>
      <c r="L46" s="182"/>
      <c r="M46" s="200">
        <v>-5586978</v>
      </c>
    </row>
    <row r="47" spans="1:13" ht="19.5" customHeight="1">
      <c r="A47" s="181"/>
      <c r="B47" s="203" t="s">
        <v>230</v>
      </c>
      <c r="C47" s="181"/>
      <c r="D47" s="181"/>
      <c r="E47" s="195">
        <v>26</v>
      </c>
      <c r="F47" s="181"/>
      <c r="G47" s="199">
        <v>-2462629</v>
      </c>
      <c r="H47" s="182"/>
      <c r="I47" s="200">
        <v>-4108066</v>
      </c>
      <c r="J47" s="182"/>
      <c r="K47" s="200">
        <v>0</v>
      </c>
      <c r="L47" s="182"/>
      <c r="M47" s="200">
        <v>0</v>
      </c>
    </row>
    <row r="48" spans="1:13" ht="19.5" customHeight="1">
      <c r="A48" s="181"/>
      <c r="B48" s="181" t="s">
        <v>79</v>
      </c>
      <c r="C48" s="181"/>
      <c r="D48" s="181"/>
      <c r="E48" s="181"/>
      <c r="F48" s="181"/>
      <c r="G48" s="199">
        <v>4367395</v>
      </c>
      <c r="H48" s="199"/>
      <c r="I48" s="200">
        <v>-6593335</v>
      </c>
      <c r="J48" s="182"/>
      <c r="K48" s="199">
        <v>12000</v>
      </c>
      <c r="L48" s="182"/>
      <c r="M48" s="200">
        <v>-30000</v>
      </c>
    </row>
    <row r="49" spans="1:13" ht="19.5" customHeight="1">
      <c r="A49" s="181"/>
      <c r="B49" s="181" t="s">
        <v>87</v>
      </c>
      <c r="C49" s="181"/>
      <c r="D49" s="181"/>
      <c r="E49" s="181"/>
      <c r="F49" s="181"/>
      <c r="G49" s="206">
        <v>1058500</v>
      </c>
      <c r="H49" s="199"/>
      <c r="I49" s="207">
        <v>-4280459</v>
      </c>
      <c r="J49" s="182"/>
      <c r="K49" s="206">
        <v>0</v>
      </c>
      <c r="L49" s="182"/>
      <c r="M49" s="206">
        <v>0</v>
      </c>
    </row>
    <row r="50" spans="1:13" ht="19.5" customHeight="1">
      <c r="A50" s="180" t="s">
        <v>231</v>
      </c>
      <c r="B50" s="180"/>
      <c r="C50" s="181"/>
      <c r="D50" s="181"/>
      <c r="E50" s="181"/>
      <c r="F50" s="181"/>
      <c r="G50" s="199">
        <f>SUM(G34:G49)</f>
        <v>993653458</v>
      </c>
      <c r="H50" s="182"/>
      <c r="I50" s="199">
        <f>SUM(I34:I49)</f>
        <v>754416866</v>
      </c>
      <c r="J50" s="182"/>
      <c r="K50" s="199">
        <f>SUM(K34:K49)</f>
        <v>117057461</v>
      </c>
      <c r="L50" s="182"/>
      <c r="M50" s="199">
        <f>SUM(M34:M49)</f>
        <v>140141740</v>
      </c>
    </row>
    <row r="51" spans="1:13" ht="19.5" customHeight="1">
      <c r="A51" s="181" t="s">
        <v>232</v>
      </c>
      <c r="B51" s="181"/>
      <c r="C51" s="181"/>
      <c r="D51" s="181"/>
      <c r="E51" s="181"/>
      <c r="F51" s="181"/>
      <c r="G51" s="199">
        <v>-227503164</v>
      </c>
      <c r="H51" s="182"/>
      <c r="I51" s="200">
        <v>-279037713</v>
      </c>
      <c r="J51" s="182"/>
      <c r="K51" s="209">
        <v>-31550792</v>
      </c>
      <c r="L51" s="182"/>
      <c r="M51" s="210">
        <v>-29462464</v>
      </c>
    </row>
    <row r="52" spans="1:13" ht="19.5" customHeight="1">
      <c r="A52" s="181" t="s">
        <v>233</v>
      </c>
      <c r="B52" s="181"/>
      <c r="C52" s="181"/>
      <c r="D52" s="181"/>
      <c r="E52" s="195"/>
      <c r="F52" s="181"/>
      <c r="G52" s="199">
        <v>-53615760</v>
      </c>
      <c r="H52" s="182"/>
      <c r="I52" s="200">
        <v>-87921344</v>
      </c>
      <c r="J52" s="182"/>
      <c r="K52" s="209">
        <v>-6190331</v>
      </c>
      <c r="L52" s="182"/>
      <c r="M52" s="210">
        <v>-6569364</v>
      </c>
    </row>
    <row r="53" spans="1:13" ht="19.5" customHeight="1">
      <c r="A53" s="181" t="s">
        <v>234</v>
      </c>
      <c r="B53" s="181"/>
      <c r="C53" s="181"/>
      <c r="D53" s="181"/>
      <c r="E53" s="195"/>
      <c r="F53" s="181"/>
      <c r="G53" s="199">
        <v>9240263</v>
      </c>
      <c r="H53" s="182"/>
      <c r="I53" s="200">
        <v>0</v>
      </c>
      <c r="J53" s="182"/>
      <c r="K53" s="209">
        <v>0</v>
      </c>
      <c r="L53" s="182"/>
      <c r="M53" s="210">
        <v>0</v>
      </c>
    </row>
    <row r="54" spans="1:13" ht="19.5" customHeight="1">
      <c r="A54" s="180" t="s">
        <v>235</v>
      </c>
      <c r="B54" s="180"/>
      <c r="C54" s="181"/>
      <c r="D54" s="181"/>
      <c r="E54" s="181"/>
      <c r="F54" s="181"/>
      <c r="G54" s="211">
        <f>SUM(G50:G53)</f>
        <v>721774797</v>
      </c>
      <c r="H54" s="182"/>
      <c r="I54" s="211">
        <f>SUM(I50:I52)</f>
        <v>387457809</v>
      </c>
      <c r="J54" s="182"/>
      <c r="K54" s="211">
        <f>SUM(K50:K52)</f>
        <v>79316338</v>
      </c>
      <c r="L54" s="182"/>
      <c r="M54" s="211">
        <f>SUM(M50:M52)</f>
        <v>104109912</v>
      </c>
    </row>
    <row r="55" spans="1:13" ht="19.5" customHeight="1">
      <c r="A55" s="180"/>
      <c r="B55" s="180"/>
      <c r="C55" s="181"/>
      <c r="D55" s="181"/>
      <c r="E55" s="181"/>
      <c r="F55" s="181"/>
      <c r="G55" s="212"/>
      <c r="H55" s="182"/>
      <c r="I55" s="212"/>
      <c r="J55" s="182"/>
      <c r="K55" s="212"/>
      <c r="L55" s="182"/>
      <c r="M55" s="212"/>
    </row>
    <row r="56" spans="1:13" ht="19.5" customHeight="1">
      <c r="A56" s="203" t="s">
        <v>50</v>
      </c>
      <c r="B56" s="180"/>
      <c r="C56" s="181"/>
      <c r="D56" s="181"/>
      <c r="E56" s="181"/>
      <c r="F56" s="181"/>
      <c r="G56" s="212"/>
      <c r="H56" s="182"/>
      <c r="I56" s="212"/>
      <c r="J56" s="182"/>
      <c r="K56" s="212"/>
      <c r="L56" s="182"/>
      <c r="M56" s="212"/>
    </row>
    <row r="57" spans="1:13" ht="22.5" customHeight="1">
      <c r="A57" s="67"/>
      <c r="B57" s="81"/>
      <c r="G57" s="49"/>
      <c r="H57" s="82"/>
      <c r="I57" s="49"/>
      <c r="J57" s="82"/>
      <c r="K57" s="49"/>
      <c r="L57" s="82"/>
      <c r="M57" s="49"/>
    </row>
    <row r="58" spans="1:13" ht="21.95" customHeight="1">
      <c r="D58" s="81"/>
      <c r="G58" s="46"/>
      <c r="H58" s="82"/>
      <c r="I58" s="46"/>
      <c r="J58" s="82"/>
      <c r="L58" s="46"/>
      <c r="M58" s="29" t="s">
        <v>236</v>
      </c>
    </row>
    <row r="59" spans="1:13" s="81" customFormat="1" ht="21" customHeight="1">
      <c r="A59" s="3" t="s">
        <v>0</v>
      </c>
      <c r="B59" s="4"/>
      <c r="C59" s="4"/>
      <c r="D59" s="4"/>
      <c r="E59" s="4"/>
      <c r="F59" s="4"/>
      <c r="G59" s="4"/>
      <c r="H59" s="4"/>
      <c r="I59" s="4"/>
      <c r="J59" s="4"/>
      <c r="K59" s="173"/>
      <c r="L59" s="4"/>
    </row>
    <row r="60" spans="1:13" s="81" customFormat="1" ht="21" customHeight="1">
      <c r="A60" s="3" t="s">
        <v>237</v>
      </c>
      <c r="B60" s="4"/>
      <c r="C60" s="4"/>
      <c r="D60" s="4"/>
      <c r="E60" s="4"/>
      <c r="F60" s="4"/>
      <c r="G60" s="4"/>
      <c r="H60" s="4"/>
      <c r="I60" s="4"/>
      <c r="J60" s="4"/>
      <c r="K60" s="173"/>
      <c r="L60" s="4"/>
      <c r="M60" s="4"/>
    </row>
    <row r="61" spans="1:13" s="81" customFormat="1" ht="21" customHeight="1">
      <c r="A61" s="9" t="s">
        <v>145</v>
      </c>
      <c r="B61" s="4"/>
      <c r="C61" s="4"/>
      <c r="D61" s="4"/>
      <c r="E61" s="4"/>
      <c r="F61" s="4"/>
      <c r="G61" s="4"/>
      <c r="H61" s="4"/>
      <c r="I61" s="4"/>
      <c r="J61" s="4"/>
      <c r="K61" s="173"/>
      <c r="L61" s="4"/>
      <c r="M61" s="4"/>
    </row>
    <row r="62" spans="1:13" s="81" customFormat="1" ht="21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173"/>
      <c r="L62" s="4"/>
      <c r="M62" s="4"/>
    </row>
    <row r="63" spans="1:13" ht="21" customHeight="1">
      <c r="E63" s="5"/>
      <c r="F63" s="5"/>
      <c r="G63" s="174" t="s">
        <v>3</v>
      </c>
      <c r="H63" s="174"/>
      <c r="I63" s="174"/>
      <c r="J63" s="174"/>
      <c r="K63" s="175"/>
      <c r="L63" s="174"/>
      <c r="M63" s="174"/>
    </row>
    <row r="64" spans="1:13" ht="21" customHeight="1">
      <c r="G64" s="6" t="s">
        <v>4</v>
      </c>
      <c r="H64" s="6"/>
      <c r="I64" s="6"/>
      <c r="J64" s="16"/>
      <c r="K64" s="176" t="s">
        <v>5</v>
      </c>
      <c r="L64" s="6"/>
      <c r="M64" s="6"/>
    </row>
    <row r="65" spans="1:13" ht="21" customHeight="1">
      <c r="E65" s="13" t="s">
        <v>10</v>
      </c>
      <c r="F65" s="7"/>
      <c r="G65" s="13" t="s">
        <v>112</v>
      </c>
      <c r="H65" s="1" t="s">
        <v>113</v>
      </c>
      <c r="I65" s="13" t="s">
        <v>114</v>
      </c>
      <c r="J65" s="2"/>
      <c r="K65" s="177" t="s">
        <v>112</v>
      </c>
      <c r="L65" s="1" t="s">
        <v>113</v>
      </c>
      <c r="M65" s="13" t="s">
        <v>114</v>
      </c>
    </row>
    <row r="66" spans="1:13" ht="21" customHeight="1">
      <c r="A66" s="81" t="s">
        <v>238</v>
      </c>
      <c r="M66" s="82"/>
    </row>
    <row r="67" spans="1:13" ht="21" customHeight="1">
      <c r="A67" s="67" t="s">
        <v>16</v>
      </c>
      <c r="E67" s="7"/>
      <c r="F67" s="7"/>
      <c r="G67" s="50"/>
      <c r="I67" s="50"/>
      <c r="K67" s="47"/>
      <c r="M67" s="83"/>
    </row>
    <row r="68" spans="1:13" ht="21" customHeight="1">
      <c r="A68" s="67"/>
      <c r="B68" s="79" t="s">
        <v>239</v>
      </c>
      <c r="E68" s="7"/>
      <c r="F68" s="7"/>
      <c r="G68" s="50">
        <v>-1324</v>
      </c>
      <c r="I68" s="50">
        <v>-2061</v>
      </c>
      <c r="K68" s="47">
        <v>0</v>
      </c>
      <c r="M68" s="83">
        <v>0</v>
      </c>
    </row>
    <row r="69" spans="1:13" ht="21" customHeight="1">
      <c r="A69" s="67" t="s">
        <v>31</v>
      </c>
      <c r="B69" s="67"/>
      <c r="C69" s="67"/>
      <c r="D69" s="67"/>
      <c r="E69" s="7"/>
      <c r="F69" s="7"/>
      <c r="G69" s="50"/>
      <c r="I69" s="50"/>
      <c r="K69" s="47"/>
      <c r="M69" s="83"/>
    </row>
    <row r="70" spans="1:13" ht="21" customHeight="1">
      <c r="A70" s="67"/>
      <c r="B70" s="67" t="s">
        <v>240</v>
      </c>
      <c r="C70" s="67"/>
      <c r="D70" s="67"/>
      <c r="E70" s="7"/>
      <c r="F70" s="7"/>
      <c r="G70" s="50">
        <v>596710</v>
      </c>
      <c r="I70" s="50">
        <v>659031</v>
      </c>
      <c r="K70" s="47">
        <v>0</v>
      </c>
      <c r="M70" s="83">
        <v>0</v>
      </c>
    </row>
    <row r="71" spans="1:13" ht="21" customHeight="1">
      <c r="A71" s="67" t="s">
        <v>241</v>
      </c>
      <c r="E71" s="45"/>
      <c r="F71" s="7"/>
      <c r="G71" s="50">
        <v>0</v>
      </c>
      <c r="I71" s="50">
        <v>0</v>
      </c>
      <c r="K71" s="47">
        <v>0</v>
      </c>
      <c r="M71" s="83">
        <v>-22500000</v>
      </c>
    </row>
    <row r="72" spans="1:13" ht="21" customHeight="1">
      <c r="A72" s="67" t="s">
        <v>242</v>
      </c>
      <c r="E72" s="7"/>
      <c r="F72" s="7"/>
      <c r="G72" s="50">
        <v>0</v>
      </c>
      <c r="I72" s="50">
        <v>-34763750</v>
      </c>
      <c r="K72" s="47">
        <v>0</v>
      </c>
      <c r="M72" s="83">
        <v>-34763750</v>
      </c>
    </row>
    <row r="73" spans="1:13" ht="21" customHeight="1">
      <c r="A73" s="79" t="s">
        <v>243</v>
      </c>
      <c r="E73" s="7"/>
      <c r="F73" s="7"/>
      <c r="G73" s="50">
        <v>0</v>
      </c>
      <c r="I73" s="50">
        <v>3560000</v>
      </c>
      <c r="K73" s="47">
        <v>0</v>
      </c>
      <c r="M73" s="83">
        <v>0</v>
      </c>
    </row>
    <row r="74" spans="1:13" ht="21" customHeight="1">
      <c r="A74" s="79" t="s">
        <v>244</v>
      </c>
      <c r="E74" s="7">
        <v>15</v>
      </c>
      <c r="F74" s="7"/>
      <c r="G74" s="50">
        <v>4610566</v>
      </c>
      <c r="H74" s="82"/>
      <c r="I74" s="50">
        <v>3274787</v>
      </c>
      <c r="J74" s="82"/>
      <c r="K74" s="46">
        <v>1698090</v>
      </c>
      <c r="L74" s="82"/>
      <c r="M74" s="47">
        <v>327104</v>
      </c>
    </row>
    <row r="75" spans="1:13" ht="21" customHeight="1">
      <c r="A75" s="67" t="s">
        <v>245</v>
      </c>
      <c r="E75" s="55"/>
      <c r="F75" s="7"/>
      <c r="G75" s="50">
        <v>0</v>
      </c>
      <c r="H75" s="82"/>
      <c r="I75" s="50">
        <v>0</v>
      </c>
      <c r="J75" s="82"/>
      <c r="K75" s="46">
        <v>0</v>
      </c>
      <c r="L75" s="82"/>
      <c r="M75" s="47">
        <v>-16149754</v>
      </c>
    </row>
    <row r="76" spans="1:13" ht="21" customHeight="1">
      <c r="A76" s="79" t="s">
        <v>246</v>
      </c>
      <c r="E76" s="7">
        <v>15</v>
      </c>
      <c r="F76" s="7"/>
      <c r="G76" s="50">
        <v>-134367131</v>
      </c>
      <c r="H76" s="82"/>
      <c r="I76" s="50">
        <v>-149586661</v>
      </c>
      <c r="J76" s="82"/>
      <c r="K76" s="46">
        <v>-10655288</v>
      </c>
      <c r="L76" s="82"/>
      <c r="M76" s="47">
        <v>-19243970</v>
      </c>
    </row>
    <row r="77" spans="1:13" ht="21" customHeight="1">
      <c r="A77" s="79" t="s">
        <v>247</v>
      </c>
      <c r="E77" s="7">
        <v>17</v>
      </c>
      <c r="F77" s="7"/>
      <c r="G77" s="50">
        <v>-9169358</v>
      </c>
      <c r="H77" s="82"/>
      <c r="I77" s="50">
        <v>-11210495</v>
      </c>
      <c r="J77" s="82"/>
      <c r="K77" s="47">
        <v>0</v>
      </c>
      <c r="L77" s="82"/>
      <c r="M77" s="47">
        <v>0</v>
      </c>
    </row>
    <row r="78" spans="1:13" ht="21" customHeight="1">
      <c r="A78" s="67" t="s">
        <v>146</v>
      </c>
      <c r="E78" s="56" t="s">
        <v>221</v>
      </c>
      <c r="F78" s="7"/>
      <c r="G78" s="50">
        <v>69707000</v>
      </c>
      <c r="H78" s="82"/>
      <c r="I78" s="50">
        <v>49450006</v>
      </c>
      <c r="J78" s="82"/>
      <c r="K78" s="47">
        <v>117708708</v>
      </c>
      <c r="L78" s="82"/>
      <c r="M78" s="47">
        <v>128139982</v>
      </c>
    </row>
    <row r="79" spans="1:13" ht="21" customHeight="1">
      <c r="A79" s="81" t="s">
        <v>248</v>
      </c>
      <c r="E79" s="7"/>
      <c r="F79" s="7"/>
      <c r="G79" s="178">
        <f>SUM(G67:G78)</f>
        <v>-68623537</v>
      </c>
      <c r="H79" s="82"/>
      <c r="I79" s="178">
        <f>SUM(I67:I78)</f>
        <v>-138619143</v>
      </c>
      <c r="J79" s="82"/>
      <c r="K79" s="178">
        <f>SUM(K67:K78)</f>
        <v>108751510</v>
      </c>
      <c r="L79" s="82"/>
      <c r="M79" s="178">
        <f>SUM(M67:M78)</f>
        <v>35809612</v>
      </c>
    </row>
    <row r="80" spans="1:13" ht="21" customHeight="1">
      <c r="A80" s="81"/>
      <c r="E80" s="7"/>
      <c r="F80" s="7"/>
      <c r="G80" s="82"/>
      <c r="H80" s="82"/>
      <c r="I80" s="82"/>
      <c r="J80" s="82"/>
      <c r="L80" s="82"/>
      <c r="M80" s="82"/>
    </row>
    <row r="81" spans="1:13" ht="21" customHeight="1">
      <c r="A81" s="81" t="s">
        <v>249</v>
      </c>
      <c r="G81" s="82"/>
      <c r="H81" s="82"/>
      <c r="I81" s="82"/>
      <c r="J81" s="82"/>
      <c r="L81" s="82"/>
      <c r="M81" s="82"/>
    </row>
    <row r="82" spans="1:13" ht="21" customHeight="1">
      <c r="A82" s="79" t="s">
        <v>250</v>
      </c>
      <c r="E82" s="82"/>
      <c r="F82" s="82"/>
      <c r="G82" s="82"/>
      <c r="H82" s="82"/>
      <c r="I82" s="82"/>
      <c r="J82" s="82"/>
      <c r="L82" s="82"/>
      <c r="M82" s="82"/>
    </row>
    <row r="83" spans="1:13" ht="21" customHeight="1">
      <c r="B83" s="79" t="s">
        <v>251</v>
      </c>
      <c r="E83" s="7"/>
      <c r="F83" s="7"/>
      <c r="G83" s="82">
        <v>-419007757</v>
      </c>
      <c r="H83" s="82"/>
      <c r="I83" s="83">
        <v>193901658</v>
      </c>
      <c r="J83" s="82"/>
      <c r="K83" s="82">
        <v>1473683</v>
      </c>
      <c r="L83" s="82"/>
      <c r="M83" s="83">
        <v>-16846601</v>
      </c>
    </row>
    <row r="84" spans="1:13" ht="21" customHeight="1">
      <c r="A84" s="79" t="s">
        <v>252</v>
      </c>
      <c r="E84" s="7"/>
      <c r="F84" s="7"/>
      <c r="G84" s="83">
        <v>0</v>
      </c>
      <c r="H84" s="82"/>
      <c r="I84" s="83">
        <v>0</v>
      </c>
      <c r="J84" s="82"/>
      <c r="K84" s="82">
        <v>0</v>
      </c>
      <c r="L84" s="82"/>
      <c r="M84" s="83">
        <v>20000000</v>
      </c>
    </row>
    <row r="85" spans="1:13" ht="21" customHeight="1">
      <c r="A85" s="79" t="s">
        <v>293</v>
      </c>
      <c r="E85" s="7">
        <v>6.2</v>
      </c>
      <c r="F85" s="7"/>
      <c r="G85" s="82">
        <v>710000000</v>
      </c>
      <c r="H85" s="82"/>
      <c r="I85" s="83">
        <v>5000000</v>
      </c>
      <c r="J85" s="82"/>
      <c r="K85" s="83">
        <v>0</v>
      </c>
      <c r="L85" s="82"/>
      <c r="M85" s="83">
        <v>0</v>
      </c>
    </row>
    <row r="86" spans="1:13" ht="21" customHeight="1">
      <c r="A86" s="79" t="s">
        <v>253</v>
      </c>
      <c r="E86" s="7"/>
      <c r="F86" s="7"/>
      <c r="G86" s="82">
        <v>0</v>
      </c>
      <c r="H86" s="82"/>
      <c r="I86" s="83">
        <v>30000000</v>
      </c>
      <c r="J86" s="82"/>
      <c r="K86" s="82">
        <v>0</v>
      </c>
      <c r="L86" s="82"/>
      <c r="M86" s="83">
        <v>0</v>
      </c>
    </row>
    <row r="87" spans="1:13" ht="21" customHeight="1">
      <c r="A87" s="79" t="s">
        <v>254</v>
      </c>
      <c r="E87" s="7">
        <v>6.2</v>
      </c>
      <c r="F87" s="7"/>
      <c r="G87" s="82">
        <v>0</v>
      </c>
      <c r="H87" s="82"/>
      <c r="I87" s="83">
        <v>0</v>
      </c>
      <c r="J87" s="82"/>
      <c r="K87" s="82">
        <v>30000000</v>
      </c>
      <c r="L87" s="82"/>
      <c r="M87" s="83">
        <v>0</v>
      </c>
    </row>
    <row r="88" spans="1:13" ht="21" customHeight="1">
      <c r="A88" s="79" t="s">
        <v>255</v>
      </c>
      <c r="E88" s="7"/>
      <c r="F88" s="7"/>
      <c r="G88" s="82">
        <v>0</v>
      </c>
      <c r="H88" s="82"/>
      <c r="I88" s="83">
        <v>0</v>
      </c>
      <c r="J88" s="82"/>
      <c r="K88" s="82">
        <v>0</v>
      </c>
      <c r="L88" s="82"/>
      <c r="M88" s="83">
        <v>63500000</v>
      </c>
    </row>
    <row r="89" spans="1:13" ht="21" customHeight="1">
      <c r="A89" s="79" t="s">
        <v>256</v>
      </c>
      <c r="E89" s="7">
        <v>23</v>
      </c>
      <c r="F89" s="7"/>
      <c r="G89" s="82">
        <v>86882293</v>
      </c>
      <c r="H89" s="82"/>
      <c r="I89" s="83">
        <v>0</v>
      </c>
      <c r="J89" s="82"/>
      <c r="K89" s="82">
        <v>0</v>
      </c>
      <c r="L89" s="82"/>
      <c r="M89" s="83">
        <v>0</v>
      </c>
    </row>
    <row r="90" spans="1:13" ht="21" customHeight="1">
      <c r="A90" s="79" t="s">
        <v>257</v>
      </c>
      <c r="E90" s="7"/>
      <c r="F90" s="7"/>
      <c r="G90" s="82">
        <v>0</v>
      </c>
      <c r="H90" s="82"/>
      <c r="I90" s="83">
        <v>145600000</v>
      </c>
      <c r="J90" s="82"/>
      <c r="K90" s="82">
        <v>0</v>
      </c>
      <c r="L90" s="82"/>
      <c r="M90" s="83">
        <v>0</v>
      </c>
    </row>
    <row r="91" spans="1:13" ht="21" customHeight="1">
      <c r="A91" s="67" t="s">
        <v>291</v>
      </c>
      <c r="E91" s="7">
        <v>6.2</v>
      </c>
      <c r="F91" s="7"/>
      <c r="G91" s="82">
        <v>-100000000</v>
      </c>
      <c r="H91" s="82"/>
      <c r="I91" s="83">
        <v>-5000000</v>
      </c>
      <c r="J91" s="82"/>
      <c r="K91" s="82">
        <v>0</v>
      </c>
      <c r="L91" s="82"/>
      <c r="M91" s="83">
        <v>0</v>
      </c>
    </row>
    <row r="92" spans="1:13" ht="21" customHeight="1">
      <c r="A92" s="79" t="s">
        <v>258</v>
      </c>
      <c r="E92" s="7"/>
      <c r="F92" s="7"/>
      <c r="G92" s="82">
        <v>0</v>
      </c>
      <c r="H92" s="82"/>
      <c r="I92" s="83">
        <v>-50000000</v>
      </c>
      <c r="J92" s="82"/>
      <c r="K92" s="82">
        <v>0</v>
      </c>
      <c r="L92" s="82"/>
      <c r="M92" s="82">
        <v>0</v>
      </c>
    </row>
    <row r="93" spans="1:13" ht="21" customHeight="1">
      <c r="A93" s="67" t="s">
        <v>259</v>
      </c>
      <c r="E93" s="7">
        <v>6.2</v>
      </c>
      <c r="G93" s="82">
        <v>0</v>
      </c>
      <c r="H93" s="82"/>
      <c r="I93" s="83">
        <v>0</v>
      </c>
      <c r="J93" s="82"/>
      <c r="K93" s="82">
        <v>-50000000</v>
      </c>
      <c r="L93" s="82"/>
      <c r="M93" s="82">
        <v>0</v>
      </c>
    </row>
    <row r="94" spans="1:13" ht="21" customHeight="1">
      <c r="A94" s="67" t="s">
        <v>260</v>
      </c>
      <c r="E94" s="7">
        <v>6.2</v>
      </c>
      <c r="F94" s="7"/>
      <c r="G94" s="82">
        <v>-4000000</v>
      </c>
      <c r="H94" s="82"/>
      <c r="I94" s="83">
        <v>-7000000</v>
      </c>
      <c r="J94" s="82"/>
      <c r="K94" s="82">
        <v>0</v>
      </c>
      <c r="L94" s="82"/>
      <c r="M94" s="83">
        <v>0</v>
      </c>
    </row>
    <row r="95" spans="1:13" ht="21" customHeight="1">
      <c r="A95" s="79" t="s">
        <v>261</v>
      </c>
      <c r="E95" s="7">
        <v>23</v>
      </c>
      <c r="F95" s="7"/>
      <c r="G95" s="82">
        <v>-697964497</v>
      </c>
      <c r="H95" s="82"/>
      <c r="I95" s="83">
        <v>-391215193</v>
      </c>
      <c r="J95" s="82"/>
      <c r="K95" s="82">
        <v>-100264495</v>
      </c>
      <c r="L95" s="82"/>
      <c r="M95" s="83">
        <v>-88815192</v>
      </c>
    </row>
    <row r="96" spans="1:13" ht="21" customHeight="1">
      <c r="A96" s="79" t="s">
        <v>262</v>
      </c>
      <c r="E96" s="7">
        <v>24</v>
      </c>
      <c r="F96" s="7"/>
      <c r="G96" s="82">
        <v>-75000000</v>
      </c>
      <c r="H96" s="82"/>
      <c r="I96" s="83">
        <v>-13450000</v>
      </c>
      <c r="J96" s="82"/>
      <c r="K96" s="82">
        <v>-25000000</v>
      </c>
      <c r="L96" s="82"/>
      <c r="M96" s="82">
        <v>0</v>
      </c>
    </row>
    <row r="97" spans="1:13" ht="21" customHeight="1">
      <c r="A97" s="79" t="s">
        <v>263</v>
      </c>
      <c r="E97" s="7">
        <v>25</v>
      </c>
      <c r="F97" s="7"/>
      <c r="G97" s="82">
        <v>-82626085</v>
      </c>
      <c r="H97" s="82"/>
      <c r="I97" s="83">
        <v>-73828551</v>
      </c>
      <c r="J97" s="82"/>
      <c r="K97" s="82">
        <v>-6486323</v>
      </c>
      <c r="L97" s="82"/>
      <c r="M97" s="83">
        <v>-6281480</v>
      </c>
    </row>
    <row r="98" spans="1:13" ht="21" customHeight="1">
      <c r="A98" s="79" t="s">
        <v>264</v>
      </c>
      <c r="E98" s="7"/>
      <c r="F98" s="7"/>
      <c r="G98" s="83">
        <v>0</v>
      </c>
      <c r="H98" s="82"/>
      <c r="I98" s="83">
        <v>-34802840</v>
      </c>
      <c r="J98" s="82"/>
      <c r="K98" s="83">
        <v>0</v>
      </c>
      <c r="L98" s="82"/>
      <c r="M98" s="83">
        <v>0</v>
      </c>
    </row>
    <row r="99" spans="1:13" ht="21" customHeight="1">
      <c r="A99" s="79" t="s">
        <v>265</v>
      </c>
      <c r="E99" s="7"/>
      <c r="F99" s="7"/>
      <c r="G99" s="83">
        <v>-40060615</v>
      </c>
      <c r="H99" s="82"/>
      <c r="I99" s="83">
        <v>-112163728</v>
      </c>
      <c r="J99" s="82"/>
      <c r="K99" s="83">
        <v>-40030870</v>
      </c>
      <c r="L99" s="82"/>
      <c r="M99" s="83">
        <v>-112148545</v>
      </c>
    </row>
    <row r="100" spans="1:13" ht="21" customHeight="1">
      <c r="A100" s="79" t="s">
        <v>266</v>
      </c>
      <c r="E100" s="7"/>
      <c r="F100" s="7"/>
      <c r="G100" s="83">
        <v>-1038872</v>
      </c>
      <c r="H100" s="82"/>
      <c r="I100" s="83">
        <v>-2116884</v>
      </c>
      <c r="J100" s="82"/>
      <c r="K100" s="83">
        <v>0</v>
      </c>
      <c r="L100" s="82"/>
      <c r="M100" s="83">
        <v>0</v>
      </c>
    </row>
    <row r="101" spans="1:13" ht="21" customHeight="1">
      <c r="A101" s="67" t="s">
        <v>267</v>
      </c>
      <c r="B101" s="67"/>
      <c r="E101" s="7"/>
      <c r="F101" s="7"/>
      <c r="G101" s="83"/>
      <c r="H101" s="82"/>
      <c r="I101" s="83"/>
      <c r="J101" s="82"/>
      <c r="K101" s="83"/>
      <c r="L101" s="82"/>
      <c r="M101" s="83"/>
    </row>
    <row r="102" spans="1:13" ht="21" customHeight="1">
      <c r="A102" s="67"/>
      <c r="B102" s="67" t="s">
        <v>106</v>
      </c>
      <c r="E102" s="7"/>
      <c r="F102" s="7"/>
      <c r="G102" s="83">
        <v>-7298292</v>
      </c>
      <c r="H102" s="82"/>
      <c r="I102" s="83">
        <v>-8310024</v>
      </c>
      <c r="J102" s="82"/>
      <c r="K102" s="83">
        <v>0</v>
      </c>
      <c r="L102" s="82"/>
      <c r="M102" s="83">
        <v>0</v>
      </c>
    </row>
    <row r="103" spans="1:13" ht="21" customHeight="1">
      <c r="A103" s="81" t="s">
        <v>268</v>
      </c>
      <c r="G103" s="178">
        <f>SUM(G83:G102)</f>
        <v>-630113825</v>
      </c>
      <c r="H103" s="82"/>
      <c r="I103" s="178">
        <f>SUM(I83:I102)</f>
        <v>-323385562</v>
      </c>
      <c r="J103" s="82"/>
      <c r="K103" s="178">
        <f>SUM(K83:K102)</f>
        <v>-190308005</v>
      </c>
      <c r="L103" s="82"/>
      <c r="M103" s="178">
        <f>SUM(M83:M102)</f>
        <v>-140591818</v>
      </c>
    </row>
    <row r="104" spans="1:13" ht="21" customHeight="1">
      <c r="A104" s="81"/>
      <c r="G104" s="82"/>
      <c r="H104" s="82"/>
      <c r="I104" s="82"/>
      <c r="J104" s="82"/>
      <c r="L104" s="82"/>
      <c r="M104" s="82"/>
    </row>
    <row r="105" spans="1:13" ht="21" customHeight="1">
      <c r="A105" s="81" t="s">
        <v>269</v>
      </c>
      <c r="F105" s="82"/>
      <c r="G105" s="82">
        <v>23037435</v>
      </c>
      <c r="H105" s="82"/>
      <c r="I105" s="82">
        <v>-74546896</v>
      </c>
      <c r="J105" s="82"/>
      <c r="K105" s="82">
        <v>-2240157</v>
      </c>
      <c r="L105" s="82"/>
      <c r="M105" s="82">
        <v>-672294</v>
      </c>
    </row>
    <row r="106" spans="1:13" ht="21" customHeight="1">
      <c r="A106" s="81" t="s">
        <v>270</v>
      </c>
      <c r="E106" s="82"/>
      <c r="F106" s="82"/>
      <c r="G106" s="50">
        <v>191564290</v>
      </c>
      <c r="H106" s="82"/>
      <c r="I106" s="83">
        <v>295929492</v>
      </c>
      <c r="J106" s="82"/>
      <c r="K106" s="82">
        <v>3593787</v>
      </c>
      <c r="L106" s="82"/>
      <c r="M106" s="83">
        <v>1916353</v>
      </c>
    </row>
    <row r="107" spans="1:13" ht="21" customHeight="1" thickBot="1">
      <c r="A107" s="81" t="s">
        <v>271</v>
      </c>
      <c r="E107" s="82"/>
      <c r="F107" s="82"/>
      <c r="G107" s="179">
        <f>SUM(G105:G106)</f>
        <v>214601725</v>
      </c>
      <c r="H107" s="82">
        <f>SUM(H105:H106)</f>
        <v>0</v>
      </c>
      <c r="I107" s="179">
        <f>SUM(I105:I106)</f>
        <v>221382596</v>
      </c>
      <c r="J107" s="82"/>
      <c r="K107" s="179">
        <f>SUM(K105:K106)</f>
        <v>1353630</v>
      </c>
      <c r="L107" s="82"/>
      <c r="M107" s="179">
        <f>SUM(M105:M106)</f>
        <v>1244059</v>
      </c>
    </row>
    <row r="108" spans="1:13" ht="21" customHeight="1" thickTop="1">
      <c r="A108" s="81"/>
      <c r="E108" s="82"/>
      <c r="F108" s="82"/>
      <c r="G108" s="82"/>
      <c r="H108" s="82"/>
      <c r="I108" s="82"/>
      <c r="J108" s="82"/>
      <c r="L108" s="82"/>
      <c r="M108" s="82"/>
    </row>
    <row r="109" spans="1:13" ht="21" customHeight="1">
      <c r="A109" s="67" t="s">
        <v>50</v>
      </c>
      <c r="E109" s="82"/>
      <c r="F109" s="82"/>
      <c r="G109" s="82"/>
      <c r="H109" s="82"/>
      <c r="I109" s="82"/>
      <c r="J109" s="82"/>
      <c r="L109" s="82"/>
      <c r="M109" s="82"/>
    </row>
    <row r="110" spans="1:13" ht="21" customHeight="1">
      <c r="A110" s="67"/>
      <c r="E110" s="82"/>
      <c r="F110" s="82"/>
      <c r="G110" s="82"/>
      <c r="H110" s="82"/>
      <c r="I110" s="82"/>
      <c r="J110" s="82"/>
      <c r="L110" s="82"/>
      <c r="M110" s="82"/>
    </row>
    <row r="111" spans="1:13" ht="27" customHeight="1">
      <c r="E111" s="82"/>
      <c r="F111" s="82"/>
      <c r="G111" s="82"/>
      <c r="H111" s="82"/>
      <c r="I111" s="82"/>
      <c r="J111" s="82"/>
      <c r="L111" s="82"/>
      <c r="M111" s="82"/>
    </row>
    <row r="112" spans="1:13" ht="21.95" customHeight="1">
      <c r="A112" s="180"/>
      <c r="B112" s="181"/>
      <c r="C112" s="181"/>
      <c r="D112" s="181"/>
      <c r="E112" s="182"/>
      <c r="F112" s="182"/>
      <c r="G112" s="182"/>
      <c r="H112" s="182"/>
      <c r="I112" s="182"/>
      <c r="J112" s="182"/>
      <c r="K112" s="182"/>
      <c r="L112" s="182"/>
      <c r="M112" s="40" t="s">
        <v>272</v>
      </c>
    </row>
    <row r="113" spans="1:13" s="81" customFormat="1" ht="21.95" customHeight="1">
      <c r="A113" s="3" t="s">
        <v>0</v>
      </c>
      <c r="B113" s="4"/>
      <c r="C113" s="4"/>
      <c r="D113" s="4"/>
      <c r="E113" s="4"/>
      <c r="F113" s="4"/>
      <c r="G113" s="4"/>
      <c r="H113" s="4"/>
      <c r="I113" s="4"/>
      <c r="J113" s="4"/>
      <c r="K113" s="173"/>
      <c r="L113" s="4"/>
      <c r="M113" s="4"/>
    </row>
    <row r="114" spans="1:13" s="81" customFormat="1" ht="21.95" customHeight="1">
      <c r="A114" s="3" t="s">
        <v>196</v>
      </c>
      <c r="B114" s="4"/>
      <c r="C114" s="4"/>
      <c r="D114" s="4"/>
      <c r="E114" s="4"/>
      <c r="F114" s="4"/>
      <c r="G114" s="4"/>
      <c r="H114" s="4"/>
      <c r="I114" s="4"/>
      <c r="J114" s="4"/>
      <c r="K114" s="173"/>
      <c r="L114" s="4"/>
      <c r="M114" s="4"/>
    </row>
    <row r="115" spans="1:13" s="81" customFormat="1" ht="21.95" customHeight="1">
      <c r="A115" s="9" t="s">
        <v>145</v>
      </c>
      <c r="B115" s="4"/>
      <c r="C115" s="4"/>
      <c r="D115" s="4"/>
      <c r="E115" s="4"/>
      <c r="F115" s="4"/>
      <c r="G115" s="4"/>
      <c r="H115" s="4"/>
      <c r="I115" s="4"/>
      <c r="J115" s="4"/>
      <c r="K115" s="173"/>
      <c r="L115" s="4"/>
      <c r="M115" s="4"/>
    </row>
    <row r="116" spans="1:13" s="81" customFormat="1" ht="21.9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173"/>
      <c r="L116" s="4"/>
      <c r="M116" s="4"/>
    </row>
    <row r="117" spans="1:13" ht="21.95" customHeight="1">
      <c r="E117" s="5"/>
      <c r="F117" s="5"/>
      <c r="G117" s="174" t="s">
        <v>3</v>
      </c>
      <c r="H117" s="174"/>
      <c r="I117" s="174"/>
      <c r="J117" s="174"/>
      <c r="K117" s="175"/>
      <c r="L117" s="174"/>
      <c r="M117" s="174"/>
    </row>
    <row r="118" spans="1:13" ht="21.95" customHeight="1">
      <c r="G118" s="6" t="s">
        <v>4</v>
      </c>
      <c r="H118" s="6"/>
      <c r="I118" s="6"/>
      <c r="J118" s="16"/>
      <c r="K118" s="176" t="s">
        <v>5</v>
      </c>
      <c r="L118" s="6"/>
      <c r="M118" s="6"/>
    </row>
    <row r="119" spans="1:13" ht="21.95" customHeight="1">
      <c r="E119" s="13" t="s">
        <v>10</v>
      </c>
      <c r="F119" s="7"/>
      <c r="G119" s="13" t="s">
        <v>112</v>
      </c>
      <c r="H119" s="1" t="s">
        <v>113</v>
      </c>
      <c r="I119" s="13" t="s">
        <v>114</v>
      </c>
      <c r="J119" s="2"/>
      <c r="K119" s="177" t="s">
        <v>112</v>
      </c>
      <c r="L119" s="1" t="s">
        <v>113</v>
      </c>
      <c r="M119" s="13" t="s">
        <v>114</v>
      </c>
    </row>
    <row r="120" spans="1:13" ht="21.95" customHeight="1">
      <c r="A120" s="81" t="s">
        <v>273</v>
      </c>
      <c r="E120" s="82"/>
      <c r="F120" s="82"/>
      <c r="G120" s="82"/>
      <c r="H120" s="82"/>
      <c r="I120" s="82"/>
      <c r="J120" s="82"/>
      <c r="L120" s="82"/>
      <c r="M120" s="82"/>
    </row>
    <row r="121" spans="1:13" ht="21.95" customHeight="1">
      <c r="A121" s="183" t="s">
        <v>274</v>
      </c>
      <c r="G121" s="82"/>
      <c r="H121" s="82"/>
      <c r="I121" s="82"/>
      <c r="J121" s="46"/>
      <c r="L121" s="46"/>
      <c r="M121" s="82"/>
    </row>
    <row r="122" spans="1:13" ht="21.95" customHeight="1">
      <c r="A122" s="183"/>
      <c r="B122" s="183" t="s">
        <v>275</v>
      </c>
      <c r="E122" s="7"/>
      <c r="G122" s="82"/>
      <c r="H122" s="82"/>
      <c r="I122" s="83"/>
      <c r="J122" s="46"/>
      <c r="L122" s="46"/>
      <c r="M122" s="83"/>
    </row>
    <row r="123" spans="1:13" ht="21.95" customHeight="1">
      <c r="A123" s="183"/>
      <c r="C123" s="79" t="s">
        <v>276</v>
      </c>
      <c r="E123" s="7">
        <v>15</v>
      </c>
      <c r="G123" s="82">
        <v>35972291</v>
      </c>
      <c r="H123" s="82"/>
      <c r="I123" s="83">
        <v>26116515</v>
      </c>
      <c r="J123" s="46"/>
      <c r="K123" s="82">
        <v>5415956</v>
      </c>
      <c r="L123" s="46"/>
      <c r="M123" s="83">
        <v>5757962</v>
      </c>
    </row>
    <row r="124" spans="1:13" ht="21.95" customHeight="1">
      <c r="A124" s="183"/>
      <c r="C124" s="79" t="s">
        <v>277</v>
      </c>
      <c r="E124" s="7">
        <v>17</v>
      </c>
      <c r="G124" s="82">
        <v>2959727</v>
      </c>
      <c r="H124" s="82"/>
      <c r="I124" s="83">
        <v>0</v>
      </c>
      <c r="J124" s="46"/>
      <c r="K124" s="82">
        <v>0</v>
      </c>
      <c r="L124" s="46"/>
      <c r="M124" s="50">
        <v>0</v>
      </c>
    </row>
    <row r="125" spans="1:13" ht="21.95" customHeight="1">
      <c r="A125" s="183"/>
      <c r="B125" s="183" t="s">
        <v>278</v>
      </c>
      <c r="E125" s="7"/>
      <c r="G125" s="82"/>
      <c r="H125" s="82"/>
      <c r="I125" s="82"/>
      <c r="J125" s="46"/>
      <c r="L125" s="46"/>
      <c r="M125" s="82"/>
    </row>
    <row r="126" spans="1:13" ht="21.95" customHeight="1">
      <c r="A126" s="183"/>
      <c r="C126" s="183" t="s">
        <v>279</v>
      </c>
      <c r="E126" s="7" t="s">
        <v>280</v>
      </c>
      <c r="G126" s="82">
        <v>91586162</v>
      </c>
      <c r="H126" s="82"/>
      <c r="I126" s="83">
        <v>78314502</v>
      </c>
      <c r="J126" s="46"/>
      <c r="K126" s="82">
        <v>0</v>
      </c>
      <c r="L126" s="46"/>
      <c r="M126" s="82">
        <v>3785441</v>
      </c>
    </row>
    <row r="127" spans="1:13" ht="21.95" customHeight="1">
      <c r="A127" s="183"/>
      <c r="B127" s="183" t="s">
        <v>281</v>
      </c>
      <c r="E127" s="7"/>
      <c r="G127" s="82"/>
      <c r="H127" s="82"/>
      <c r="I127" s="82"/>
      <c r="J127" s="46"/>
      <c r="L127" s="46"/>
      <c r="M127" s="82"/>
    </row>
    <row r="128" spans="1:13" ht="21.95" customHeight="1">
      <c r="A128" s="183"/>
      <c r="C128" s="79" t="s">
        <v>276</v>
      </c>
      <c r="E128" s="7"/>
      <c r="G128" s="82">
        <v>0</v>
      </c>
      <c r="H128" s="82"/>
      <c r="I128" s="83">
        <v>885500</v>
      </c>
      <c r="J128" s="46"/>
      <c r="K128" s="82">
        <v>0</v>
      </c>
      <c r="L128" s="46"/>
      <c r="M128" s="83">
        <v>885500</v>
      </c>
    </row>
    <row r="129" spans="1:13" ht="21.95" customHeight="1">
      <c r="A129" s="183"/>
      <c r="C129" s="79" t="s">
        <v>277</v>
      </c>
      <c r="E129" s="7"/>
      <c r="G129" s="82">
        <v>0</v>
      </c>
      <c r="H129" s="82"/>
      <c r="I129" s="83">
        <v>7368983</v>
      </c>
      <c r="J129" s="46"/>
      <c r="K129" s="82">
        <v>0</v>
      </c>
      <c r="L129" s="46"/>
      <c r="M129" s="50">
        <v>0</v>
      </c>
    </row>
    <row r="130" spans="1:13" ht="21.95" customHeight="1">
      <c r="A130" s="183"/>
      <c r="B130" s="67" t="s">
        <v>282</v>
      </c>
      <c r="E130" s="7"/>
      <c r="G130" s="82">
        <v>0</v>
      </c>
      <c r="H130" s="82"/>
      <c r="I130" s="83">
        <v>482275</v>
      </c>
      <c r="J130" s="46"/>
      <c r="K130" s="82">
        <v>0</v>
      </c>
      <c r="L130" s="46"/>
      <c r="M130" s="50">
        <v>0</v>
      </c>
    </row>
    <row r="131" spans="1:13" ht="21.95" customHeight="1">
      <c r="A131" s="183"/>
      <c r="B131" s="79" t="s">
        <v>283</v>
      </c>
      <c r="E131" s="7"/>
      <c r="G131" s="82"/>
      <c r="H131" s="82"/>
      <c r="I131" s="50"/>
      <c r="J131" s="46"/>
      <c r="L131" s="46"/>
      <c r="M131" s="50"/>
    </row>
    <row r="132" spans="1:13" ht="21.95" customHeight="1">
      <c r="A132" s="183"/>
      <c r="D132" s="67" t="s">
        <v>284</v>
      </c>
      <c r="E132" s="7"/>
      <c r="G132" s="82">
        <v>0</v>
      </c>
      <c r="H132" s="82"/>
      <c r="I132" s="50">
        <v>0</v>
      </c>
      <c r="J132" s="46"/>
      <c r="K132" s="82">
        <v>0</v>
      </c>
      <c r="L132" s="46"/>
      <c r="M132" s="50">
        <v>50000000</v>
      </c>
    </row>
    <row r="133" spans="1:13" ht="21.95" customHeight="1">
      <c r="A133" s="183"/>
      <c r="D133" s="79" t="s">
        <v>285</v>
      </c>
      <c r="E133" s="7">
        <v>6.2</v>
      </c>
      <c r="G133" s="82">
        <v>23000000</v>
      </c>
      <c r="H133" s="82"/>
      <c r="I133" s="50">
        <v>0</v>
      </c>
      <c r="J133" s="46"/>
      <c r="K133" s="82">
        <v>0</v>
      </c>
      <c r="L133" s="46"/>
      <c r="M133" s="50">
        <v>0</v>
      </c>
    </row>
    <row r="134" spans="1:13" ht="21.95" customHeight="1">
      <c r="A134" s="183"/>
      <c r="D134" s="79" t="s">
        <v>286</v>
      </c>
      <c r="E134" s="7" t="s">
        <v>287</v>
      </c>
      <c r="G134" s="82">
        <v>20000000</v>
      </c>
      <c r="H134" s="82"/>
      <c r="I134" s="50">
        <v>50000000</v>
      </c>
      <c r="J134" s="46"/>
      <c r="K134" s="82">
        <v>0</v>
      </c>
      <c r="L134" s="46"/>
      <c r="M134" s="50">
        <v>0</v>
      </c>
    </row>
    <row r="135" spans="1:13" ht="21.95" customHeight="1">
      <c r="A135" s="183" t="s">
        <v>288</v>
      </c>
      <c r="E135" s="7"/>
      <c r="G135" s="82"/>
      <c r="H135" s="82"/>
      <c r="I135" s="82"/>
      <c r="J135" s="46"/>
      <c r="K135" s="46"/>
      <c r="L135" s="46"/>
      <c r="M135" s="46"/>
    </row>
    <row r="136" spans="1:13" ht="21.95" customHeight="1">
      <c r="A136" s="81"/>
      <c r="B136" s="79" t="s">
        <v>289</v>
      </c>
      <c r="E136" s="7"/>
      <c r="G136" s="82">
        <v>1269939454</v>
      </c>
      <c r="H136" s="82"/>
      <c r="I136" s="83">
        <v>858560576</v>
      </c>
      <c r="J136" s="46"/>
      <c r="K136" s="47">
        <v>501080967</v>
      </c>
      <c r="L136" s="46"/>
      <c r="M136" s="47">
        <v>485039380.82999998</v>
      </c>
    </row>
    <row r="137" spans="1:13" ht="21.95" customHeight="1">
      <c r="A137" s="81"/>
      <c r="E137" s="7"/>
      <c r="G137" s="82"/>
      <c r="H137" s="82"/>
      <c r="I137" s="82"/>
      <c r="J137" s="46"/>
      <c r="K137" s="46"/>
      <c r="L137" s="46"/>
      <c r="M137" s="46"/>
    </row>
    <row r="138" spans="1:13" ht="21.95" customHeight="1">
      <c r="A138" s="67" t="s">
        <v>50</v>
      </c>
      <c r="E138" s="7"/>
      <c r="G138" s="82"/>
      <c r="H138" s="82"/>
      <c r="I138" s="82"/>
      <c r="J138" s="46"/>
      <c r="K138" s="46"/>
      <c r="L138" s="46"/>
      <c r="M138" s="46"/>
    </row>
    <row r="139" spans="1:13" ht="21.95" customHeight="1">
      <c r="A139" s="67"/>
      <c r="E139" s="7"/>
      <c r="G139" s="82"/>
      <c r="H139" s="82"/>
      <c r="I139" s="82"/>
      <c r="J139" s="46"/>
      <c r="K139" s="46"/>
      <c r="L139" s="46"/>
      <c r="M139" s="46"/>
    </row>
    <row r="140" spans="1:13" ht="21.95" customHeight="1">
      <c r="A140" s="67"/>
      <c r="E140" s="7"/>
      <c r="G140" s="82"/>
      <c r="H140" s="82"/>
      <c r="I140" s="82"/>
      <c r="J140" s="46"/>
      <c r="K140" s="46"/>
      <c r="L140" s="46"/>
      <c r="M140" s="46"/>
    </row>
    <row r="141" spans="1:13" ht="21.95" customHeight="1">
      <c r="A141" s="67"/>
      <c r="E141" s="7"/>
      <c r="G141" s="82"/>
      <c r="H141" s="82"/>
      <c r="I141" s="82"/>
      <c r="J141" s="46"/>
      <c r="K141" s="46"/>
      <c r="L141" s="46"/>
      <c r="M141" s="46"/>
    </row>
    <row r="142" spans="1:13" ht="21.95" customHeight="1">
      <c r="A142" s="67"/>
      <c r="E142" s="7"/>
      <c r="G142" s="82"/>
      <c r="H142" s="82"/>
      <c r="I142" s="82"/>
      <c r="J142" s="46"/>
      <c r="K142" s="46"/>
      <c r="L142" s="46"/>
      <c r="M142" s="46"/>
    </row>
    <row r="143" spans="1:13" ht="21.95" customHeight="1">
      <c r="A143" s="67"/>
      <c r="E143" s="7"/>
      <c r="G143" s="82"/>
      <c r="H143" s="82"/>
      <c r="I143" s="82"/>
      <c r="J143" s="46"/>
      <c r="K143" s="46"/>
      <c r="L143" s="46"/>
      <c r="M143" s="46"/>
    </row>
    <row r="144" spans="1:13" ht="21.95" customHeight="1">
      <c r="A144" s="67"/>
      <c r="E144" s="7"/>
      <c r="G144" s="82"/>
      <c r="H144" s="82"/>
      <c r="I144" s="82"/>
      <c r="J144" s="46"/>
      <c r="K144" s="46"/>
      <c r="L144" s="46"/>
      <c r="M144" s="46"/>
    </row>
    <row r="145" spans="1:13" ht="21.95" customHeight="1">
      <c r="A145" s="67"/>
      <c r="E145" s="7"/>
      <c r="G145" s="82"/>
      <c r="H145" s="82"/>
      <c r="I145" s="82"/>
      <c r="J145" s="46"/>
      <c r="K145" s="46"/>
      <c r="L145" s="46"/>
      <c r="M145" s="46"/>
    </row>
    <row r="146" spans="1:13" ht="21.95" customHeight="1">
      <c r="A146" s="67"/>
      <c r="E146" s="7"/>
      <c r="G146" s="82"/>
      <c r="H146" s="82"/>
      <c r="I146" s="82"/>
      <c r="J146" s="46"/>
      <c r="K146" s="46"/>
      <c r="L146" s="46"/>
      <c r="M146" s="46"/>
    </row>
    <row r="147" spans="1:13" ht="21.95" customHeight="1">
      <c r="A147" s="67"/>
      <c r="E147" s="7"/>
      <c r="G147" s="82"/>
      <c r="H147" s="82"/>
      <c r="I147" s="82"/>
      <c r="J147" s="46"/>
      <c r="K147" s="46"/>
      <c r="L147" s="46"/>
      <c r="M147" s="46"/>
    </row>
    <row r="148" spans="1:13" ht="21.95" customHeight="1">
      <c r="A148" s="67"/>
      <c r="E148" s="7"/>
      <c r="G148" s="82"/>
      <c r="H148" s="82"/>
      <c r="I148" s="82"/>
      <c r="J148" s="46"/>
      <c r="K148" s="46"/>
      <c r="L148" s="46"/>
      <c r="M148" s="46"/>
    </row>
    <row r="149" spans="1:13" ht="21.95" customHeight="1">
      <c r="A149" s="67"/>
      <c r="E149" s="7"/>
      <c r="G149" s="82"/>
      <c r="H149" s="82"/>
      <c r="I149" s="82"/>
      <c r="J149" s="46"/>
      <c r="K149" s="46"/>
      <c r="L149" s="46"/>
      <c r="M149" s="46"/>
    </row>
    <row r="150" spans="1:13" ht="21.95" customHeight="1">
      <c r="A150" s="67"/>
      <c r="E150" s="7"/>
      <c r="G150" s="82"/>
      <c r="H150" s="82"/>
      <c r="I150" s="82"/>
      <c r="J150" s="46"/>
      <c r="K150" s="46"/>
      <c r="L150" s="46"/>
      <c r="M150" s="46"/>
    </row>
    <row r="151" spans="1:13" ht="21.95" customHeight="1">
      <c r="A151" s="67"/>
      <c r="E151" s="7"/>
      <c r="G151" s="82"/>
      <c r="H151" s="82"/>
      <c r="I151" s="82"/>
      <c r="J151" s="46"/>
      <c r="K151" s="46"/>
      <c r="L151" s="46"/>
      <c r="M151" s="46"/>
    </row>
    <row r="152" spans="1:13" ht="21.95" customHeight="1">
      <c r="A152" s="67"/>
      <c r="E152" s="7"/>
      <c r="G152" s="82"/>
      <c r="H152" s="82"/>
      <c r="I152" s="82"/>
      <c r="J152" s="46"/>
      <c r="K152" s="46"/>
      <c r="L152" s="46"/>
      <c r="M152" s="46"/>
    </row>
    <row r="153" spans="1:13" ht="21.95" customHeight="1">
      <c r="A153" s="67"/>
      <c r="E153" s="7"/>
      <c r="G153" s="82"/>
      <c r="H153" s="82"/>
      <c r="I153" s="82"/>
      <c r="J153" s="46"/>
      <c r="K153" s="46"/>
      <c r="L153" s="46"/>
      <c r="M153" s="46"/>
    </row>
    <row r="154" spans="1:13" ht="21.95" customHeight="1">
      <c r="A154" s="67"/>
      <c r="E154" s="7"/>
      <c r="G154" s="82"/>
      <c r="H154" s="82"/>
      <c r="I154" s="82"/>
      <c r="J154" s="46"/>
      <c r="K154" s="46"/>
      <c r="L154" s="46"/>
      <c r="M154" s="46"/>
    </row>
    <row r="155" spans="1:13" ht="21.95" customHeight="1">
      <c r="A155" s="67"/>
      <c r="E155" s="7"/>
      <c r="G155" s="82"/>
      <c r="H155" s="82"/>
      <c r="I155" s="82"/>
      <c r="J155" s="46"/>
      <c r="K155" s="46"/>
      <c r="L155" s="46"/>
      <c r="M155" s="46"/>
    </row>
    <row r="156" spans="1:13" ht="21.95" customHeight="1">
      <c r="A156" s="67"/>
      <c r="E156" s="7"/>
      <c r="G156" s="82"/>
      <c r="H156" s="82"/>
      <c r="I156" s="82"/>
      <c r="J156" s="46"/>
      <c r="K156" s="46"/>
      <c r="L156" s="46"/>
      <c r="M156" s="46"/>
    </row>
    <row r="157" spans="1:13" ht="21.95" customHeight="1">
      <c r="A157" s="67"/>
      <c r="E157" s="7"/>
      <c r="G157" s="82"/>
      <c r="H157" s="82"/>
      <c r="I157" s="82"/>
      <c r="J157" s="46"/>
      <c r="K157" s="46"/>
      <c r="L157" s="46"/>
      <c r="M157" s="46"/>
    </row>
    <row r="158" spans="1:13" ht="21.95" customHeight="1">
      <c r="A158" s="67"/>
      <c r="E158" s="7"/>
      <c r="G158" s="82"/>
      <c r="H158" s="82"/>
      <c r="I158" s="82"/>
      <c r="J158" s="46"/>
      <c r="K158" s="46"/>
      <c r="L158" s="46"/>
      <c r="M158" s="46"/>
    </row>
    <row r="159" spans="1:13" ht="21.95" customHeight="1">
      <c r="A159" s="67"/>
      <c r="E159" s="7"/>
      <c r="G159" s="82"/>
      <c r="H159" s="82"/>
      <c r="I159" s="82"/>
      <c r="J159" s="46"/>
      <c r="K159" s="46"/>
      <c r="L159" s="46"/>
      <c r="M159" s="46"/>
    </row>
    <row r="160" spans="1:13" ht="21.95" customHeight="1">
      <c r="A160" s="67"/>
      <c r="E160" s="7"/>
      <c r="G160" s="82"/>
      <c r="H160" s="82"/>
      <c r="I160" s="82"/>
      <c r="J160" s="46"/>
      <c r="K160" s="46"/>
      <c r="L160" s="46"/>
      <c r="M160" s="46"/>
    </row>
    <row r="161" spans="1:13" ht="21.95" customHeight="1">
      <c r="A161" s="67"/>
      <c r="E161" s="7"/>
      <c r="G161" s="82"/>
      <c r="H161" s="82"/>
      <c r="I161" s="82"/>
      <c r="J161" s="46"/>
      <c r="K161" s="46"/>
      <c r="L161" s="46"/>
      <c r="M161" s="46"/>
    </row>
    <row r="162" spans="1:13" ht="25.15" customHeight="1">
      <c r="A162" s="67"/>
      <c r="E162" s="7"/>
      <c r="G162" s="82"/>
      <c r="H162" s="82"/>
      <c r="I162" s="82"/>
      <c r="J162" s="46"/>
      <c r="K162" s="46"/>
      <c r="L162" s="46"/>
      <c r="M162" s="46"/>
    </row>
    <row r="163" spans="1:13" ht="21.95" customHeight="1">
      <c r="E163" s="82"/>
      <c r="F163" s="82"/>
      <c r="G163" s="82"/>
      <c r="H163" s="82"/>
      <c r="I163" s="82"/>
      <c r="J163" s="82"/>
      <c r="L163" s="82"/>
      <c r="M163" s="40" t="s">
        <v>290</v>
      </c>
    </row>
  </sheetData>
  <pageMargins left="0.98425196850393704" right="0.31496062992125984" top="0.59055118110236227" bottom="0.31496062992125984" header="0.31496062992125984" footer="0.27559055118110237"/>
  <pageSetup paperSize="9" scale="70" orientation="portrait" r:id="rId1"/>
  <headerFooter alignWithMargins="0"/>
  <rowBreaks count="2" manualBreakCount="2">
    <brk id="58" max="13" man="1"/>
    <brk id="112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39c852d265135b044e2129b95876516a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d05944be2d7106adbd466a6513e6025f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cd3ced-95e0-456e-baf9-7f03b07de2eb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74E2A5-B1FE-4B91-A0E9-2423E1BD8F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31E0C4-45C1-4940-998A-878D5C30431E}">
  <ds:schemaRefs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02e7c2bb-7144-4b30-ad47-2d09cbb786f6"/>
    <ds:schemaRef ds:uri="http://schemas.microsoft.com/office/infopath/2007/PartnerControls"/>
    <ds:schemaRef ds:uri="589e0076-fbe0-4568-9ccd-f8619a670ca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48FEAAD-2F9B-4BEE-84E6-5F0E189D6E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งบแสดงฐานะ(P1-P3)</vt:lpstr>
      <vt:lpstr>งบกำไรขาดทุน (P4)</vt:lpstr>
      <vt:lpstr>งบกำไรขาดทุน (P5)</vt:lpstr>
      <vt:lpstr>งบเปลี่ยนแปลงรวม (P6)</vt:lpstr>
      <vt:lpstr>งบเปลี่ยนแปลงเฉพาะ (P7)</vt:lpstr>
      <vt:lpstr>งบกระแสเงินสด (P8-P10)</vt:lpstr>
      <vt:lpstr>'งบกระแสเงินสด (P8-P10)'!Print_Area</vt:lpstr>
      <vt:lpstr>'งบกำไรขาดทุน (P4)'!Print_Area</vt:lpstr>
      <vt:lpstr>'งบกำไรขาดทุน (P5)'!Print_Area</vt:lpstr>
      <vt:lpstr>'งบเปลี่ยนแปลงเฉพาะ (P7)'!Print_Area</vt:lpstr>
      <vt:lpstr>'งบเปลี่ยนแปลงรวม (P6)'!Print_Area</vt:lpstr>
      <vt:lpstr>'งบแสดงฐานะ(P1-P3)'!Print_Area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zbackup</cp:lastModifiedBy>
  <cp:revision/>
  <cp:lastPrinted>2025-11-14T02:41:45Z</cp:lastPrinted>
  <dcterms:created xsi:type="dcterms:W3CDTF">2003-02-24T04:38:40Z</dcterms:created>
  <dcterms:modified xsi:type="dcterms:W3CDTF">2025-11-14T02:42:14Z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MediaServiceImageTags">
    <vt:lpwstr/>
  </property>
</Properties>
</file>