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320" windowHeight="12450" tabRatio="811"/>
  </bookViews>
  <sheets>
    <sheet name="BS(1-3)" sheetId="27" r:id="rId1"/>
    <sheet name="PL 3 M(4)" sheetId="32" r:id="rId2"/>
    <sheet name="PL 6 M(5)" sheetId="28" r:id="rId3"/>
    <sheet name="Statement of change(console(6)" sheetId="29" r:id="rId4"/>
    <sheet name="Statement of change(company)(7)" sheetId="30" r:id="rId5"/>
    <sheet name="cashflow (8-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0">'BS(1-3)'!$A$1:$Q$154</definedName>
    <definedName name="_xlnm.Print_Area" localSheetId="5">'cashflow (8-10)'!$A$1:$N$164</definedName>
    <definedName name="_xlnm.Print_Area" localSheetId="1">'PL 3 M(4)'!$A$1:$N$54</definedName>
    <definedName name="_xlnm.Print_Area" localSheetId="2">'PL 6 M(5)'!$A$1:$N$55</definedName>
    <definedName name="_xlnm.Print_Area" localSheetId="4">'Statement of change(company)(7)'!$A$1:$T$34</definedName>
    <definedName name="_xlnm.Print_Area" localSheetId="3">'Statement of change(console(6)'!$A$1:$AC$40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31" l="1"/>
  <c r="J35" i="31"/>
  <c r="N35" i="31"/>
  <c r="L35" i="31"/>
  <c r="H103" i="31" l="1"/>
  <c r="K81" i="27" l="1"/>
  <c r="N103" i="31" l="1"/>
  <c r="L103" i="31"/>
  <c r="J103" i="31"/>
  <c r="N79" i="31"/>
  <c r="L79" i="31"/>
  <c r="J79" i="31"/>
  <c r="H79" i="31"/>
  <c r="T25" i="30" l="1"/>
  <c r="T16" i="30"/>
  <c r="R29" i="30"/>
  <c r="R30" i="30" s="1"/>
  <c r="P29" i="30"/>
  <c r="P30" i="30" s="1"/>
  <c r="N29" i="30"/>
  <c r="N30" i="30" s="1"/>
  <c r="L29" i="30"/>
  <c r="L30" i="30" s="1"/>
  <c r="R20" i="30"/>
  <c r="R21" i="30" s="1"/>
  <c r="P20" i="30"/>
  <c r="P21" i="30" s="1"/>
  <c r="N20" i="30"/>
  <c r="N21" i="30" s="1"/>
  <c r="L20" i="30"/>
  <c r="L21" i="30" s="1"/>
  <c r="AA33" i="29"/>
  <c r="AA36" i="29" s="1"/>
  <c r="Y33" i="29"/>
  <c r="Y36" i="29" s="1"/>
  <c r="W33" i="29"/>
  <c r="W36" i="29" s="1"/>
  <c r="U33" i="29"/>
  <c r="U36" i="29" s="1"/>
  <c r="S33" i="29"/>
  <c r="S36" i="29" s="1"/>
  <c r="Q33" i="29"/>
  <c r="Q36" i="29" s="1"/>
  <c r="O33" i="29"/>
  <c r="O36" i="29" s="1"/>
  <c r="M33" i="29"/>
  <c r="M36" i="29" s="1"/>
  <c r="K33" i="29"/>
  <c r="K36" i="29" s="1"/>
  <c r="I33" i="29"/>
  <c r="I36" i="29" s="1"/>
  <c r="I21" i="29"/>
  <c r="I24" i="29" s="1"/>
  <c r="J29" i="30"/>
  <c r="J30" i="30" s="1"/>
  <c r="Y17" i="29"/>
  <c r="AC17" i="29" s="1"/>
  <c r="Y15" i="29"/>
  <c r="AC15" i="29" s="1"/>
  <c r="N30" i="32" l="1"/>
  <c r="L30" i="32"/>
  <c r="J30" i="32"/>
  <c r="H30" i="32"/>
  <c r="N17" i="32"/>
  <c r="L17" i="32"/>
  <c r="J17" i="32"/>
  <c r="H17" i="32"/>
  <c r="N11" i="32"/>
  <c r="L11" i="32"/>
  <c r="J11" i="32"/>
  <c r="H11" i="32"/>
  <c r="H19" i="32" l="1"/>
  <c r="H22" i="32" s="1"/>
  <c r="H24" i="32" s="1"/>
  <c r="N19" i="32"/>
  <c r="N22" i="32" s="1"/>
  <c r="N24" i="32" s="1"/>
  <c r="L19" i="32"/>
  <c r="L22" i="32" s="1"/>
  <c r="L24" i="32" s="1"/>
  <c r="J19" i="32"/>
  <c r="J22" i="32" s="1"/>
  <c r="J24" i="32" s="1"/>
  <c r="H37" i="32" l="1"/>
  <c r="H32" i="32"/>
  <c r="L32" i="32"/>
  <c r="N32" i="32"/>
  <c r="N42" i="32" s="1"/>
  <c r="J32" i="32"/>
  <c r="J37" i="32"/>
  <c r="L37" i="32" l="1"/>
  <c r="J42" i="32"/>
  <c r="H42" i="32"/>
  <c r="N37" i="32"/>
  <c r="L42" i="32"/>
  <c r="H50" i="31"/>
  <c r="H54" i="31" s="1"/>
  <c r="J50" i="31"/>
  <c r="J54" i="31" s="1"/>
  <c r="N50" i="31"/>
  <c r="N54" i="31" s="1"/>
  <c r="L50" i="31" l="1"/>
  <c r="L54" i="31" s="1"/>
  <c r="J20" i="30"/>
  <c r="J21" i="30" s="1"/>
  <c r="T23" i="30"/>
  <c r="Y23" i="29"/>
  <c r="W20" i="29"/>
  <c r="Y20" i="29" s="1"/>
  <c r="W19" i="29"/>
  <c r="Y19" i="29" s="1"/>
  <c r="W14" i="29" l="1"/>
  <c r="AC23" i="29"/>
  <c r="AA21" i="29"/>
  <c r="AA24" i="29" s="1"/>
  <c r="U21" i="29"/>
  <c r="U24" i="29" s="1"/>
  <c r="S21" i="29"/>
  <c r="S24" i="29" s="1"/>
  <c r="Q21" i="29"/>
  <c r="Q24" i="29" s="1"/>
  <c r="O21" i="29"/>
  <c r="O24" i="29" s="1"/>
  <c r="M21" i="29"/>
  <c r="M24" i="29" s="1"/>
  <c r="K21" i="29"/>
  <c r="K24" i="29" s="1"/>
  <c r="K20" i="27"/>
  <c r="Y14" i="29" l="1"/>
  <c r="M94" i="27" l="1"/>
  <c r="O81" i="27" l="1"/>
  <c r="N35" i="28"/>
  <c r="W21" i="29" l="1"/>
  <c r="W24" i="29" s="1"/>
  <c r="AC14" i="29" l="1"/>
  <c r="AC20" i="29"/>
  <c r="Q36" i="27"/>
  <c r="O36" i="27"/>
  <c r="M36" i="27"/>
  <c r="K36" i="27"/>
  <c r="L35" i="28"/>
  <c r="J35" i="28"/>
  <c r="H35" i="28"/>
  <c r="T28" i="30"/>
  <c r="T27" i="30"/>
  <c r="T18" i="30"/>
  <c r="T19" i="30"/>
  <c r="T14" i="30"/>
  <c r="AC33" i="29"/>
  <c r="AC36" i="29" s="1"/>
  <c r="L18" i="28"/>
  <c r="AC19" i="29"/>
  <c r="N18" i="28"/>
  <c r="J18" i="28"/>
  <c r="H18" i="28"/>
  <c r="N12" i="28"/>
  <c r="J12" i="28"/>
  <c r="K126" i="27"/>
  <c r="K128" i="27" s="1"/>
  <c r="M126" i="27"/>
  <c r="M128" i="27" s="1"/>
  <c r="Q94" i="27"/>
  <c r="Q81" i="27"/>
  <c r="M81" i="27"/>
  <c r="M20" i="27"/>
  <c r="Q20" i="27"/>
  <c r="O20" i="27"/>
  <c r="I107" i="31"/>
  <c r="A59" i="31"/>
  <c r="A113" i="31" s="1"/>
  <c r="A104" i="27"/>
  <c r="A52" i="27"/>
  <c r="H12" i="28"/>
  <c r="O126" i="27"/>
  <c r="O128" i="27" s="1"/>
  <c r="Q126" i="27"/>
  <c r="Q128" i="27" s="1"/>
  <c r="K94" i="27"/>
  <c r="O94" i="27"/>
  <c r="L12" i="28"/>
  <c r="I103" i="31"/>
  <c r="T29" i="30" l="1"/>
  <c r="T30" i="30" s="1"/>
  <c r="T20" i="30"/>
  <c r="T21" i="30" s="1"/>
  <c r="N20" i="28"/>
  <c r="N23" i="28" s="1"/>
  <c r="N25" i="28" s="1"/>
  <c r="J20" i="28"/>
  <c r="J23" i="28" s="1"/>
  <c r="J25" i="28" s="1"/>
  <c r="L23" i="28"/>
  <c r="L25" i="28" s="1"/>
  <c r="H20" i="28"/>
  <c r="H23" i="28" s="1"/>
  <c r="H25" i="28" s="1"/>
  <c r="AC21" i="29"/>
  <c r="AC24" i="29" s="1"/>
  <c r="H107" i="31"/>
  <c r="Y21" i="29"/>
  <c r="Y24" i="29" s="1"/>
  <c r="J107" i="31"/>
  <c r="M38" i="27"/>
  <c r="O96" i="27"/>
  <c r="O130" i="27" s="1"/>
  <c r="Q38" i="27"/>
  <c r="M96" i="27"/>
  <c r="M130" i="27" s="1"/>
  <c r="K38" i="27"/>
  <c r="K96" i="27"/>
  <c r="K130" i="27" s="1"/>
  <c r="O38" i="27"/>
  <c r="Q96" i="27"/>
  <c r="Q130" i="27" s="1"/>
  <c r="N107" i="31"/>
  <c r="L107" i="31"/>
  <c r="N37" i="28" l="1"/>
  <c r="H37" i="28"/>
  <c r="J37" i="28"/>
  <c r="J42" i="28"/>
  <c r="H42" i="28"/>
  <c r="L37" i="28"/>
  <c r="N47" i="28" l="1"/>
  <c r="H47" i="28"/>
  <c r="J47" i="28"/>
  <c r="N42" i="28"/>
  <c r="L47" i="28" l="1"/>
  <c r="L42" i="28" l="1"/>
</calcChain>
</file>

<file path=xl/sharedStrings.xml><?xml version="1.0" encoding="utf-8"?>
<sst xmlns="http://schemas.openxmlformats.org/spreadsheetml/2006/main" count="490" uniqueCount="304">
  <si>
    <t xml:space="preserve">MAHACHAI HOSPITAL PUBLIC COMPANY LIMITED AND ITS SUBSIDIARIES </t>
  </si>
  <si>
    <t>STATEMENT OF FINANCIAL POSITION</t>
  </si>
  <si>
    <t>AS AT SEPTEMBER 30, 2025</t>
  </si>
  <si>
    <t>Unit : Baht</t>
  </si>
  <si>
    <t>Consolidated</t>
  </si>
  <si>
    <t>Separate</t>
  </si>
  <si>
    <t>September 30, 2025</t>
  </si>
  <si>
    <t>December 31, 2024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</si>
  <si>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</si>
  <si>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</si>
  <si>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</si>
  <si>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</si>
  <si>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</si>
  <si>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</si>
  <si>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</si>
  <si>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7</t>
  </si>
  <si>
    <t>Other current financial assets</t>
  </si>
  <si>
    <t>Temporary investments in fixed deposits</t>
  </si>
  <si>
    <t xml:space="preserve">Trade accounts and other current </t>
  </si>
  <si>
    <t>receivables - net</t>
  </si>
  <si>
    <t>6.2, 8</t>
  </si>
  <si>
    <t>Accrued medical treatment income</t>
  </si>
  <si>
    <t>9</t>
  </si>
  <si>
    <t>Inventories - net</t>
  </si>
  <si>
    <t>Other current assets</t>
  </si>
  <si>
    <t>Total current assets</t>
  </si>
  <si>
    <t>NON - CURRENT ASSETS</t>
  </si>
  <si>
    <t>Investment in associated company</t>
  </si>
  <si>
    <t>11</t>
  </si>
  <si>
    <t xml:space="preserve">Investments in subsidiaries </t>
  </si>
  <si>
    <t>12</t>
  </si>
  <si>
    <t>Other non - current financial assets</t>
  </si>
  <si>
    <t>13</t>
  </si>
  <si>
    <t>Scholarships receivable - net</t>
  </si>
  <si>
    <t>Investment property - net</t>
  </si>
  <si>
    <t>14</t>
  </si>
  <si>
    <t xml:space="preserve">Property, plant and equipment - net </t>
  </si>
  <si>
    <t>15</t>
  </si>
  <si>
    <t>Right - of - use assets</t>
  </si>
  <si>
    <t>6.2, 16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</si>
  <si>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</si>
  <si>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</si>
  <si>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</si>
  <si>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</si>
  <si>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</si>
  <si>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</si>
  <si>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</si>
  <si>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</si>
  <si>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</si>
  <si>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</si>
  <si>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</si>
  <si>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</si>
  <si>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</si>
  <si>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</si>
  <si>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</si>
  <si>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</si>
  <si>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19</t>
  </si>
  <si>
    <t>Trade accounts and other current payables</t>
  </si>
  <si>
    <t>6.2, 20</t>
  </si>
  <si>
    <t>Accrued expenses</t>
  </si>
  <si>
    <t>6.2, 21</t>
  </si>
  <si>
    <t>Current portion of long - term liabilities</t>
  </si>
  <si>
    <t>Loans from financial institutions</t>
  </si>
  <si>
    <t>23</t>
  </si>
  <si>
    <t>Current portion of lease liabilities</t>
  </si>
  <si>
    <t>6.2, 25</t>
  </si>
  <si>
    <t>Current portion of long -  term loans from</t>
  </si>
  <si>
    <t>Subsidiaries</t>
  </si>
  <si>
    <t>6.2</t>
  </si>
  <si>
    <t>Related persons and companies</t>
  </si>
  <si>
    <t xml:space="preserve">Other persons </t>
  </si>
  <si>
    <t>24</t>
  </si>
  <si>
    <t>Short - term loans from</t>
  </si>
  <si>
    <t>Accrued income tax</t>
  </si>
  <si>
    <t>Accrued dividend</t>
  </si>
  <si>
    <t>Current portion of employee benefit obligation</t>
  </si>
  <si>
    <t>26</t>
  </si>
  <si>
    <t>Other current liabilities</t>
  </si>
  <si>
    <t>Total current liabilities</t>
  </si>
  <si>
    <t>NON - CURRENT LIABILITIES</t>
  </si>
  <si>
    <t>Long - term loans from financial institutions - net</t>
  </si>
  <si>
    <t>Long - term loans from</t>
  </si>
  <si>
    <t>Lease liabilities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</si>
  <si>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</si>
  <si>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</si>
  <si>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</si>
  <si>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</si>
  <si>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</si>
  <si>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</si>
  <si>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r>
      <t>LIABILITIES AND SHAREHOLDERS'  EQUITY</t>
    </r>
    <r>
      <rPr>
        <b/>
        <sz val="14"/>
        <rFont val="Browallia New"/>
        <family val="2"/>
      </rPr>
      <t xml:space="preserve">  (Con't)</t>
    </r>
  </si>
  <si>
    <t>SHAREHOLDERS'  EQUITY</t>
  </si>
  <si>
    <t>Share capital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</si>
  <si>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</si>
  <si>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</si>
  <si>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</si>
  <si>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</si>
  <si>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</si>
  <si>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</si>
  <si>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</si>
  <si>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</si>
  <si>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</si>
  <si>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</si>
  <si>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</si>
  <si>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</si>
  <si>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</si>
  <si>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Notes to the financial statements are an integral part of these financial statements.</t>
  </si>
  <si>
    <t>STATEMENT OF COMPREHENSIVE INCOME</t>
  </si>
  <si>
    <t>FOR  THE THREE - MONTH PERIOD ENDED SEPTEMBER 30, 2025</t>
  </si>
  <si>
    <t>Revenue</t>
  </si>
  <si>
    <t xml:space="preserve">Revenue from hospital operations 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</si>
  <si>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</si>
  <si>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</si>
  <si>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</si>
  <si>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</si>
  <si>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</si>
  <si>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</si>
  <si>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</si>
  <si>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Profit from operating</t>
  </si>
  <si>
    <t>Finance costs</t>
  </si>
  <si>
    <t>Share of profit on investment in associated company</t>
  </si>
  <si>
    <t>Profit (loss) before  income tax</t>
  </si>
  <si>
    <t>Income tax (expense) income</t>
  </si>
  <si>
    <t>18.2.1</t>
  </si>
  <si>
    <t>Net profit (loss) for the period</t>
  </si>
  <si>
    <t>Other comprehensive income (loss)</t>
  </si>
  <si>
    <t>Item that may be reclassified subseqently not to profit or loss :</t>
  </si>
  <si>
    <t xml:space="preserve">Share of profit (loss) on investment in </t>
  </si>
  <si>
    <t>associated company - net tax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</si>
  <si>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</si>
  <si>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</si>
  <si>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</si>
  <si>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</si>
  <si>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</si>
  <si>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Earnings per share (baht : share)</t>
  </si>
  <si>
    <t>Basic earnings per share</t>
  </si>
  <si>
    <t>(Equity holders of the parent)</t>
  </si>
  <si>
    <t xml:space="preserve">         </t>
  </si>
  <si>
    <t>FOR  THE NINE - MONTH PERIOD ENDED SEPTEMBER 30, 2025</t>
  </si>
  <si>
    <t>Dividend income</t>
  </si>
  <si>
    <t>6.1, 11, 12, 13</t>
  </si>
  <si>
    <t xml:space="preserve">Gain on investment in equity instruments measure </t>
  </si>
  <si>
    <t>fair value through other comprehensive income</t>
  </si>
  <si>
    <t>18.2.2</t>
  </si>
  <si>
    <t xml:space="preserve">Gains (losses) on remeasurements of </t>
  </si>
  <si>
    <t>defined benefit plans - net of income tax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</si>
  <si>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</si>
  <si>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</si>
  <si>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</si>
  <si>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</si>
  <si>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Gain 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</si>
  <si>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</si>
  <si>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</si>
  <si>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</si>
  <si>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</si>
  <si>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</si>
  <si>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</si>
  <si>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</si>
  <si>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</si>
  <si>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</si>
  <si>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</si>
  <si>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</si>
  <si>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</si>
  <si>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</si>
  <si>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</si>
  <si>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</si>
  <si>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</si>
  <si>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</si>
  <si>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</si>
  <si>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</si>
  <si>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</si>
  <si>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</si>
  <si>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</si>
  <si>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</si>
  <si>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</si>
  <si>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</si>
  <si>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Total</t>
  </si>
  <si>
    <t>Balance as at January 1, 2024</t>
  </si>
  <si>
    <t>Dividends Non-controlling interests</t>
  </si>
  <si>
    <t>Changes in shareholders’ equity :</t>
  </si>
  <si>
    <t>Dividend paid</t>
  </si>
  <si>
    <t>Total comprehensive income (loss)</t>
  </si>
  <si>
    <t>Net profit or loss</t>
  </si>
  <si>
    <t>Total comprehensive income (loss) for the period</t>
  </si>
  <si>
    <t>Changes in non-controlling interests in</t>
  </si>
  <si>
    <t>subsidiaries increased</t>
  </si>
  <si>
    <t>Balance as at September 30, 2024</t>
  </si>
  <si>
    <t>Balance as at January 1, 2025</t>
  </si>
  <si>
    <t xml:space="preserve">Other comprehensive income (loss) </t>
  </si>
  <si>
    <t xml:space="preserve"> subsidiaries increased</t>
  </si>
  <si>
    <t>Balance as at September 30, 2025</t>
  </si>
  <si>
    <t>STATEMENT OF CHANGES IN  SHAREHOLDERS' EQUITY (Con't)</t>
  </si>
  <si>
    <t xml:space="preserve">Other </t>
  </si>
  <si>
    <t>comprehensive income</t>
  </si>
  <si>
    <t>(loss) on invesment</t>
  </si>
  <si>
    <t>issued and</t>
  </si>
  <si>
    <t xml:space="preserve"> paid - up</t>
  </si>
  <si>
    <t xml:space="preserve">Total comprehensive income (loss) </t>
  </si>
  <si>
    <t>Net profit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</si>
  <si>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</si>
  <si>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</si>
  <si>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</si>
  <si>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</si>
  <si>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</si>
  <si>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</si>
  <si>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14, 15</t>
  </si>
  <si>
    <t>Depreciation right-of-use assets</t>
  </si>
  <si>
    <t>Amortization of intangible assets</t>
  </si>
  <si>
    <t>Amortization expenses</t>
  </si>
  <si>
    <t>Written - off of withhelding tax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</si>
  <si>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</si>
  <si>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</si>
  <si>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</si>
  <si>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</si>
  <si>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</si>
  <si>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</si>
  <si>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on assets written - off</t>
  </si>
  <si>
    <t>Written - off assets to expenses</t>
  </si>
  <si>
    <t>Adjust accmulated depreciation</t>
  </si>
  <si>
    <t xml:space="preserve">Share of profit on investment in associated company </t>
  </si>
  <si>
    <t>Employee retirement benefits expenses</t>
  </si>
  <si>
    <t>Loss on canceled lease contracts</t>
  </si>
  <si>
    <t>16, 25</t>
  </si>
  <si>
    <t>Adjusted change lease contracts</t>
  </si>
  <si>
    <t>Adjusted of trade payables as other income</t>
  </si>
  <si>
    <t>Recognize advance income as revenue</t>
  </si>
  <si>
    <t>Dividend received</t>
  </si>
  <si>
    <t>11, 12, 13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</si>
  <si>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</si>
  <si>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</si>
  <si>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</si>
  <si>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</si>
  <si>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</si>
  <si>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Accrued treatment income</t>
  </si>
  <si>
    <t>Inventories</t>
  </si>
  <si>
    <t>Scholarships receivable</t>
  </si>
  <si>
    <t>Receipt from  scholarships receivable</t>
  </si>
  <si>
    <t>Increase (decrease) in operational liabilities :</t>
  </si>
  <si>
    <t>Employment benefit expenses for the period</t>
  </si>
  <si>
    <t>Cash provided by (used in) operating activities</t>
  </si>
  <si>
    <t>Interest paid</t>
  </si>
  <si>
    <t>Income tax paid</t>
  </si>
  <si>
    <t>Income taxes refunded</t>
  </si>
  <si>
    <t>Net cash provided by (used in) operating activities</t>
  </si>
  <si>
    <t>STATEMENT OF CASH FLOWS (Con't)</t>
  </si>
  <si>
    <t>CASH FLOWS FROM INVESTING ACTIVIES</t>
  </si>
  <si>
    <t>Decrease (increase) in other current</t>
  </si>
  <si>
    <t xml:space="preserve">Decrease (increase) in current non - cash financial assets </t>
  </si>
  <si>
    <t>Acquisitions of investment in subsidiary</t>
  </si>
  <si>
    <t>Acquisitions of investment in associated company</t>
  </si>
  <si>
    <t>Receipt from short - term loans from other persons</t>
  </si>
  <si>
    <t>Cash proceed from disposal property, plant and equipment</t>
  </si>
  <si>
    <t>Acquisition of investment property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</si>
  <si>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</si>
  <si>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</si>
  <si>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</si>
  <si>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</si>
  <si>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</si>
  <si>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a subsidiary</t>
  </si>
  <si>
    <t>Receipt from short - term loans from related persons and companies</t>
  </si>
  <si>
    <t>Receipt from long - term loans from a subsidiary</t>
  </si>
  <si>
    <t>Receipt from long - term loans from related persons and companies</t>
  </si>
  <si>
    <t>Receipt of long - term loans from financial institutions</t>
  </si>
  <si>
    <t>Receipt from long - term loans from other persons</t>
  </si>
  <si>
    <t>Repayment of short - term loans from related persons and companie</t>
  </si>
  <si>
    <t>Repayment of short - term loans from other persons</t>
  </si>
  <si>
    <t>Repayment of long - term loans from a subsidiary</t>
  </si>
  <si>
    <t>Repayment of long  - term loans from  related persons</t>
  </si>
  <si>
    <t>and companies</t>
  </si>
  <si>
    <t>Repayment of long - term loans from financial institutions</t>
  </si>
  <si>
    <t>Repayment of long - term loans from other persons</t>
  </si>
  <si>
    <t>Repayment of lease liabilities</t>
  </si>
  <si>
    <t>Repayment payable for the purchase of fixed assets</t>
  </si>
  <si>
    <t>Non - Controlling interests in subsidiaries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</si>
  <si>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</si>
  <si>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</si>
  <si>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</si>
  <si>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</si>
  <si>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</si>
  <si>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</si>
  <si>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Non - cash items</t>
  </si>
  <si>
    <t>Purchase of assets on credit</t>
  </si>
  <si>
    <t xml:space="preserve">Property, plant and equipment  </t>
  </si>
  <si>
    <t xml:space="preserve">Intangible assets </t>
  </si>
  <si>
    <t xml:space="preserve">Right of used assets and lease liabilities </t>
  </si>
  <si>
    <t>increased from lease contracts</t>
  </si>
  <si>
    <t>Payable for the purchase of fixed assets</t>
  </si>
  <si>
    <t>Transferring of medical equipment to inventories</t>
  </si>
  <si>
    <t xml:space="preserve">Transferred short - term loan to long - term loan from </t>
  </si>
  <si>
    <t>Subsidiary</t>
  </si>
  <si>
    <t>related persons and companirs</t>
  </si>
  <si>
    <t>Other person</t>
  </si>
  <si>
    <t>22, 24</t>
  </si>
  <si>
    <t>Unutilized credit facilities for future working capital</t>
  </si>
  <si>
    <t>Page 1 of 48</t>
  </si>
  <si>
    <t>Page 2 of 48</t>
  </si>
  <si>
    <t>Page 3 of 48</t>
  </si>
  <si>
    <t>Page 8 of 48</t>
  </si>
  <si>
    <t>Page 9 of 48</t>
  </si>
  <si>
    <t>Page 10 of 48</t>
  </si>
  <si>
    <t>Page 7 of 48</t>
  </si>
  <si>
    <t>Page 6 of 48</t>
  </si>
  <si>
    <t>Page 5 of 48</t>
  </si>
  <si>
    <t>Page 4 of 48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</si>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</sst>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7">
    <font>
      <sz val="10"/>
      <name val="Arial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4"/>
      <color theme="1"/>
      <name val="Browallia New"/>
      <family val="2"/>
    </font>
    <font>
      <sz val="10"/>
      <color theme="1"/>
      <name val="Arial"/>
      <family val="2"/>
    </font>
    <font>
      <b/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2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0" fontId="5" fillId="0" borderId="0" applyFill="0" applyBorder="0" applyAlignment="0" applyProtection="0"/>
    <xf numFmtId="196" fontId="8" fillId="0" borderId="0"/>
    <xf numFmtId="0" fontId="12" fillId="0" borderId="0"/>
    <xf numFmtId="0" fontId="12" fillId="0" borderId="0"/>
    <xf numFmtId="197" fontId="8" fillId="0" borderId="0"/>
    <xf numFmtId="194" fontId="8" fillId="0" borderId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6" fillId="22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1" fontId="14" fillId="0" borderId="0" applyFont="0" applyFill="0" applyBorder="0" applyAlignment="0" applyProtection="0"/>
    <xf numFmtId="10" fontId="6" fillId="23" borderId="6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" fontId="7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39" fillId="0" borderId="7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40" fillId="24" borderId="0" applyNumberFormat="0" applyBorder="0" applyAlignment="0" applyProtection="0"/>
    <xf numFmtId="37" fontId="16" fillId="0" borderId="0"/>
    <xf numFmtId="0" fontId="17" fillId="0" borderId="0"/>
    <xf numFmtId="0" fontId="12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13" fillId="0" borderId="0"/>
    <xf numFmtId="195" fontId="9" fillId="0" borderId="0"/>
    <xf numFmtId="195" fontId="9" fillId="0" borderId="0"/>
    <xf numFmtId="0" fontId="5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195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195" fontId="5" fillId="0" borderId="0"/>
    <xf numFmtId="195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195" fontId="9" fillId="0" borderId="0"/>
    <xf numFmtId="199" fontId="5" fillId="0" borderId="0"/>
    <xf numFmtId="195" fontId="9" fillId="0" borderId="0"/>
    <xf numFmtId="199" fontId="5" fillId="0" borderId="0"/>
    <xf numFmtId="0" fontId="5" fillId="0" borderId="0"/>
    <xf numFmtId="195" fontId="9" fillId="0" borderId="0"/>
    <xf numFmtId="0" fontId="5" fillId="0" borderId="0"/>
    <xf numFmtId="195" fontId="9" fillId="0" borderId="0"/>
    <xf numFmtId="0" fontId="5" fillId="0" borderId="0"/>
    <xf numFmtId="0" fontId="5" fillId="0" borderId="0"/>
    <xf numFmtId="195" fontId="9" fillId="0" borderId="0"/>
    <xf numFmtId="195" fontId="9" fillId="0" borderId="0"/>
    <xf numFmtId="195" fontId="46" fillId="0" borderId="0"/>
    <xf numFmtId="0" fontId="7" fillId="0" borderId="0"/>
    <xf numFmtId="0" fontId="9" fillId="0" borderId="0"/>
    <xf numFmtId="0" fontId="9" fillId="0" borderId="0"/>
    <xf numFmtId="195" fontId="5" fillId="0" borderId="0"/>
    <xf numFmtId="0" fontId="9" fillId="0" borderId="0"/>
    <xf numFmtId="0" fontId="7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8" fillId="0" borderId="0"/>
    <xf numFmtId="0" fontId="5" fillId="0" borderId="0"/>
    <xf numFmtId="0" fontId="5" fillId="0" borderId="0"/>
    <xf numFmtId="195" fontId="5" fillId="0" borderId="0"/>
    <xf numFmtId="0" fontId="7" fillId="0" borderId="0"/>
    <xf numFmtId="0" fontId="7" fillId="0" borderId="0"/>
    <xf numFmtId="0" fontId="5" fillId="0" borderId="0"/>
    <xf numFmtId="0" fontId="8" fillId="0" borderId="0"/>
    <xf numFmtId="195" fontId="9" fillId="0" borderId="0"/>
    <xf numFmtId="195" fontId="9" fillId="0" borderId="0"/>
    <xf numFmtId="195" fontId="5" fillId="0" borderId="0"/>
    <xf numFmtId="195" fontId="9" fillId="0" borderId="0"/>
    <xf numFmtId="195" fontId="9" fillId="0" borderId="0"/>
    <xf numFmtId="0" fontId="13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48" fillId="0" borderId="0"/>
    <xf numFmtId="0" fontId="7" fillId="0" borderId="0"/>
    <xf numFmtId="0" fontId="5" fillId="0" borderId="0"/>
    <xf numFmtId="195" fontId="9" fillId="0" borderId="0"/>
    <xf numFmtId="195" fontId="5" fillId="0" borderId="0"/>
    <xf numFmtId="195" fontId="5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9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98" fontId="14" fillId="0" borderId="9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" fillId="20" borderId="10" applyNumberFormat="0" applyAlignment="0" applyProtection="0"/>
    <xf numFmtId="10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11" applyNumberFormat="0" applyBorder="0"/>
    <xf numFmtId="1" fontId="7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95" fontId="19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9" fillId="0" borderId="0"/>
    <xf numFmtId="195" fontId="9" fillId="0" borderId="0"/>
    <xf numFmtId="0" fontId="45" fillId="0" borderId="0">
      <alignment vertical="top"/>
    </xf>
    <xf numFmtId="0" fontId="10" fillId="0" borderId="0"/>
    <xf numFmtId="0" fontId="10" fillId="0" borderId="0"/>
    <xf numFmtId="0" fontId="9" fillId="0" borderId="0"/>
    <xf numFmtId="0" fontId="7" fillId="0" borderId="0"/>
    <xf numFmtId="0" fontId="5" fillId="0" borderId="0"/>
    <xf numFmtId="195" fontId="9" fillId="0" borderId="0"/>
    <xf numFmtId="0" fontId="9" fillId="0" borderId="0"/>
    <xf numFmtId="195" fontId="7" fillId="0" borderId="0"/>
    <xf numFmtId="195" fontId="5" fillId="0" borderId="0"/>
    <xf numFmtId="195" fontId="7" fillId="0" borderId="0"/>
    <xf numFmtId="195" fontId="9" fillId="0" borderId="0"/>
    <xf numFmtId="195" fontId="5" fillId="0" borderId="0"/>
    <xf numFmtId="195" fontId="7" fillId="0" borderId="0"/>
    <xf numFmtId="195" fontId="5" fillId="0" borderId="0"/>
    <xf numFmtId="195" fontId="7" fillId="0" borderId="0"/>
    <xf numFmtId="195" fontId="5" fillId="0" borderId="0"/>
    <xf numFmtId="0" fontId="9" fillId="0" borderId="0"/>
    <xf numFmtId="0" fontId="4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95" fontId="19" fillId="0" borderId="0"/>
    <xf numFmtId="195" fontId="9" fillId="0" borderId="0"/>
    <xf numFmtId="195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</cellStyleXfs>
  <cellXfs count="290">
    <xf numFmtId="0" fontId="0" fillId="0" borderId="0" xfId="0"/>
    <xf numFmtId="43" fontId="25" fillId="0" borderId="0" xfId="276" applyFont="1" applyFill="1" applyBorder="1" applyAlignment="1" applyProtection="1">
      <alignment horizontal="centerContinuous"/>
      <protection locked="0"/>
    </xf>
    <xf numFmtId="43" fontId="25" fillId="0" borderId="0" xfId="276" applyFont="1" applyFill="1" applyBorder="1" applyAlignment="1" applyProtection="1">
      <alignment horizontal="centerContinuous"/>
    </xf>
    <xf numFmtId="192" fontId="25" fillId="0" borderId="15" xfId="276" applyNumberFormat="1" applyFont="1" applyFill="1" applyBorder="1" applyAlignment="1" applyProtection="1">
      <alignment horizontal="center"/>
      <protection locked="0"/>
    </xf>
    <xf numFmtId="192" fontId="25" fillId="0" borderId="0" xfId="276" applyNumberFormat="1" applyFont="1" applyFill="1" applyBorder="1" applyAlignment="1" applyProtection="1">
      <alignment horizontal="center"/>
      <protection locked="0"/>
    </xf>
    <xf numFmtId="191" fontId="25" fillId="0" borderId="0" xfId="282" applyNumberFormat="1" applyFont="1" applyFill="1" applyBorder="1" applyAlignment="1">
      <alignment horizontal="right"/>
    </xf>
    <xf numFmtId="192" fontId="25" fillId="0" borderId="16" xfId="295" applyNumberFormat="1" applyFont="1" applyFill="1" applyBorder="1" applyAlignment="1">
      <alignment horizontal="center"/>
    </xf>
    <xf numFmtId="192" fontId="25" fillId="0" borderId="0" xfId="282" applyNumberFormat="1" applyFont="1" applyFill="1" applyBorder="1" applyAlignment="1"/>
    <xf numFmtId="189" fontId="25" fillId="0" borderId="0" xfId="295" applyFont="1" applyFill="1" applyAlignment="1"/>
    <xf numFmtId="192" fontId="25" fillId="0" borderId="0" xfId="295" applyNumberFormat="1" applyFont="1" applyFill="1" applyBorder="1" applyAlignment="1"/>
    <xf numFmtId="189" fontId="25" fillId="0" borderId="0" xfId="276" applyNumberFormat="1" applyFont="1" applyFill="1" applyAlignment="1" applyProtection="1">
      <protection locked="0"/>
    </xf>
    <xf numFmtId="192" fontId="25" fillId="0" borderId="0" xfId="276" applyNumberFormat="1" applyFont="1" applyFill="1" applyAlignment="1" applyProtection="1">
      <protection locked="0"/>
    </xf>
    <xf numFmtId="189" fontId="25" fillId="0" borderId="0" xfId="276" applyNumberFormat="1" applyFont="1" applyFill="1" applyBorder="1" applyAlignment="1" applyProtection="1">
      <protection locked="0"/>
    </xf>
    <xf numFmtId="192" fontId="25" fillId="0" borderId="0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/>
    <xf numFmtId="189" fontId="25" fillId="0" borderId="0" xfId="276" applyNumberFormat="1" applyFont="1" applyFill="1" applyBorder="1" applyAlignment="1" applyProtection="1"/>
    <xf numFmtId="189" fontId="25" fillId="0" borderId="0" xfId="276" applyNumberFormat="1" applyFont="1" applyFill="1" applyAlignment="1" applyProtection="1"/>
    <xf numFmtId="43" fontId="25" fillId="0" borderId="0" xfId="276" applyFont="1" applyFill="1" applyAlignment="1" applyProtection="1">
      <protection locked="0"/>
    </xf>
    <xf numFmtId="43" fontId="25" fillId="0" borderId="0" xfId="276" applyFont="1" applyFill="1" applyAlignment="1" applyProtection="1"/>
    <xf numFmtId="43" fontId="25" fillId="0" borderId="0" xfId="276" applyFont="1" applyFill="1" applyBorder="1" applyAlignment="1" applyProtection="1"/>
    <xf numFmtId="191" fontId="25" fillId="0" borderId="0" xfId="276" applyNumberFormat="1" applyFont="1" applyFill="1" applyAlignment="1" applyProtection="1">
      <protection locked="0"/>
    </xf>
    <xf numFmtId="191" fontId="25" fillId="0" borderId="17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Alignment="1" applyProtection="1"/>
    <xf numFmtId="191" fontId="25" fillId="0" borderId="14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Border="1" applyAlignment="1" applyProtection="1">
      <protection locked="0"/>
    </xf>
    <xf numFmtId="191" fontId="25" fillId="0" borderId="0" xfId="295" applyNumberFormat="1" applyFont="1" applyFill="1" applyBorder="1" applyAlignment="1"/>
    <xf numFmtId="192" fontId="25" fillId="0" borderId="17" xfId="295" applyNumberFormat="1" applyFont="1" applyFill="1" applyBorder="1" applyAlignment="1"/>
    <xf numFmtId="192" fontId="25" fillId="0" borderId="15" xfId="295" applyNumberFormat="1" applyFont="1" applyFill="1" applyBorder="1" applyAlignment="1"/>
    <xf numFmtId="192" fontId="25" fillId="0" borderId="0" xfId="283" applyNumberFormat="1" applyFont="1" applyFill="1" applyAlignment="1"/>
    <xf numFmtId="192" fontId="25" fillId="0" borderId="0" xfId="295" applyNumberFormat="1" applyFont="1" applyFill="1" applyAlignment="1"/>
    <xf numFmtId="192" fontId="49" fillId="0" borderId="0" xfId="282" applyNumberFormat="1" applyFont="1" applyFill="1" applyAlignment="1">
      <alignment horizontal="centerContinuous"/>
    </xf>
    <xf numFmtId="189" fontId="49" fillId="0" borderId="0" xfId="282" applyFont="1" applyFill="1" applyAlignment="1">
      <alignment horizontal="centerContinuous"/>
    </xf>
    <xf numFmtId="192" fontId="49" fillId="0" borderId="0" xfId="282" applyNumberFormat="1" applyFont="1" applyFill="1" applyBorder="1" applyAlignment="1">
      <alignment horizontal="center"/>
    </xf>
    <xf numFmtId="189" fontId="49" fillId="0" borderId="0" xfId="282" applyFont="1" applyFill="1" applyAlignment="1">
      <alignment horizontal="center"/>
    </xf>
    <xf numFmtId="189" fontId="49" fillId="0" borderId="0" xfId="282" applyFont="1" applyFill="1" applyBorder="1" applyAlignment="1">
      <alignment horizontal="center"/>
    </xf>
    <xf numFmtId="189" fontId="54" fillId="0" borderId="0" xfId="282" applyFont="1" applyFill="1" applyBorder="1" applyAlignment="1">
      <alignment horizontal="right" shrinkToFit="1" readingOrder="2"/>
    </xf>
    <xf numFmtId="192" fontId="25" fillId="0" borderId="0" xfId="283" applyNumberFormat="1" applyFont="1" applyFill="1" applyAlignment="1">
      <alignment horizontal="right"/>
    </xf>
    <xf numFmtId="192" fontId="25" fillId="0" borderId="0" xfId="283" applyNumberFormat="1" applyFont="1" applyFill="1" applyBorder="1" applyAlignment="1">
      <alignment horizontal="right"/>
    </xf>
    <xf numFmtId="191" fontId="25" fillId="0" borderId="0" xfId="283" applyNumberFormat="1" applyFont="1" applyFill="1" applyAlignment="1">
      <alignment horizontal="right"/>
    </xf>
    <xf numFmtId="192" fontId="25" fillId="0" borderId="0" xfId="283" applyNumberFormat="1" applyFont="1" applyFill="1" applyBorder="1" applyAlignment="1"/>
    <xf numFmtId="192" fontId="25" fillId="0" borderId="0" xfId="295" applyNumberFormat="1" applyFont="1" applyFill="1" applyAlignment="1">
      <alignment vertical="top"/>
    </xf>
    <xf numFmtId="189" fontId="25" fillId="0" borderId="0" xfId="276" applyNumberFormat="1" applyFont="1" applyFill="1" applyAlignment="1"/>
    <xf numFmtId="192" fontId="25" fillId="0" borderId="0" xfId="276" applyNumberFormat="1" applyFont="1" applyFill="1" applyAlignment="1"/>
    <xf numFmtId="191" fontId="25" fillId="0" borderId="0" xfId="295" applyNumberFormat="1" applyFont="1" applyFill="1" applyAlignment="1"/>
    <xf numFmtId="43" fontId="25" fillId="0" borderId="0" xfId="276" applyFont="1" applyFill="1" applyAlignment="1"/>
    <xf numFmtId="192" fontId="25" fillId="0" borderId="14" xfId="295" applyNumberFormat="1" applyFont="1" applyFill="1" applyBorder="1" applyAlignment="1"/>
    <xf numFmtId="191" fontId="25" fillId="0" borderId="14" xfId="295" applyNumberFormat="1" applyFont="1" applyFill="1" applyBorder="1" applyAlignment="1"/>
    <xf numFmtId="192" fontId="25" fillId="0" borderId="0" xfId="282" applyNumberFormat="1" applyFont="1" applyFill="1" applyBorder="1" applyAlignment="1">
      <alignment vertical="top"/>
    </xf>
    <xf numFmtId="192" fontId="25" fillId="0" borderId="0" xfId="283" applyNumberFormat="1" applyFont="1" applyFill="1" applyAlignment="1">
      <alignment vertical="top"/>
    </xf>
    <xf numFmtId="189" fontId="25" fillId="0" borderId="0" xfId="51" applyFont="1" applyFill="1" applyAlignment="1"/>
    <xf numFmtId="37" fontId="25" fillId="0" borderId="0" xfId="283" applyNumberFormat="1" applyFont="1" applyFill="1" applyBorder="1" applyAlignment="1"/>
    <xf numFmtId="37" fontId="25" fillId="0" borderId="0" xfId="283" applyNumberFormat="1" applyFont="1" applyFill="1" applyAlignment="1"/>
    <xf numFmtId="189" fontId="25" fillId="0" borderId="14" xfId="51" applyFont="1" applyFill="1" applyBorder="1" applyAlignment="1"/>
    <xf numFmtId="192" fontId="25" fillId="0" borderId="14" xfId="283" applyNumberFormat="1" applyFont="1" applyFill="1" applyBorder="1" applyAlignment="1">
      <alignment vertical="top"/>
    </xf>
    <xf numFmtId="192" fontId="25" fillId="0" borderId="17" xfId="282" applyNumberFormat="1" applyFont="1" applyFill="1" applyBorder="1" applyAlignment="1">
      <alignment vertical="top"/>
    </xf>
    <xf numFmtId="191" fontId="25" fillId="0" borderId="0" xfId="283" applyNumberFormat="1" applyFont="1" applyFill="1" applyBorder="1" applyAlignment="1">
      <alignment horizontal="right"/>
    </xf>
    <xf numFmtId="192" fontId="25" fillId="0" borderId="14" xfId="283" applyNumberFormat="1" applyFont="1" applyFill="1" applyBorder="1" applyAlignment="1">
      <alignment horizontal="right"/>
    </xf>
    <xf numFmtId="192" fontId="25" fillId="0" borderId="14" xfId="283" applyNumberFormat="1" applyFont="1" applyFill="1" applyBorder="1" applyAlignment="1"/>
    <xf numFmtId="192" fontId="55" fillId="0" borderId="0" xfId="283" applyNumberFormat="1" applyFont="1" applyFill="1" applyBorder="1" applyAlignment="1">
      <alignment horizontal="right"/>
    </xf>
    <xf numFmtId="0" fontId="24" fillId="0" borderId="0" xfId="305" applyFont="1" applyAlignment="1">
      <alignment horizontal="left" vertical="top"/>
    </xf>
    <xf numFmtId="0" fontId="24" fillId="0" borderId="0" xfId="305" applyFont="1" applyAlignment="1">
      <alignment horizontal="centerContinuous" vertical="top"/>
    </xf>
    <xf numFmtId="192" fontId="24" fillId="0" borderId="0" xfId="305" applyNumberFormat="1" applyFont="1" applyAlignment="1">
      <alignment horizontal="centerContinuous" vertical="top"/>
    </xf>
    <xf numFmtId="0" fontId="24" fillId="0" borderId="0" xfId="305" applyFont="1"/>
    <xf numFmtId="0" fontId="24" fillId="0" borderId="0" xfId="306" applyFont="1" applyAlignment="1">
      <alignment horizontal="left" vertical="top"/>
    </xf>
    <xf numFmtId="0" fontId="25" fillId="0" borderId="0" xfId="305" applyFont="1" applyAlignment="1">
      <alignment vertical="top"/>
    </xf>
    <xf numFmtId="0" fontId="26" fillId="0" borderId="0" xfId="305" applyFont="1" applyAlignment="1">
      <alignment horizontal="centerContinuous" vertical="top"/>
    </xf>
    <xf numFmtId="0" fontId="25" fillId="0" borderId="14" xfId="305" applyFont="1" applyBorder="1" applyAlignment="1">
      <alignment horizontal="center" vertical="top"/>
    </xf>
    <xf numFmtId="0" fontId="25" fillId="0" borderId="0" xfId="305" applyFont="1"/>
    <xf numFmtId="0" fontId="25" fillId="0" borderId="0" xfId="305" applyFont="1" applyAlignment="1">
      <alignment horizontal="centerContinuous" vertical="top"/>
    </xf>
    <xf numFmtId="0" fontId="25" fillId="0" borderId="0" xfId="305" applyFont="1" applyAlignment="1">
      <alignment horizontal="center" vertical="top"/>
    </xf>
    <xf numFmtId="0" fontId="25" fillId="0" borderId="17" xfId="191" applyNumberFormat="1" applyFont="1" applyBorder="1" applyAlignment="1">
      <alignment horizontal="center" vertical="top"/>
    </xf>
    <xf numFmtId="0" fontId="25" fillId="0" borderId="0" xfId="191" applyNumberFormat="1" applyFont="1" applyAlignment="1">
      <alignment horizontal="centerContinuous" vertical="top"/>
    </xf>
    <xf numFmtId="0" fontId="25" fillId="0" borderId="0" xfId="298" quotePrefix="1" applyFont="1" applyAlignment="1" applyProtection="1">
      <alignment horizontal="center" vertical="top"/>
      <protection locked="0"/>
    </xf>
    <xf numFmtId="0" fontId="24" fillId="0" borderId="0" xfId="305" applyFont="1" applyAlignment="1">
      <alignment vertical="top"/>
    </xf>
    <xf numFmtId="192" fontId="25" fillId="0" borderId="0" xfId="305" applyNumberFormat="1" applyFont="1" applyAlignment="1">
      <alignment vertical="top"/>
    </xf>
    <xf numFmtId="0" fontId="25" fillId="0" borderId="0" xfId="191" applyNumberFormat="1" applyFont="1" applyAlignment="1">
      <alignment vertical="top"/>
    </xf>
    <xf numFmtId="192" fontId="25" fillId="0" borderId="0" xfId="306" applyNumberFormat="1" applyFont="1" applyAlignment="1">
      <alignment vertical="top"/>
    </xf>
    <xf numFmtId="192" fontId="25" fillId="0" borderId="0" xfId="305" applyNumberFormat="1" applyFont="1"/>
    <xf numFmtId="0" fontId="25" fillId="0" borderId="0" xfId="306" applyFont="1" applyAlignment="1">
      <alignment horizontal="center" vertical="top"/>
    </xf>
    <xf numFmtId="0" fontId="25" fillId="0" borderId="0" xfId="318" applyFont="1" applyAlignment="1">
      <alignment vertical="top"/>
    </xf>
    <xf numFmtId="0" fontId="25" fillId="0" borderId="0" xfId="319" applyFont="1" applyAlignment="1" applyProtection="1">
      <alignment vertical="top"/>
      <protection locked="0"/>
    </xf>
    <xf numFmtId="0" fontId="25" fillId="0" borderId="0" xfId="305" applyFont="1" applyAlignment="1">
      <alignment horizontal="right" vertical="top"/>
    </xf>
    <xf numFmtId="0" fontId="25" fillId="0" borderId="0" xfId="0" applyFont="1" applyAlignment="1">
      <alignment vertical="top"/>
    </xf>
    <xf numFmtId="195" fontId="25" fillId="0" borderId="0" xfId="191" applyFont="1" applyAlignment="1">
      <alignment vertical="top"/>
    </xf>
    <xf numFmtId="0" fontId="24" fillId="0" borderId="0" xfId="191" applyNumberFormat="1" applyFont="1" applyAlignment="1">
      <alignment vertical="top"/>
    </xf>
    <xf numFmtId="0" fontId="25" fillId="0" borderId="0" xfId="306" applyFont="1" applyAlignment="1">
      <alignment vertical="top"/>
    </xf>
    <xf numFmtId="0" fontId="25" fillId="0" borderId="0" xfId="306" applyFont="1"/>
    <xf numFmtId="0" fontId="24" fillId="0" borderId="0" xfId="191" applyNumberFormat="1" applyFont="1"/>
    <xf numFmtId="0" fontId="25" fillId="0" borderId="0" xfId="191" applyNumberFormat="1" applyFont="1"/>
    <xf numFmtId="0" fontId="24" fillId="0" borderId="0" xfId="305" applyFont="1" applyAlignment="1">
      <alignment horizontal="left"/>
    </xf>
    <xf numFmtId="0" fontId="24" fillId="0" borderId="0" xfId="305" applyFont="1" applyAlignment="1">
      <alignment horizontal="centerContinuous"/>
    </xf>
    <xf numFmtId="192" fontId="24" fillId="0" borderId="0" xfId="305" applyNumberFormat="1" applyFont="1" applyAlignment="1">
      <alignment horizontal="centerContinuous"/>
    </xf>
    <xf numFmtId="0" fontId="24" fillId="0" borderId="0" xfId="306" applyFont="1" applyAlignment="1">
      <alignment horizontal="left"/>
    </xf>
    <xf numFmtId="0" fontId="26" fillId="0" borderId="0" xfId="305" applyFont="1" applyAlignment="1">
      <alignment horizontal="centerContinuous"/>
    </xf>
    <xf numFmtId="0" fontId="25" fillId="0" borderId="14" xfId="305" applyFont="1" applyBorder="1" applyAlignment="1">
      <alignment horizontal="center"/>
    </xf>
    <xf numFmtId="0" fontId="25" fillId="0" borderId="0" xfId="305" applyFont="1" applyAlignment="1">
      <alignment horizontal="centerContinuous"/>
    </xf>
    <xf numFmtId="0" fontId="25" fillId="0" borderId="0" xfId="305" applyFont="1" applyAlignment="1">
      <alignment horizontal="center"/>
    </xf>
    <xf numFmtId="0" fontId="25" fillId="0" borderId="17" xfId="191" applyNumberFormat="1" applyFont="1" applyBorder="1" applyAlignment="1">
      <alignment horizontal="center"/>
    </xf>
    <xf numFmtId="0" fontId="25" fillId="0" borderId="0" xfId="191" applyNumberFormat="1" applyFont="1" applyAlignment="1">
      <alignment horizontal="centerContinuous"/>
    </xf>
    <xf numFmtId="0" fontId="25" fillId="0" borderId="0" xfId="298" quotePrefix="1" applyFont="1" applyAlignment="1" applyProtection="1">
      <alignment horizontal="center"/>
      <protection locked="0"/>
    </xf>
    <xf numFmtId="192" fontId="25" fillId="0" borderId="0" xfId="306" applyNumberFormat="1" applyFont="1"/>
    <xf numFmtId="0" fontId="25" fillId="0" borderId="0" xfId="306" applyFont="1" applyAlignment="1">
      <alignment horizontal="center"/>
    </xf>
    <xf numFmtId="192" fontId="25" fillId="0" borderId="17" xfId="305" applyNumberFormat="1" applyFont="1" applyBorder="1"/>
    <xf numFmtId="195" fontId="25" fillId="0" borderId="0" xfId="191" applyFont="1"/>
    <xf numFmtId="192" fontId="25" fillId="0" borderId="18" xfId="305" applyNumberFormat="1" applyFont="1" applyBorder="1"/>
    <xf numFmtId="0" fontId="25" fillId="0" borderId="0" xfId="306" applyFont="1" applyAlignment="1">
      <alignment horizontal="left"/>
    </xf>
    <xf numFmtId="0" fontId="24" fillId="0" borderId="0" xfId="305" applyFont="1" applyAlignment="1">
      <alignment horizontal="center"/>
    </xf>
    <xf numFmtId="192" fontId="24" fillId="0" borderId="0" xfId="305" applyNumberFormat="1" applyFont="1" applyAlignment="1">
      <alignment horizontal="center"/>
    </xf>
    <xf numFmtId="0" fontId="25" fillId="0" borderId="0" xfId="191" quotePrefix="1" applyNumberFormat="1" applyFont="1"/>
    <xf numFmtId="0" fontId="25" fillId="0" borderId="0" xfId="191" quotePrefix="1" applyNumberFormat="1" applyFont="1" applyAlignment="1">
      <alignment horizontal="left"/>
    </xf>
    <xf numFmtId="0" fontId="25" fillId="0" borderId="0" xfId="305" quotePrefix="1" applyFont="1"/>
    <xf numFmtId="0" fontId="25" fillId="0" borderId="0" xfId="306" quotePrefix="1" applyFont="1"/>
    <xf numFmtId="0" fontId="49" fillId="0" borderId="0" xfId="305" applyFont="1" applyAlignment="1">
      <alignment horizontal="left"/>
    </xf>
    <xf numFmtId="0" fontId="49" fillId="0" borderId="0" xfId="305" applyFont="1" applyAlignment="1">
      <alignment horizontal="centerContinuous"/>
    </xf>
    <xf numFmtId="0" fontId="49" fillId="0" borderId="0" xfId="305" applyFont="1"/>
    <xf numFmtId="0" fontId="2" fillId="0" borderId="0" xfId="305" applyFont="1"/>
    <xf numFmtId="0" fontId="49" fillId="0" borderId="0" xfId="305" applyFont="1" applyAlignment="1">
      <alignment horizontal="center"/>
    </xf>
    <xf numFmtId="0" fontId="50" fillId="0" borderId="0" xfId="0" applyFont="1"/>
    <xf numFmtId="0" fontId="2" fillId="0" borderId="0" xfId="305" applyFont="1" applyAlignment="1">
      <alignment horizontal="center"/>
    </xf>
    <xf numFmtId="0" fontId="56" fillId="0" borderId="0" xfId="306" applyFont="1" applyAlignment="1">
      <alignment horizontal="left"/>
    </xf>
    <xf numFmtId="0" fontId="2" fillId="0" borderId="0" xfId="306" applyFont="1"/>
    <xf numFmtId="0" fontId="51" fillId="0" borderId="0" xfId="305" applyFont="1" applyAlignment="1">
      <alignment horizontal="centerContinuous"/>
    </xf>
    <xf numFmtId="0" fontId="49" fillId="0" borderId="0" xfId="161" applyNumberFormat="1" applyFont="1"/>
    <xf numFmtId="195" fontId="49" fillId="0" borderId="0" xfId="161" applyFont="1" applyProtection="1">
      <protection locked="0"/>
    </xf>
    <xf numFmtId="0" fontId="49" fillId="0" borderId="0" xfId="306" applyFont="1"/>
    <xf numFmtId="0" fontId="52" fillId="0" borderId="0" xfId="161" applyNumberFormat="1" applyFont="1"/>
    <xf numFmtId="0" fontId="53" fillId="0" borderId="0" xfId="305" applyFont="1"/>
    <xf numFmtId="0" fontId="51" fillId="0" borderId="0" xfId="305" applyFont="1"/>
    <xf numFmtId="192" fontId="2" fillId="0" borderId="0" xfId="305" applyNumberFormat="1" applyFont="1"/>
    <xf numFmtId="0" fontId="24" fillId="0" borderId="0" xfId="298" applyFont="1" applyProtection="1">
      <protection locked="0"/>
    </xf>
    <xf numFmtId="0" fontId="25" fillId="0" borderId="0" xfId="298" applyFont="1"/>
    <xf numFmtId="0" fontId="24" fillId="0" borderId="0" xfId="299" applyFont="1" applyProtection="1">
      <protection locked="0"/>
    </xf>
    <xf numFmtId="0" fontId="24" fillId="0" borderId="0" xfId="298" applyFont="1" applyAlignment="1" applyProtection="1">
      <alignment horizontal="center"/>
      <protection locked="0"/>
    </xf>
    <xf numFmtId="0" fontId="26" fillId="0" borderId="0" xfId="298" applyFont="1" applyAlignment="1" applyProtection="1">
      <alignment horizontal="center"/>
      <protection locked="0"/>
    </xf>
    <xf numFmtId="0" fontId="25" fillId="0" borderId="0" xfId="298" applyFont="1" applyAlignment="1" applyProtection="1">
      <alignment horizontal="center"/>
      <protection locked="0"/>
    </xf>
    <xf numFmtId="193" fontId="25" fillId="0" borderId="0" xfId="298" applyNumberFormat="1" applyFont="1" applyAlignment="1" applyProtection="1">
      <alignment horizontal="center"/>
      <protection locked="0"/>
    </xf>
    <xf numFmtId="193" fontId="25" fillId="0" borderId="0" xfId="298" applyNumberFormat="1" applyFont="1" applyAlignment="1">
      <alignment horizontal="center"/>
    </xf>
    <xf numFmtId="49" fontId="25" fillId="0" borderId="0" xfId="298" applyNumberFormat="1" applyFont="1" applyAlignment="1">
      <alignment horizontal="center"/>
    </xf>
    <xf numFmtId="193" fontId="24" fillId="0" borderId="0" xfId="298" applyNumberFormat="1" applyFont="1" applyProtection="1">
      <protection locked="0"/>
    </xf>
    <xf numFmtId="193" fontId="24" fillId="0" borderId="0" xfId="298" applyNumberFormat="1" applyFont="1"/>
    <xf numFmtId="49" fontId="25" fillId="0" borderId="0" xfId="298" applyNumberFormat="1" applyFont="1"/>
    <xf numFmtId="193" fontId="25" fillId="0" borderId="0" xfId="298" applyNumberFormat="1" applyFont="1" applyProtection="1">
      <protection locked="0"/>
    </xf>
    <xf numFmtId="0" fontId="24" fillId="0" borderId="0" xfId="298" applyFont="1"/>
    <xf numFmtId="15" fontId="25" fillId="0" borderId="0" xfId="0" quotePrefix="1" applyNumberFormat="1" applyFont="1" applyAlignment="1">
      <alignment horizontal="center"/>
    </xf>
    <xf numFmtId="193" fontId="25" fillId="0" borderId="0" xfId="298" quotePrefix="1" applyNumberFormat="1" applyFont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193" fontId="25" fillId="0" borderId="0" xfId="299" applyNumberFormat="1" applyFont="1" applyAlignment="1">
      <alignment horizontal="center" wrapText="1"/>
    </xf>
    <xf numFmtId="0" fontId="25" fillId="0" borderId="0" xfId="191" applyNumberFormat="1" applyFont="1" applyAlignment="1">
      <alignment horizontal="center"/>
    </xf>
    <xf numFmtId="0" fontId="25" fillId="0" borderId="0" xfId="299" quotePrefix="1" applyFont="1" applyAlignment="1" applyProtection="1">
      <alignment horizontal="center"/>
      <protection locked="0"/>
    </xf>
    <xf numFmtId="193" fontId="24" fillId="0" borderId="0" xfId="298" applyNumberFormat="1" applyFont="1" applyAlignment="1">
      <alignment horizontal="center"/>
    </xf>
    <xf numFmtId="193" fontId="25" fillId="0" borderId="0" xfId="298" applyNumberFormat="1" applyFont="1"/>
    <xf numFmtId="49" fontId="25" fillId="0" borderId="14" xfId="298" applyNumberFormat="1" applyFont="1" applyBorder="1" applyAlignment="1">
      <alignment horizontal="center"/>
    </xf>
    <xf numFmtId="49" fontId="27" fillId="0" borderId="0" xfId="298" applyNumberFormat="1" applyFont="1"/>
    <xf numFmtId="0" fontId="25" fillId="0" borderId="14" xfId="0" applyFont="1" applyBorder="1" applyAlignment="1">
      <alignment horizontal="center"/>
    </xf>
    <xf numFmtId="0" fontId="25" fillId="0" borderId="14" xfId="191" applyNumberFormat="1" applyFont="1" applyBorder="1" applyAlignment="1">
      <alignment horizontal="center"/>
    </xf>
    <xf numFmtId="0" fontId="26" fillId="0" borderId="0" xfId="298" applyFont="1" applyAlignment="1" applyProtection="1">
      <alignment horizontal="left"/>
      <protection locked="0"/>
    </xf>
    <xf numFmtId="193" fontId="25" fillId="0" borderId="0" xfId="298" applyNumberFormat="1" applyFont="1" applyAlignment="1">
      <alignment horizontal="center" wrapText="1"/>
    </xf>
    <xf numFmtId="0" fontId="25" fillId="0" borderId="0" xfId="298" applyFont="1" applyProtection="1">
      <protection locked="0"/>
    </xf>
    <xf numFmtId="49" fontId="25" fillId="0" borderId="0" xfId="298" applyNumberFormat="1" applyFont="1" applyAlignment="1">
      <alignment horizontal="right"/>
    </xf>
    <xf numFmtId="189" fontId="25" fillId="0" borderId="0" xfId="298" applyNumberFormat="1" applyFont="1"/>
    <xf numFmtId="0" fontId="25" fillId="0" borderId="0" xfId="0" applyFont="1"/>
    <xf numFmtId="0" fontId="25" fillId="0" borderId="0" xfId="298" applyFont="1" applyAlignment="1">
      <alignment horizontal="center"/>
    </xf>
    <xf numFmtId="49" fontId="25" fillId="0" borderId="0" xfId="298" quotePrefix="1" applyNumberFormat="1" applyFont="1" applyAlignment="1">
      <alignment horizontal="right"/>
    </xf>
    <xf numFmtId="0" fontId="25" fillId="0" borderId="0" xfId="169" applyFont="1" applyProtection="1">
      <protection locked="0"/>
    </xf>
    <xf numFmtId="49" fontId="25" fillId="0" borderId="0" xfId="299" applyNumberFormat="1" applyFont="1" applyAlignment="1">
      <alignment horizontal="center"/>
    </xf>
    <xf numFmtId="189" fontId="25" fillId="0" borderId="0" xfId="299" applyNumberFormat="1" applyFont="1"/>
    <xf numFmtId="0" fontId="26" fillId="0" borderId="0" xfId="298" applyFont="1" applyAlignment="1" applyProtection="1">
      <alignment horizontal="centerContinuous"/>
      <protection locked="0"/>
    </xf>
    <xf numFmtId="0" fontId="24" fillId="0" borderId="0" xfId="298" applyFont="1" applyAlignment="1" applyProtection="1">
      <alignment horizontal="centerContinuous"/>
      <protection locked="0"/>
    </xf>
    <xf numFmtId="0" fontId="25" fillId="0" borderId="0" xfId="298" applyFont="1" applyAlignment="1" applyProtection="1">
      <alignment horizontal="centerContinuous"/>
      <protection locked="0"/>
    </xf>
    <xf numFmtId="193" fontId="25" fillId="0" borderId="0" xfId="298" applyNumberFormat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/>
    </xf>
    <xf numFmtId="49" fontId="25" fillId="0" borderId="0" xfId="298" applyNumberFormat="1" applyFont="1" applyAlignment="1">
      <alignment horizontal="centerContinuous"/>
    </xf>
    <xf numFmtId="193" fontId="24" fillId="0" borderId="0" xfId="298" applyNumberFormat="1" applyFont="1" applyAlignment="1">
      <alignment horizontal="centerContinuous"/>
    </xf>
    <xf numFmtId="0" fontId="25" fillId="0" borderId="0" xfId="298" quotePrefix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 wrapText="1"/>
    </xf>
    <xf numFmtId="0" fontId="24" fillId="0" borderId="0" xfId="0" applyFont="1"/>
    <xf numFmtId="0" fontId="25" fillId="0" borderId="0" xfId="240" applyFont="1"/>
    <xf numFmtId="0" fontId="25" fillId="0" borderId="0" xfId="299" applyFont="1" applyProtection="1">
      <protection locked="0"/>
    </xf>
    <xf numFmtId="191" fontId="25" fillId="0" borderId="0" xfId="298" applyNumberFormat="1" applyFont="1"/>
    <xf numFmtId="0" fontId="24" fillId="0" borderId="0" xfId="0" applyFont="1" applyAlignment="1">
      <alignment horizontal="left"/>
    </xf>
    <xf numFmtId="0" fontId="25" fillId="0" borderId="0" xfId="326" applyNumberFormat="1" applyFont="1"/>
    <xf numFmtId="193" fontId="25" fillId="0" borderId="0" xfId="299" applyNumberFormat="1" applyFont="1"/>
    <xf numFmtId="0" fontId="25" fillId="0" borderId="0" xfId="0" applyFont="1" applyAlignment="1">
      <alignment horizontal="left"/>
    </xf>
    <xf numFmtId="191" fontId="1" fillId="0" borderId="0" xfId="283" applyNumberFormat="1" applyFont="1" applyFill="1" applyBorder="1" applyAlignment="1"/>
    <xf numFmtId="192" fontId="1" fillId="0" borderId="0" xfId="295" applyNumberFormat="1" applyFont="1" applyFill="1" applyBorder="1" applyAlignment="1"/>
    <xf numFmtId="191" fontId="1" fillId="0" borderId="0" xfId="282" applyNumberFormat="1" applyFont="1" applyFill="1" applyBorder="1" applyAlignment="1"/>
    <xf numFmtId="191" fontId="1" fillId="0" borderId="0" xfId="282" applyNumberFormat="1" applyFont="1" applyFill="1" applyAlignment="1"/>
    <xf numFmtId="192" fontId="1" fillId="0" borderId="0" xfId="283" applyNumberFormat="1" applyFont="1" applyFill="1" applyBorder="1" applyAlignment="1">
      <alignment horizontal="right"/>
    </xf>
    <xf numFmtId="192" fontId="25" fillId="0" borderId="0" xfId="51" applyNumberFormat="1" applyFont="1" applyFill="1" applyAlignment="1"/>
    <xf numFmtId="192" fontId="25" fillId="0" borderId="0" xfId="51" applyNumberFormat="1" applyFont="1" applyFill="1" applyBorder="1" applyAlignment="1"/>
    <xf numFmtId="192" fontId="1" fillId="0" borderId="0" xfId="51" applyNumberFormat="1" applyFont="1" applyFill="1" applyBorder="1" applyAlignment="1"/>
    <xf numFmtId="192" fontId="1" fillId="0" borderId="0" xfId="295" applyNumberFormat="1" applyFont="1" applyFill="1" applyAlignment="1"/>
    <xf numFmtId="192" fontId="1" fillId="0" borderId="14" xfId="51" applyNumberFormat="1" applyFont="1" applyFill="1" applyBorder="1" applyAlignment="1"/>
    <xf numFmtId="192" fontId="1" fillId="0" borderId="14" xfId="295" applyNumberFormat="1" applyFont="1" applyFill="1" applyBorder="1" applyAlignment="1"/>
    <xf numFmtId="192" fontId="1" fillId="0" borderId="0" xfId="295" applyNumberFormat="1" applyFont="1" applyFill="1" applyBorder="1" applyAlignment="1">
      <alignment horizontal="right"/>
    </xf>
    <xf numFmtId="192" fontId="1" fillId="0" borderId="18" xfId="295" applyNumberFormat="1" applyFont="1" applyFill="1" applyBorder="1" applyAlignment="1"/>
    <xf numFmtId="190" fontId="1" fillId="0" borderId="0" xfId="282" applyNumberFormat="1" applyFont="1" applyFill="1" applyBorder="1" applyAlignment="1"/>
    <xf numFmtId="37" fontId="1" fillId="0" borderId="0" xfId="282" applyNumberFormat="1" applyFont="1" applyFill="1" applyBorder="1" applyAlignment="1"/>
    <xf numFmtId="37" fontId="1" fillId="0" borderId="0" xfId="282" applyNumberFormat="1" applyFont="1" applyFill="1" applyAlignment="1"/>
    <xf numFmtId="191" fontId="1" fillId="0" borderId="0" xfId="282" applyNumberFormat="1" applyFont="1" applyFill="1" applyBorder="1" applyAlignment="1">
      <alignment horizontal="right"/>
    </xf>
    <xf numFmtId="0" fontId="1" fillId="0" borderId="0" xfId="305" applyFont="1" applyAlignment="1">
      <alignment horizontal="centerContinuous"/>
    </xf>
    <xf numFmtId="192" fontId="1" fillId="0" borderId="0" xfId="282" applyNumberFormat="1" applyFont="1" applyFill="1" applyAlignment="1">
      <alignment horizontal="centerContinuous"/>
    </xf>
    <xf numFmtId="189" fontId="1" fillId="0" borderId="0" xfId="282" applyFont="1" applyFill="1" applyAlignment="1">
      <alignment horizontal="centerContinuous"/>
    </xf>
    <xf numFmtId="49" fontId="1" fillId="0" borderId="0" xfId="298" applyNumberFormat="1" applyFont="1" applyAlignment="1">
      <alignment horizontal="center"/>
    </xf>
    <xf numFmtId="49" fontId="1" fillId="0" borderId="0" xfId="298" applyNumberFormat="1" applyFont="1" applyAlignment="1">
      <alignment horizontal="centerContinuous"/>
    </xf>
    <xf numFmtId="49" fontId="1" fillId="0" borderId="0" xfId="298" applyNumberFormat="1" applyFont="1"/>
    <xf numFmtId="193" fontId="1" fillId="0" borderId="0" xfId="298" applyNumberFormat="1" applyFont="1" applyProtection="1">
      <protection locked="0"/>
    </xf>
    <xf numFmtId="49" fontId="1" fillId="0" borderId="14" xfId="298" applyNumberFormat="1" applyFont="1" applyBorder="1" applyAlignment="1">
      <alignment horizontal="center"/>
    </xf>
    <xf numFmtId="0" fontId="1" fillId="0" borderId="17" xfId="191" applyNumberFormat="1" applyFont="1" applyBorder="1" applyAlignment="1">
      <alignment horizontal="center"/>
    </xf>
    <xf numFmtId="193" fontId="1" fillId="0" borderId="19" xfId="299" applyNumberFormat="1" applyFont="1" applyBorder="1" applyAlignment="1">
      <alignment horizontal="centerContinuous" wrapText="1"/>
    </xf>
    <xf numFmtId="0" fontId="1" fillId="0" borderId="0" xfId="299" quotePrefix="1" applyFont="1" applyAlignment="1" applyProtection="1">
      <alignment horizontal="center"/>
      <protection locked="0"/>
    </xf>
    <xf numFmtId="0" fontId="1" fillId="0" borderId="0" xfId="305" applyFont="1" applyAlignment="1">
      <alignment horizontal="center"/>
    </xf>
    <xf numFmtId="0" fontId="1" fillId="0" borderId="0" xfId="161" applyNumberFormat="1" applyFont="1"/>
    <xf numFmtId="0" fontId="1" fillId="0" borderId="0" xfId="305" applyFont="1"/>
    <xf numFmtId="191" fontId="1" fillId="0" borderId="17" xfId="282" applyNumberFormat="1" applyFont="1" applyFill="1" applyBorder="1" applyAlignment="1">
      <alignment horizontal="right"/>
    </xf>
    <xf numFmtId="192" fontId="1" fillId="0" borderId="0" xfId="282" applyNumberFormat="1" applyFont="1" applyFill="1" applyBorder="1" applyAlignment="1">
      <alignment horizontal="right"/>
    </xf>
    <xf numFmtId="0" fontId="1" fillId="0" borderId="0" xfId="220" applyNumberFormat="1" applyFont="1" applyAlignment="1">
      <alignment horizontal="left"/>
    </xf>
    <xf numFmtId="0" fontId="1" fillId="0" borderId="0" xfId="161" applyNumberFormat="1" applyFont="1" applyAlignment="1">
      <alignment horizontal="left"/>
    </xf>
    <xf numFmtId="192" fontId="1" fillId="0" borderId="17" xfId="282" applyNumberFormat="1" applyFont="1" applyFill="1" applyBorder="1" applyAlignment="1">
      <alignment horizontal="right"/>
    </xf>
    <xf numFmtId="0" fontId="1" fillId="0" borderId="0" xfId="306" applyFont="1"/>
    <xf numFmtId="192" fontId="1" fillId="0" borderId="0" xfId="283" applyNumberFormat="1" applyFont="1" applyFill="1" applyAlignment="1">
      <alignment horizontal="right"/>
    </xf>
    <xf numFmtId="191" fontId="1" fillId="0" borderId="0" xfId="283" applyNumberFormat="1" applyFont="1" applyFill="1" applyAlignment="1">
      <alignment horizontal="right"/>
    </xf>
    <xf numFmtId="195" fontId="1" fillId="0" borderId="0" xfId="161" applyFont="1" applyProtection="1">
      <protection locked="0"/>
    </xf>
    <xf numFmtId="0" fontId="1" fillId="0" borderId="0" xfId="306" applyFont="1" applyAlignment="1">
      <alignment horizontal="center"/>
    </xf>
    <xf numFmtId="192" fontId="1" fillId="0" borderId="15" xfId="282" applyNumberFormat="1" applyFont="1" applyFill="1" applyBorder="1" applyAlignment="1">
      <alignment horizontal="right"/>
    </xf>
    <xf numFmtId="191" fontId="1" fillId="0" borderId="15" xfId="282" applyNumberFormat="1" applyFont="1" applyFill="1" applyBorder="1" applyAlignment="1">
      <alignment horizontal="right"/>
    </xf>
    <xf numFmtId="192" fontId="1" fillId="0" borderId="0" xfId="283" applyNumberFormat="1" applyFont="1" applyFill="1" applyAlignment="1"/>
    <xf numFmtId="192" fontId="1" fillId="0" borderId="18" xfId="282" applyNumberFormat="1" applyFont="1" applyFill="1" applyBorder="1" applyAlignment="1">
      <alignment horizontal="right"/>
    </xf>
    <xf numFmtId="192" fontId="1" fillId="0" borderId="0" xfId="305" applyNumberFormat="1" applyFont="1"/>
    <xf numFmtId="192" fontId="1" fillId="0" borderId="0" xfId="282" applyNumberFormat="1" applyFont="1" applyFill="1" applyAlignment="1"/>
    <xf numFmtId="189" fontId="1" fillId="0" borderId="0" xfId="282" applyFont="1" applyFill="1" applyAlignment="1"/>
    <xf numFmtId="0" fontId="1" fillId="0" borderId="0" xfId="306" applyFont="1" applyAlignment="1">
      <alignment horizontal="left"/>
    </xf>
    <xf numFmtId="0" fontId="1" fillId="0" borderId="0" xfId="305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4" xfId="305" applyFont="1" applyBorder="1" applyAlignment="1">
      <alignment horizontal="center"/>
    </xf>
    <xf numFmtId="0" fontId="1" fillId="0" borderId="0" xfId="319" applyFont="1" applyAlignment="1">
      <alignment horizontal="center"/>
    </xf>
    <xf numFmtId="0" fontId="1" fillId="0" borderId="0" xfId="191" applyNumberFormat="1" applyFont="1" applyAlignment="1">
      <alignment horizontal="center"/>
    </xf>
    <xf numFmtId="0" fontId="1" fillId="0" borderId="0" xfId="305" applyFont="1" applyAlignment="1">
      <alignment horizontal="center" wrapText="1"/>
    </xf>
    <xf numFmtId="193" fontId="1" fillId="0" borderId="0" xfId="319" applyNumberFormat="1" applyFont="1" applyAlignment="1">
      <alignment horizontal="center"/>
    </xf>
    <xf numFmtId="189" fontId="1" fillId="0" borderId="0" xfId="191" applyNumberFormat="1" applyFont="1" applyAlignment="1">
      <alignment horizontal="center"/>
    </xf>
    <xf numFmtId="0" fontId="1" fillId="0" borderId="14" xfId="305" applyFont="1" applyBorder="1" applyAlignment="1">
      <alignment horizontal="center" wrapText="1"/>
    </xf>
    <xf numFmtId="0" fontId="1" fillId="0" borderId="14" xfId="305" applyFont="1" applyBorder="1"/>
    <xf numFmtId="193" fontId="1" fillId="0" borderId="14" xfId="319" applyNumberFormat="1" applyFont="1" applyBorder="1" applyAlignment="1">
      <alignment horizontal="center"/>
    </xf>
    <xf numFmtId="0" fontId="1" fillId="0" borderId="14" xfId="306" applyFont="1" applyBorder="1" applyAlignment="1">
      <alignment horizontal="center"/>
    </xf>
    <xf numFmtId="189" fontId="1" fillId="0" borderId="14" xfId="191" applyNumberFormat="1" applyFont="1" applyBorder="1" applyAlignment="1">
      <alignment horizontal="center"/>
    </xf>
    <xf numFmtId="0" fontId="1" fillId="0" borderId="0" xfId="191" applyNumberFormat="1" applyFont="1"/>
    <xf numFmtId="2" fontId="1" fillId="0" borderId="0" xfId="305" applyNumberFormat="1" applyFont="1"/>
    <xf numFmtId="190" fontId="1" fillId="0" borderId="0" xfId="305" applyNumberFormat="1" applyFont="1"/>
    <xf numFmtId="0" fontId="1" fillId="0" borderId="0" xfId="326" applyNumberFormat="1" applyFont="1"/>
    <xf numFmtId="191" fontId="1" fillId="0" borderId="17" xfId="283" applyNumberFormat="1" applyFont="1" applyFill="1" applyBorder="1" applyAlignment="1"/>
    <xf numFmtId="192" fontId="1" fillId="0" borderId="17" xfId="51" applyNumberFormat="1" applyFont="1" applyFill="1" applyBorder="1" applyAlignment="1"/>
    <xf numFmtId="195" fontId="1" fillId="0" borderId="0" xfId="327" applyFont="1"/>
    <xf numFmtId="192" fontId="1" fillId="0" borderId="18" xfId="283" applyNumberFormat="1" applyFont="1" applyFill="1" applyBorder="1" applyAlignment="1"/>
    <xf numFmtId="1" fontId="1" fillId="0" borderId="0" xfId="305" applyNumberFormat="1" applyFont="1" applyAlignment="1">
      <alignment horizontal="center"/>
    </xf>
    <xf numFmtId="2" fontId="1" fillId="0" borderId="0" xfId="306" applyNumberFormat="1" applyFont="1"/>
    <xf numFmtId="190" fontId="1" fillId="0" borderId="0" xfId="306" applyNumberFormat="1" applyFont="1"/>
    <xf numFmtId="0" fontId="1" fillId="0" borderId="19" xfId="305" applyFont="1" applyBorder="1" applyAlignment="1">
      <alignment horizontal="center"/>
    </xf>
    <xf numFmtId="0" fontId="1" fillId="0" borderId="0" xfId="319" applyFont="1" applyAlignment="1">
      <alignment horizontal="center" vertical="top"/>
    </xf>
    <xf numFmtId="0" fontId="1" fillId="0" borderId="0" xfId="305" applyFont="1" applyAlignment="1">
      <alignment horizontal="left"/>
    </xf>
    <xf numFmtId="189" fontId="1" fillId="0" borderId="0" xfId="191" applyNumberFormat="1" applyFont="1"/>
    <xf numFmtId="193" fontId="1" fillId="0" borderId="0" xfId="319" applyNumberFormat="1" applyFont="1" applyAlignment="1">
      <alignment horizontal="center" vertical="top"/>
    </xf>
    <xf numFmtId="193" fontId="1" fillId="0" borderId="14" xfId="319" applyNumberFormat="1" applyFont="1" applyBorder="1" applyAlignment="1">
      <alignment horizontal="center" vertical="top"/>
    </xf>
    <xf numFmtId="192" fontId="1" fillId="0" borderId="0" xfId="283" applyNumberFormat="1" applyFont="1" applyFill="1" applyBorder="1" applyAlignment="1"/>
    <xf numFmtId="191" fontId="1" fillId="0" borderId="14" xfId="282" applyNumberFormat="1" applyFont="1" applyFill="1" applyBorder="1" applyAlignment="1"/>
    <xf numFmtId="191" fontId="1" fillId="0" borderId="14" xfId="283" applyNumberFormat="1" applyFont="1" applyFill="1" applyBorder="1" applyAlignment="1"/>
    <xf numFmtId="192" fontId="1" fillId="0" borderId="14" xfId="283" applyNumberFormat="1" applyFont="1" applyFill="1" applyBorder="1" applyAlignment="1">
      <alignment horizontal="right"/>
    </xf>
    <xf numFmtId="0" fontId="1" fillId="0" borderId="0" xfId="305" quotePrefix="1" applyFont="1" applyAlignment="1">
      <alignment horizontal="center"/>
    </xf>
    <xf numFmtId="191" fontId="1" fillId="0" borderId="18" xfId="282" applyNumberFormat="1" applyFont="1" applyFill="1" applyBorder="1" applyAlignment="1"/>
    <xf numFmtId="191" fontId="1" fillId="0" borderId="19" xfId="282" applyNumberFormat="1" applyFont="1" applyFill="1" applyBorder="1" applyAlignment="1"/>
    <xf numFmtId="192" fontId="1" fillId="0" borderId="14" xfId="283" applyNumberFormat="1" applyFont="1" applyFill="1" applyBorder="1" applyAlignment="1"/>
    <xf numFmtId="191" fontId="1" fillId="0" borderId="17" xfId="282" applyNumberFormat="1" applyFont="1" applyFill="1" applyBorder="1" applyAlignment="1"/>
    <xf numFmtId="0" fontId="1" fillId="0" borderId="0" xfId="326" applyNumberFormat="1" applyFont="1" applyAlignment="1">
      <alignment vertical="top"/>
    </xf>
    <xf numFmtId="192" fontId="1" fillId="0" borderId="0" xfId="283" applyNumberFormat="1" applyFont="1" applyFill="1" applyAlignment="1">
      <alignment vertical="top"/>
    </xf>
    <xf numFmtId="0" fontId="25" fillId="0" borderId="14" xfId="298" applyFont="1" applyBorder="1" applyAlignment="1" applyProtection="1">
      <alignment horizontal="center"/>
      <protection locked="0"/>
    </xf>
    <xf numFmtId="193" fontId="25" fillId="0" borderId="17" xfId="298" applyNumberFormat="1" applyFont="1" applyBorder="1" applyAlignment="1" applyProtection="1">
      <alignment horizontal="center"/>
      <protection locked="0"/>
    </xf>
    <xf numFmtId="0" fontId="26" fillId="0" borderId="0" xfId="0" applyFont="1" applyAlignment="1">
      <alignment horizontal="left"/>
    </xf>
    <xf numFmtId="0" fontId="1" fillId="0" borderId="14" xfId="298" applyFont="1" applyBorder="1" applyAlignment="1" applyProtection="1">
      <alignment horizontal="center"/>
      <protection locked="0"/>
    </xf>
    <xf numFmtId="193" fontId="1" fillId="0" borderId="0" xfId="298" applyNumberFormat="1" applyFont="1" applyAlignment="1" applyProtection="1">
      <alignment horizontal="center"/>
      <protection locked="0"/>
    </xf>
    <xf numFmtId="193" fontId="1" fillId="0" borderId="19" xfId="298" applyNumberFormat="1" applyFont="1" applyBorder="1" applyAlignment="1" applyProtection="1">
      <alignment horizontal="center"/>
      <protection locked="0"/>
    </xf>
    <xf numFmtId="0" fontId="1" fillId="0" borderId="14" xfId="305" applyFont="1" applyBorder="1" applyAlignment="1">
      <alignment horizontal="center"/>
    </xf>
    <xf numFmtId="0" fontId="1" fillId="0" borderId="17" xfId="305" applyFont="1" applyBorder="1" applyAlignment="1">
      <alignment horizontal="center"/>
    </xf>
    <xf numFmtId="0" fontId="1" fillId="0" borderId="0" xfId="305" applyFont="1" applyAlignment="1">
      <alignment horizontal="center"/>
    </xf>
    <xf numFmtId="0" fontId="25" fillId="0" borderId="14" xfId="305" applyFont="1" applyBorder="1" applyAlignment="1">
      <alignment horizontal="center"/>
    </xf>
    <xf numFmtId="0" fontId="25" fillId="0" borderId="17" xfId="305" applyFont="1" applyBorder="1" applyAlignment="1">
      <alignment horizontal="center"/>
    </xf>
    <xf numFmtId="192" fontId="25" fillId="0" borderId="17" xfId="305" applyNumberFormat="1" applyFont="1" applyBorder="1" applyAlignment="1">
      <alignment horizontal="center"/>
    </xf>
    <xf numFmtId="0" fontId="25" fillId="0" borderId="14" xfId="305" applyFont="1" applyBorder="1" applyAlignment="1">
      <alignment horizontal="center" vertical="top"/>
    </xf>
    <xf numFmtId="0" fontId="25" fillId="0" borderId="17" xfId="305" applyFont="1" applyBorder="1" applyAlignment="1">
      <alignment horizontal="center" vertical="top"/>
    </xf>
    <xf numFmtId="192" fontId="25" fillId="0" borderId="17" xfId="305" applyNumberFormat="1" applyFont="1" applyBorder="1" applyAlignment="1">
      <alignment horizontal="center" vertical="top"/>
    </xf>
  </cellXfs>
  <cellStyles count="4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5" builtinId="3"/>
    <cellStyle name="Comma  - Style1" xfId="28"/>
    <cellStyle name="Comma 10" xfId="29"/>
    <cellStyle name="Comma 10 2" xfId="30"/>
    <cellStyle name="Comma 10 2 2" xfId="31"/>
    <cellStyle name="Comma 10 2 2 2" xfId="330"/>
    <cellStyle name="Comma 10 2 3" xfId="329"/>
    <cellStyle name="Comma 10 3" xfId="32"/>
    <cellStyle name="Comma 10 3 2" xfId="331"/>
    <cellStyle name="Comma 10 4" xfId="328"/>
    <cellStyle name="Comma 11" xfId="33"/>
    <cellStyle name="Comma 11 2" xfId="34"/>
    <cellStyle name="Comma 11 2 2" xfId="333"/>
    <cellStyle name="Comma 11 3" xfId="35"/>
    <cellStyle name="Comma 11 3 2" xfId="334"/>
    <cellStyle name="Comma 11 4" xfId="36"/>
    <cellStyle name="Comma 11 4 2" xfId="335"/>
    <cellStyle name="Comma 11 5" xfId="332"/>
    <cellStyle name="Comma 12" xfId="37"/>
    <cellStyle name="Comma 12 2" xfId="38"/>
    <cellStyle name="Comma 12 2 2" xfId="39"/>
    <cellStyle name="Comma 12 2 2 2" xfId="336"/>
    <cellStyle name="Comma 12 3" xfId="40"/>
    <cellStyle name="Comma 12 3 2" xfId="337"/>
    <cellStyle name="Comma 13" xfId="41"/>
    <cellStyle name="Comma 13 2" xfId="42"/>
    <cellStyle name="Comma 13 2 2" xfId="43"/>
    <cellStyle name="Comma 13 2 2 2" xfId="338"/>
    <cellStyle name="Comma 13 3" xfId="44"/>
    <cellStyle name="Comma 13 3 2" xfId="339"/>
    <cellStyle name="Comma 14" xfId="45"/>
    <cellStyle name="Comma 14 2" xfId="46"/>
    <cellStyle name="Comma 14 2 2" xfId="47"/>
    <cellStyle name="Comma 14 2 2 2" xfId="340"/>
    <cellStyle name="Comma 14 3" xfId="48"/>
    <cellStyle name="Comma 14 3 2" xfId="341"/>
    <cellStyle name="Comma 15" xfId="49"/>
    <cellStyle name="Comma 15 2" xfId="50"/>
    <cellStyle name="Comma 15 3" xfId="51"/>
    <cellStyle name="Comma 15 3 2" xfId="342"/>
    <cellStyle name="Comma 16" xfId="52"/>
    <cellStyle name="Comma 16 2" xfId="53"/>
    <cellStyle name="Comma 16 3" xfId="54"/>
    <cellStyle name="Comma 16 3 2" xfId="343"/>
    <cellStyle name="Comma 17" xfId="55"/>
    <cellStyle name="Comma 17 2" xfId="56"/>
    <cellStyle name="Comma 17 3" xfId="57"/>
    <cellStyle name="Comma 17 3 2" xfId="344"/>
    <cellStyle name="Comma 18" xfId="58"/>
    <cellStyle name="Comma 18 2" xfId="59"/>
    <cellStyle name="Comma 18 3" xfId="60"/>
    <cellStyle name="Comma 18 3 2" xfId="345"/>
    <cellStyle name="Comma 19" xfId="61"/>
    <cellStyle name="Comma 19 2" xfId="62"/>
    <cellStyle name="Comma 19 2 2" xfId="347"/>
    <cellStyle name="Comma 19 3" xfId="63"/>
    <cellStyle name="Comma 19 3 2" xfId="348"/>
    <cellStyle name="Comma 19 4" xfId="346"/>
    <cellStyle name="Comma 2" xfId="64"/>
    <cellStyle name="Comma 2 2" xfId="65"/>
    <cellStyle name="Comma 2 2 2" xfId="66"/>
    <cellStyle name="Comma 2 2 2 2" xfId="67"/>
    <cellStyle name="Comma 2 2 2 2 2" xfId="352"/>
    <cellStyle name="Comma 2 2 2 3" xfId="351"/>
    <cellStyle name="Comma 2 2 3" xfId="68"/>
    <cellStyle name="Comma 2 2 3 2" xfId="353"/>
    <cellStyle name="Comma 2 2 4" xfId="350"/>
    <cellStyle name="Comma 2 3" xfId="69"/>
    <cellStyle name="Comma 2 3 2" xfId="354"/>
    <cellStyle name="Comma 2 4" xfId="70"/>
    <cellStyle name="Comma 2 5" xfId="71"/>
    <cellStyle name="Comma 2 5 2" xfId="355"/>
    <cellStyle name="Comma 2 6" xfId="72"/>
    <cellStyle name="Comma 2 7" xfId="349"/>
    <cellStyle name="Comma 20" xfId="73"/>
    <cellStyle name="Comma 20 2" xfId="74"/>
    <cellStyle name="Comma 20 2 2" xfId="75"/>
    <cellStyle name="Comma 20 2 2 2" xfId="358"/>
    <cellStyle name="Comma 20 2 3" xfId="357"/>
    <cellStyle name="Comma 20 3" xfId="76"/>
    <cellStyle name="Comma 20 3 2" xfId="359"/>
    <cellStyle name="Comma 20 4" xfId="356"/>
    <cellStyle name="Comma 21" xfId="77"/>
    <cellStyle name="Comma 21 2" xfId="78"/>
    <cellStyle name="Comma 21 2 2" xfId="361"/>
    <cellStyle name="Comma 21 3" xfId="360"/>
    <cellStyle name="Comma 22" xfId="79"/>
    <cellStyle name="Comma 22 2" xfId="362"/>
    <cellStyle name="Comma 23" xfId="80"/>
    <cellStyle name="Comma 23 2" xfId="81"/>
    <cellStyle name="Comma 23 2 2" xfId="364"/>
    <cellStyle name="Comma 23 3" xfId="82"/>
    <cellStyle name="Comma 23 3 2" xfId="365"/>
    <cellStyle name="Comma 23 4" xfId="363"/>
    <cellStyle name="Comma 24" xfId="83"/>
    <cellStyle name="Comma 24 2" xfId="366"/>
    <cellStyle name="Comma 25" xfId="84"/>
    <cellStyle name="Comma 25 2" xfId="367"/>
    <cellStyle name="Comma 26" xfId="85"/>
    <cellStyle name="Comma 26 2" xfId="368"/>
    <cellStyle name="Comma 27" xfId="86"/>
    <cellStyle name="Comma 27 2" xfId="369"/>
    <cellStyle name="Comma 28" xfId="87"/>
    <cellStyle name="Comma 3" xfId="88"/>
    <cellStyle name="Comma 3 2" xfId="89"/>
    <cellStyle name="Comma 3 2 2" xfId="90"/>
    <cellStyle name="Comma 3 2 2 2" xfId="372"/>
    <cellStyle name="Comma 3 2 3" xfId="91"/>
    <cellStyle name="Comma 3 2 4" xfId="371"/>
    <cellStyle name="Comma 3 3" xfId="92"/>
    <cellStyle name="Comma 3 3 2" xfId="93"/>
    <cellStyle name="Comma 3 3 2 2" xfId="374"/>
    <cellStyle name="Comma 3 3 3" xfId="94"/>
    <cellStyle name="Comma 3 3 3 2" xfId="375"/>
    <cellStyle name="Comma 3 3 4" xfId="373"/>
    <cellStyle name="Comma 3 4" xfId="95"/>
    <cellStyle name="Comma 3 5" xfId="370"/>
    <cellStyle name="Comma 4" xfId="96"/>
    <cellStyle name="Comma 4 2" xfId="97"/>
    <cellStyle name="Comma 4 2 2" xfId="98"/>
    <cellStyle name="Comma 4 2 3" xfId="377"/>
    <cellStyle name="Comma 4 3" xfId="99"/>
    <cellStyle name="Comma 4 3 2" xfId="378"/>
    <cellStyle name="Comma 4 4" xfId="100"/>
    <cellStyle name="Comma 4 5" xfId="376"/>
    <cellStyle name="Comma 5" xfId="101"/>
    <cellStyle name="Comma 5 2" xfId="102"/>
    <cellStyle name="Comma 5 2 2" xfId="103"/>
    <cellStyle name="Comma 5 2 2 2" xfId="104"/>
    <cellStyle name="Comma 5 2 2 2 2" xfId="382"/>
    <cellStyle name="Comma 5 2 2 3" xfId="381"/>
    <cellStyle name="Comma 5 2 3" xfId="105"/>
    <cellStyle name="Comma 5 2 3 2" xfId="383"/>
    <cellStyle name="Comma 5 2 4" xfId="380"/>
    <cellStyle name="Comma 5 3" xfId="106"/>
    <cellStyle name="Comma 5 3 2" xfId="107"/>
    <cellStyle name="Comma 5 3 2 2" xfId="385"/>
    <cellStyle name="Comma 5 3 3" xfId="384"/>
    <cellStyle name="Comma 5 4" xfId="379"/>
    <cellStyle name="Comma 6" xfId="108"/>
    <cellStyle name="Comma 6 2" xfId="109"/>
    <cellStyle name="Comma 6 2 2" xfId="110"/>
    <cellStyle name="Comma 6 3" xfId="111"/>
    <cellStyle name="Comma 6 4" xfId="112"/>
    <cellStyle name="Comma 6 4 2" xfId="387"/>
    <cellStyle name="Comma 6 5" xfId="386"/>
    <cellStyle name="Comma 7" xfId="113"/>
    <cellStyle name="Comma 7 2" xfId="114"/>
    <cellStyle name="Comma 7 2 2" xfId="115"/>
    <cellStyle name="Comma 7 3" xfId="116"/>
    <cellStyle name="Comma 7 4" xfId="388"/>
    <cellStyle name="Comma 8" xfId="117"/>
    <cellStyle name="Comma 8 2" xfId="118"/>
    <cellStyle name="Comma 8 2 2" xfId="119"/>
    <cellStyle name="Comma 8 3" xfId="120"/>
    <cellStyle name="Comma 8 3 2" xfId="121"/>
    <cellStyle name="Comma 8 3 3" xfId="390"/>
    <cellStyle name="Comma 8 4" xfId="389"/>
    <cellStyle name="Comma 9" xfId="122"/>
    <cellStyle name="Comma 9 2" xfId="123"/>
    <cellStyle name="Comma 9 2 2" xfId="124"/>
    <cellStyle name="Comma 9 3" xfId="125"/>
    <cellStyle name="Comma 9 3 2" xfId="126"/>
    <cellStyle name="Comma 9 3 3" xfId="392"/>
    <cellStyle name="Comma 9 4" xfId="127"/>
    <cellStyle name="Comma 9 5" xfId="391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5"/>
    <cellStyle name="Normal 10 2 3" xfId="394"/>
    <cellStyle name="Normal 10 3" xfId="158"/>
    <cellStyle name="Normal 10 3 2" xfId="396"/>
    <cellStyle name="Normal 10 4" xfId="393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6"/>
    <cellStyle name="Normal 25" xfId="327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3 3" xfId="42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9"/>
    <cellStyle name="Normal 9 2 3" xfId="398"/>
    <cellStyle name="Normal 9 3" xfId="238"/>
    <cellStyle name="Normal 9 3 2" xfId="400"/>
    <cellStyle name="Normal 9 4" xfId="397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_x000a_Comment=The open=/f lines load custom functions into the Paste Function list._x000d__x000a_Maximized=3_x000d__x000a_Basics=1_x000d__x000a_A" xfId="244"/>
    <cellStyle name="oft Excel]_x000d__x000a_Comment=The open=/f lines load custom functions into the Paste Function list._x000d__x000a_Maximized=3_x000d__x000a_Basics=1_x000d__x000a_A 2" xfId="245"/>
    <cellStyle name="oft Excel]_x000d__x000a_Comment=The open=/f lines load custom functions into the Paste Function list._x000d__x000a_Maximized=3_x000d__x000a_Basics=1_x000d__x000a_A 2 2" xfId="402"/>
    <cellStyle name="oft Excel]_x000d__x000a_Comment=The open=/f lines load custom functions into the Paste Function list._x000d__x000a_Maximized=3_x000d__x000a_Basics=1_x000d__x000a_A 3" xfId="401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 2" xfId="276"/>
    <cellStyle name="เครื่องหมายจุลภาค 2 2" xfId="277"/>
    <cellStyle name="เครื่องหมายจุลภาค 2 2 2" xfId="404"/>
    <cellStyle name="เครื่องหมายจุลภาค 2 3" xfId="278"/>
    <cellStyle name="เครื่องหมายจุลภาค 2 3 2" xfId="405"/>
    <cellStyle name="เครื่องหมายจุลภาค 2 4" xfId="403"/>
    <cellStyle name="เครื่องหมายจุลภาค 3" xfId="279"/>
    <cellStyle name="เครื่องหมายจุลภาค 3 2" xfId="280"/>
    <cellStyle name="เครื่องหมายจุลภาค 3 2 2" xfId="407"/>
    <cellStyle name="เครื่องหมายจุลภาค 3 3" xfId="406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10"/>
    <cellStyle name="เครื่องหมายจุลภาค 4 2 3" xfId="409"/>
    <cellStyle name="เครื่องหมายจุลภาค 4 3" xfId="408"/>
    <cellStyle name="เครื่องหมายจุลภาค 5" xfId="284"/>
    <cellStyle name="เครื่องหมายจุลภาค 5 2" xfId="285"/>
    <cellStyle name="เครื่องหมายจุลภาค 5 2 2" xfId="411"/>
    <cellStyle name="เครื่องหมายจุลภาค 5 3" xfId="286"/>
    <cellStyle name="เครื่องหมายจุลภาค 5 3 2" xfId="412"/>
    <cellStyle name="เครื่องหมายจุลภาค 6" xfId="287"/>
    <cellStyle name="เครื่องหมายจุลภาค 6 2" xfId="288"/>
    <cellStyle name="เครื่องหมายจุลภาค 6 2 2" xfId="414"/>
    <cellStyle name="เครื่องหมายจุลภาค 6 3" xfId="413"/>
    <cellStyle name="เครื่องหมายจุลภาค 7" xfId="289"/>
    <cellStyle name="เครื่องหมายจุลภาค 7 2" xfId="290"/>
    <cellStyle name="เครื่องหมายจุลภาค 7 2 2" xfId="416"/>
    <cellStyle name="เครื่องหมายจุลภาค 7 3" xfId="415"/>
    <cellStyle name="เครื่องหมายจุลภาค 8" xfId="291"/>
    <cellStyle name="เครื่องหมายจุลภาค 8 2" xfId="417"/>
    <cellStyle name="เครื่องหมายจุลภาค 9" xfId="292"/>
    <cellStyle name="เครื่องหมายจุลภาค 9 2" xfId="293"/>
    <cellStyle name="เครื่องหมายจุลภาค 9 2 2" xfId="419"/>
    <cellStyle name="เครื่องหมายจุลภาค 9 3" xfId="418"/>
    <cellStyle name="เครื่องหมายจุลภาค_ไทยเวลูแคร์  Q3_50" xfId="294"/>
    <cellStyle name="จุลภาค 2" xfId="420"/>
    <cellStyle name="เชื่อมโยงหลายมิติ" xfId="296"/>
    <cellStyle name="ตามการเชื่อมโยงหลายมิติ" xfId="297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:a16="http://schemas.microsoft.com/office/drawing/2014/main" xmlns="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:a16="http://schemas.microsoft.com/office/drawing/2014/main" xmlns="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:a16="http://schemas.microsoft.com/office/drawing/2014/main" xmlns="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:a16="http://schemas.microsoft.com/office/drawing/2014/main" xmlns="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:a16="http://schemas.microsoft.com/office/drawing/2014/main" xmlns="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:a16="http://schemas.microsoft.com/office/drawing/2014/main" xmlns="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:a16="http://schemas.microsoft.com/office/drawing/2014/main" xmlns="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:a16="http://schemas.microsoft.com/office/drawing/2014/main" xmlns="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:a16="http://schemas.microsoft.com/office/drawing/2014/main" xmlns="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:a16="http://schemas.microsoft.com/office/drawing/2014/main" xmlns="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:a16="http://schemas.microsoft.com/office/drawing/2014/main" xmlns="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:a16="http://schemas.microsoft.com/office/drawing/2014/main" xmlns="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:a16="http://schemas.microsoft.com/office/drawing/2014/main" xmlns="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:a16="http://schemas.microsoft.com/office/drawing/2014/main" xmlns="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:a16="http://schemas.microsoft.com/office/drawing/2014/main" xmlns="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:a16="http://schemas.microsoft.com/office/drawing/2014/main" xmlns="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937260</xdr:colOff>
      <xdr:row>0</xdr:row>
      <xdr:rowOff>45720</xdr:rowOff>
    </xdr:from>
    <xdr:to>
      <xdr:col>13</xdr:col>
      <xdr:colOff>969616</xdr:colOff>
      <xdr:row>2</xdr:row>
      <xdr:rowOff>158719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30E2CE22-8DBB-4DE1-8F85-A93071BBC9A8}"/>
            </a:ext>
          </a:extLst>
        </xdr:cNvPr>
        <xdr:cNvSpPr txBox="1">
          <a:spLocks noChangeArrowheads="1"/>
        </xdr:cNvSpPr>
      </xdr:nvSpPr>
      <xdr:spPr bwMode="auto">
        <a:xfrm>
          <a:off x="7658100" y="4572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937260</xdr:colOff>
      <xdr:row>0</xdr:row>
      <xdr:rowOff>45720</xdr:rowOff>
    </xdr:from>
    <xdr:to>
      <xdr:col>13</xdr:col>
      <xdr:colOff>969616</xdr:colOff>
      <xdr:row>2</xdr:row>
      <xdr:rowOff>158719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C2323DF-2688-4F52-8727-6E2F84F35D1C}"/>
            </a:ext>
          </a:extLst>
        </xdr:cNvPr>
        <xdr:cNvSpPr txBox="1">
          <a:spLocks noChangeArrowheads="1"/>
        </xdr:cNvSpPr>
      </xdr:nvSpPr>
      <xdr:spPr bwMode="auto">
        <a:xfrm>
          <a:off x="7658100" y="4572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38100</xdr:colOff>
      <xdr:row>0</xdr:row>
      <xdr:rowOff>19050</xdr:rowOff>
    </xdr:from>
    <xdr:to>
      <xdr:col>28</xdr:col>
      <xdr:colOff>1137256</xdr:colOff>
      <xdr:row>2</xdr:row>
      <xdr:rowOff>74899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E83E9D08-9281-4F0E-987B-538FC8368DD9}"/>
            </a:ext>
          </a:extLst>
        </xdr:cNvPr>
        <xdr:cNvSpPr txBox="1">
          <a:spLocks noChangeArrowheads="1"/>
        </xdr:cNvSpPr>
      </xdr:nvSpPr>
      <xdr:spPr bwMode="auto">
        <a:xfrm>
          <a:off x="16221075" y="1905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:a16="http://schemas.microsoft.com/office/drawing/2014/main" xmlns="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93133</xdr:colOff>
      <xdr:row>0</xdr:row>
      <xdr:rowOff>33865</xdr:rowOff>
    </xdr:from>
    <xdr:to>
      <xdr:col>19</xdr:col>
      <xdr:colOff>1192289</xdr:colOff>
      <xdr:row>2</xdr:row>
      <xdr:rowOff>138397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9FD07C23-CC53-4449-815F-F5F7C6353330}"/>
            </a:ext>
          </a:extLst>
        </xdr:cNvPr>
        <xdr:cNvSpPr txBox="1">
          <a:spLocks noChangeArrowheads="1"/>
        </xdr:cNvSpPr>
      </xdr:nvSpPr>
      <xdr:spPr bwMode="auto">
        <a:xfrm>
          <a:off x="11396133" y="33865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960120</xdr:colOff>
      <xdr:row>0</xdr:row>
      <xdr:rowOff>38100</xdr:rowOff>
    </xdr:from>
    <xdr:to>
      <xdr:col>13</xdr:col>
      <xdr:colOff>992476</xdr:colOff>
      <xdr:row>2</xdr:row>
      <xdr:rowOff>151099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37BE628-6AAC-4B40-B934-4F2B974F7C6A}"/>
            </a:ext>
          </a:extLst>
        </xdr:cNvPr>
        <xdr:cNvSpPr txBox="1">
          <a:spLocks noChangeArrowheads="1"/>
        </xdr:cNvSpPr>
      </xdr:nvSpPr>
      <xdr:spPr bwMode="auto">
        <a:xfrm>
          <a:off x="7658100" y="3810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960120</xdr:colOff>
      <xdr:row>59</xdr:row>
      <xdr:rowOff>38100</xdr:rowOff>
    </xdr:from>
    <xdr:to>
      <xdr:col>13</xdr:col>
      <xdr:colOff>992476</xdr:colOff>
      <xdr:row>61</xdr:row>
      <xdr:rowOff>151099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F4BB4EED-7B28-4FA5-967B-1771FA15F0EA}"/>
            </a:ext>
          </a:extLst>
        </xdr:cNvPr>
        <xdr:cNvSpPr txBox="1">
          <a:spLocks noChangeArrowheads="1"/>
        </xdr:cNvSpPr>
      </xdr:nvSpPr>
      <xdr:spPr bwMode="auto">
        <a:xfrm>
          <a:off x="7658100" y="1491234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960120</xdr:colOff>
      <xdr:row>113</xdr:row>
      <xdr:rowOff>38100</xdr:rowOff>
    </xdr:from>
    <xdr:to>
      <xdr:col>13</xdr:col>
      <xdr:colOff>992476</xdr:colOff>
      <xdr:row>115</xdr:row>
      <xdr:rowOff>151099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C3377CFB-0731-46E4-840E-67BB8B1802C5}"/>
            </a:ext>
          </a:extLst>
        </xdr:cNvPr>
        <xdr:cNvSpPr txBox="1">
          <a:spLocks noChangeArrowheads="1"/>
        </xdr:cNvSpPr>
      </xdr:nvSpPr>
      <xdr:spPr bwMode="auto">
        <a:xfrm>
          <a:off x="7658100" y="15171420"/>
          <a:ext cx="1099156" cy="585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RA-LBHI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data"/>
      <sheetName val="Confirm-end period"/>
      <sheetName val="ต้นทุนผลิตปลา1"/>
      <sheetName val="Confirm-end_period"/>
      <sheetName val="Confirm-end_period1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Q154"/>
  <sheetViews>
    <sheetView tabSelected="1" view="pageBreakPreview" zoomScale="110" zoomScaleNormal="110" zoomScaleSheetLayoutView="110" zoomScalePageLayoutView="90" workbookViewId="0">
      <selection activeCell="A3" sqref="A3"/>
    </sheetView>
  </sheetViews>
  <sheetFormatPr defaultColWidth="18.42578125" defaultRowHeight="21.95" customHeight="1"/>
  <cols>
    <col min="1" max="3" width="2.28515625" style="158" customWidth="1"/>
    <col min="4" max="4" width="2.28515625" style="142" customWidth="1"/>
    <col min="5" max="5" width="17.42578125" style="142" customWidth="1"/>
    <col min="6" max="6" width="4.7109375" style="151" customWidth="1"/>
    <col min="7" max="7" width="12.85546875" style="151" customWidth="1"/>
    <col min="8" max="8" width="0.85546875" style="151" customWidth="1"/>
    <col min="9" max="9" width="8.7109375" style="138" customWidth="1"/>
    <col min="10" max="10" width="0.85546875" style="141" customWidth="1"/>
    <col min="11" max="11" width="17.7109375" style="18" customWidth="1"/>
    <col min="12" max="12" width="0.85546875" style="151" customWidth="1"/>
    <col min="13" max="13" width="17.7109375" style="19" customWidth="1"/>
    <col min="14" max="14" width="0.85546875" style="19" customWidth="1"/>
    <col min="15" max="15" width="17.7109375" style="18" customWidth="1"/>
    <col min="16" max="16" width="0.85546875" style="151" customWidth="1"/>
    <col min="17" max="17" width="17.7109375" style="19" customWidth="1"/>
    <col min="18" max="16384" width="18.42578125" style="131"/>
  </cols>
  <sheetData>
    <row r="1" spans="1:17" ht="21.9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21.95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21.95" customHeight="1">
      <c r="A3" s="132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ht="21.9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7" ht="21.95" customHeight="1">
      <c r="A5" s="134"/>
      <c r="B5" s="133"/>
      <c r="C5" s="135"/>
      <c r="D5" s="136"/>
      <c r="E5" s="136"/>
      <c r="F5" s="137"/>
      <c r="G5" s="137"/>
      <c r="H5" s="137"/>
      <c r="J5" s="138"/>
      <c r="K5" s="275" t="s">
        <v>3</v>
      </c>
      <c r="L5" s="275"/>
      <c r="M5" s="275"/>
      <c r="N5" s="275"/>
      <c r="O5" s="275"/>
      <c r="P5" s="275"/>
      <c r="Q5" s="275"/>
    </row>
    <row r="6" spans="1:17" s="143" customFormat="1" ht="21.95" customHeight="1">
      <c r="A6" s="130"/>
      <c r="B6" s="130"/>
      <c r="C6" s="130"/>
      <c r="D6" s="139"/>
      <c r="E6" s="139"/>
      <c r="F6" s="140"/>
      <c r="G6" s="140"/>
      <c r="H6" s="140"/>
      <c r="I6" s="138"/>
      <c r="J6" s="141"/>
      <c r="K6" s="276" t="s">
        <v>4</v>
      </c>
      <c r="L6" s="276"/>
      <c r="M6" s="276"/>
      <c r="N6" s="142"/>
      <c r="O6" s="276" t="s">
        <v>5</v>
      </c>
      <c r="P6" s="276"/>
      <c r="Q6" s="276"/>
    </row>
    <row r="7" spans="1:17" s="143" customFormat="1" ht="21.95" customHeight="1">
      <c r="A7" s="130"/>
      <c r="B7" s="130"/>
      <c r="C7" s="130"/>
      <c r="D7" s="139"/>
      <c r="E7" s="139"/>
      <c r="F7" s="140"/>
      <c r="G7" s="140"/>
      <c r="H7" s="140"/>
      <c r="I7" s="138"/>
      <c r="J7" s="141"/>
      <c r="K7" s="144" t="s">
        <v>6</v>
      </c>
      <c r="L7" s="136"/>
      <c r="M7" s="145" t="s">
        <v>7</v>
      </c>
      <c r="N7" s="142"/>
      <c r="O7" s="144" t="s">
        <v>6</v>
      </c>
      <c r="P7" s="136"/>
      <c r="Q7" s="145" t="s">
        <v>7</v>
      </c>
    </row>
    <row r="8" spans="1:17" s="143" customFormat="1" ht="21.95" customHeight="1">
      <c r="A8" s="130"/>
      <c r="B8" s="130"/>
      <c r="C8" s="130"/>
      <c r="D8" s="139"/>
      <c r="E8" s="139"/>
      <c r="F8" s="140"/>
      <c r="G8" s="140"/>
      <c r="H8" s="140"/>
      <c r="I8" s="138"/>
      <c r="J8" s="141"/>
      <c r="K8" s="146" t="s">
        <v>8</v>
      </c>
      <c r="L8" s="147"/>
      <c r="M8" s="148" t="s">
        <v>9</v>
      </c>
      <c r="N8" s="149"/>
      <c r="O8" s="146" t="s">
        <v>8</v>
      </c>
      <c r="P8" s="147"/>
      <c r="Q8" s="148" t="s">
        <v>9</v>
      </c>
    </row>
    <row r="9" spans="1:17" ht="21.95" customHeight="1">
      <c r="A9" s="134"/>
      <c r="B9" s="135"/>
      <c r="C9" s="135"/>
      <c r="D9" s="136"/>
      <c r="E9" s="136"/>
      <c r="F9" s="150"/>
      <c r="G9" s="150"/>
      <c r="I9" s="152" t="s">
        <v>10</v>
      </c>
      <c r="J9" s="153"/>
      <c r="K9" s="154" t="s">
        <v>11</v>
      </c>
      <c r="L9" s="147"/>
      <c r="M9" s="155"/>
      <c r="N9" s="149"/>
      <c r="O9" s="154" t="s">
        <v>11</v>
      </c>
      <c r="P9" s="147"/>
      <c r="Q9" s="155"/>
    </row>
    <row r="10" spans="1:17" ht="21.95" customHeight="1">
      <c r="A10" s="156" t="s">
        <v>12</v>
      </c>
      <c r="B10" s="156"/>
      <c r="C10" s="156"/>
      <c r="D10" s="156"/>
      <c r="E10" s="156"/>
      <c r="F10" s="156"/>
      <c r="G10" s="156"/>
      <c r="H10" s="156"/>
      <c r="J10" s="153"/>
      <c r="K10" s="100"/>
      <c r="L10" s="157"/>
      <c r="M10" s="100"/>
      <c r="N10" s="100"/>
      <c r="O10" s="100"/>
      <c r="P10" s="157"/>
      <c r="Q10" s="100"/>
    </row>
    <row r="11" spans="1:17" ht="21.95" customHeight="1">
      <c r="A11" s="130" t="s">
        <v>13</v>
      </c>
      <c r="B11" s="130"/>
      <c r="K11" s="1"/>
      <c r="M11" s="1"/>
      <c r="N11" s="1"/>
      <c r="O11" s="2"/>
      <c r="Q11" s="2"/>
    </row>
    <row r="12" spans="1:17" ht="21.95" customHeight="1">
      <c r="A12" s="89" t="s">
        <v>14</v>
      </c>
      <c r="B12" s="89"/>
      <c r="C12" s="89"/>
      <c r="D12" s="89"/>
      <c r="I12" s="138" t="s">
        <v>15</v>
      </c>
      <c r="J12" s="159"/>
      <c r="K12" s="30">
        <v>214601725</v>
      </c>
      <c r="L12" s="160"/>
      <c r="M12" s="30">
        <v>191564290</v>
      </c>
      <c r="N12" s="10"/>
      <c r="O12" s="11">
        <v>1353630</v>
      </c>
      <c r="P12" s="160"/>
      <c r="Q12" s="11">
        <v>3593787</v>
      </c>
    </row>
    <row r="13" spans="1:17" ht="21.95" customHeight="1">
      <c r="A13" s="89" t="s">
        <v>16</v>
      </c>
      <c r="B13" s="89"/>
      <c r="C13" s="89"/>
      <c r="D13" s="89"/>
      <c r="J13" s="159"/>
      <c r="K13" s="30"/>
      <c r="L13" s="160"/>
      <c r="M13" s="30"/>
      <c r="N13" s="10"/>
      <c r="O13" s="11"/>
      <c r="P13" s="160"/>
      <c r="Q13" s="11"/>
    </row>
    <row r="14" spans="1:17" ht="21.95" customHeight="1">
      <c r="A14" s="89"/>
      <c r="B14" s="89" t="s">
        <v>17</v>
      </c>
      <c r="C14" s="89"/>
      <c r="D14" s="89"/>
      <c r="J14" s="159"/>
      <c r="K14" s="30">
        <v>174609</v>
      </c>
      <c r="L14" s="160"/>
      <c r="M14" s="30">
        <v>173285</v>
      </c>
      <c r="N14" s="10"/>
      <c r="O14" s="11">
        <v>0</v>
      </c>
      <c r="P14" s="160"/>
      <c r="Q14" s="11">
        <v>0</v>
      </c>
    </row>
    <row r="15" spans="1:17" ht="21.95" customHeight="1">
      <c r="A15" s="89" t="s">
        <v>18</v>
      </c>
      <c r="B15" s="89"/>
      <c r="C15" s="89"/>
      <c r="D15" s="89"/>
      <c r="M15" s="18"/>
      <c r="O15" s="11"/>
      <c r="Q15" s="18"/>
    </row>
    <row r="16" spans="1:17" ht="21.95" customHeight="1">
      <c r="A16" s="89"/>
      <c r="B16" s="89" t="s">
        <v>19</v>
      </c>
      <c r="C16" s="89"/>
      <c r="D16" s="89"/>
      <c r="I16" s="138" t="s">
        <v>20</v>
      </c>
      <c r="J16" s="131"/>
      <c r="K16" s="30">
        <v>761065400</v>
      </c>
      <c r="L16" s="131"/>
      <c r="M16" s="30">
        <v>964780885</v>
      </c>
      <c r="N16" s="131"/>
      <c r="O16" s="11">
        <v>118756257</v>
      </c>
      <c r="P16" s="131"/>
      <c r="Q16" s="11">
        <v>87504834</v>
      </c>
    </row>
    <row r="17" spans="1:17" ht="21.95" customHeight="1">
      <c r="A17" s="89" t="s">
        <v>21</v>
      </c>
      <c r="B17" s="89"/>
      <c r="C17" s="89"/>
      <c r="D17" s="89"/>
      <c r="I17" s="138" t="s">
        <v>22</v>
      </c>
      <c r="J17" s="131"/>
      <c r="K17" s="30">
        <v>128425339</v>
      </c>
      <c r="L17" s="131"/>
      <c r="M17" s="30">
        <v>144057237</v>
      </c>
      <c r="N17" s="131"/>
      <c r="O17" s="11">
        <v>2731100</v>
      </c>
      <c r="P17" s="131"/>
      <c r="Q17" s="11">
        <v>2197425</v>
      </c>
    </row>
    <row r="18" spans="1:17" ht="21.95" customHeight="1">
      <c r="A18" s="89" t="s">
        <v>23</v>
      </c>
      <c r="B18" s="161"/>
      <c r="C18" s="161"/>
      <c r="I18" s="162">
        <v>10</v>
      </c>
      <c r="J18" s="163"/>
      <c r="K18" s="30">
        <v>159344547</v>
      </c>
      <c r="L18" s="131"/>
      <c r="M18" s="30">
        <v>162848120</v>
      </c>
      <c r="N18" s="131"/>
      <c r="O18" s="11">
        <v>18673470</v>
      </c>
      <c r="P18" s="131"/>
      <c r="Q18" s="11">
        <v>18034967</v>
      </c>
    </row>
    <row r="19" spans="1:17" ht="21.95" customHeight="1">
      <c r="A19" s="89" t="s">
        <v>24</v>
      </c>
      <c r="B19" s="161"/>
      <c r="C19" s="161"/>
      <c r="J19" s="163"/>
      <c r="K19" s="30">
        <v>12869007</v>
      </c>
      <c r="L19" s="160"/>
      <c r="M19" s="30">
        <v>7161805</v>
      </c>
      <c r="N19" s="12"/>
      <c r="O19" s="11">
        <v>56285</v>
      </c>
      <c r="P19" s="160"/>
      <c r="Q19" s="11">
        <v>88235</v>
      </c>
    </row>
    <row r="20" spans="1:17" ht="21.95" customHeight="1">
      <c r="A20" s="89" t="s">
        <v>25</v>
      </c>
      <c r="E20" s="158"/>
      <c r="F20" s="131"/>
      <c r="G20" s="131"/>
      <c r="K20" s="14">
        <f>SUM(K12:K19)</f>
        <v>1276480627</v>
      </c>
      <c r="L20" s="160"/>
      <c r="M20" s="14">
        <f>SUM(M12:M19)</f>
        <v>1470585622</v>
      </c>
      <c r="N20" s="12"/>
      <c r="O20" s="15">
        <f>SUM(O12:O19)</f>
        <v>141570742</v>
      </c>
      <c r="P20" s="160"/>
      <c r="Q20" s="15">
        <f>SUM(Q12:Q19)</f>
        <v>111419248</v>
      </c>
    </row>
    <row r="21" spans="1:17" ht="21.95" customHeight="1">
      <c r="D21" s="158"/>
      <c r="E21" s="158"/>
      <c r="F21" s="131"/>
      <c r="G21" s="131"/>
      <c r="K21" s="12"/>
      <c r="L21" s="160"/>
      <c r="M21" s="12"/>
      <c r="N21" s="12"/>
      <c r="O21" s="16"/>
      <c r="P21" s="160"/>
      <c r="Q21" s="16"/>
    </row>
    <row r="22" spans="1:17" ht="21.95" customHeight="1">
      <c r="A22" s="88" t="s">
        <v>26</v>
      </c>
      <c r="B22" s="88"/>
      <c r="C22" s="89"/>
      <c r="D22" s="158"/>
      <c r="E22" s="158"/>
      <c r="F22" s="131"/>
      <c r="G22" s="131"/>
      <c r="K22" s="10"/>
      <c r="L22" s="160"/>
      <c r="M22" s="10"/>
      <c r="N22" s="10"/>
      <c r="O22" s="17"/>
      <c r="P22" s="160"/>
      <c r="Q22" s="17"/>
    </row>
    <row r="23" spans="1:17" ht="21.95" customHeight="1">
      <c r="A23" s="164" t="s">
        <v>27</v>
      </c>
      <c r="B23" s="89"/>
      <c r="C23" s="89"/>
      <c r="D23" s="161"/>
      <c r="I23" s="165" t="s">
        <v>28</v>
      </c>
      <c r="J23" s="163"/>
      <c r="K23" s="30">
        <v>624952115</v>
      </c>
      <c r="L23" s="166"/>
      <c r="M23" s="30">
        <v>751258627</v>
      </c>
      <c r="N23" s="10"/>
      <c r="O23" s="11">
        <v>521700319</v>
      </c>
      <c r="P23" s="166"/>
      <c r="Q23" s="11">
        <v>521700319</v>
      </c>
    </row>
    <row r="24" spans="1:17" ht="21.95" customHeight="1">
      <c r="A24" s="89" t="s">
        <v>29</v>
      </c>
      <c r="B24" s="89"/>
      <c r="C24" s="89"/>
      <c r="D24" s="161"/>
      <c r="I24" s="165" t="s">
        <v>30</v>
      </c>
      <c r="J24" s="163"/>
      <c r="K24" s="30">
        <v>0</v>
      </c>
      <c r="L24" s="166"/>
      <c r="M24" s="30">
        <v>0</v>
      </c>
      <c r="N24" s="10"/>
      <c r="O24" s="11">
        <v>1571157958</v>
      </c>
      <c r="P24" s="166"/>
      <c r="Q24" s="11">
        <v>1571157958</v>
      </c>
    </row>
    <row r="25" spans="1:17" ht="21.95" customHeight="1">
      <c r="A25" s="89" t="s">
        <v>31</v>
      </c>
      <c r="B25" s="89"/>
      <c r="C25" s="89"/>
      <c r="D25" s="161"/>
      <c r="I25" s="165" t="s">
        <v>32</v>
      </c>
      <c r="J25" s="163"/>
      <c r="K25" s="30">
        <v>23417212</v>
      </c>
      <c r="L25" s="166"/>
      <c r="M25" s="30">
        <v>22774188</v>
      </c>
      <c r="N25" s="10"/>
      <c r="O25" s="11">
        <v>23417212</v>
      </c>
      <c r="P25" s="166"/>
      <c r="Q25" s="11">
        <v>22774188</v>
      </c>
    </row>
    <row r="26" spans="1:17" ht="21.95" customHeight="1">
      <c r="A26" s="89" t="s">
        <v>33</v>
      </c>
      <c r="B26" s="89"/>
      <c r="C26" s="89"/>
      <c r="D26" s="161"/>
      <c r="I26" s="131"/>
      <c r="J26" s="163"/>
      <c r="K26" s="11">
        <v>4177584</v>
      </c>
      <c r="L26" s="166"/>
      <c r="M26" s="11">
        <v>4521482</v>
      </c>
      <c r="N26" s="10"/>
      <c r="O26" s="11">
        <v>1513849</v>
      </c>
      <c r="P26" s="166"/>
      <c r="Q26" s="11">
        <v>2073483</v>
      </c>
    </row>
    <row r="27" spans="1:17" ht="21.95" customHeight="1">
      <c r="A27" s="89" t="s">
        <v>34</v>
      </c>
      <c r="B27" s="89"/>
      <c r="C27" s="89"/>
      <c r="D27" s="161"/>
      <c r="I27" s="165" t="s">
        <v>35</v>
      </c>
      <c r="J27" s="163"/>
      <c r="K27" s="11">
        <v>99679654</v>
      </c>
      <c r="L27" s="166"/>
      <c r="M27" s="11">
        <v>99679654</v>
      </c>
      <c r="N27" s="10"/>
      <c r="O27" s="11">
        <v>83251849</v>
      </c>
      <c r="P27" s="166"/>
      <c r="Q27" s="11">
        <v>84152170</v>
      </c>
    </row>
    <row r="28" spans="1:17" ht="21.95" customHeight="1">
      <c r="A28" s="89" t="s">
        <v>36</v>
      </c>
      <c r="B28" s="89"/>
      <c r="C28" s="89"/>
      <c r="D28" s="161"/>
      <c r="I28" s="165" t="s">
        <v>37</v>
      </c>
      <c r="J28" s="163"/>
      <c r="K28" s="11">
        <v>7064724812</v>
      </c>
      <c r="L28" s="166"/>
      <c r="M28" s="11">
        <v>7332375392</v>
      </c>
      <c r="N28" s="10"/>
      <c r="O28" s="11">
        <v>247091319</v>
      </c>
      <c r="P28" s="166"/>
      <c r="Q28" s="11">
        <v>259380659</v>
      </c>
    </row>
    <row r="29" spans="1:17" ht="21.95" customHeight="1">
      <c r="A29" s="89" t="s">
        <v>38</v>
      </c>
      <c r="B29" s="89"/>
      <c r="C29" s="89"/>
      <c r="D29" s="161"/>
      <c r="I29" s="165" t="s">
        <v>39</v>
      </c>
      <c r="J29" s="163"/>
      <c r="K29" s="11">
        <v>1696942333</v>
      </c>
      <c r="L29" s="166"/>
      <c r="M29" s="11">
        <v>1741709182</v>
      </c>
      <c r="N29" s="10"/>
      <c r="O29" s="11">
        <v>4143975</v>
      </c>
      <c r="P29" s="166"/>
      <c r="Q29" s="11">
        <v>5087185</v>
      </c>
    </row>
    <row r="30" spans="1:17" ht="21.95" customHeight="1">
      <c r="A30" s="89" t="s">
        <v>40</v>
      </c>
      <c r="B30" s="89"/>
      <c r="C30" s="89"/>
      <c r="D30" s="161"/>
      <c r="I30" s="165" t="s">
        <v>41</v>
      </c>
      <c r="J30" s="163"/>
      <c r="K30" s="11">
        <v>94603478</v>
      </c>
      <c r="L30" s="166"/>
      <c r="M30" s="11">
        <v>94719520</v>
      </c>
      <c r="N30" s="10"/>
      <c r="O30" s="11">
        <v>642680</v>
      </c>
      <c r="P30" s="166"/>
      <c r="Q30" s="11">
        <v>788320</v>
      </c>
    </row>
    <row r="31" spans="1:17" ht="21.95" customHeight="1">
      <c r="A31" s="89" t="s">
        <v>42</v>
      </c>
      <c r="B31" s="89"/>
      <c r="C31" s="89"/>
      <c r="D31" s="161"/>
      <c r="I31" s="165" t="s">
        <v>43</v>
      </c>
      <c r="J31" s="163"/>
      <c r="K31" s="11">
        <v>278618823</v>
      </c>
      <c r="L31" s="166"/>
      <c r="M31" s="11">
        <v>266411334</v>
      </c>
      <c r="N31" s="10"/>
      <c r="O31" s="11">
        <v>9195072</v>
      </c>
      <c r="P31" s="166"/>
      <c r="Q31" s="11">
        <v>8509696</v>
      </c>
    </row>
    <row r="32" spans="1:17" ht="21.95" customHeight="1">
      <c r="A32" s="89" t="s">
        <v>44</v>
      </c>
      <c r="B32" s="89"/>
      <c r="C32" s="89"/>
      <c r="D32" s="161"/>
      <c r="I32" s="165"/>
      <c r="J32" s="163"/>
      <c r="K32" s="30"/>
      <c r="L32" s="160"/>
      <c r="M32" s="30"/>
      <c r="N32" s="10"/>
      <c r="O32" s="42"/>
      <c r="P32" s="160"/>
      <c r="Q32" s="42"/>
    </row>
    <row r="33" spans="1:17" ht="21.95" customHeight="1">
      <c r="A33" s="89"/>
      <c r="B33" s="89" t="s">
        <v>45</v>
      </c>
      <c r="C33" s="89"/>
      <c r="D33" s="161"/>
      <c r="E33" s="158"/>
      <c r="F33" s="131"/>
      <c r="G33" s="131"/>
      <c r="K33" s="30">
        <v>5825587</v>
      </c>
      <c r="L33" s="166"/>
      <c r="M33" s="30">
        <v>6422297</v>
      </c>
      <c r="N33" s="10"/>
      <c r="O33" s="11">
        <v>0</v>
      </c>
      <c r="P33" s="166"/>
      <c r="Q33" s="11">
        <v>0</v>
      </c>
    </row>
    <row r="34" spans="1:17" ht="21.95" customHeight="1">
      <c r="A34" s="89" t="s">
        <v>46</v>
      </c>
      <c r="B34" s="161"/>
      <c r="C34" s="161"/>
      <c r="J34" s="163"/>
      <c r="K34" s="30">
        <v>3750000</v>
      </c>
      <c r="L34" s="166"/>
      <c r="M34" s="30">
        <v>3750000</v>
      </c>
      <c r="N34" s="10"/>
      <c r="O34" s="43">
        <v>0</v>
      </c>
      <c r="P34" s="166"/>
      <c r="Q34" s="43">
        <v>0</v>
      </c>
    </row>
    <row r="35" spans="1:17" ht="21.95" customHeight="1">
      <c r="A35" s="89" t="s">
        <v>47</v>
      </c>
      <c r="B35" s="89"/>
      <c r="C35" s="89"/>
      <c r="D35" s="161"/>
      <c r="J35" s="163"/>
      <c r="K35" s="11">
        <v>96923222</v>
      </c>
      <c r="L35" s="166"/>
      <c r="M35" s="11">
        <v>93281950</v>
      </c>
      <c r="N35" s="10"/>
      <c r="O35" s="11">
        <v>9091608</v>
      </c>
      <c r="P35" s="166"/>
      <c r="Q35" s="11">
        <v>9082620</v>
      </c>
    </row>
    <row r="36" spans="1:17" ht="21.95" customHeight="1">
      <c r="A36" s="89" t="s">
        <v>48</v>
      </c>
      <c r="B36" s="89"/>
      <c r="C36" s="89"/>
      <c r="K36" s="14">
        <f>SUM(K23:K35)</f>
        <v>9993614820</v>
      </c>
      <c r="L36" s="160"/>
      <c r="M36" s="14">
        <f>SUM(M23:M35)</f>
        <v>10416903626</v>
      </c>
      <c r="N36" s="12"/>
      <c r="O36" s="14">
        <f>SUM(O23:O35)</f>
        <v>2471205841</v>
      </c>
      <c r="P36" s="160"/>
      <c r="Q36" s="14">
        <f>SUM(Q23:Q35)</f>
        <v>2484706598</v>
      </c>
    </row>
    <row r="37" spans="1:17" ht="3.95" customHeight="1">
      <c r="C37" s="130"/>
      <c r="K37" s="13"/>
      <c r="L37" s="160"/>
      <c r="M37" s="13"/>
      <c r="N37" s="12"/>
      <c r="O37" s="13"/>
      <c r="P37" s="160"/>
      <c r="Q37" s="13"/>
    </row>
    <row r="38" spans="1:17" ht="21.95" customHeight="1" thickBot="1">
      <c r="A38" s="130" t="s">
        <v>49</v>
      </c>
      <c r="K38" s="3">
        <f>+K20+K36</f>
        <v>11270095447</v>
      </c>
      <c r="L38" s="160"/>
      <c r="M38" s="3">
        <f>+M20+M36</f>
        <v>11887489248</v>
      </c>
      <c r="N38" s="12"/>
      <c r="O38" s="3">
        <f>+O20+O36</f>
        <v>2612776583</v>
      </c>
      <c r="P38" s="160"/>
      <c r="Q38" s="3">
        <f>+Q20+Q36</f>
        <v>2596125846</v>
      </c>
    </row>
    <row r="39" spans="1:17" ht="21.95" customHeight="1" thickTop="1">
      <c r="K39" s="4"/>
      <c r="L39" s="160"/>
      <c r="M39" s="4"/>
      <c r="N39" s="12"/>
      <c r="O39" s="4"/>
      <c r="P39" s="160"/>
      <c r="Q39" s="4"/>
    </row>
    <row r="40" spans="1:17" ht="21.95" customHeight="1">
      <c r="A40" s="158" t="s">
        <v>50</v>
      </c>
      <c r="K40" s="4"/>
      <c r="L40" s="160"/>
      <c r="M40" s="4"/>
      <c r="N40" s="12"/>
      <c r="O40" s="4"/>
      <c r="P40" s="160"/>
      <c r="Q40" s="4"/>
    </row>
    <row r="41" spans="1:17" ht="21.95" customHeight="1">
      <c r="K41" s="4"/>
      <c r="L41" s="160"/>
      <c r="M41" s="4"/>
      <c r="N41" s="12"/>
      <c r="O41" s="4"/>
      <c r="P41" s="160"/>
      <c r="Q41" s="4"/>
    </row>
    <row r="42" spans="1:17" ht="21.95" customHeight="1">
      <c r="K42" s="4"/>
      <c r="L42" s="160"/>
      <c r="M42" s="4"/>
      <c r="N42" s="12"/>
      <c r="O42" s="4"/>
      <c r="P42" s="160"/>
      <c r="Q42" s="4"/>
    </row>
    <row r="43" spans="1:17" ht="21.95" customHeight="1">
      <c r="K43" s="4"/>
      <c r="L43" s="160"/>
      <c r="M43" s="4"/>
      <c r="N43" s="12"/>
      <c r="O43" s="4"/>
      <c r="P43" s="160"/>
      <c r="Q43" s="4"/>
    </row>
    <row r="44" spans="1:17" ht="21.95" customHeight="1">
      <c r="K44" s="4"/>
      <c r="L44" s="160"/>
      <c r="M44" s="4"/>
      <c r="N44" s="12"/>
      <c r="O44" s="4"/>
      <c r="P44" s="160"/>
      <c r="Q44" s="4"/>
    </row>
    <row r="45" spans="1:17" ht="21.95" customHeight="1">
      <c r="K45" s="4"/>
      <c r="L45" s="160"/>
      <c r="M45" s="4"/>
      <c r="N45" s="12"/>
      <c r="O45" s="4"/>
      <c r="P45" s="160"/>
      <c r="Q45" s="4"/>
    </row>
    <row r="46" spans="1:17" ht="21.95" customHeight="1">
      <c r="K46" s="4"/>
      <c r="L46" s="160"/>
      <c r="M46" s="4"/>
      <c r="N46" s="12"/>
      <c r="O46" s="4"/>
      <c r="P46" s="160"/>
      <c r="Q46" s="4"/>
    </row>
    <row r="47" spans="1:17" ht="21.95" customHeight="1">
      <c r="K47" s="4"/>
      <c r="L47" s="160"/>
      <c r="M47" s="4"/>
      <c r="N47" s="12"/>
      <c r="O47" s="4"/>
      <c r="P47" s="160"/>
      <c r="Q47" s="4"/>
    </row>
    <row r="48" spans="1:17" ht="21.95" customHeight="1">
      <c r="K48" s="4"/>
      <c r="L48" s="160"/>
      <c r="M48" s="4"/>
      <c r="N48" s="12"/>
      <c r="O48" s="4"/>
      <c r="P48" s="160"/>
      <c r="Q48" s="4"/>
    </row>
    <row r="49" spans="1:17" ht="21.95" customHeight="1">
      <c r="K49" s="4"/>
      <c r="L49" s="160"/>
      <c r="M49" s="4"/>
      <c r="N49" s="12"/>
      <c r="O49" s="4"/>
      <c r="P49" s="160"/>
      <c r="Q49" s="4"/>
    </row>
    <row r="50" spans="1:17" ht="43.15" customHeight="1">
      <c r="K50" s="4"/>
      <c r="L50" s="160"/>
      <c r="M50" s="4"/>
      <c r="N50" s="12"/>
      <c r="O50" s="4"/>
      <c r="P50" s="160"/>
      <c r="Q50" s="4"/>
    </row>
    <row r="51" spans="1:17" ht="21.95" customHeight="1">
      <c r="A51" s="87"/>
      <c r="Q51" s="5" t="s">
        <v>293</v>
      </c>
    </row>
    <row r="52" spans="1:17" ht="21.95" customHeight="1">
      <c r="A52" s="130" t="str">
        <f>A1</f>
        <v xml:space="preserve">MAHACHAI HOSPITAL PUBLIC COMPANY LIMITED AND ITS SUBSIDIARIES 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</row>
    <row r="53" spans="1:17" ht="21.95" customHeight="1">
      <c r="A53" s="130" t="s">
        <v>51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</row>
    <row r="54" spans="1:17" ht="21.95" customHeight="1">
      <c r="A54" s="132" t="s">
        <v>2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</row>
    <row r="55" spans="1:17" ht="21.9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</row>
    <row r="56" spans="1:17" ht="21.95" customHeight="1">
      <c r="A56" s="167"/>
      <c r="B56" s="168"/>
      <c r="C56" s="169"/>
      <c r="D56" s="170"/>
      <c r="E56" s="170"/>
      <c r="F56" s="171"/>
      <c r="G56" s="171"/>
      <c r="H56" s="171"/>
      <c r="J56" s="172"/>
      <c r="K56" s="275" t="s">
        <v>3</v>
      </c>
      <c r="L56" s="275"/>
      <c r="M56" s="275"/>
      <c r="N56" s="275"/>
      <c r="O56" s="275"/>
      <c r="P56" s="275"/>
      <c r="Q56" s="275"/>
    </row>
    <row r="57" spans="1:17" s="143" customFormat="1" ht="21.95" customHeight="1">
      <c r="A57" s="130"/>
      <c r="B57" s="130"/>
      <c r="C57" s="130"/>
      <c r="D57" s="139"/>
      <c r="E57" s="139"/>
      <c r="F57" s="140"/>
      <c r="G57" s="140"/>
      <c r="H57" s="140"/>
      <c r="I57" s="138"/>
      <c r="J57" s="141"/>
      <c r="K57" s="276" t="s">
        <v>4</v>
      </c>
      <c r="L57" s="276"/>
      <c r="M57" s="276"/>
      <c r="N57" s="142"/>
      <c r="O57" s="276" t="s">
        <v>5</v>
      </c>
      <c r="P57" s="276"/>
      <c r="Q57" s="276"/>
    </row>
    <row r="58" spans="1:17" s="143" customFormat="1" ht="21.95" customHeight="1">
      <c r="A58" s="130"/>
      <c r="B58" s="130"/>
      <c r="C58" s="130"/>
      <c r="D58" s="139"/>
      <c r="E58" s="139"/>
      <c r="F58" s="140"/>
      <c r="G58" s="140"/>
      <c r="H58" s="140"/>
      <c r="I58" s="138"/>
      <c r="J58" s="141"/>
      <c r="K58" s="144" t="s">
        <v>6</v>
      </c>
      <c r="L58" s="136"/>
      <c r="M58" s="145" t="s">
        <v>7</v>
      </c>
      <c r="N58" s="142"/>
      <c r="O58" s="144" t="s">
        <v>6</v>
      </c>
      <c r="P58" s="136"/>
      <c r="Q58" s="145" t="s">
        <v>7</v>
      </c>
    </row>
    <row r="59" spans="1:17" s="143" customFormat="1" ht="21.95" customHeight="1">
      <c r="A59" s="130"/>
      <c r="B59" s="130"/>
      <c r="C59" s="130"/>
      <c r="D59" s="139"/>
      <c r="E59" s="139"/>
      <c r="F59" s="140"/>
      <c r="G59" s="140"/>
      <c r="H59" s="140"/>
      <c r="I59" s="138"/>
      <c r="J59" s="141"/>
      <c r="K59" s="146" t="s">
        <v>8</v>
      </c>
      <c r="L59" s="147"/>
      <c r="M59" s="148" t="s">
        <v>9</v>
      </c>
      <c r="N59" s="149"/>
      <c r="O59" s="146" t="s">
        <v>8</v>
      </c>
      <c r="P59" s="147"/>
      <c r="Q59" s="148" t="s">
        <v>9</v>
      </c>
    </row>
    <row r="60" spans="1:17" ht="21.95" customHeight="1">
      <c r="A60" s="167"/>
      <c r="B60" s="169"/>
      <c r="C60" s="169"/>
      <c r="D60" s="170"/>
      <c r="E60" s="170"/>
      <c r="F60" s="173"/>
      <c r="G60" s="173"/>
      <c r="I60" s="152" t="s">
        <v>10</v>
      </c>
      <c r="J60" s="153"/>
      <c r="K60" s="154" t="s">
        <v>11</v>
      </c>
      <c r="L60" s="147"/>
      <c r="M60" s="155"/>
      <c r="N60" s="149"/>
      <c r="O60" s="154" t="s">
        <v>11</v>
      </c>
      <c r="P60" s="147"/>
      <c r="Q60" s="155"/>
    </row>
    <row r="61" spans="1:17" ht="21.95" customHeight="1">
      <c r="A61" s="277" t="s">
        <v>52</v>
      </c>
      <c r="B61" s="277"/>
      <c r="C61" s="277"/>
      <c r="D61" s="277"/>
      <c r="E61" s="277"/>
      <c r="F61" s="277"/>
      <c r="G61" s="277"/>
      <c r="H61" s="277"/>
      <c r="J61" s="153"/>
      <c r="K61" s="174"/>
      <c r="L61" s="175"/>
      <c r="M61" s="174"/>
      <c r="N61" s="100"/>
      <c r="O61" s="174"/>
      <c r="P61" s="175"/>
      <c r="Q61" s="174"/>
    </row>
    <row r="62" spans="1:17" ht="21.95" customHeight="1">
      <c r="A62" s="176" t="s">
        <v>53</v>
      </c>
      <c r="B62" s="161"/>
      <c r="C62" s="161"/>
      <c r="D62" s="161"/>
      <c r="M62" s="18"/>
      <c r="Q62" s="18"/>
    </row>
    <row r="63" spans="1:17" ht="21.95" customHeight="1">
      <c r="A63" s="161" t="s">
        <v>54</v>
      </c>
      <c r="B63" s="161"/>
      <c r="C63" s="161"/>
      <c r="M63" s="18"/>
      <c r="Q63" s="18"/>
    </row>
    <row r="64" spans="1:17" ht="21.95" customHeight="1">
      <c r="A64" s="161"/>
      <c r="B64" s="161" t="s">
        <v>55</v>
      </c>
      <c r="C64" s="142"/>
      <c r="I64" s="138" t="s">
        <v>56</v>
      </c>
      <c r="K64" s="30">
        <v>491954816</v>
      </c>
      <c r="M64" s="30">
        <v>910962573</v>
      </c>
      <c r="O64" s="21">
        <v>195459933</v>
      </c>
      <c r="Q64" s="21">
        <v>193986250</v>
      </c>
    </row>
    <row r="65" spans="1:17" ht="21.95" customHeight="1">
      <c r="A65" s="177" t="s">
        <v>57</v>
      </c>
      <c r="B65" s="161"/>
      <c r="C65" s="161"/>
      <c r="I65" s="138" t="s">
        <v>58</v>
      </c>
      <c r="K65" s="30">
        <v>411890247</v>
      </c>
      <c r="M65" s="30">
        <v>423511117</v>
      </c>
      <c r="O65" s="21">
        <v>155495773</v>
      </c>
      <c r="Q65" s="21">
        <v>104922379</v>
      </c>
    </row>
    <row r="66" spans="1:17" ht="21.95" customHeight="1">
      <c r="A66" s="161" t="s">
        <v>59</v>
      </c>
      <c r="B66" s="161"/>
      <c r="C66" s="161"/>
      <c r="I66" s="138" t="s">
        <v>60</v>
      </c>
      <c r="K66" s="30">
        <v>465096060</v>
      </c>
      <c r="M66" s="30">
        <v>582526260</v>
      </c>
      <c r="O66" s="21">
        <v>43332051</v>
      </c>
      <c r="Q66" s="21">
        <v>40878522</v>
      </c>
    </row>
    <row r="67" spans="1:17" ht="21.95" customHeight="1">
      <c r="A67" s="89" t="s">
        <v>61</v>
      </c>
      <c r="B67" s="161"/>
      <c r="C67" s="161"/>
      <c r="K67" s="21"/>
      <c r="M67" s="21"/>
      <c r="O67" s="21"/>
      <c r="Q67" s="21"/>
    </row>
    <row r="68" spans="1:17" ht="21.95" customHeight="1">
      <c r="A68" s="161"/>
      <c r="B68" s="89" t="s">
        <v>62</v>
      </c>
      <c r="C68" s="161"/>
      <c r="I68" s="165" t="s">
        <v>63</v>
      </c>
      <c r="K68" s="30">
        <v>202763959</v>
      </c>
      <c r="M68" s="30">
        <v>491851457</v>
      </c>
      <c r="O68" s="21">
        <v>139301285</v>
      </c>
      <c r="Q68" s="21">
        <v>126608555</v>
      </c>
    </row>
    <row r="69" spans="1:17" ht="21.95" customHeight="1">
      <c r="A69" s="158" t="s">
        <v>64</v>
      </c>
      <c r="B69" s="161"/>
      <c r="C69" s="161"/>
      <c r="I69" s="165" t="s">
        <v>65</v>
      </c>
      <c r="K69" s="30">
        <v>61070704</v>
      </c>
      <c r="M69" s="30">
        <v>67375804</v>
      </c>
      <c r="O69" s="21">
        <v>7137340</v>
      </c>
      <c r="Q69" s="21">
        <v>8685891</v>
      </c>
    </row>
    <row r="70" spans="1:17" ht="21.95" customHeight="1">
      <c r="A70" s="161" t="s">
        <v>66</v>
      </c>
      <c r="B70" s="178"/>
      <c r="C70" s="161"/>
      <c r="I70" s="165"/>
      <c r="K70" s="30"/>
      <c r="M70" s="30"/>
      <c r="O70" s="21"/>
      <c r="Q70" s="21"/>
    </row>
    <row r="71" spans="1:17" ht="21.95" customHeight="1">
      <c r="A71" s="161"/>
      <c r="B71" s="161" t="s">
        <v>67</v>
      </c>
      <c r="C71" s="161"/>
      <c r="I71" s="165" t="s">
        <v>68</v>
      </c>
      <c r="K71" s="30">
        <v>0</v>
      </c>
      <c r="M71" s="30">
        <v>0</v>
      </c>
      <c r="O71" s="21">
        <v>45000000</v>
      </c>
      <c r="Q71" s="21">
        <v>0</v>
      </c>
    </row>
    <row r="72" spans="1:17" ht="21.95" customHeight="1">
      <c r="A72" s="161"/>
      <c r="B72" s="89" t="s">
        <v>69</v>
      </c>
      <c r="C72" s="161"/>
      <c r="I72" s="165" t="s">
        <v>68</v>
      </c>
      <c r="K72" s="30">
        <v>370500000</v>
      </c>
      <c r="M72" s="30">
        <v>334500000</v>
      </c>
      <c r="O72" s="21">
        <v>0</v>
      </c>
      <c r="Q72" s="30">
        <v>0</v>
      </c>
    </row>
    <row r="73" spans="1:17" ht="21.95" customHeight="1">
      <c r="A73" s="161"/>
      <c r="B73" s="89" t="s">
        <v>70</v>
      </c>
      <c r="C73" s="161"/>
      <c r="I73" s="165" t="s">
        <v>71</v>
      </c>
      <c r="K73" s="30">
        <v>205650000</v>
      </c>
      <c r="M73" s="30">
        <v>152150000</v>
      </c>
      <c r="O73" s="21">
        <v>53500000</v>
      </c>
      <c r="Q73" s="30">
        <v>0</v>
      </c>
    </row>
    <row r="74" spans="1:17" ht="21.95" customHeight="1">
      <c r="A74" s="161" t="s">
        <v>72</v>
      </c>
      <c r="B74" s="178"/>
      <c r="C74" s="161"/>
      <c r="I74" s="165"/>
      <c r="K74" s="30"/>
      <c r="M74" s="30"/>
      <c r="O74" s="30"/>
      <c r="Q74" s="30"/>
    </row>
    <row r="75" spans="1:17" ht="21.95" customHeight="1">
      <c r="A75" s="131"/>
      <c r="B75" s="89" t="s">
        <v>69</v>
      </c>
      <c r="C75" s="161"/>
      <c r="I75" s="165" t="s">
        <v>68</v>
      </c>
      <c r="K75" s="30">
        <v>610000000</v>
      </c>
      <c r="M75" s="30">
        <v>23000000</v>
      </c>
      <c r="O75" s="21">
        <v>0</v>
      </c>
      <c r="Q75" s="21">
        <v>0</v>
      </c>
    </row>
    <row r="76" spans="1:17" ht="21.95" customHeight="1">
      <c r="A76" s="131"/>
      <c r="B76" s="89" t="s">
        <v>70</v>
      </c>
      <c r="C76" s="161"/>
      <c r="I76" s="165" t="s">
        <v>303</v>
      </c>
      <c r="K76" s="30">
        <v>0</v>
      </c>
      <c r="L76" s="8"/>
      <c r="M76" s="30">
        <v>20000000</v>
      </c>
      <c r="N76" s="8"/>
      <c r="O76" s="21">
        <v>0</v>
      </c>
      <c r="P76" s="8"/>
      <c r="Q76" s="21">
        <v>0</v>
      </c>
    </row>
    <row r="77" spans="1:17" ht="21.95" customHeight="1">
      <c r="A77" s="89" t="s">
        <v>73</v>
      </c>
      <c r="B77" s="161"/>
      <c r="C77" s="161"/>
      <c r="K77" s="30">
        <v>13214577</v>
      </c>
      <c r="M77" s="30">
        <v>2510904</v>
      </c>
      <c r="O77" s="21">
        <v>2268040</v>
      </c>
      <c r="Q77" s="21">
        <v>0</v>
      </c>
    </row>
    <row r="78" spans="1:17" ht="21.95" customHeight="1">
      <c r="A78" s="89" t="s">
        <v>74</v>
      </c>
      <c r="B78" s="161"/>
      <c r="C78" s="161"/>
      <c r="K78" s="30">
        <v>4258452</v>
      </c>
      <c r="M78" s="30">
        <v>4319067</v>
      </c>
      <c r="O78" s="21">
        <v>3771572</v>
      </c>
      <c r="Q78" s="21">
        <v>3802442</v>
      </c>
    </row>
    <row r="79" spans="1:17" ht="21.95" customHeight="1">
      <c r="A79" s="89" t="s">
        <v>75</v>
      </c>
      <c r="B79" s="161"/>
      <c r="C79" s="161"/>
      <c r="I79" s="138" t="s">
        <v>76</v>
      </c>
      <c r="K79" s="30">
        <v>33544148</v>
      </c>
      <c r="M79" s="30">
        <v>28816411</v>
      </c>
      <c r="O79" s="21">
        <v>2857586</v>
      </c>
      <c r="Q79" s="21">
        <v>2857586</v>
      </c>
    </row>
    <row r="80" spans="1:17" ht="21.95" customHeight="1">
      <c r="A80" s="89" t="s">
        <v>77</v>
      </c>
      <c r="B80" s="161"/>
      <c r="C80" s="161"/>
      <c r="K80" s="30">
        <v>23967478</v>
      </c>
      <c r="M80" s="30">
        <v>19550085</v>
      </c>
      <c r="O80" s="21">
        <v>246000</v>
      </c>
      <c r="Q80" s="21">
        <v>234000</v>
      </c>
    </row>
    <row r="81" spans="1:17" ht="21.95" customHeight="1">
      <c r="A81" s="89" t="s">
        <v>78</v>
      </c>
      <c r="B81" s="161"/>
      <c r="C81" s="161"/>
      <c r="K81" s="22">
        <f>SUM(K63:K80)</f>
        <v>2893910441</v>
      </c>
      <c r="M81" s="22">
        <f>SUM(M63:M80)</f>
        <v>3061073678</v>
      </c>
      <c r="N81" s="23"/>
      <c r="O81" s="22">
        <f>SUM(O64:O80)</f>
        <v>648369580</v>
      </c>
      <c r="P81" s="179"/>
      <c r="Q81" s="22">
        <f>SUM(Q64:Q80)</f>
        <v>481975625</v>
      </c>
    </row>
    <row r="82" spans="1:17" ht="9.9499999999999993" customHeight="1">
      <c r="A82" s="161"/>
      <c r="B82" s="176"/>
      <c r="C82" s="161"/>
      <c r="D82" s="161"/>
      <c r="M82" s="18"/>
      <c r="Q82" s="18"/>
    </row>
    <row r="83" spans="1:17" ht="21.95" customHeight="1">
      <c r="A83" s="180" t="s">
        <v>79</v>
      </c>
      <c r="B83" s="161"/>
      <c r="C83" s="176"/>
      <c r="D83" s="161"/>
      <c r="M83" s="18"/>
      <c r="Q83" s="18"/>
    </row>
    <row r="84" spans="1:17" ht="21.95" customHeight="1">
      <c r="A84" s="89" t="s">
        <v>80</v>
      </c>
      <c r="B84" s="161"/>
      <c r="D84" s="161"/>
      <c r="I84" s="165" t="s">
        <v>63</v>
      </c>
      <c r="K84" s="44">
        <v>3316200889</v>
      </c>
      <c r="M84" s="44">
        <v>3633478567</v>
      </c>
      <c r="O84" s="21">
        <v>324066735</v>
      </c>
      <c r="Q84" s="21">
        <v>437023960</v>
      </c>
    </row>
    <row r="85" spans="1:17" ht="21.95" customHeight="1">
      <c r="A85" s="181" t="s">
        <v>81</v>
      </c>
      <c r="B85" s="161"/>
      <c r="D85" s="161"/>
      <c r="I85" s="165"/>
      <c r="K85" s="44"/>
      <c r="M85" s="44"/>
      <c r="O85" s="21"/>
      <c r="Q85" s="21"/>
    </row>
    <row r="86" spans="1:17" ht="21.95" customHeight="1">
      <c r="A86" s="181"/>
      <c r="B86" s="161" t="s">
        <v>67</v>
      </c>
      <c r="D86" s="161"/>
      <c r="I86" s="165" t="s">
        <v>68</v>
      </c>
      <c r="K86" s="44">
        <v>0</v>
      </c>
      <c r="L86" s="182"/>
      <c r="M86" s="44">
        <v>0</v>
      </c>
      <c r="N86" s="45"/>
      <c r="O86" s="21">
        <v>0</v>
      </c>
      <c r="P86" s="182"/>
      <c r="Q86" s="21">
        <v>65000000</v>
      </c>
    </row>
    <row r="87" spans="1:17" ht="21.95" customHeight="1">
      <c r="A87" s="161"/>
      <c r="B87" s="161" t="s">
        <v>69</v>
      </c>
      <c r="D87" s="161"/>
      <c r="I87" s="165" t="s">
        <v>68</v>
      </c>
      <c r="K87" s="44">
        <v>164000000</v>
      </c>
      <c r="L87" s="182"/>
      <c r="M87" s="44">
        <v>181000000</v>
      </c>
      <c r="N87" s="45"/>
      <c r="O87" s="21">
        <v>141000000</v>
      </c>
      <c r="P87" s="182"/>
      <c r="Q87" s="21">
        <v>141000000</v>
      </c>
    </row>
    <row r="88" spans="1:17" ht="21.95" customHeight="1">
      <c r="A88" s="181"/>
      <c r="B88" s="181" t="s">
        <v>70</v>
      </c>
      <c r="D88" s="161"/>
      <c r="I88" s="165" t="s">
        <v>71</v>
      </c>
      <c r="K88" s="44">
        <v>20000000</v>
      </c>
      <c r="L88" s="182"/>
      <c r="M88" s="44">
        <v>128500000</v>
      </c>
      <c r="N88" s="45"/>
      <c r="O88" s="21">
        <v>0</v>
      </c>
      <c r="P88" s="182"/>
      <c r="Q88" s="21">
        <v>78500000</v>
      </c>
    </row>
    <row r="89" spans="1:17" ht="21.95" customHeight="1">
      <c r="A89" s="89" t="s">
        <v>82</v>
      </c>
      <c r="B89" s="161"/>
      <c r="D89" s="161"/>
      <c r="I89" s="165" t="s">
        <v>65</v>
      </c>
      <c r="K89" s="44">
        <v>1376593487</v>
      </c>
      <c r="L89" s="182"/>
      <c r="M89" s="44">
        <v>1414652527</v>
      </c>
      <c r="N89" s="45"/>
      <c r="O89" s="21">
        <v>3049160</v>
      </c>
      <c r="P89" s="182"/>
      <c r="Q89" s="21">
        <v>7986932</v>
      </c>
    </row>
    <row r="90" spans="1:17" ht="21.95" customHeight="1">
      <c r="A90" s="181" t="s">
        <v>83</v>
      </c>
      <c r="B90" s="161"/>
      <c r="D90" s="161"/>
      <c r="I90" s="138" t="s">
        <v>76</v>
      </c>
      <c r="K90" s="44">
        <v>182991933</v>
      </c>
      <c r="L90" s="182"/>
      <c r="M90" s="44">
        <v>165843618</v>
      </c>
      <c r="N90" s="45"/>
      <c r="O90" s="21">
        <v>44462672</v>
      </c>
      <c r="P90" s="182"/>
      <c r="Q90" s="21">
        <v>40434374</v>
      </c>
    </row>
    <row r="91" spans="1:17" ht="21.95" customHeight="1">
      <c r="A91" s="89" t="s">
        <v>84</v>
      </c>
      <c r="B91" s="161"/>
      <c r="D91" s="161"/>
      <c r="K91" s="44"/>
      <c r="M91" s="44"/>
      <c r="O91" s="21"/>
      <c r="Q91" s="21"/>
    </row>
    <row r="92" spans="1:17" ht="21.95" customHeight="1">
      <c r="A92" s="161"/>
      <c r="B92" s="89" t="s">
        <v>85</v>
      </c>
      <c r="D92" s="161"/>
      <c r="K92" s="44">
        <v>20369725</v>
      </c>
      <c r="L92" s="182"/>
      <c r="M92" s="44">
        <v>19466456</v>
      </c>
      <c r="N92" s="45"/>
      <c r="O92" s="21">
        <v>0</v>
      </c>
      <c r="P92" s="182"/>
      <c r="Q92" s="21">
        <v>0</v>
      </c>
    </row>
    <row r="93" spans="1:17" ht="21.95" customHeight="1">
      <c r="A93" s="161"/>
      <c r="B93" s="89" t="s">
        <v>86</v>
      </c>
      <c r="D93" s="161"/>
      <c r="K93" s="44">
        <v>4036676</v>
      </c>
      <c r="L93" s="182"/>
      <c r="M93" s="44">
        <v>3881445</v>
      </c>
      <c r="N93" s="45"/>
      <c r="O93" s="21">
        <v>393900</v>
      </c>
      <c r="P93" s="182"/>
      <c r="Q93" s="21">
        <v>393900</v>
      </c>
    </row>
    <row r="94" spans="1:17" ht="21.95" customHeight="1">
      <c r="A94" s="161" t="s">
        <v>87</v>
      </c>
      <c r="B94" s="161"/>
      <c r="D94" s="161"/>
      <c r="E94" s="161"/>
      <c r="K94" s="22">
        <f>SUM(K84:K93)</f>
        <v>5084192710</v>
      </c>
      <c r="M94" s="22">
        <f>SUM(M84:M93)</f>
        <v>5546822613</v>
      </c>
      <c r="N94" s="23"/>
      <c r="O94" s="22">
        <f>SUM(O84:O93)</f>
        <v>512972467</v>
      </c>
      <c r="P94" s="179"/>
      <c r="Q94" s="22">
        <f>SUM(Q84:Q93)</f>
        <v>770339166</v>
      </c>
    </row>
    <row r="95" spans="1:17" ht="3.75" customHeight="1">
      <c r="A95" s="161"/>
      <c r="B95" s="176"/>
      <c r="C95" s="161"/>
      <c r="D95" s="161"/>
      <c r="K95" s="21"/>
      <c r="M95" s="21"/>
      <c r="Q95" s="18"/>
    </row>
    <row r="96" spans="1:17" ht="21.95" customHeight="1">
      <c r="A96" s="176" t="s">
        <v>88</v>
      </c>
      <c r="B96" s="161"/>
      <c r="C96" s="161"/>
      <c r="D96" s="161"/>
      <c r="K96" s="24">
        <f>+K94+K81</f>
        <v>7978103151</v>
      </c>
      <c r="M96" s="24">
        <f>+M94+M81</f>
        <v>8607896291</v>
      </c>
      <c r="O96" s="24">
        <f>+O94+O81</f>
        <v>1161342047</v>
      </c>
      <c r="Q96" s="24">
        <f>+Q94+Q81</f>
        <v>1252314791</v>
      </c>
    </row>
    <row r="97" spans="1:17" ht="21.95" customHeight="1">
      <c r="A97" s="161"/>
      <c r="B97" s="161"/>
      <c r="C97" s="161"/>
      <c r="D97" s="161"/>
      <c r="K97" s="25"/>
      <c r="M97" s="25"/>
      <c r="O97" s="25"/>
      <c r="Q97" s="25"/>
    </row>
    <row r="98" spans="1:17" ht="21.95" customHeight="1">
      <c r="A98" s="161" t="s">
        <v>50</v>
      </c>
      <c r="B98" s="161"/>
      <c r="C98" s="161"/>
      <c r="D98" s="161"/>
      <c r="K98" s="25"/>
      <c r="M98" s="25"/>
      <c r="O98" s="25"/>
      <c r="Q98" s="25"/>
    </row>
    <row r="99" spans="1:17" ht="21.95" customHeight="1">
      <c r="A99" s="161"/>
      <c r="B99" s="161"/>
      <c r="C99" s="161"/>
      <c r="D99" s="161"/>
      <c r="K99" s="25"/>
      <c r="M99" s="25"/>
      <c r="O99" s="25"/>
      <c r="Q99" s="25"/>
    </row>
    <row r="100" spans="1:17" ht="21.95" customHeight="1">
      <c r="A100" s="161"/>
      <c r="B100" s="161"/>
      <c r="C100" s="161"/>
      <c r="D100" s="161"/>
      <c r="K100" s="25"/>
      <c r="M100" s="25"/>
      <c r="O100" s="25"/>
      <c r="Q100" s="25"/>
    </row>
    <row r="101" spans="1:17" ht="21.95" customHeight="1">
      <c r="A101" s="161"/>
      <c r="B101" s="161"/>
      <c r="C101" s="161"/>
      <c r="D101" s="161"/>
      <c r="K101" s="25"/>
      <c r="M101" s="25"/>
      <c r="O101" s="25"/>
      <c r="Q101" s="25"/>
    </row>
    <row r="102" spans="1:17" ht="33.4" customHeight="1">
      <c r="A102" s="161"/>
      <c r="B102" s="161"/>
      <c r="C102" s="161"/>
      <c r="D102" s="161"/>
      <c r="K102" s="25"/>
      <c r="M102" s="25"/>
      <c r="O102" s="25"/>
      <c r="Q102" s="25"/>
    </row>
    <row r="103" spans="1:17" ht="21.95" customHeight="1">
      <c r="A103" s="87"/>
      <c r="Q103" s="5" t="s">
        <v>294</v>
      </c>
    </row>
    <row r="104" spans="1:17" ht="21.95" customHeight="1">
      <c r="A104" s="130" t="str">
        <f>A1</f>
        <v xml:space="preserve">MAHACHAI HOSPITAL PUBLIC COMPANY LIMITED AND ITS SUBSIDIARIES 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</row>
    <row r="105" spans="1:17" ht="21.95" customHeight="1">
      <c r="A105" s="130" t="s">
        <v>51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</row>
    <row r="106" spans="1:17" ht="21.95" customHeight="1">
      <c r="A106" s="132" t="s">
        <v>2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</row>
    <row r="107" spans="1:17" ht="21.9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</row>
    <row r="108" spans="1:17" ht="21.95" customHeight="1">
      <c r="A108" s="167"/>
      <c r="B108" s="168"/>
      <c r="C108" s="169"/>
      <c r="D108" s="170"/>
      <c r="E108" s="170"/>
      <c r="F108" s="171"/>
      <c r="G108" s="171"/>
      <c r="H108" s="171"/>
      <c r="J108" s="172"/>
      <c r="K108" s="275" t="s">
        <v>3</v>
      </c>
      <c r="L108" s="275"/>
      <c r="M108" s="275"/>
      <c r="N108" s="275"/>
      <c r="O108" s="275"/>
      <c r="P108" s="275"/>
      <c r="Q108" s="275"/>
    </row>
    <row r="109" spans="1:17" s="143" customFormat="1" ht="21.95" customHeight="1">
      <c r="A109" s="130"/>
      <c r="B109" s="130"/>
      <c r="C109" s="130"/>
      <c r="D109" s="139"/>
      <c r="E109" s="139"/>
      <c r="F109" s="140"/>
      <c r="G109" s="140"/>
      <c r="H109" s="140"/>
      <c r="I109" s="138"/>
      <c r="J109" s="141"/>
      <c r="K109" s="276" t="s">
        <v>4</v>
      </c>
      <c r="L109" s="276"/>
      <c r="M109" s="276"/>
      <c r="N109" s="142"/>
      <c r="O109" s="276" t="s">
        <v>5</v>
      </c>
      <c r="P109" s="276"/>
      <c r="Q109" s="276"/>
    </row>
    <row r="110" spans="1:17" s="143" customFormat="1" ht="21.95" customHeight="1">
      <c r="A110" s="130"/>
      <c r="B110" s="130"/>
      <c r="C110" s="130"/>
      <c r="D110" s="139"/>
      <c r="E110" s="139"/>
      <c r="F110" s="140"/>
      <c r="G110" s="140"/>
      <c r="H110" s="140"/>
      <c r="I110" s="138"/>
      <c r="J110" s="141"/>
      <c r="K110" s="144" t="s">
        <v>6</v>
      </c>
      <c r="L110" s="136"/>
      <c r="M110" s="145" t="s">
        <v>7</v>
      </c>
      <c r="N110" s="142"/>
      <c r="O110" s="144" t="s">
        <v>6</v>
      </c>
      <c r="P110" s="136"/>
      <c r="Q110" s="145" t="s">
        <v>7</v>
      </c>
    </row>
    <row r="111" spans="1:17" s="143" customFormat="1" ht="21.95" customHeight="1">
      <c r="A111" s="130"/>
      <c r="B111" s="130"/>
      <c r="C111" s="130"/>
      <c r="D111" s="139"/>
      <c r="E111" s="139"/>
      <c r="F111" s="140"/>
      <c r="G111" s="140"/>
      <c r="H111" s="140"/>
      <c r="I111" s="138"/>
      <c r="J111" s="141"/>
      <c r="K111" s="146" t="s">
        <v>8</v>
      </c>
      <c r="L111" s="147"/>
      <c r="M111" s="148" t="s">
        <v>9</v>
      </c>
      <c r="N111" s="149"/>
      <c r="O111" s="146" t="s">
        <v>8</v>
      </c>
      <c r="P111" s="147"/>
      <c r="Q111" s="148" t="s">
        <v>9</v>
      </c>
    </row>
    <row r="112" spans="1:17" ht="21.95" customHeight="1">
      <c r="A112" s="167"/>
      <c r="B112" s="169"/>
      <c r="C112" s="169"/>
      <c r="D112" s="170"/>
      <c r="E112" s="170"/>
      <c r="F112" s="173"/>
      <c r="G112" s="173"/>
      <c r="I112" s="152" t="s">
        <v>10</v>
      </c>
      <c r="J112" s="153"/>
      <c r="K112" s="154" t="s">
        <v>11</v>
      </c>
      <c r="L112" s="147"/>
      <c r="M112" s="155"/>
      <c r="N112" s="149"/>
      <c r="O112" s="154" t="s">
        <v>11</v>
      </c>
      <c r="P112" s="147"/>
      <c r="Q112" s="155"/>
    </row>
    <row r="113" spans="1:17" ht="21.95" customHeight="1">
      <c r="A113" s="277" t="s">
        <v>89</v>
      </c>
      <c r="B113" s="277"/>
      <c r="C113" s="277"/>
      <c r="D113" s="277"/>
      <c r="E113" s="277"/>
      <c r="F113" s="277"/>
      <c r="G113" s="277"/>
      <c r="H113" s="277"/>
      <c r="J113" s="153"/>
      <c r="K113" s="174"/>
      <c r="L113" s="175"/>
      <c r="M113" s="174"/>
      <c r="N113" s="100"/>
      <c r="O113" s="174"/>
      <c r="P113" s="175"/>
      <c r="Q113" s="174"/>
    </row>
    <row r="114" spans="1:17" ht="21.95" customHeight="1">
      <c r="A114" s="88" t="s">
        <v>90</v>
      </c>
      <c r="B114" s="161"/>
      <c r="C114" s="161"/>
      <c r="D114" s="161"/>
      <c r="M114" s="18"/>
      <c r="Q114" s="18"/>
    </row>
    <row r="115" spans="1:17" ht="21.95" customHeight="1">
      <c r="A115" s="89" t="s">
        <v>91</v>
      </c>
      <c r="B115" s="161"/>
      <c r="D115" s="161"/>
      <c r="M115" s="18"/>
      <c r="Q115" s="18"/>
    </row>
    <row r="116" spans="1:17" ht="21.95" customHeight="1">
      <c r="A116" s="89" t="s">
        <v>92</v>
      </c>
      <c r="B116" s="89"/>
      <c r="D116" s="161"/>
      <c r="M116" s="18"/>
      <c r="Q116" s="18"/>
    </row>
    <row r="117" spans="1:17" ht="21.95" customHeight="1">
      <c r="A117" s="89"/>
      <c r="B117" s="89" t="s">
        <v>93</v>
      </c>
      <c r="K117" s="6">
        <v>160000000</v>
      </c>
      <c r="M117" s="6">
        <v>160000000</v>
      </c>
      <c r="N117" s="20"/>
      <c r="O117" s="6">
        <v>160000000</v>
      </c>
      <c r="Q117" s="6">
        <v>160000000</v>
      </c>
    </row>
    <row r="118" spans="1:17" ht="21.95" customHeight="1">
      <c r="A118" s="89" t="s">
        <v>94</v>
      </c>
      <c r="B118" s="89"/>
      <c r="K118" s="9"/>
      <c r="M118" s="9"/>
      <c r="N118" s="20"/>
      <c r="O118" s="26"/>
      <c r="Q118" s="26"/>
    </row>
    <row r="119" spans="1:17" ht="21.95" customHeight="1">
      <c r="A119" s="89"/>
      <c r="B119" s="89" t="s">
        <v>93</v>
      </c>
      <c r="K119" s="30">
        <v>160000000</v>
      </c>
      <c r="L119" s="182"/>
      <c r="M119" s="30">
        <v>160000000</v>
      </c>
      <c r="N119" s="45"/>
      <c r="O119" s="44">
        <v>160000000</v>
      </c>
      <c r="P119" s="182"/>
      <c r="Q119" s="44">
        <v>160000000</v>
      </c>
    </row>
    <row r="120" spans="1:17" ht="21.95" customHeight="1">
      <c r="A120" s="89" t="s">
        <v>95</v>
      </c>
      <c r="D120" s="161"/>
      <c r="K120" s="30">
        <v>88000000</v>
      </c>
      <c r="L120" s="182"/>
      <c r="M120" s="30">
        <v>88000000</v>
      </c>
      <c r="N120" s="45"/>
      <c r="O120" s="30">
        <v>88000000</v>
      </c>
      <c r="P120" s="182"/>
      <c r="Q120" s="30">
        <v>88000000</v>
      </c>
    </row>
    <row r="121" spans="1:17" ht="21.95" customHeight="1">
      <c r="A121" s="89" t="s">
        <v>96</v>
      </c>
      <c r="D121" s="161"/>
      <c r="K121" s="30">
        <v>15902761</v>
      </c>
      <c r="L121" s="182"/>
      <c r="M121" s="30">
        <v>15902761</v>
      </c>
      <c r="N121" s="45"/>
      <c r="O121" s="30">
        <v>0</v>
      </c>
      <c r="P121" s="182"/>
      <c r="Q121" s="30">
        <v>0</v>
      </c>
    </row>
    <row r="122" spans="1:17" ht="21.95" customHeight="1">
      <c r="A122" s="89" t="s">
        <v>97</v>
      </c>
      <c r="D122" s="161"/>
      <c r="K122" s="9"/>
      <c r="M122" s="9"/>
      <c r="O122" s="26"/>
      <c r="Q122" s="26"/>
    </row>
    <row r="123" spans="1:17" ht="21.95" customHeight="1">
      <c r="B123" s="89" t="s">
        <v>98</v>
      </c>
      <c r="D123" s="161"/>
      <c r="K123" s="30">
        <v>16000000</v>
      </c>
      <c r="L123" s="182"/>
      <c r="M123" s="30">
        <v>16000000</v>
      </c>
      <c r="N123" s="45"/>
      <c r="O123" s="44">
        <v>16000000</v>
      </c>
      <c r="P123" s="182"/>
      <c r="Q123" s="44">
        <v>16000000</v>
      </c>
    </row>
    <row r="124" spans="1:17" ht="21.95" customHeight="1">
      <c r="B124" s="89" t="s">
        <v>99</v>
      </c>
      <c r="D124" s="161"/>
      <c r="K124" s="44">
        <v>2012711045</v>
      </c>
      <c r="L124" s="182"/>
      <c r="M124" s="44">
        <v>1891074660</v>
      </c>
      <c r="N124" s="45"/>
      <c r="O124" s="21">
        <v>1186240765</v>
      </c>
      <c r="P124" s="182"/>
      <c r="Q124" s="21">
        <v>1079131704</v>
      </c>
    </row>
    <row r="125" spans="1:17" ht="21.95" customHeight="1">
      <c r="A125" s="89" t="s">
        <v>100</v>
      </c>
      <c r="B125" s="161"/>
      <c r="D125" s="183"/>
      <c r="K125" s="46">
        <v>-37178348</v>
      </c>
      <c r="L125" s="182"/>
      <c r="M125" s="46">
        <v>60015949</v>
      </c>
      <c r="N125" s="45"/>
      <c r="O125" s="24">
        <v>1193771</v>
      </c>
      <c r="P125" s="182"/>
      <c r="Q125" s="24">
        <v>679351</v>
      </c>
    </row>
    <row r="126" spans="1:17" ht="21.95" customHeight="1">
      <c r="A126" s="88" t="s">
        <v>101</v>
      </c>
      <c r="B126" s="161"/>
      <c r="D126" s="161"/>
      <c r="K126" s="9">
        <f>SUM(K118:K125)</f>
        <v>2255435458</v>
      </c>
      <c r="M126" s="9">
        <f>SUM(M118:M125)</f>
        <v>2230993370</v>
      </c>
      <c r="O126" s="9">
        <f>SUM(O118:O125)</f>
        <v>1451434536</v>
      </c>
      <c r="Q126" s="9">
        <f>SUM(Q118:Q125)</f>
        <v>1343811055</v>
      </c>
    </row>
    <row r="127" spans="1:17" ht="21.95" customHeight="1">
      <c r="A127" s="89" t="s">
        <v>102</v>
      </c>
      <c r="B127" s="161"/>
      <c r="D127" s="161"/>
      <c r="K127" s="46">
        <v>1036556838</v>
      </c>
      <c r="L127" s="182"/>
      <c r="M127" s="46">
        <v>1048599587</v>
      </c>
      <c r="N127" s="45"/>
      <c r="O127" s="47">
        <v>0</v>
      </c>
      <c r="P127" s="182"/>
      <c r="Q127" s="47">
        <v>0</v>
      </c>
    </row>
    <row r="128" spans="1:17" ht="21.95" customHeight="1">
      <c r="A128" s="88" t="s">
        <v>103</v>
      </c>
      <c r="B128" s="161"/>
      <c r="D128" s="161"/>
      <c r="K128" s="27">
        <f>SUM(K126:K127)</f>
        <v>3291992296</v>
      </c>
      <c r="M128" s="27">
        <f>SUM(M126:M127)</f>
        <v>3279592957</v>
      </c>
      <c r="O128" s="27">
        <f>SUM(O126:O127)</f>
        <v>1451434536</v>
      </c>
      <c r="Q128" s="27">
        <f>SUM(Q126:Q127)</f>
        <v>1343811055</v>
      </c>
    </row>
    <row r="129" spans="1:17" ht="6.75" customHeight="1">
      <c r="A129" s="161"/>
      <c r="B129" s="161"/>
      <c r="C129" s="161"/>
      <c r="D129" s="161"/>
      <c r="K129" s="9"/>
      <c r="M129" s="9"/>
      <c r="O129" s="9"/>
      <c r="Q129" s="9"/>
    </row>
    <row r="130" spans="1:17" ht="24.95" customHeight="1" thickBot="1">
      <c r="A130" s="176" t="s">
        <v>104</v>
      </c>
      <c r="B130" s="161"/>
      <c r="C130" s="161"/>
      <c r="D130" s="161"/>
      <c r="K130" s="28">
        <f>+K128+K96</f>
        <v>11270095447</v>
      </c>
      <c r="M130" s="28">
        <f>+M128+M96</f>
        <v>11887489248</v>
      </c>
      <c r="O130" s="28">
        <f>+O128+O96</f>
        <v>2612776583</v>
      </c>
      <c r="Q130" s="28">
        <f>+Q128+Q96</f>
        <v>2596125846</v>
      </c>
    </row>
    <row r="131" spans="1:17" ht="21.95" customHeight="1" thickTop="1">
      <c r="B131" s="161"/>
      <c r="C131" s="161"/>
      <c r="D131" s="161"/>
      <c r="K131" s="9"/>
      <c r="L131" s="9"/>
      <c r="M131" s="9"/>
      <c r="O131" s="9"/>
      <c r="Q131" s="9"/>
    </row>
    <row r="132" spans="1:17" ht="21.95" customHeight="1">
      <c r="A132" s="87" t="s">
        <v>105</v>
      </c>
      <c r="C132" s="161"/>
      <c r="D132" s="161"/>
      <c r="K132" s="9"/>
      <c r="M132" s="9"/>
      <c r="O132" s="9"/>
      <c r="Q132" s="9"/>
    </row>
    <row r="133" spans="1:17" ht="21.95" customHeight="1">
      <c r="A133" s="176"/>
      <c r="B133" s="161"/>
      <c r="C133" s="161"/>
      <c r="D133" s="161"/>
      <c r="K133" s="9"/>
      <c r="M133" s="9"/>
      <c r="O133" s="9"/>
      <c r="Q133" s="9"/>
    </row>
    <row r="134" spans="1:17" ht="21.95" customHeight="1">
      <c r="A134" s="176"/>
      <c r="B134" s="161"/>
      <c r="C134" s="161"/>
      <c r="D134" s="161"/>
      <c r="K134" s="9"/>
      <c r="M134" s="9"/>
      <c r="O134" s="9"/>
      <c r="Q134" s="9"/>
    </row>
    <row r="135" spans="1:17" ht="21.95" customHeight="1">
      <c r="A135" s="176"/>
      <c r="B135" s="161"/>
      <c r="C135" s="161"/>
      <c r="D135" s="161"/>
      <c r="K135" s="9"/>
      <c r="M135" s="9"/>
      <c r="O135" s="9"/>
      <c r="Q135" s="9"/>
    </row>
    <row r="136" spans="1:17" ht="21.95" customHeight="1">
      <c r="A136" s="176"/>
      <c r="B136" s="161"/>
      <c r="C136" s="161"/>
      <c r="D136" s="161"/>
      <c r="K136" s="9"/>
      <c r="M136" s="9"/>
      <c r="O136" s="9"/>
      <c r="Q136" s="9"/>
    </row>
    <row r="137" spans="1:17" ht="21.95" customHeight="1">
      <c r="A137" s="176"/>
      <c r="B137" s="161"/>
      <c r="C137" s="161"/>
      <c r="D137" s="161"/>
      <c r="K137" s="9"/>
      <c r="M137" s="9"/>
      <c r="O137" s="9"/>
      <c r="Q137" s="9"/>
    </row>
    <row r="138" spans="1:17" ht="21.95" customHeight="1">
      <c r="A138" s="176"/>
      <c r="B138" s="161"/>
      <c r="C138" s="161"/>
      <c r="D138" s="161"/>
      <c r="K138" s="9"/>
      <c r="M138" s="9"/>
      <c r="O138" s="9"/>
      <c r="Q138" s="9"/>
    </row>
    <row r="139" spans="1:17" ht="21.95" customHeight="1">
      <c r="A139" s="176"/>
      <c r="B139" s="161"/>
      <c r="C139" s="161"/>
      <c r="D139" s="161"/>
      <c r="K139" s="9"/>
      <c r="M139" s="9"/>
      <c r="O139" s="9"/>
      <c r="Q139" s="9"/>
    </row>
    <row r="140" spans="1:17" ht="21.95" customHeight="1">
      <c r="A140" s="176"/>
      <c r="B140" s="161"/>
      <c r="C140" s="161"/>
      <c r="D140" s="161"/>
      <c r="K140" s="9"/>
      <c r="M140" s="9"/>
      <c r="O140" s="9"/>
      <c r="Q140" s="9"/>
    </row>
    <row r="141" spans="1:17" ht="21.95" customHeight="1">
      <c r="A141" s="176"/>
      <c r="B141" s="161"/>
      <c r="C141" s="161"/>
      <c r="D141" s="161"/>
      <c r="K141" s="9"/>
      <c r="M141" s="9"/>
      <c r="O141" s="9"/>
      <c r="Q141" s="9"/>
    </row>
    <row r="142" spans="1:17" ht="21.95" customHeight="1">
      <c r="A142" s="176"/>
      <c r="B142" s="161"/>
      <c r="C142" s="161"/>
      <c r="D142" s="161"/>
      <c r="K142" s="9"/>
      <c r="M142" s="9"/>
      <c r="O142" s="9"/>
      <c r="Q142" s="9"/>
    </row>
    <row r="143" spans="1:17" ht="21.95" customHeight="1">
      <c r="A143" s="176"/>
      <c r="B143" s="161"/>
      <c r="C143" s="161"/>
      <c r="D143" s="161"/>
      <c r="K143" s="9"/>
      <c r="M143" s="9"/>
      <c r="O143" s="9"/>
      <c r="Q143" s="9"/>
    </row>
    <row r="144" spans="1:17" ht="21.95" customHeight="1">
      <c r="A144" s="176"/>
      <c r="B144" s="161"/>
      <c r="C144" s="161"/>
      <c r="D144" s="161"/>
      <c r="K144" s="9"/>
      <c r="M144" s="9"/>
      <c r="O144" s="9"/>
      <c r="Q144" s="9"/>
    </row>
    <row r="145" spans="1:17" ht="21.95" customHeight="1">
      <c r="A145" s="176"/>
      <c r="B145" s="161"/>
      <c r="C145" s="161"/>
      <c r="D145" s="161"/>
      <c r="K145" s="9"/>
      <c r="M145" s="9"/>
      <c r="O145" s="9"/>
      <c r="Q145" s="9"/>
    </row>
    <row r="146" spans="1:17" ht="21.95" customHeight="1">
      <c r="A146" s="176"/>
      <c r="B146" s="161"/>
      <c r="C146" s="161"/>
      <c r="D146" s="161"/>
      <c r="K146" s="9"/>
      <c r="M146" s="9"/>
      <c r="O146" s="9"/>
      <c r="Q146" s="9"/>
    </row>
    <row r="147" spans="1:17" ht="21.95" customHeight="1">
      <c r="A147" s="176"/>
      <c r="B147" s="161"/>
      <c r="C147" s="161"/>
      <c r="D147" s="161"/>
      <c r="K147" s="9"/>
      <c r="M147" s="9"/>
      <c r="O147" s="9"/>
      <c r="Q147" s="9"/>
    </row>
    <row r="148" spans="1:17" ht="21.95" customHeight="1">
      <c r="A148" s="176"/>
      <c r="B148" s="161"/>
      <c r="C148" s="161"/>
      <c r="D148" s="161"/>
      <c r="K148" s="9"/>
      <c r="M148" s="9"/>
      <c r="O148" s="9"/>
      <c r="Q148" s="9"/>
    </row>
    <row r="149" spans="1:17" ht="21.95" customHeight="1">
      <c r="A149" s="176"/>
      <c r="B149" s="161"/>
      <c r="C149" s="161"/>
      <c r="D149" s="161"/>
      <c r="K149" s="9"/>
      <c r="M149" s="9"/>
      <c r="O149" s="9"/>
      <c r="Q149" s="9"/>
    </row>
    <row r="150" spans="1:17" ht="21.95" customHeight="1">
      <c r="A150" s="176"/>
      <c r="B150" s="161"/>
      <c r="C150" s="161"/>
      <c r="D150" s="161"/>
      <c r="K150" s="9"/>
      <c r="M150" s="9"/>
      <c r="O150" s="9"/>
      <c r="Q150" s="9"/>
    </row>
    <row r="151" spans="1:17" ht="21.95" customHeight="1">
      <c r="A151" s="176"/>
      <c r="B151" s="161"/>
      <c r="C151" s="161"/>
      <c r="D151" s="161"/>
      <c r="K151" s="9"/>
      <c r="M151" s="9"/>
      <c r="O151" s="9"/>
      <c r="Q151" s="9"/>
    </row>
    <row r="152" spans="1:17" ht="21.95" customHeight="1">
      <c r="A152" s="176"/>
      <c r="B152" s="161"/>
      <c r="C152" s="161"/>
      <c r="D152" s="161"/>
      <c r="K152" s="9"/>
      <c r="M152" s="9"/>
      <c r="O152" s="9"/>
      <c r="Q152" s="9"/>
    </row>
    <row r="153" spans="1:17" ht="37.35" customHeight="1">
      <c r="A153" s="176"/>
      <c r="B153" s="161"/>
      <c r="C153" s="161"/>
      <c r="D153" s="161"/>
      <c r="K153" s="9"/>
      <c r="M153" s="9"/>
      <c r="O153" s="9"/>
      <c r="Q153" s="9"/>
    </row>
    <row r="154" spans="1:17" ht="21.95" customHeight="1">
      <c r="Q154" s="5" t="s">
        <v>295</v>
      </c>
    </row>
  </sheetData>
  <mergeCells count="11">
    <mergeCell ref="K5:Q5"/>
    <mergeCell ref="K6:M6"/>
    <mergeCell ref="K56:Q56"/>
    <mergeCell ref="O6:Q6"/>
    <mergeCell ref="A113:H113"/>
    <mergeCell ref="K108:Q108"/>
    <mergeCell ref="O109:Q109"/>
    <mergeCell ref="A61:H61"/>
    <mergeCell ref="K57:M57"/>
    <mergeCell ref="O57:Q57"/>
    <mergeCell ref="K109:M109"/>
  </mergeCells>
  <pageMargins left="0.98425196850393704" right="0.31496062992125984" top="0.59055118110236227" bottom="0.31496062992125984" header="0.31496062992125984" footer="0.31496062992125984"/>
  <pageSetup paperSize="9" scale="70" fitToHeight="0" orientation="portrait" r:id="rId1"/>
  <headerFooter alignWithMargins="0"/>
  <rowBreaks count="2" manualBreakCount="2">
    <brk id="51" max="16" man="1"/>
    <brk id="10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0"/>
  <sheetViews>
    <sheetView view="pageBreakPreview" zoomScaleNormal="70" zoomScaleSheetLayoutView="100" workbookViewId="0">
      <selection activeCell="A53" sqref="A53:XFD53"/>
    </sheetView>
  </sheetViews>
  <sheetFormatPr defaultColWidth="9.140625" defaultRowHeight="21.95" customHeight="1"/>
  <cols>
    <col min="1" max="3" width="2.28515625" style="116" customWidth="1"/>
    <col min="4" max="4" width="37.42578125" style="116" customWidth="1"/>
    <col min="5" max="5" width="0.85546875" style="116" customWidth="1"/>
    <col min="6" max="6" width="8.7109375" style="116" customWidth="1"/>
    <col min="7" max="7" width="0.85546875" style="116" customWidth="1"/>
    <col min="8" max="8" width="17.7109375" style="129" customWidth="1"/>
    <col min="9" max="9" width="0.85546875" style="116" customWidth="1"/>
    <col min="10" max="10" width="17.7109375" style="116" customWidth="1"/>
    <col min="11" max="11" width="0.85546875" style="116" customWidth="1"/>
    <col min="12" max="12" width="17.7109375" style="116" customWidth="1"/>
    <col min="13" max="13" width="0.85546875" style="116" customWidth="1"/>
    <col min="14" max="14" width="17.7109375" style="116" customWidth="1"/>
    <col min="15" max="15" width="0.42578125" style="116" customWidth="1"/>
    <col min="16" max="16384" width="9.140625" style="116"/>
  </cols>
  <sheetData>
    <row r="1" spans="1:14" ht="21.95" customHeight="1">
      <c r="A1" s="113" t="s">
        <v>0</v>
      </c>
      <c r="B1" s="114"/>
      <c r="C1" s="114"/>
      <c r="D1" s="114"/>
      <c r="E1" s="114"/>
      <c r="F1" s="114"/>
      <c r="G1" s="114"/>
      <c r="H1" s="31"/>
      <c r="I1" s="32"/>
      <c r="J1" s="32"/>
      <c r="K1" s="32"/>
      <c r="L1" s="32"/>
      <c r="M1" s="32"/>
      <c r="N1" s="32"/>
    </row>
    <row r="2" spans="1:14" ht="21.95" customHeight="1">
      <c r="A2" s="113" t="s">
        <v>106</v>
      </c>
      <c r="B2" s="201"/>
      <c r="C2" s="201"/>
      <c r="D2" s="201"/>
      <c r="E2" s="201"/>
      <c r="F2" s="201"/>
      <c r="G2" s="201"/>
      <c r="H2" s="202"/>
      <c r="I2" s="203"/>
      <c r="J2" s="203"/>
      <c r="K2" s="203"/>
      <c r="L2" s="203"/>
      <c r="M2" s="203"/>
      <c r="N2" s="203"/>
    </row>
    <row r="3" spans="1:14" ht="21.95" customHeight="1">
      <c r="A3" s="93" t="s">
        <v>107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1.95" customHeight="1">
      <c r="A4" s="122"/>
      <c r="B4" s="201"/>
      <c r="C4" s="201"/>
      <c r="D4" s="201"/>
      <c r="E4" s="201"/>
      <c r="F4" s="201"/>
      <c r="G4" s="201"/>
      <c r="H4" s="202"/>
      <c r="I4" s="203"/>
      <c r="J4" s="203"/>
      <c r="K4" s="203"/>
      <c r="L4" s="203"/>
      <c r="M4" s="203"/>
      <c r="N4" s="203"/>
    </row>
    <row r="5" spans="1:14" ht="21.95" customHeight="1">
      <c r="A5" s="122"/>
      <c r="B5" s="122"/>
      <c r="C5" s="122"/>
      <c r="D5" s="122"/>
      <c r="E5" s="122"/>
      <c r="F5" s="204"/>
      <c r="G5" s="205"/>
      <c r="H5" s="278" t="s">
        <v>3</v>
      </c>
      <c r="I5" s="278"/>
      <c r="J5" s="278"/>
      <c r="K5" s="278"/>
      <c r="L5" s="278"/>
      <c r="M5" s="278"/>
      <c r="N5" s="278"/>
    </row>
    <row r="6" spans="1:14" ht="21.95" customHeight="1">
      <c r="A6" s="115"/>
      <c r="B6" s="115"/>
      <c r="C6" s="115"/>
      <c r="D6" s="115"/>
      <c r="E6" s="115"/>
      <c r="F6" s="204"/>
      <c r="G6" s="206"/>
      <c r="H6" s="279" t="s">
        <v>4</v>
      </c>
      <c r="I6" s="279"/>
      <c r="J6" s="279"/>
      <c r="K6" s="207"/>
      <c r="L6" s="280" t="s">
        <v>5</v>
      </c>
      <c r="M6" s="280"/>
      <c r="N6" s="280"/>
    </row>
    <row r="7" spans="1:14" ht="21.95" customHeight="1">
      <c r="A7" s="115"/>
      <c r="B7" s="115"/>
      <c r="C7" s="115"/>
      <c r="D7" s="115"/>
      <c r="E7" s="115"/>
      <c r="F7" s="208" t="s">
        <v>10</v>
      </c>
      <c r="G7" s="206"/>
      <c r="H7" s="209">
        <v>2025</v>
      </c>
      <c r="I7" s="210"/>
      <c r="J7" s="209">
        <v>2024</v>
      </c>
      <c r="K7" s="211"/>
      <c r="L7" s="209">
        <v>2025</v>
      </c>
      <c r="M7" s="210"/>
      <c r="N7" s="209">
        <v>2024</v>
      </c>
    </row>
    <row r="8" spans="1:14" ht="21.95" customHeight="1">
      <c r="A8" s="123" t="s">
        <v>108</v>
      </c>
      <c r="B8" s="115"/>
      <c r="C8" s="115"/>
      <c r="D8" s="115"/>
      <c r="E8" s="115"/>
      <c r="F8" s="212"/>
      <c r="G8" s="115"/>
      <c r="H8" s="33"/>
      <c r="I8" s="34"/>
      <c r="J8" s="33"/>
      <c r="K8" s="34"/>
      <c r="L8" s="35"/>
      <c r="M8" s="34"/>
      <c r="N8" s="35"/>
    </row>
    <row r="9" spans="1:14" ht="21.95" customHeight="1">
      <c r="A9" s="213" t="s">
        <v>109</v>
      </c>
      <c r="B9" s="214"/>
      <c r="C9" s="115"/>
      <c r="D9" s="115"/>
      <c r="E9" s="115"/>
      <c r="F9" s="212">
        <v>6.1</v>
      </c>
      <c r="G9" s="115"/>
      <c r="H9" s="39">
        <v>1723908886</v>
      </c>
      <c r="I9" s="39"/>
      <c r="J9" s="39">
        <v>1777985230</v>
      </c>
      <c r="K9" s="39"/>
      <c r="L9" s="39">
        <v>199767154</v>
      </c>
      <c r="M9" s="39"/>
      <c r="N9" s="39">
        <v>187446113</v>
      </c>
    </row>
    <row r="10" spans="1:14" ht="21.95" customHeight="1">
      <c r="A10" s="213" t="s">
        <v>110</v>
      </c>
      <c r="B10" s="214"/>
      <c r="C10" s="214"/>
      <c r="D10" s="214"/>
      <c r="E10" s="214"/>
      <c r="F10" s="212">
        <v>6.1</v>
      </c>
      <c r="G10" s="214"/>
      <c r="H10" s="39">
        <v>17826906</v>
      </c>
      <c r="I10" s="39"/>
      <c r="J10" s="39">
        <v>27954030</v>
      </c>
      <c r="K10" s="39"/>
      <c r="L10" s="39">
        <v>2207894</v>
      </c>
      <c r="M10" s="39"/>
      <c r="N10" s="39">
        <v>2590249</v>
      </c>
    </row>
    <row r="11" spans="1:14" ht="21.95" customHeight="1">
      <c r="A11" s="214" t="s">
        <v>111</v>
      </c>
      <c r="B11" s="214"/>
      <c r="C11" s="214"/>
      <c r="D11" s="214"/>
      <c r="E11" s="214"/>
      <c r="F11" s="212"/>
      <c r="G11" s="214"/>
      <c r="H11" s="215">
        <f>SUM(H9:H10)</f>
        <v>1741735792</v>
      </c>
      <c r="I11" s="200"/>
      <c r="J11" s="215">
        <f>SUM(J9:J10)</f>
        <v>1805939260</v>
      </c>
      <c r="K11" s="200"/>
      <c r="L11" s="215">
        <f>SUM(L9:L10)</f>
        <v>201975048</v>
      </c>
      <c r="M11" s="200"/>
      <c r="N11" s="215">
        <f>SUM(N9:N10)</f>
        <v>190036362</v>
      </c>
    </row>
    <row r="12" spans="1:14" ht="8.1" customHeight="1">
      <c r="A12" s="115"/>
      <c r="B12" s="214"/>
      <c r="C12" s="214"/>
      <c r="D12" s="214"/>
      <c r="E12" s="214"/>
      <c r="F12" s="212"/>
      <c r="G12" s="214"/>
      <c r="H12" s="216"/>
      <c r="I12" s="200"/>
      <c r="J12" s="216"/>
      <c r="K12" s="200"/>
      <c r="L12" s="200"/>
      <c r="M12" s="200"/>
      <c r="N12" s="200"/>
    </row>
    <row r="13" spans="1:14" ht="21.95" customHeight="1">
      <c r="A13" s="123" t="s">
        <v>112</v>
      </c>
      <c r="B13" s="214"/>
      <c r="C13" s="214"/>
      <c r="D13" s="214"/>
      <c r="E13" s="214"/>
      <c r="F13" s="212"/>
      <c r="G13" s="214"/>
      <c r="H13" s="200"/>
      <c r="I13" s="200"/>
      <c r="J13" s="200"/>
      <c r="K13" s="200"/>
      <c r="L13" s="200"/>
      <c r="M13" s="200"/>
      <c r="N13" s="200"/>
    </row>
    <row r="14" spans="1:14" ht="21.95" customHeight="1">
      <c r="A14" s="213" t="s">
        <v>113</v>
      </c>
      <c r="B14" s="214"/>
      <c r="C14" s="214"/>
      <c r="D14" s="214"/>
      <c r="E14" s="115"/>
      <c r="F14" s="212">
        <v>6.1</v>
      </c>
      <c r="G14" s="115"/>
      <c r="H14" s="37">
        <v>-1304541403</v>
      </c>
      <c r="I14" s="39"/>
      <c r="J14" s="37">
        <v>-1351384241</v>
      </c>
      <c r="K14" s="39"/>
      <c r="L14" s="29">
        <v>-146258767</v>
      </c>
      <c r="M14" s="39"/>
      <c r="N14" s="29">
        <v>-140070330</v>
      </c>
    </row>
    <row r="15" spans="1:14" ht="21.95" customHeight="1">
      <c r="A15" s="217" t="s">
        <v>114</v>
      </c>
      <c r="B15" s="214"/>
      <c r="C15" s="214"/>
      <c r="D15" s="214"/>
      <c r="E15" s="115"/>
      <c r="F15" s="212"/>
      <c r="G15" s="115"/>
      <c r="H15" s="37">
        <v>-13767985</v>
      </c>
      <c r="I15" s="39"/>
      <c r="J15" s="37">
        <v>-35663086</v>
      </c>
      <c r="K15" s="39"/>
      <c r="L15" s="29">
        <v>-1223192</v>
      </c>
      <c r="M15" s="39"/>
      <c r="N15" s="29">
        <v>-837908</v>
      </c>
    </row>
    <row r="16" spans="1:14" ht="21.95" customHeight="1">
      <c r="A16" s="213" t="s">
        <v>115</v>
      </c>
      <c r="B16" s="214"/>
      <c r="C16" s="214"/>
      <c r="D16" s="214"/>
      <c r="E16" s="214"/>
      <c r="F16" s="212">
        <v>6.1</v>
      </c>
      <c r="G16" s="214"/>
      <c r="H16" s="37">
        <v>-210116338</v>
      </c>
      <c r="I16" s="39"/>
      <c r="J16" s="37">
        <v>-235099715</v>
      </c>
      <c r="K16" s="39"/>
      <c r="L16" s="29">
        <v>-27083307</v>
      </c>
      <c r="M16" s="39"/>
      <c r="N16" s="37">
        <v>-22300485</v>
      </c>
    </row>
    <row r="17" spans="1:14" ht="21.95" customHeight="1">
      <c r="A17" s="218" t="s">
        <v>116</v>
      </c>
      <c r="B17" s="214"/>
      <c r="C17" s="214"/>
      <c r="D17" s="214"/>
      <c r="E17" s="214"/>
      <c r="F17" s="212"/>
      <c r="G17" s="214"/>
      <c r="H17" s="219">
        <f>SUM(H14:H16)</f>
        <v>-1528425726</v>
      </c>
      <c r="I17" s="200"/>
      <c r="J17" s="219">
        <f>SUM(J14:J16)</f>
        <v>-1622147042</v>
      </c>
      <c r="K17" s="200"/>
      <c r="L17" s="219">
        <f>SUM(L14:L16)</f>
        <v>-174565266</v>
      </c>
      <c r="M17" s="200"/>
      <c r="N17" s="219">
        <f>SUM(N14:N16)</f>
        <v>-163208723</v>
      </c>
    </row>
    <row r="18" spans="1:14" ht="8.1" customHeight="1">
      <c r="A18" s="115"/>
      <c r="B18" s="214"/>
      <c r="C18" s="214"/>
      <c r="D18" s="214"/>
      <c r="E18" s="214"/>
      <c r="F18" s="212"/>
      <c r="G18" s="214"/>
      <c r="H18" s="216"/>
      <c r="I18" s="200"/>
      <c r="J18" s="216"/>
      <c r="K18" s="200"/>
      <c r="L18" s="200"/>
      <c r="M18" s="200"/>
      <c r="N18" s="200"/>
    </row>
    <row r="19" spans="1:14" ht="21.95" customHeight="1">
      <c r="A19" s="123" t="s">
        <v>117</v>
      </c>
      <c r="B19" s="124"/>
      <c r="C19" s="220"/>
      <c r="D19" s="220"/>
      <c r="E19" s="214"/>
      <c r="F19" s="212"/>
      <c r="G19" s="214"/>
      <c r="H19" s="221">
        <f>+H11+H17</f>
        <v>213310066</v>
      </c>
      <c r="I19" s="222"/>
      <c r="J19" s="221">
        <f>+J11+J17</f>
        <v>183792218</v>
      </c>
      <c r="K19" s="222"/>
      <c r="L19" s="221">
        <f>+L11+L17</f>
        <v>27409782</v>
      </c>
      <c r="M19" s="222"/>
      <c r="N19" s="221">
        <f>+N11+N17</f>
        <v>26827639</v>
      </c>
    </row>
    <row r="20" spans="1:14" ht="21.95" customHeight="1">
      <c r="A20" s="213" t="s">
        <v>118</v>
      </c>
      <c r="B20" s="214"/>
      <c r="C20" s="214"/>
      <c r="D20" s="214"/>
      <c r="E20" s="214"/>
      <c r="F20" s="212">
        <v>6.1</v>
      </c>
      <c r="G20" s="214"/>
      <c r="H20" s="38">
        <v>-76659675</v>
      </c>
      <c r="I20" s="56"/>
      <c r="J20" s="38">
        <v>-99174438</v>
      </c>
      <c r="K20" s="56"/>
      <c r="L20" s="29">
        <v>-9479371</v>
      </c>
      <c r="M20" s="56"/>
      <c r="N20" s="38">
        <v>-10052980</v>
      </c>
    </row>
    <row r="21" spans="1:14" ht="21.95" customHeight="1">
      <c r="A21" s="223" t="s">
        <v>119</v>
      </c>
      <c r="B21" s="125"/>
      <c r="C21" s="220"/>
      <c r="D21" s="220"/>
      <c r="E21" s="214"/>
      <c r="F21" s="212">
        <v>11.1</v>
      </c>
      <c r="G21" s="214"/>
      <c r="H21" s="57">
        <v>13510368</v>
      </c>
      <c r="I21" s="39"/>
      <c r="J21" s="57">
        <v>12168074</v>
      </c>
      <c r="K21" s="39"/>
      <c r="L21" s="58">
        <v>0</v>
      </c>
      <c r="M21" s="39"/>
      <c r="N21" s="57">
        <v>0</v>
      </c>
    </row>
    <row r="22" spans="1:14" ht="21.95" customHeight="1">
      <c r="A22" s="123" t="s">
        <v>120</v>
      </c>
      <c r="B22" s="123"/>
      <c r="C22" s="214"/>
      <c r="D22" s="214"/>
      <c r="E22" s="214"/>
      <c r="F22" s="212"/>
      <c r="G22" s="214"/>
      <c r="H22" s="216">
        <f>SUM(H19:H21)</f>
        <v>150160759</v>
      </c>
      <c r="I22" s="200"/>
      <c r="J22" s="216">
        <f>SUM(J19:J21)</f>
        <v>96785854</v>
      </c>
      <c r="K22" s="200"/>
      <c r="L22" s="216">
        <f>SUM(L19:L21)</f>
        <v>17930411</v>
      </c>
      <c r="M22" s="200"/>
      <c r="N22" s="216">
        <f>SUM(N19:N21)</f>
        <v>16774659</v>
      </c>
    </row>
    <row r="23" spans="1:14" ht="21.95" customHeight="1">
      <c r="A23" s="213" t="s">
        <v>121</v>
      </c>
      <c r="B23" s="213"/>
      <c r="C23" s="214"/>
      <c r="D23" s="214"/>
      <c r="E23" s="214"/>
      <c r="F23" s="224" t="s">
        <v>122</v>
      </c>
      <c r="G23" s="214"/>
      <c r="H23" s="57">
        <v>-31226956</v>
      </c>
      <c r="I23" s="39"/>
      <c r="J23" s="57">
        <v>-32856556</v>
      </c>
      <c r="K23" s="39"/>
      <c r="L23" s="29">
        <v>-3920761</v>
      </c>
      <c r="M23" s="39"/>
      <c r="N23" s="37">
        <v>-2716952</v>
      </c>
    </row>
    <row r="24" spans="1:14" ht="21.95" customHeight="1">
      <c r="A24" s="123" t="s">
        <v>123</v>
      </c>
      <c r="B24" s="123"/>
      <c r="C24" s="214"/>
      <c r="D24" s="214"/>
      <c r="E24" s="214"/>
      <c r="F24" s="212"/>
      <c r="G24" s="214"/>
      <c r="H24" s="219">
        <f>SUM(H22:H23)</f>
        <v>118933803</v>
      </c>
      <c r="I24" s="200"/>
      <c r="J24" s="219">
        <f>SUM(J22:J23)</f>
        <v>63929298</v>
      </c>
      <c r="K24" s="200"/>
      <c r="L24" s="215">
        <f>SUM(L22:L23)</f>
        <v>14009650</v>
      </c>
      <c r="M24" s="200"/>
      <c r="N24" s="215">
        <f>SUM(N22:N23)</f>
        <v>14057707</v>
      </c>
    </row>
    <row r="25" spans="1:14" ht="8.1" customHeight="1">
      <c r="A25" s="115"/>
      <c r="B25" s="214"/>
      <c r="C25" s="214"/>
      <c r="D25" s="214"/>
      <c r="E25" s="214"/>
      <c r="F25" s="212"/>
      <c r="G25" s="214"/>
      <c r="H25" s="200"/>
      <c r="I25" s="200"/>
      <c r="J25" s="200"/>
      <c r="K25" s="200"/>
      <c r="L25" s="200"/>
      <c r="M25" s="200"/>
      <c r="N25" s="200"/>
    </row>
    <row r="26" spans="1:14" ht="21.95" customHeight="1">
      <c r="A26" s="123" t="s">
        <v>124</v>
      </c>
      <c r="B26" s="123"/>
      <c r="C26" s="213"/>
      <c r="D26" s="213"/>
      <c r="E26" s="214"/>
      <c r="F26" s="212"/>
      <c r="G26" s="214"/>
      <c r="H26" s="200"/>
      <c r="I26" s="200"/>
      <c r="J26" s="200"/>
      <c r="K26" s="200"/>
      <c r="L26" s="200"/>
      <c r="M26" s="200"/>
      <c r="N26" s="200"/>
    </row>
    <row r="27" spans="1:14" ht="21.95" customHeight="1">
      <c r="A27" s="126" t="s">
        <v>125</v>
      </c>
      <c r="B27" s="123"/>
      <c r="C27" s="213"/>
      <c r="D27" s="213"/>
      <c r="E27" s="220"/>
      <c r="F27" s="212"/>
      <c r="G27" s="214"/>
      <c r="H27" s="200"/>
      <c r="I27" s="200"/>
      <c r="J27" s="200"/>
      <c r="K27" s="200"/>
      <c r="L27" s="200"/>
      <c r="M27" s="200"/>
      <c r="N27" s="200"/>
    </row>
    <row r="28" spans="1:14" ht="21.95" customHeight="1">
      <c r="A28" s="213" t="s">
        <v>126</v>
      </c>
      <c r="B28" s="220"/>
      <c r="C28" s="214"/>
      <c r="D28" s="220"/>
      <c r="E28" s="214"/>
      <c r="F28" s="212"/>
      <c r="G28" s="214"/>
      <c r="H28" s="200"/>
      <c r="I28" s="200"/>
      <c r="J28" s="200"/>
      <c r="K28" s="200"/>
      <c r="L28" s="200"/>
      <c r="M28" s="200"/>
      <c r="N28" s="200"/>
    </row>
    <row r="29" spans="1:14" ht="21.95" customHeight="1">
      <c r="A29" s="220"/>
      <c r="B29" s="213" t="s">
        <v>127</v>
      </c>
      <c r="C29" s="214"/>
      <c r="D29" s="213"/>
      <c r="E29" s="213"/>
      <c r="F29" s="212">
        <v>11.1</v>
      </c>
      <c r="G29" s="214"/>
      <c r="H29" s="221">
        <v>7159227</v>
      </c>
      <c r="I29" s="39"/>
      <c r="J29" s="221">
        <v>-23102375</v>
      </c>
      <c r="K29" s="39"/>
      <c r="L29" s="39">
        <v>0</v>
      </c>
      <c r="M29" s="39"/>
      <c r="N29" s="39">
        <v>0</v>
      </c>
    </row>
    <row r="30" spans="1:14" ht="21.95" customHeight="1">
      <c r="A30" s="115" t="s">
        <v>128</v>
      </c>
      <c r="B30" s="214"/>
      <c r="C30" s="214"/>
      <c r="D30" s="214"/>
      <c r="E30" s="214"/>
      <c r="F30" s="212"/>
      <c r="G30" s="214"/>
      <c r="H30" s="219">
        <f>SUM(H28:H29)</f>
        <v>7159227</v>
      </c>
      <c r="I30" s="200"/>
      <c r="J30" s="219">
        <f>SUM(J28:J29)</f>
        <v>-23102375</v>
      </c>
      <c r="K30" s="200"/>
      <c r="L30" s="219">
        <f>SUM(L28:L29)</f>
        <v>0</v>
      </c>
      <c r="M30" s="200"/>
      <c r="N30" s="219">
        <f>SUM(N28:N29)</f>
        <v>0</v>
      </c>
    </row>
    <row r="31" spans="1:14" ht="5.0999999999999996" customHeight="1">
      <c r="A31" s="115"/>
      <c r="B31" s="214"/>
      <c r="C31" s="214"/>
      <c r="D31" s="214"/>
      <c r="E31" s="214"/>
      <c r="F31" s="212"/>
      <c r="G31" s="212"/>
      <c r="H31" s="212"/>
      <c r="I31" s="200"/>
      <c r="J31" s="216"/>
      <c r="K31" s="200"/>
      <c r="L31" s="216"/>
      <c r="M31" s="200"/>
      <c r="N31" s="216"/>
    </row>
    <row r="32" spans="1:14" ht="21.95" customHeight="1" thickBot="1">
      <c r="A32" s="115" t="s">
        <v>129</v>
      </c>
      <c r="B32" s="214"/>
      <c r="C32" s="214"/>
      <c r="D32" s="214"/>
      <c r="E32" s="214"/>
      <c r="F32" s="212"/>
      <c r="G32" s="214"/>
      <c r="H32" s="225">
        <f>+H24+H30</f>
        <v>126093030</v>
      </c>
      <c r="I32" s="200"/>
      <c r="J32" s="225">
        <f>+J24+J30</f>
        <v>40826923</v>
      </c>
      <c r="K32" s="200"/>
      <c r="L32" s="226">
        <f>+L24+L30</f>
        <v>14009650</v>
      </c>
      <c r="M32" s="200"/>
      <c r="N32" s="226">
        <f>+N24+N30</f>
        <v>14057707</v>
      </c>
    </row>
    <row r="33" spans="1:14" ht="21.95" customHeight="1" thickTop="1">
      <c r="A33" s="115"/>
      <c r="B33" s="214"/>
      <c r="C33" s="214"/>
      <c r="D33" s="214"/>
      <c r="E33" s="214"/>
      <c r="F33" s="212"/>
      <c r="G33" s="214"/>
      <c r="H33" s="216"/>
      <c r="I33" s="200"/>
      <c r="J33" s="200"/>
      <c r="K33" s="200"/>
      <c r="L33" s="200"/>
      <c r="M33" s="200"/>
      <c r="N33" s="200"/>
    </row>
    <row r="34" spans="1:14" ht="21.95" customHeight="1">
      <c r="A34" s="123" t="s">
        <v>130</v>
      </c>
      <c r="B34" s="214"/>
      <c r="C34" s="214"/>
      <c r="D34" s="214"/>
      <c r="E34" s="214"/>
      <c r="F34" s="212"/>
      <c r="G34" s="214"/>
      <c r="H34" s="200"/>
      <c r="I34" s="200"/>
      <c r="J34" s="200"/>
      <c r="K34" s="200"/>
      <c r="L34" s="200"/>
      <c r="M34" s="200"/>
      <c r="N34" s="200"/>
    </row>
    <row r="35" spans="1:14" ht="21.95" customHeight="1">
      <c r="A35" s="213" t="s">
        <v>131</v>
      </c>
      <c r="B35" s="214"/>
      <c r="C35" s="214"/>
      <c r="D35" s="214"/>
      <c r="E35" s="214"/>
      <c r="F35" s="212"/>
      <c r="G35" s="214"/>
      <c r="H35" s="221">
        <v>100283881</v>
      </c>
      <c r="I35" s="222"/>
      <c r="J35" s="221">
        <v>64127151</v>
      </c>
      <c r="K35" s="222"/>
      <c r="L35" s="37">
        <v>14009650</v>
      </c>
      <c r="M35" s="222"/>
      <c r="N35" s="37">
        <v>14057707</v>
      </c>
    </row>
    <row r="36" spans="1:14" ht="21.95" customHeight="1">
      <c r="A36" s="213" t="s">
        <v>102</v>
      </c>
      <c r="B36" s="214"/>
      <c r="C36" s="214"/>
      <c r="D36" s="214"/>
      <c r="E36" s="214"/>
      <c r="F36" s="212"/>
      <c r="G36" s="214"/>
      <c r="H36" s="227">
        <v>18649922</v>
      </c>
      <c r="I36" s="222"/>
      <c r="J36" s="227">
        <v>-197853</v>
      </c>
      <c r="K36" s="222"/>
      <c r="L36" s="227">
        <v>0</v>
      </c>
      <c r="M36" s="222"/>
      <c r="N36" s="222">
        <v>0</v>
      </c>
    </row>
    <row r="37" spans="1:14" ht="21.95" customHeight="1" thickBot="1">
      <c r="A37" s="123" t="s">
        <v>123</v>
      </c>
      <c r="B37" s="214"/>
      <c r="C37" s="214"/>
      <c r="D37" s="214"/>
      <c r="E37" s="214"/>
      <c r="F37" s="212"/>
      <c r="G37" s="214"/>
      <c r="H37" s="228">
        <f>+H24</f>
        <v>118933803</v>
      </c>
      <c r="I37" s="200"/>
      <c r="J37" s="228">
        <f>+J24</f>
        <v>63929298</v>
      </c>
      <c r="K37" s="200"/>
      <c r="L37" s="228">
        <f>SUM(L35:L36)</f>
        <v>14009650</v>
      </c>
      <c r="M37" s="200"/>
      <c r="N37" s="228">
        <f>SUM(N35:N36)</f>
        <v>14057707</v>
      </c>
    </row>
    <row r="38" spans="1:14" ht="21.95" customHeight="1" thickTop="1">
      <c r="A38" s="115"/>
      <c r="B38" s="214"/>
      <c r="C38" s="214"/>
      <c r="D38" s="214"/>
      <c r="E38" s="214"/>
      <c r="F38" s="212"/>
      <c r="G38" s="214"/>
      <c r="H38" s="216"/>
      <c r="I38" s="200"/>
      <c r="J38" s="216"/>
      <c r="K38" s="200"/>
      <c r="L38" s="200"/>
      <c r="M38" s="200"/>
      <c r="N38" s="200"/>
    </row>
    <row r="39" spans="1:14" ht="21.95" customHeight="1">
      <c r="A39" s="123" t="s">
        <v>132</v>
      </c>
      <c r="B39" s="214"/>
      <c r="C39" s="214"/>
      <c r="D39" s="214"/>
      <c r="E39" s="214"/>
      <c r="F39" s="212"/>
      <c r="G39" s="214"/>
      <c r="H39" s="216"/>
      <c r="I39" s="200"/>
      <c r="J39" s="216"/>
      <c r="K39" s="200"/>
      <c r="L39" s="200"/>
      <c r="M39" s="200"/>
      <c r="N39" s="200"/>
    </row>
    <row r="40" spans="1:14" ht="21.95" customHeight="1">
      <c r="A40" s="213" t="s">
        <v>131</v>
      </c>
      <c r="B40" s="214"/>
      <c r="C40" s="214"/>
      <c r="D40" s="214"/>
      <c r="E40" s="214"/>
      <c r="F40" s="212"/>
      <c r="G40" s="214"/>
      <c r="H40" s="221">
        <v>107443108</v>
      </c>
      <c r="I40" s="200"/>
      <c r="J40" s="221">
        <v>41024776</v>
      </c>
      <c r="K40" s="200"/>
      <c r="L40" s="221">
        <v>14009650</v>
      </c>
      <c r="M40" s="200"/>
      <c r="N40" s="221">
        <v>14057707</v>
      </c>
    </row>
    <row r="41" spans="1:14" ht="21.95" customHeight="1">
      <c r="A41" s="213" t="s">
        <v>102</v>
      </c>
      <c r="B41" s="214"/>
      <c r="C41" s="214"/>
      <c r="D41" s="214"/>
      <c r="E41" s="214"/>
      <c r="F41" s="212"/>
      <c r="G41" s="214"/>
      <c r="H41" s="29">
        <v>18649922</v>
      </c>
      <c r="I41" s="39"/>
      <c r="J41" s="29">
        <v>-197853</v>
      </c>
      <c r="K41" s="39"/>
      <c r="L41" s="39">
        <v>0</v>
      </c>
      <c r="M41" s="39"/>
      <c r="N41" s="39">
        <v>0</v>
      </c>
    </row>
    <row r="42" spans="1:14" ht="21.95" customHeight="1" thickBot="1">
      <c r="A42" s="123" t="s">
        <v>129</v>
      </c>
      <c r="B42" s="127"/>
      <c r="C42" s="214"/>
      <c r="D42" s="214"/>
      <c r="E42" s="214"/>
      <c r="F42" s="212"/>
      <c r="G42" s="214"/>
      <c r="H42" s="228">
        <f>+H32</f>
        <v>126093030</v>
      </c>
      <c r="I42" s="200"/>
      <c r="J42" s="228">
        <f>+J32</f>
        <v>40826923</v>
      </c>
      <c r="K42" s="200"/>
      <c r="L42" s="228">
        <f>SUM(L40:L41)</f>
        <v>14009650</v>
      </c>
      <c r="M42" s="200"/>
      <c r="N42" s="228">
        <f>SUM(N40:N41)</f>
        <v>14057707</v>
      </c>
    </row>
    <row r="43" spans="1:14" ht="5.0999999999999996" customHeight="1" thickTop="1">
      <c r="A43" s="115"/>
      <c r="B43" s="128"/>
      <c r="C43" s="214"/>
      <c r="D43" s="214"/>
      <c r="E43" s="214"/>
      <c r="F43" s="212"/>
      <c r="G43" s="214"/>
      <c r="H43" s="216"/>
      <c r="I43" s="200"/>
      <c r="J43" s="216"/>
      <c r="K43" s="200"/>
      <c r="L43" s="216"/>
      <c r="M43" s="200"/>
      <c r="N43" s="216"/>
    </row>
    <row r="44" spans="1:14" ht="21.95" customHeight="1">
      <c r="A44" s="123" t="s">
        <v>133</v>
      </c>
      <c r="B44" s="115"/>
      <c r="C44" s="115"/>
      <c r="D44" s="115"/>
      <c r="E44" s="214"/>
      <c r="F44" s="212">
        <v>28</v>
      </c>
      <c r="G44" s="214"/>
      <c r="H44" s="214"/>
      <c r="I44" s="214"/>
      <c r="J44" s="214"/>
      <c r="K44" s="214"/>
      <c r="L44" s="229"/>
      <c r="M44" s="214"/>
      <c r="N44" s="229"/>
    </row>
    <row r="45" spans="1:14" ht="21.95" customHeight="1">
      <c r="A45" s="123" t="s">
        <v>134</v>
      </c>
      <c r="B45" s="213"/>
      <c r="C45" s="214"/>
      <c r="D45" s="214"/>
      <c r="E45" s="214"/>
      <c r="F45" s="212"/>
      <c r="G45" s="214"/>
      <c r="H45" s="230"/>
      <c r="I45" s="200"/>
      <c r="J45" s="230"/>
      <c r="K45" s="231"/>
      <c r="L45" s="231"/>
      <c r="M45" s="231"/>
      <c r="N45" s="231"/>
    </row>
    <row r="46" spans="1:14" ht="21.95" customHeight="1">
      <c r="A46" s="213"/>
      <c r="B46" s="123" t="s">
        <v>135</v>
      </c>
      <c r="C46" s="214"/>
      <c r="D46" s="214"/>
      <c r="E46" s="214"/>
      <c r="F46" s="212"/>
      <c r="G46" s="214"/>
      <c r="H46" s="36">
        <v>0.62677425625000005</v>
      </c>
      <c r="I46" s="36"/>
      <c r="J46" s="36">
        <v>0.40079469374999999</v>
      </c>
      <c r="K46" s="36"/>
      <c r="L46" s="36">
        <v>8.7560312500000001E-2</v>
      </c>
      <c r="M46" s="36"/>
      <c r="N46" s="36">
        <v>8.7860668749999996E-2</v>
      </c>
    </row>
    <row r="47" spans="1:14" ht="21.95" customHeight="1">
      <c r="A47" s="213"/>
      <c r="B47" s="123"/>
      <c r="C47" s="214"/>
      <c r="D47" s="214"/>
      <c r="E47" s="214"/>
      <c r="F47" s="212"/>
      <c r="G47" s="214"/>
      <c r="H47" s="36"/>
      <c r="I47" s="36"/>
      <c r="J47" s="36"/>
      <c r="K47" s="36"/>
      <c r="L47" s="36"/>
      <c r="M47" s="36"/>
      <c r="N47" s="36"/>
    </row>
    <row r="48" spans="1:14" ht="21.95" customHeight="1">
      <c r="A48" s="232" t="s">
        <v>50</v>
      </c>
      <c r="B48" s="123"/>
      <c r="C48" s="214"/>
      <c r="D48" s="214"/>
      <c r="E48" s="214"/>
      <c r="F48" s="212"/>
      <c r="G48" s="214"/>
      <c r="H48" s="36"/>
      <c r="I48" s="36"/>
      <c r="J48" s="36"/>
      <c r="K48" s="36"/>
      <c r="L48" s="36"/>
      <c r="M48" s="36"/>
      <c r="N48" s="36"/>
    </row>
    <row r="49" spans="1:14" ht="21.95" customHeight="1">
      <c r="A49" s="232"/>
      <c r="B49" s="123"/>
      <c r="C49" s="214"/>
      <c r="D49" s="214"/>
      <c r="E49" s="214"/>
      <c r="F49" s="212"/>
      <c r="G49" s="214"/>
      <c r="H49" s="36"/>
      <c r="I49" s="36"/>
      <c r="J49" s="36"/>
      <c r="K49" s="36"/>
      <c r="L49" s="36"/>
      <c r="M49" s="36"/>
      <c r="N49" s="36"/>
    </row>
    <row r="50" spans="1:14" ht="21.95" customHeight="1">
      <c r="A50" s="232"/>
      <c r="B50" s="123"/>
      <c r="C50" s="214"/>
      <c r="D50" s="214"/>
      <c r="E50" s="214"/>
      <c r="F50" s="212"/>
      <c r="G50" s="214"/>
      <c r="H50" s="36"/>
      <c r="I50" s="36"/>
      <c r="J50" s="36"/>
      <c r="K50" s="36"/>
      <c r="L50" s="36"/>
      <c r="M50" s="36"/>
      <c r="N50" s="36"/>
    </row>
    <row r="51" spans="1:14" ht="21.95" customHeight="1">
      <c r="A51" s="232"/>
      <c r="B51" s="123"/>
      <c r="C51" s="214"/>
      <c r="D51" s="214"/>
      <c r="E51" s="214"/>
      <c r="F51" s="212"/>
      <c r="G51" s="214"/>
      <c r="H51" s="36"/>
      <c r="I51" s="36"/>
      <c r="J51" s="36"/>
      <c r="K51" s="36"/>
      <c r="L51" s="36"/>
      <c r="M51" s="36"/>
      <c r="N51" s="36"/>
    </row>
    <row r="52" spans="1:14" ht="21.95" customHeight="1">
      <c r="A52" s="232"/>
      <c r="B52" s="123"/>
      <c r="C52" s="214"/>
      <c r="D52" s="214"/>
      <c r="E52" s="214"/>
      <c r="F52" s="212"/>
      <c r="G52" s="214"/>
      <c r="H52" s="36"/>
      <c r="I52" s="36"/>
      <c r="J52" s="36"/>
      <c r="K52" s="36"/>
      <c r="L52" s="36"/>
      <c r="M52" s="36"/>
      <c r="N52" s="36"/>
    </row>
    <row r="53" spans="1:14" ht="53.45" customHeight="1">
      <c r="A53" s="232"/>
      <c r="B53" s="123"/>
      <c r="C53" s="214"/>
      <c r="D53" s="214"/>
      <c r="E53" s="214"/>
      <c r="F53" s="212"/>
      <c r="G53" s="214"/>
      <c r="H53" s="36"/>
      <c r="I53" s="36"/>
      <c r="J53" s="36"/>
      <c r="K53" s="36"/>
      <c r="L53" s="36"/>
      <c r="M53" s="36"/>
      <c r="N53" s="36"/>
    </row>
    <row r="54" spans="1:14" ht="21.95" customHeight="1">
      <c r="A54" s="214"/>
      <c r="B54" s="123"/>
      <c r="C54" s="214"/>
      <c r="D54" s="214"/>
      <c r="E54" s="214"/>
      <c r="F54" s="212"/>
      <c r="G54" s="214"/>
      <c r="H54" s="36"/>
      <c r="I54" s="36"/>
      <c r="J54" s="36"/>
      <c r="K54" s="36"/>
      <c r="L54" s="36"/>
      <c r="M54" s="36"/>
      <c r="N54" s="200" t="s">
        <v>302</v>
      </c>
    </row>
    <row r="60" spans="1:14" ht="21.95" customHeight="1">
      <c r="L60" s="214" t="s">
        <v>136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9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N61"/>
  <sheetViews>
    <sheetView view="pageBreakPreview" zoomScaleNormal="85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116" customWidth="1"/>
    <col min="4" max="4" width="37.42578125" style="116" customWidth="1"/>
    <col min="5" max="5" width="0.85546875" style="116" customWidth="1"/>
    <col min="6" max="6" width="8.7109375" style="116" customWidth="1"/>
    <col min="7" max="7" width="0.85546875" style="116" customWidth="1"/>
    <col min="8" max="8" width="17.7109375" style="129" customWidth="1"/>
    <col min="9" max="9" width="0.85546875" style="116" customWidth="1"/>
    <col min="10" max="10" width="17.7109375" style="116" customWidth="1"/>
    <col min="11" max="11" width="0.85546875" style="116" customWidth="1"/>
    <col min="12" max="12" width="17.7109375" style="116" customWidth="1"/>
    <col min="13" max="13" width="0.85546875" style="116" customWidth="1"/>
    <col min="14" max="14" width="17.7109375" style="116" customWidth="1"/>
    <col min="15" max="15" width="0.42578125" style="116" customWidth="1"/>
    <col min="16" max="16384" width="9.140625" style="116"/>
  </cols>
  <sheetData>
    <row r="1" spans="1:14" ht="21.95" customHeight="1">
      <c r="A1" s="113" t="s">
        <v>0</v>
      </c>
      <c r="B1" s="114"/>
      <c r="C1" s="114"/>
      <c r="D1" s="114"/>
      <c r="E1" s="114"/>
      <c r="F1" s="114"/>
      <c r="G1" s="114"/>
      <c r="H1" s="31"/>
      <c r="I1" s="32"/>
      <c r="J1" s="32"/>
      <c r="K1" s="32"/>
      <c r="L1" s="32"/>
      <c r="M1" s="32"/>
      <c r="N1" s="32"/>
    </row>
    <row r="2" spans="1:14" ht="21.95" customHeight="1">
      <c r="A2" s="113" t="s">
        <v>106</v>
      </c>
      <c r="B2" s="201"/>
      <c r="C2" s="201"/>
      <c r="D2" s="201"/>
      <c r="E2" s="201"/>
      <c r="F2" s="201"/>
      <c r="G2" s="201"/>
      <c r="H2" s="202"/>
      <c r="I2" s="203"/>
      <c r="J2" s="203"/>
      <c r="K2" s="203"/>
      <c r="L2" s="203"/>
      <c r="M2" s="203"/>
      <c r="N2" s="203"/>
    </row>
    <row r="3" spans="1:14" ht="21.95" customHeight="1">
      <c r="A3" s="93" t="s">
        <v>137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1.95" customHeight="1">
      <c r="A4" s="122"/>
      <c r="B4" s="201"/>
      <c r="C4" s="201"/>
      <c r="D4" s="201"/>
      <c r="E4" s="201"/>
      <c r="F4" s="201"/>
      <c r="G4" s="201"/>
      <c r="H4" s="202"/>
      <c r="I4" s="203"/>
      <c r="J4" s="203"/>
      <c r="K4" s="203"/>
      <c r="L4" s="203"/>
      <c r="M4" s="203"/>
      <c r="N4" s="203"/>
    </row>
    <row r="5" spans="1:14" ht="21.95" customHeight="1">
      <c r="A5" s="122"/>
      <c r="B5" s="122"/>
      <c r="C5" s="122"/>
      <c r="D5" s="122"/>
      <c r="E5" s="122"/>
      <c r="F5" s="204"/>
      <c r="G5" s="205"/>
      <c r="H5" s="278" t="s">
        <v>3</v>
      </c>
      <c r="I5" s="278"/>
      <c r="J5" s="278"/>
      <c r="K5" s="278"/>
      <c r="L5" s="278"/>
      <c r="M5" s="278"/>
      <c r="N5" s="278"/>
    </row>
    <row r="6" spans="1:14" ht="21.95" customHeight="1">
      <c r="A6" s="115"/>
      <c r="B6" s="115"/>
      <c r="C6" s="115"/>
      <c r="D6" s="115"/>
      <c r="E6" s="115"/>
      <c r="F6" s="204"/>
      <c r="G6" s="206"/>
      <c r="H6" s="279" t="s">
        <v>4</v>
      </c>
      <c r="I6" s="279"/>
      <c r="J6" s="279"/>
      <c r="K6" s="207"/>
      <c r="L6" s="280" t="s">
        <v>5</v>
      </c>
      <c r="M6" s="280"/>
      <c r="N6" s="280"/>
    </row>
    <row r="7" spans="1:14" ht="21.95" customHeight="1">
      <c r="A7" s="115"/>
      <c r="B7" s="115"/>
      <c r="C7" s="115"/>
      <c r="D7" s="115"/>
      <c r="E7" s="115"/>
      <c r="F7" s="208" t="s">
        <v>10</v>
      </c>
      <c r="G7" s="206"/>
      <c r="H7" s="209">
        <v>2025</v>
      </c>
      <c r="I7" s="210"/>
      <c r="J7" s="209">
        <v>2024</v>
      </c>
      <c r="K7" s="211"/>
      <c r="L7" s="209">
        <v>2025</v>
      </c>
      <c r="M7" s="210"/>
      <c r="N7" s="209">
        <v>2024</v>
      </c>
    </row>
    <row r="8" spans="1:14" ht="21.95" customHeight="1">
      <c r="A8" s="123" t="s">
        <v>108</v>
      </c>
      <c r="B8" s="115"/>
      <c r="C8" s="115"/>
      <c r="D8" s="115"/>
      <c r="E8" s="115"/>
      <c r="F8" s="212"/>
      <c r="G8" s="115"/>
      <c r="H8" s="33"/>
      <c r="I8" s="34"/>
      <c r="J8" s="33"/>
      <c r="K8" s="34"/>
      <c r="L8" s="35"/>
      <c r="M8" s="34"/>
      <c r="N8" s="35"/>
    </row>
    <row r="9" spans="1:14" ht="21.95" customHeight="1">
      <c r="A9" s="213" t="s">
        <v>109</v>
      </c>
      <c r="B9" s="214"/>
      <c r="C9" s="115"/>
      <c r="D9" s="115"/>
      <c r="E9" s="115"/>
      <c r="F9" s="212">
        <v>6.1</v>
      </c>
      <c r="G9" s="115"/>
      <c r="H9" s="39">
        <v>4845000590</v>
      </c>
      <c r="I9" s="39"/>
      <c r="J9" s="39">
        <v>5033951706</v>
      </c>
      <c r="K9" s="39"/>
      <c r="L9" s="39">
        <v>564801788</v>
      </c>
      <c r="M9" s="39"/>
      <c r="N9" s="39">
        <v>527894202</v>
      </c>
    </row>
    <row r="10" spans="1:14" ht="21.95" customHeight="1">
      <c r="A10" s="213" t="s">
        <v>138</v>
      </c>
      <c r="B10" s="214"/>
      <c r="C10" s="115"/>
      <c r="D10" s="115"/>
      <c r="E10" s="115"/>
      <c r="F10" s="233" t="s">
        <v>139</v>
      </c>
      <c r="G10" s="115"/>
      <c r="H10" s="39">
        <v>225000</v>
      </c>
      <c r="I10" s="39"/>
      <c r="J10" s="39">
        <v>0</v>
      </c>
      <c r="K10" s="39"/>
      <c r="L10" s="39">
        <v>117708708</v>
      </c>
      <c r="M10" s="39"/>
      <c r="N10" s="39">
        <v>128139982</v>
      </c>
    </row>
    <row r="11" spans="1:14" ht="21.95" customHeight="1">
      <c r="A11" s="213" t="s">
        <v>110</v>
      </c>
      <c r="B11" s="214"/>
      <c r="C11" s="214"/>
      <c r="D11" s="214"/>
      <c r="E11" s="214"/>
      <c r="F11" s="212">
        <v>6.1</v>
      </c>
      <c r="G11" s="214"/>
      <c r="H11" s="39">
        <v>62606652</v>
      </c>
      <c r="I11" s="39"/>
      <c r="J11" s="39">
        <v>71644529</v>
      </c>
      <c r="K11" s="39"/>
      <c r="L11" s="39">
        <v>7396446</v>
      </c>
      <c r="M11" s="39"/>
      <c r="N11" s="39">
        <v>7581189</v>
      </c>
    </row>
    <row r="12" spans="1:14" ht="21.95" customHeight="1">
      <c r="A12" s="214" t="s">
        <v>111</v>
      </c>
      <c r="B12" s="214"/>
      <c r="C12" s="214"/>
      <c r="D12" s="214"/>
      <c r="E12" s="214"/>
      <c r="F12" s="212"/>
      <c r="G12" s="214"/>
      <c r="H12" s="215">
        <f>SUM(H9:H11)</f>
        <v>4907832242</v>
      </c>
      <c r="I12" s="200"/>
      <c r="J12" s="215">
        <f>SUM(J9:J11)</f>
        <v>5105596235</v>
      </c>
      <c r="K12" s="200"/>
      <c r="L12" s="215">
        <f>SUM(L9:L11)</f>
        <v>689906942</v>
      </c>
      <c r="M12" s="200"/>
      <c r="N12" s="215">
        <f>SUM(N9:N11)</f>
        <v>663615373</v>
      </c>
    </row>
    <row r="13" spans="1:14" ht="8.1" customHeight="1">
      <c r="A13" s="115"/>
      <c r="B13" s="214"/>
      <c r="C13" s="214"/>
      <c r="D13" s="214"/>
      <c r="E13" s="214"/>
      <c r="F13" s="212"/>
      <c r="G13" s="214"/>
      <c r="H13" s="216"/>
      <c r="I13" s="200"/>
      <c r="J13" s="216"/>
      <c r="K13" s="200"/>
      <c r="L13" s="200"/>
      <c r="M13" s="200"/>
      <c r="N13" s="200"/>
    </row>
    <row r="14" spans="1:14" ht="21.95" customHeight="1">
      <c r="A14" s="123" t="s">
        <v>112</v>
      </c>
      <c r="B14" s="214"/>
      <c r="C14" s="214"/>
      <c r="D14" s="214"/>
      <c r="E14" s="214"/>
      <c r="F14" s="212"/>
      <c r="G14" s="214"/>
      <c r="H14" s="200"/>
      <c r="I14" s="200"/>
      <c r="J14" s="200"/>
      <c r="K14" s="200"/>
      <c r="L14" s="200"/>
      <c r="M14" s="200"/>
      <c r="N14" s="200"/>
    </row>
    <row r="15" spans="1:14" ht="21.95" customHeight="1">
      <c r="A15" s="213" t="s">
        <v>113</v>
      </c>
      <c r="B15" s="214"/>
      <c r="C15" s="214"/>
      <c r="D15" s="214"/>
      <c r="E15" s="115"/>
      <c r="F15" s="212">
        <v>6.1</v>
      </c>
      <c r="G15" s="115"/>
      <c r="H15" s="37">
        <v>-3848145387</v>
      </c>
      <c r="I15" s="39"/>
      <c r="J15" s="37">
        <v>-3982317512</v>
      </c>
      <c r="K15" s="39"/>
      <c r="L15" s="37">
        <v>-425683626</v>
      </c>
      <c r="M15" s="39"/>
      <c r="N15" s="29">
        <v>-416709219</v>
      </c>
    </row>
    <row r="16" spans="1:14" ht="21.95" customHeight="1">
      <c r="A16" s="217" t="s">
        <v>114</v>
      </c>
      <c r="B16" s="214"/>
      <c r="C16" s="214"/>
      <c r="D16" s="214"/>
      <c r="E16" s="115"/>
      <c r="F16" s="212"/>
      <c r="G16" s="115"/>
      <c r="H16" s="101">
        <v>-37228348</v>
      </c>
      <c r="I16" s="39"/>
      <c r="J16" s="101">
        <v>-76024662</v>
      </c>
      <c r="K16" s="39"/>
      <c r="L16" s="101">
        <v>-3940233</v>
      </c>
      <c r="M16" s="39"/>
      <c r="N16" s="29">
        <v>-2284018</v>
      </c>
    </row>
    <row r="17" spans="1:14" ht="21.95" customHeight="1">
      <c r="A17" s="213" t="s">
        <v>115</v>
      </c>
      <c r="B17" s="214"/>
      <c r="C17" s="214"/>
      <c r="D17" s="214"/>
      <c r="E17" s="214"/>
      <c r="F17" s="212">
        <v>6.1</v>
      </c>
      <c r="G17" s="214"/>
      <c r="H17" s="37">
        <v>-639309180</v>
      </c>
      <c r="I17" s="39"/>
      <c r="J17" s="37">
        <v>-694708664</v>
      </c>
      <c r="K17" s="39"/>
      <c r="L17" s="37">
        <v>-74281087</v>
      </c>
      <c r="M17" s="39"/>
      <c r="N17" s="37">
        <v>-78684383</v>
      </c>
    </row>
    <row r="18" spans="1:14" ht="21.95" customHeight="1">
      <c r="A18" s="218" t="s">
        <v>116</v>
      </c>
      <c r="B18" s="214"/>
      <c r="C18" s="214"/>
      <c r="D18" s="214"/>
      <c r="E18" s="214"/>
      <c r="F18" s="212"/>
      <c r="G18" s="214"/>
      <c r="H18" s="219">
        <f>SUM(H15:H17)</f>
        <v>-4524682915</v>
      </c>
      <c r="I18" s="200"/>
      <c r="J18" s="219">
        <f>SUM(J15:J17)</f>
        <v>-4753050838</v>
      </c>
      <c r="K18" s="200"/>
      <c r="L18" s="219">
        <f>SUM(L15:L17)</f>
        <v>-503904946</v>
      </c>
      <c r="M18" s="200"/>
      <c r="N18" s="219">
        <f>SUM(N15:N17)</f>
        <v>-497677620</v>
      </c>
    </row>
    <row r="19" spans="1:14" ht="8.1" customHeight="1">
      <c r="A19" s="115"/>
      <c r="B19" s="214"/>
      <c r="C19" s="214"/>
      <c r="D19" s="214"/>
      <c r="E19" s="214"/>
      <c r="F19" s="212"/>
      <c r="G19" s="214"/>
      <c r="H19" s="216"/>
      <c r="I19" s="200"/>
      <c r="J19" s="216"/>
      <c r="K19" s="200"/>
      <c r="L19" s="200"/>
      <c r="M19" s="200"/>
      <c r="N19" s="200"/>
    </row>
    <row r="20" spans="1:14" ht="21.95" customHeight="1">
      <c r="A20" s="123" t="s">
        <v>117</v>
      </c>
      <c r="B20" s="124"/>
      <c r="C20" s="220"/>
      <c r="D20" s="220"/>
      <c r="E20" s="214"/>
      <c r="F20" s="212"/>
      <c r="G20" s="214"/>
      <c r="H20" s="221">
        <f>+H12+H18</f>
        <v>383149327</v>
      </c>
      <c r="I20" s="222"/>
      <c r="J20" s="221">
        <f>+J12+J18</f>
        <v>352545397</v>
      </c>
      <c r="K20" s="222"/>
      <c r="L20" s="221">
        <v>186001996</v>
      </c>
      <c r="M20" s="222"/>
      <c r="N20" s="221">
        <f>+N12+N18</f>
        <v>165937753</v>
      </c>
    </row>
    <row r="21" spans="1:14" ht="21.95" customHeight="1">
      <c r="A21" s="213" t="s">
        <v>118</v>
      </c>
      <c r="B21" s="214"/>
      <c r="C21" s="214"/>
      <c r="D21" s="214"/>
      <c r="E21" s="214"/>
      <c r="F21" s="212">
        <v>6.1</v>
      </c>
      <c r="G21" s="214"/>
      <c r="H21" s="38">
        <v>-237183244</v>
      </c>
      <c r="I21" s="56"/>
      <c r="J21" s="38">
        <v>-293193467</v>
      </c>
      <c r="K21" s="56"/>
      <c r="L21" s="38">
        <v>-31248546</v>
      </c>
      <c r="M21" s="56"/>
      <c r="N21" s="38">
        <v>-29295873</v>
      </c>
    </row>
    <row r="22" spans="1:14" ht="21.95" customHeight="1">
      <c r="A22" s="223" t="s">
        <v>119</v>
      </c>
      <c r="B22" s="125"/>
      <c r="C22" s="220"/>
      <c r="D22" s="220"/>
      <c r="E22" s="214"/>
      <c r="F22" s="212">
        <v>11.1</v>
      </c>
      <c r="G22" s="214"/>
      <c r="H22" s="57">
        <v>40884204</v>
      </c>
      <c r="I22" s="39"/>
      <c r="J22" s="57">
        <v>48420834</v>
      </c>
      <c r="K22" s="39"/>
      <c r="L22" s="57">
        <v>0</v>
      </c>
      <c r="M22" s="39"/>
      <c r="N22" s="57">
        <v>0</v>
      </c>
    </row>
    <row r="23" spans="1:14" ht="21.95" customHeight="1">
      <c r="A23" s="123" t="s">
        <v>120</v>
      </c>
      <c r="B23" s="123"/>
      <c r="C23" s="214"/>
      <c r="D23" s="214"/>
      <c r="E23" s="214"/>
      <c r="F23" s="212"/>
      <c r="G23" s="214"/>
      <c r="H23" s="216">
        <f>SUM(H20:H22)</f>
        <v>186850287</v>
      </c>
      <c r="I23" s="200"/>
      <c r="J23" s="216">
        <f>SUM(J20:J22)</f>
        <v>107772764</v>
      </c>
      <c r="K23" s="200"/>
      <c r="L23" s="216">
        <f>SUM(L20:L22)</f>
        <v>154753450</v>
      </c>
      <c r="M23" s="200"/>
      <c r="N23" s="216">
        <f>SUM(N20:N22)</f>
        <v>136641880</v>
      </c>
    </row>
    <row r="24" spans="1:14" ht="21.95" customHeight="1">
      <c r="A24" s="213" t="s">
        <v>121</v>
      </c>
      <c r="B24" s="213"/>
      <c r="C24" s="214"/>
      <c r="D24" s="214"/>
      <c r="E24" s="214"/>
      <c r="F24" s="224" t="s">
        <v>122</v>
      </c>
      <c r="G24" s="214"/>
      <c r="H24" s="57">
        <v>-28319695</v>
      </c>
      <c r="I24" s="39"/>
      <c r="J24" s="57">
        <v>-24402486</v>
      </c>
      <c r="K24" s="39"/>
      <c r="L24" s="57">
        <v>-7644389</v>
      </c>
      <c r="M24" s="39"/>
      <c r="N24" s="37">
        <v>-2958041</v>
      </c>
    </row>
    <row r="25" spans="1:14" ht="21.95" customHeight="1">
      <c r="A25" s="123" t="s">
        <v>123</v>
      </c>
      <c r="B25" s="123"/>
      <c r="C25" s="214"/>
      <c r="D25" s="214"/>
      <c r="E25" s="214"/>
      <c r="F25" s="212"/>
      <c r="G25" s="214"/>
      <c r="H25" s="219">
        <f>SUM(H23:H24)</f>
        <v>158530592</v>
      </c>
      <c r="I25" s="200"/>
      <c r="J25" s="219">
        <f>SUM(J23:J24)</f>
        <v>83370278</v>
      </c>
      <c r="K25" s="200"/>
      <c r="L25" s="215">
        <f>SUM(L23:L24)</f>
        <v>147109061</v>
      </c>
      <c r="M25" s="200"/>
      <c r="N25" s="215">
        <f>SUM(N23:N24)</f>
        <v>133683839</v>
      </c>
    </row>
    <row r="26" spans="1:14" ht="8.1" customHeight="1">
      <c r="A26" s="115"/>
      <c r="B26" s="214"/>
      <c r="C26" s="214"/>
      <c r="D26" s="214"/>
      <c r="E26" s="214"/>
      <c r="F26" s="212"/>
      <c r="G26" s="214"/>
      <c r="H26" s="200"/>
      <c r="I26" s="200"/>
      <c r="J26" s="200"/>
      <c r="K26" s="200"/>
      <c r="L26" s="200"/>
      <c r="M26" s="200"/>
      <c r="N26" s="200"/>
    </row>
    <row r="27" spans="1:14" ht="21.95" customHeight="1">
      <c r="A27" s="123" t="s">
        <v>124</v>
      </c>
      <c r="B27" s="123"/>
      <c r="C27" s="213"/>
      <c r="D27" s="213"/>
      <c r="E27" s="214"/>
      <c r="F27" s="212"/>
      <c r="G27" s="214"/>
      <c r="H27" s="200"/>
      <c r="I27" s="200"/>
      <c r="J27" s="200"/>
      <c r="K27" s="200"/>
      <c r="L27" s="200"/>
      <c r="M27" s="200"/>
      <c r="N27" s="200"/>
    </row>
    <row r="28" spans="1:14" ht="21.95" customHeight="1">
      <c r="A28" s="126" t="s">
        <v>125</v>
      </c>
      <c r="B28" s="123"/>
      <c r="C28" s="213"/>
      <c r="D28" s="213"/>
      <c r="E28" s="220"/>
      <c r="F28" s="212"/>
      <c r="G28" s="214"/>
      <c r="H28" s="200"/>
      <c r="I28" s="200"/>
      <c r="J28" s="200"/>
      <c r="K28" s="200"/>
      <c r="L28" s="200"/>
      <c r="M28" s="200"/>
      <c r="N28" s="200"/>
    </row>
    <row r="29" spans="1:14" ht="21.95" customHeight="1">
      <c r="A29" s="234" t="s">
        <v>140</v>
      </c>
      <c r="B29" s="234"/>
      <c r="C29" s="214"/>
      <c r="D29" s="213"/>
      <c r="E29" s="220"/>
      <c r="F29" s="212"/>
      <c r="G29" s="214"/>
      <c r="H29" s="200"/>
      <c r="I29" s="200"/>
      <c r="J29" s="200"/>
      <c r="K29" s="200"/>
      <c r="L29" s="200"/>
      <c r="M29" s="200"/>
      <c r="N29" s="200"/>
    </row>
    <row r="30" spans="1:14" ht="21.95" customHeight="1">
      <c r="A30" s="234"/>
      <c r="B30" s="235" t="s">
        <v>141</v>
      </c>
      <c r="C30" s="214"/>
      <c r="D30" s="213"/>
      <c r="E30" s="220"/>
      <c r="F30" s="224" t="s">
        <v>142</v>
      </c>
      <c r="G30" s="214"/>
      <c r="H30" s="38">
        <v>514420</v>
      </c>
      <c r="I30" s="39"/>
      <c r="J30" s="38">
        <v>1112198</v>
      </c>
      <c r="K30" s="38"/>
      <c r="L30" s="38">
        <v>514420</v>
      </c>
      <c r="M30" s="38"/>
      <c r="N30" s="38">
        <v>1112198</v>
      </c>
    </row>
    <row r="31" spans="1:14" ht="21.95" customHeight="1">
      <c r="A31" s="213" t="s">
        <v>143</v>
      </c>
      <c r="B31" s="213"/>
      <c r="C31" s="214"/>
      <c r="D31" s="213"/>
      <c r="E31" s="213"/>
      <c r="F31" s="224"/>
      <c r="G31" s="214"/>
      <c r="H31" s="37"/>
      <c r="I31" s="39"/>
      <c r="J31" s="37"/>
      <c r="K31" s="39"/>
      <c r="L31" s="37"/>
      <c r="M31" s="39"/>
      <c r="N31" s="37"/>
    </row>
    <row r="32" spans="1:14" ht="21.95" customHeight="1">
      <c r="A32" s="213"/>
      <c r="B32" s="213" t="s">
        <v>144</v>
      </c>
      <c r="C32" s="214"/>
      <c r="D32" s="213"/>
      <c r="E32" s="126"/>
      <c r="F32" s="224"/>
      <c r="G32" s="214"/>
      <c r="H32" s="37">
        <v>0</v>
      </c>
      <c r="I32" s="39"/>
      <c r="J32" s="37">
        <v>6392234</v>
      </c>
      <c r="K32" s="39"/>
      <c r="L32" s="37">
        <v>0</v>
      </c>
      <c r="M32" s="39"/>
      <c r="N32" s="37">
        <v>-14942</v>
      </c>
    </row>
    <row r="33" spans="1:14" ht="21.95" customHeight="1">
      <c r="A33" s="213" t="s">
        <v>126</v>
      </c>
      <c r="B33" s="220"/>
      <c r="C33" s="214"/>
      <c r="D33" s="220"/>
      <c r="E33" s="214"/>
      <c r="F33" s="212"/>
      <c r="G33" s="214"/>
      <c r="H33" s="39"/>
      <c r="I33" s="39"/>
      <c r="J33" s="39"/>
      <c r="K33" s="39"/>
      <c r="L33" s="39"/>
      <c r="M33" s="39"/>
      <c r="N33" s="39"/>
    </row>
    <row r="34" spans="1:14" ht="21.95" customHeight="1">
      <c r="A34" s="220"/>
      <c r="B34" s="213" t="s">
        <v>127</v>
      </c>
      <c r="C34" s="214"/>
      <c r="D34" s="213"/>
      <c r="E34" s="213"/>
      <c r="F34" s="212">
        <v>11.1</v>
      </c>
      <c r="G34" s="214"/>
      <c r="H34" s="221">
        <v>-97708717</v>
      </c>
      <c r="I34" s="39"/>
      <c r="J34" s="221">
        <v>38282296</v>
      </c>
      <c r="K34" s="39"/>
      <c r="L34" s="221">
        <v>0</v>
      </c>
      <c r="M34" s="39"/>
      <c r="N34" s="39">
        <v>0</v>
      </c>
    </row>
    <row r="35" spans="1:14" ht="21.95" customHeight="1">
      <c r="A35" s="115" t="s">
        <v>128</v>
      </c>
      <c r="B35" s="214"/>
      <c r="C35" s="214"/>
      <c r="D35" s="214"/>
      <c r="E35" s="214"/>
      <c r="F35" s="212"/>
      <c r="G35" s="214"/>
      <c r="H35" s="219">
        <f>SUM(H30:H34)</f>
        <v>-97194297</v>
      </c>
      <c r="I35" s="200"/>
      <c r="J35" s="219">
        <f>SUM(J30:J34)</f>
        <v>45786728</v>
      </c>
      <c r="K35" s="200"/>
      <c r="L35" s="219">
        <f>SUM(L30:L34)</f>
        <v>514420</v>
      </c>
      <c r="M35" s="200"/>
      <c r="N35" s="219">
        <f>SUM(N30:N34)</f>
        <v>1097256</v>
      </c>
    </row>
    <row r="36" spans="1:14" ht="5.0999999999999996" customHeight="1">
      <c r="A36" s="115"/>
      <c r="B36" s="214"/>
      <c r="C36" s="214"/>
      <c r="D36" s="214"/>
      <c r="E36" s="214"/>
      <c r="F36" s="212"/>
      <c r="G36" s="212"/>
      <c r="H36" s="212"/>
      <c r="I36" s="200"/>
      <c r="J36" s="216"/>
      <c r="K36" s="200"/>
      <c r="L36" s="216"/>
      <c r="M36" s="200"/>
      <c r="N36" s="216"/>
    </row>
    <row r="37" spans="1:14" ht="21.95" customHeight="1" thickBot="1">
      <c r="A37" s="115" t="s">
        <v>129</v>
      </c>
      <c r="B37" s="214"/>
      <c r="C37" s="214"/>
      <c r="D37" s="214"/>
      <c r="E37" s="214"/>
      <c r="F37" s="212"/>
      <c r="G37" s="214"/>
      <c r="H37" s="225">
        <f>+H25+H35</f>
        <v>61336295</v>
      </c>
      <c r="I37" s="200"/>
      <c r="J37" s="225">
        <f>+J25+J35</f>
        <v>129157006</v>
      </c>
      <c r="K37" s="200"/>
      <c r="L37" s="226">
        <f>+L25+L35</f>
        <v>147623481</v>
      </c>
      <c r="M37" s="200"/>
      <c r="N37" s="226">
        <f>+N25+N35</f>
        <v>134781095</v>
      </c>
    </row>
    <row r="38" spans="1:14" ht="21.95" customHeight="1" thickTop="1">
      <c r="A38" s="115"/>
      <c r="B38" s="214"/>
      <c r="C38" s="214"/>
      <c r="D38" s="214"/>
      <c r="E38" s="214"/>
      <c r="F38" s="212"/>
      <c r="G38" s="214"/>
      <c r="H38" s="216"/>
      <c r="I38" s="200"/>
      <c r="J38" s="200"/>
      <c r="K38" s="200"/>
      <c r="L38" s="200"/>
      <c r="M38" s="200"/>
      <c r="N38" s="200"/>
    </row>
    <row r="39" spans="1:14" ht="21.95" customHeight="1">
      <c r="A39" s="123" t="s">
        <v>130</v>
      </c>
      <c r="B39" s="214"/>
      <c r="C39" s="214"/>
      <c r="D39" s="214"/>
      <c r="E39" s="214"/>
      <c r="F39" s="212"/>
      <c r="G39" s="214"/>
      <c r="H39" s="200"/>
      <c r="I39" s="200"/>
      <c r="J39" s="200"/>
      <c r="K39" s="200"/>
      <c r="L39" s="200"/>
      <c r="M39" s="200"/>
      <c r="N39" s="200"/>
    </row>
    <row r="40" spans="1:14" ht="21.95" customHeight="1">
      <c r="A40" s="213" t="s">
        <v>131</v>
      </c>
      <c r="B40" s="214"/>
      <c r="C40" s="214"/>
      <c r="D40" s="214"/>
      <c r="E40" s="214"/>
      <c r="F40" s="212"/>
      <c r="G40" s="214"/>
      <c r="H40" s="221">
        <v>161636385</v>
      </c>
      <c r="I40" s="222"/>
      <c r="J40" s="221">
        <v>100604130</v>
      </c>
      <c r="K40" s="222"/>
      <c r="L40" s="221">
        <v>147109061</v>
      </c>
      <c r="M40" s="222"/>
      <c r="N40" s="221">
        <v>133683839</v>
      </c>
    </row>
    <row r="41" spans="1:14" ht="21.95" customHeight="1">
      <c r="A41" s="213" t="s">
        <v>102</v>
      </c>
      <c r="B41" s="214"/>
      <c r="C41" s="214"/>
      <c r="D41" s="214"/>
      <c r="E41" s="214"/>
      <c r="F41" s="212"/>
      <c r="G41" s="214"/>
      <c r="H41" s="227">
        <v>-3105793</v>
      </c>
      <c r="I41" s="222"/>
      <c r="J41" s="227">
        <v>-17233852</v>
      </c>
      <c r="K41" s="222"/>
      <c r="L41" s="227">
        <v>0</v>
      </c>
      <c r="M41" s="222"/>
      <c r="N41" s="222">
        <v>0</v>
      </c>
    </row>
    <row r="42" spans="1:14" ht="21.95" customHeight="1" thickBot="1">
      <c r="A42" s="123" t="s">
        <v>123</v>
      </c>
      <c r="B42" s="214"/>
      <c r="C42" s="214"/>
      <c r="D42" s="214"/>
      <c r="E42" s="214"/>
      <c r="F42" s="212"/>
      <c r="G42" s="214"/>
      <c r="H42" s="228">
        <f>+H25</f>
        <v>158530592</v>
      </c>
      <c r="I42" s="200"/>
      <c r="J42" s="228">
        <f>+J25</f>
        <v>83370278</v>
      </c>
      <c r="K42" s="200"/>
      <c r="L42" s="228">
        <f>SUM(L40:L41)</f>
        <v>147109061</v>
      </c>
      <c r="M42" s="200"/>
      <c r="N42" s="228">
        <f>SUM(N40:N41)</f>
        <v>133683839</v>
      </c>
    </row>
    <row r="43" spans="1:14" ht="12" customHeight="1" thickTop="1">
      <c r="A43" s="115"/>
      <c r="B43" s="214"/>
      <c r="C43" s="214"/>
      <c r="D43" s="214"/>
      <c r="E43" s="214"/>
      <c r="F43" s="212"/>
      <c r="G43" s="214"/>
      <c r="H43" s="216"/>
      <c r="I43" s="200"/>
      <c r="J43" s="216"/>
      <c r="K43" s="200"/>
      <c r="L43" s="200"/>
      <c r="M43" s="200"/>
      <c r="N43" s="200"/>
    </row>
    <row r="44" spans="1:14" ht="21.95" customHeight="1">
      <c r="A44" s="123" t="s">
        <v>132</v>
      </c>
      <c r="B44" s="214"/>
      <c r="C44" s="214"/>
      <c r="D44" s="214"/>
      <c r="E44" s="214"/>
      <c r="F44" s="212"/>
      <c r="G44" s="214"/>
      <c r="H44" s="216"/>
      <c r="I44" s="200"/>
      <c r="J44" s="216"/>
      <c r="K44" s="200"/>
      <c r="L44" s="200"/>
      <c r="M44" s="200"/>
      <c r="N44" s="200"/>
    </row>
    <row r="45" spans="1:14" ht="21.95" customHeight="1">
      <c r="A45" s="213" t="s">
        <v>131</v>
      </c>
      <c r="B45" s="214"/>
      <c r="C45" s="214"/>
      <c r="D45" s="214"/>
      <c r="E45" s="214"/>
      <c r="F45" s="212"/>
      <c r="G45" s="214"/>
      <c r="H45" s="221">
        <v>64442088</v>
      </c>
      <c r="I45" s="200"/>
      <c r="J45" s="221">
        <v>146390858</v>
      </c>
      <c r="K45" s="200"/>
      <c r="L45" s="221">
        <v>147623481</v>
      </c>
      <c r="M45" s="200"/>
      <c r="N45" s="221">
        <v>134781095</v>
      </c>
    </row>
    <row r="46" spans="1:14" ht="21.95" customHeight="1">
      <c r="A46" s="213" t="s">
        <v>102</v>
      </c>
      <c r="B46" s="214"/>
      <c r="C46" s="214"/>
      <c r="D46" s="214"/>
      <c r="E46" s="214"/>
      <c r="F46" s="212"/>
      <c r="G46" s="214"/>
      <c r="H46" s="29">
        <v>-3105793</v>
      </c>
      <c r="I46" s="39"/>
      <c r="J46" s="29">
        <v>-17233852</v>
      </c>
      <c r="K46" s="39"/>
      <c r="L46" s="29">
        <v>0</v>
      </c>
      <c r="M46" s="39"/>
      <c r="N46" s="39">
        <v>0</v>
      </c>
    </row>
    <row r="47" spans="1:14" ht="21.95" customHeight="1" thickBot="1">
      <c r="A47" s="123" t="s">
        <v>129</v>
      </c>
      <c r="B47" s="127"/>
      <c r="C47" s="214"/>
      <c r="D47" s="214"/>
      <c r="E47" s="214"/>
      <c r="F47" s="212"/>
      <c r="G47" s="214"/>
      <c r="H47" s="228">
        <f>+H37</f>
        <v>61336295</v>
      </c>
      <c r="I47" s="200"/>
      <c r="J47" s="228">
        <f>+J37</f>
        <v>129157006</v>
      </c>
      <c r="K47" s="200"/>
      <c r="L47" s="228">
        <f>SUM(L45:L46)</f>
        <v>147623481</v>
      </c>
      <c r="M47" s="200"/>
      <c r="N47" s="228">
        <f>SUM(N45:N46)</f>
        <v>134781095</v>
      </c>
    </row>
    <row r="48" spans="1:14" ht="5.0999999999999996" customHeight="1" thickTop="1">
      <c r="A48" s="115"/>
      <c r="B48" s="128"/>
      <c r="C48" s="214"/>
      <c r="D48" s="214"/>
      <c r="E48" s="214"/>
      <c r="F48" s="212"/>
      <c r="G48" s="214"/>
      <c r="H48" s="216"/>
      <c r="I48" s="200"/>
      <c r="J48" s="216"/>
      <c r="K48" s="200"/>
      <c r="L48" s="216"/>
      <c r="M48" s="200"/>
      <c r="N48" s="216"/>
    </row>
    <row r="49" spans="1:14" ht="21.95" customHeight="1">
      <c r="A49" s="123" t="s">
        <v>133</v>
      </c>
      <c r="B49" s="115"/>
      <c r="C49" s="115"/>
      <c r="D49" s="115"/>
      <c r="E49" s="214"/>
      <c r="F49" s="212">
        <v>28</v>
      </c>
      <c r="G49" s="214"/>
      <c r="H49" s="214"/>
      <c r="I49" s="214"/>
      <c r="J49" s="214"/>
      <c r="K49" s="214"/>
      <c r="L49" s="229"/>
      <c r="M49" s="214"/>
      <c r="N49" s="229"/>
    </row>
    <row r="50" spans="1:14" ht="21.95" customHeight="1">
      <c r="A50" s="123" t="s">
        <v>134</v>
      </c>
      <c r="B50" s="213"/>
      <c r="C50" s="214"/>
      <c r="D50" s="214"/>
      <c r="E50" s="214"/>
      <c r="F50" s="212"/>
      <c r="G50" s="214"/>
      <c r="H50" s="230"/>
      <c r="I50" s="200"/>
      <c r="J50" s="230"/>
      <c r="K50" s="231"/>
      <c r="L50" s="231"/>
      <c r="M50" s="231"/>
      <c r="N50" s="231"/>
    </row>
    <row r="51" spans="1:14" ht="21.95" customHeight="1">
      <c r="A51" s="213"/>
      <c r="B51" s="123" t="s">
        <v>135</v>
      </c>
      <c r="C51" s="214"/>
      <c r="D51" s="214"/>
      <c r="E51" s="214"/>
      <c r="F51" s="212"/>
      <c r="G51" s="214"/>
      <c r="H51" s="36">
        <v>1.0102274062500001</v>
      </c>
      <c r="I51" s="36"/>
      <c r="J51" s="36">
        <v>0.62877581250000003</v>
      </c>
      <c r="K51" s="36"/>
      <c r="L51" s="36">
        <v>0.91943163125000005</v>
      </c>
      <c r="M51" s="36"/>
      <c r="N51" s="36">
        <v>0.83552399374999997</v>
      </c>
    </row>
    <row r="52" spans="1:14" ht="21.95" customHeight="1">
      <c r="A52" s="213"/>
      <c r="B52" s="123"/>
      <c r="C52" s="214"/>
      <c r="D52" s="214"/>
      <c r="E52" s="214"/>
      <c r="F52" s="212"/>
      <c r="G52" s="214"/>
      <c r="H52" s="36"/>
      <c r="I52" s="36"/>
      <c r="J52" s="36"/>
      <c r="K52" s="36"/>
      <c r="L52" s="36"/>
      <c r="M52" s="36"/>
      <c r="N52" s="36"/>
    </row>
    <row r="53" spans="1:14" ht="21.95" customHeight="1">
      <c r="A53" s="232" t="s">
        <v>50</v>
      </c>
      <c r="B53" s="123"/>
      <c r="C53" s="214"/>
      <c r="D53" s="214"/>
      <c r="E53" s="214"/>
      <c r="F53" s="212"/>
      <c r="G53" s="214"/>
      <c r="H53" s="36"/>
      <c r="I53" s="36"/>
      <c r="J53" s="36"/>
      <c r="K53" s="36"/>
      <c r="L53" s="36"/>
      <c r="M53" s="36"/>
      <c r="N53" s="36"/>
    </row>
    <row r="54" spans="1:14" ht="41.1" customHeight="1">
      <c r="A54" s="232"/>
      <c r="B54" s="123"/>
      <c r="C54" s="214"/>
      <c r="D54" s="214"/>
      <c r="E54" s="214"/>
      <c r="F54" s="212"/>
      <c r="G54" s="214"/>
      <c r="H54" s="36"/>
      <c r="I54" s="36"/>
      <c r="J54" s="36"/>
      <c r="K54" s="36"/>
      <c r="L54" s="36"/>
      <c r="M54" s="36"/>
      <c r="N54" s="36"/>
    </row>
    <row r="55" spans="1:14" ht="21.95" customHeight="1">
      <c r="A55" s="232"/>
      <c r="B55" s="123"/>
      <c r="C55" s="214"/>
      <c r="D55" s="214"/>
      <c r="E55" s="214"/>
      <c r="F55" s="212"/>
      <c r="G55" s="214"/>
      <c r="H55" s="36"/>
      <c r="I55" s="36"/>
      <c r="J55" s="36"/>
      <c r="K55" s="36"/>
      <c r="L55" s="36"/>
      <c r="M55" s="36"/>
      <c r="N55" s="200" t="s">
        <v>301</v>
      </c>
    </row>
    <row r="61" spans="1:14" ht="21.95" customHeight="1">
      <c r="L61" s="214" t="s">
        <v>136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L46"/>
  <sheetViews>
    <sheetView view="pageBreakPreview" topLeftCell="K1" zoomScale="80" zoomScaleNormal="75" zoomScaleSheetLayoutView="80" zoomScalePageLayoutView="60" workbookViewId="0">
      <selection activeCell="AG4" sqref="AG4"/>
    </sheetView>
  </sheetViews>
  <sheetFormatPr defaultColWidth="9.140625" defaultRowHeight="20.25"/>
  <cols>
    <col min="1" max="3" width="2.7109375" style="116" customWidth="1"/>
    <col min="4" max="5" width="9.140625" style="116"/>
    <col min="6" max="6" width="19.28515625" style="116" customWidth="1"/>
    <col min="7" max="7" width="6.7109375" style="116" customWidth="1"/>
    <col min="8" max="8" width="0.85546875" style="116" customWidth="1"/>
    <col min="9" max="9" width="18.7109375" style="116" customWidth="1"/>
    <col min="10" max="10" width="0.85546875" style="116" customWidth="1"/>
    <col min="11" max="11" width="16.7109375" style="116" customWidth="1"/>
    <col min="12" max="12" width="0.85546875" style="116" customWidth="1"/>
    <col min="13" max="13" width="16.7109375" style="116" customWidth="1"/>
    <col min="14" max="14" width="0.85546875" style="116" customWidth="1"/>
    <col min="15" max="15" width="16.7109375" style="116" customWidth="1"/>
    <col min="16" max="16" width="0.85546875" style="116" customWidth="1"/>
    <col min="17" max="17" width="16.7109375" style="116" customWidth="1"/>
    <col min="18" max="18" width="0.85546875" style="116" customWidth="1"/>
    <col min="19" max="19" width="16.7109375" style="116" customWidth="1"/>
    <col min="20" max="20" width="0.85546875" style="116" customWidth="1"/>
    <col min="21" max="21" width="24.7109375" style="116" customWidth="1"/>
    <col min="22" max="22" width="0.85546875" style="116" customWidth="1"/>
    <col min="23" max="23" width="13.7109375" style="116" customWidth="1"/>
    <col min="24" max="24" width="0.85546875" style="116" customWidth="1"/>
    <col min="25" max="25" width="17.7109375" style="116" customWidth="1"/>
    <col min="26" max="26" width="0.85546875" style="116" customWidth="1"/>
    <col min="27" max="27" width="16.7109375" style="116" customWidth="1"/>
    <col min="28" max="28" width="0.85546875" style="116" customWidth="1"/>
    <col min="29" max="29" width="16.7109375" style="116" customWidth="1"/>
    <col min="30" max="30" width="0.42578125" style="116" customWidth="1"/>
    <col min="31" max="16384" width="9.140625" style="116"/>
  </cols>
  <sheetData>
    <row r="1" spans="1:37" ht="23.45" customHeight="1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5"/>
      <c r="AE1" s="214"/>
      <c r="AF1" s="214"/>
      <c r="AG1" s="214"/>
      <c r="AH1" s="214"/>
      <c r="AI1" s="214"/>
      <c r="AJ1" s="214"/>
      <c r="AK1" s="214"/>
    </row>
    <row r="2" spans="1:37" ht="23.45" customHeight="1">
      <c r="A2" s="113" t="s">
        <v>145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214"/>
      <c r="AE2" s="214"/>
      <c r="AF2" s="214"/>
      <c r="AG2" s="214"/>
      <c r="AH2" s="214"/>
      <c r="AI2" s="214"/>
      <c r="AJ2" s="214"/>
      <c r="AK2" s="214"/>
    </row>
    <row r="3" spans="1:37" ht="23.45" customHeight="1">
      <c r="A3" s="120" t="s">
        <v>137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5"/>
      <c r="AE3" s="214"/>
      <c r="AF3" s="214"/>
      <c r="AG3" s="214"/>
      <c r="AH3" s="214"/>
      <c r="AI3" s="214"/>
      <c r="AJ3" s="214"/>
      <c r="AK3" s="214"/>
    </row>
    <row r="4" spans="1:37" ht="23.4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214"/>
      <c r="AF4" s="214"/>
      <c r="AG4" s="214"/>
      <c r="AH4" s="214"/>
      <c r="AI4" s="214"/>
      <c r="AJ4" s="214"/>
      <c r="AK4" s="214"/>
    </row>
    <row r="5" spans="1:37" ht="23.45" customHeight="1">
      <c r="A5" s="114"/>
      <c r="B5" s="201"/>
      <c r="C5" s="201"/>
      <c r="D5" s="201"/>
      <c r="E5" s="201"/>
      <c r="F5" s="201"/>
      <c r="G5" s="201"/>
      <c r="H5" s="201"/>
      <c r="I5" s="281" t="s">
        <v>3</v>
      </c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14"/>
      <c r="AE5" s="214"/>
      <c r="AF5" s="214"/>
      <c r="AG5" s="214"/>
      <c r="AH5" s="214"/>
      <c r="AI5" s="214"/>
      <c r="AJ5" s="214"/>
      <c r="AK5" s="214"/>
    </row>
    <row r="6" spans="1:37" s="119" customFormat="1" ht="23.45" customHeight="1">
      <c r="A6" s="117"/>
      <c r="B6" s="212"/>
      <c r="C6" s="212"/>
      <c r="D6" s="212"/>
      <c r="E6" s="212"/>
      <c r="F6" s="212"/>
      <c r="G6" s="212"/>
      <c r="H6" s="212"/>
      <c r="I6" s="282" t="s">
        <v>146</v>
      </c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12"/>
      <c r="AE6" s="212"/>
      <c r="AF6" s="212"/>
      <c r="AG6" s="212"/>
      <c r="AH6" s="212"/>
      <c r="AI6" s="212"/>
      <c r="AJ6" s="212"/>
      <c r="AK6" s="212"/>
    </row>
    <row r="7" spans="1:37" s="119" customFormat="1" ht="23.45" customHeight="1">
      <c r="A7" s="117"/>
      <c r="B7" s="212"/>
      <c r="C7" s="212"/>
      <c r="D7" s="212"/>
      <c r="E7" s="212"/>
      <c r="F7" s="212"/>
      <c r="G7" s="212"/>
      <c r="H7" s="212"/>
      <c r="I7" s="282" t="s">
        <v>147</v>
      </c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</row>
    <row r="8" spans="1:37" ht="23.45" customHeight="1">
      <c r="A8" s="114"/>
      <c r="B8" s="201"/>
      <c r="C8" s="201"/>
      <c r="D8" s="201"/>
      <c r="E8" s="201"/>
      <c r="F8" s="201"/>
      <c r="G8" s="201"/>
      <c r="H8" s="201"/>
      <c r="I8" s="212"/>
      <c r="J8" s="212"/>
      <c r="K8" s="212"/>
      <c r="L8" s="212"/>
      <c r="M8" s="212"/>
      <c r="N8" s="214"/>
      <c r="O8" s="283"/>
      <c r="P8" s="283"/>
      <c r="Q8" s="283"/>
      <c r="R8" s="214"/>
      <c r="S8" s="281" t="s">
        <v>148</v>
      </c>
      <c r="T8" s="281"/>
      <c r="U8" s="281"/>
      <c r="V8" s="281"/>
      <c r="W8" s="281"/>
      <c r="X8" s="214"/>
      <c r="Y8" s="214"/>
      <c r="Z8" s="212"/>
      <c r="AA8" s="214"/>
      <c r="AB8" s="214"/>
      <c r="AC8" s="212"/>
      <c r="AD8" s="214"/>
      <c r="AE8" s="214"/>
      <c r="AF8" s="214"/>
      <c r="AG8" s="214"/>
      <c r="AH8" s="214"/>
      <c r="AI8" s="214"/>
      <c r="AJ8" s="214"/>
      <c r="AK8" s="214"/>
    </row>
    <row r="9" spans="1:37" ht="23.45" customHeight="1">
      <c r="A9" s="114"/>
      <c r="B9" s="201"/>
      <c r="C9" s="201"/>
      <c r="D9" s="201"/>
      <c r="E9" s="201"/>
      <c r="F9" s="201"/>
      <c r="G9" s="201"/>
      <c r="H9" s="201"/>
      <c r="I9" s="214"/>
      <c r="J9" s="214"/>
      <c r="K9" s="212"/>
      <c r="L9" s="212"/>
      <c r="M9" s="212"/>
      <c r="N9" s="214"/>
      <c r="O9" s="214"/>
      <c r="P9" s="214"/>
      <c r="Q9" s="214"/>
      <c r="R9" s="214"/>
      <c r="S9" s="214"/>
      <c r="T9" s="214"/>
      <c r="U9" s="237" t="s">
        <v>149</v>
      </c>
      <c r="V9" s="214"/>
      <c r="W9" s="224" t="s">
        <v>150</v>
      </c>
      <c r="X9" s="214"/>
      <c r="Y9" s="212" t="s">
        <v>151</v>
      </c>
      <c r="Z9" s="212"/>
      <c r="AA9" s="212"/>
      <c r="AB9" s="214"/>
      <c r="AC9" s="212"/>
      <c r="AD9" s="214"/>
      <c r="AE9" s="214"/>
      <c r="AF9" s="214"/>
      <c r="AG9" s="214"/>
      <c r="AH9" s="214"/>
      <c r="AI9" s="214"/>
      <c r="AJ9" s="214"/>
      <c r="AK9" s="214"/>
    </row>
    <row r="10" spans="1:37" ht="23.45" customHeight="1">
      <c r="A10" s="114"/>
      <c r="B10" s="201"/>
      <c r="C10" s="201"/>
      <c r="D10" s="201"/>
      <c r="E10" s="201"/>
      <c r="F10" s="201"/>
      <c r="G10" s="201"/>
      <c r="H10" s="201"/>
      <c r="I10" s="214"/>
      <c r="J10" s="214"/>
      <c r="K10" s="214"/>
      <c r="L10" s="212"/>
      <c r="M10" s="212" t="s">
        <v>152</v>
      </c>
      <c r="N10" s="214"/>
      <c r="O10" s="281" t="s">
        <v>97</v>
      </c>
      <c r="P10" s="281"/>
      <c r="Q10" s="281"/>
      <c r="R10" s="214"/>
      <c r="S10" s="212" t="s">
        <v>153</v>
      </c>
      <c r="T10" s="212"/>
      <c r="U10" s="237" t="s">
        <v>154</v>
      </c>
      <c r="V10" s="220"/>
      <c r="W10" s="224" t="s">
        <v>155</v>
      </c>
      <c r="X10" s="214"/>
      <c r="Y10" s="238" t="s">
        <v>156</v>
      </c>
      <c r="Z10" s="212"/>
      <c r="AA10" s="214"/>
      <c r="AB10" s="214"/>
      <c r="AC10" s="212"/>
      <c r="AD10" s="214"/>
      <c r="AE10" s="214"/>
      <c r="AF10" s="214"/>
      <c r="AG10" s="214"/>
      <c r="AH10" s="214"/>
      <c r="AI10" s="214"/>
      <c r="AJ10" s="214"/>
      <c r="AK10" s="214"/>
    </row>
    <row r="11" spans="1:37" ht="23.45" customHeight="1">
      <c r="A11" s="214"/>
      <c r="B11" s="214"/>
      <c r="C11" s="214"/>
      <c r="D11" s="214"/>
      <c r="E11" s="214"/>
      <c r="F11" s="214"/>
      <c r="G11" s="214"/>
      <c r="H11" s="214"/>
      <c r="I11" s="212" t="s">
        <v>157</v>
      </c>
      <c r="J11" s="214"/>
      <c r="K11" s="212" t="s">
        <v>158</v>
      </c>
      <c r="L11" s="212"/>
      <c r="M11" s="239" t="s">
        <v>159</v>
      </c>
      <c r="N11" s="214"/>
      <c r="O11" s="212" t="s">
        <v>160</v>
      </c>
      <c r="P11" s="214"/>
      <c r="Q11" s="212" t="s">
        <v>99</v>
      </c>
      <c r="R11" s="212"/>
      <c r="S11" s="212" t="s">
        <v>161</v>
      </c>
      <c r="T11" s="212"/>
      <c r="U11" s="240" t="s">
        <v>162</v>
      </c>
      <c r="V11" s="224"/>
      <c r="W11" s="224" t="s">
        <v>163</v>
      </c>
      <c r="X11" s="212"/>
      <c r="Y11" s="241" t="s">
        <v>164</v>
      </c>
      <c r="Z11" s="212"/>
      <c r="AA11" s="241" t="s">
        <v>165</v>
      </c>
      <c r="AB11" s="214"/>
      <c r="AC11" s="212"/>
      <c r="AD11" s="214"/>
      <c r="AE11" s="214"/>
      <c r="AF11" s="214"/>
      <c r="AG11" s="214"/>
      <c r="AH11" s="214"/>
      <c r="AI11" s="214"/>
      <c r="AJ11" s="214"/>
      <c r="AK11" s="214"/>
    </row>
    <row r="12" spans="1:37" ht="23.45" customHeight="1">
      <c r="A12" s="214"/>
      <c r="B12" s="214"/>
      <c r="C12" s="214"/>
      <c r="D12" s="214"/>
      <c r="E12" s="214"/>
      <c r="F12" s="214"/>
      <c r="G12" s="208" t="s">
        <v>10</v>
      </c>
      <c r="H12" s="214"/>
      <c r="I12" s="236" t="s">
        <v>166</v>
      </c>
      <c r="J12" s="214"/>
      <c r="K12" s="236" t="s">
        <v>167</v>
      </c>
      <c r="L12" s="212"/>
      <c r="M12" s="242" t="s">
        <v>168</v>
      </c>
      <c r="N12" s="214"/>
      <c r="O12" s="236" t="s">
        <v>169</v>
      </c>
      <c r="P12" s="214"/>
      <c r="Q12" s="243"/>
      <c r="R12" s="214"/>
      <c r="S12" s="236" t="s">
        <v>170</v>
      </c>
      <c r="T12" s="212"/>
      <c r="U12" s="244" t="s">
        <v>171</v>
      </c>
      <c r="V12" s="224"/>
      <c r="W12" s="245" t="s">
        <v>172</v>
      </c>
      <c r="X12" s="214"/>
      <c r="Y12" s="246" t="s">
        <v>173</v>
      </c>
      <c r="Z12" s="214"/>
      <c r="AA12" s="246" t="s">
        <v>174</v>
      </c>
      <c r="AB12" s="214"/>
      <c r="AC12" s="236" t="s">
        <v>175</v>
      </c>
      <c r="AD12" s="214"/>
      <c r="AE12" s="214"/>
      <c r="AF12" s="214"/>
      <c r="AG12" s="214"/>
      <c r="AH12" s="214"/>
      <c r="AI12" s="214"/>
      <c r="AJ12" s="214"/>
      <c r="AK12" s="214"/>
    </row>
    <row r="13" spans="1:37" ht="7.5" customHeight="1">
      <c r="A13" s="214"/>
      <c r="B13" s="214"/>
      <c r="C13" s="214"/>
      <c r="D13" s="214"/>
      <c r="E13" s="214"/>
      <c r="F13" s="214"/>
      <c r="G13" s="214"/>
      <c r="H13" s="214"/>
      <c r="I13" s="212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20"/>
      <c r="W13" s="214"/>
      <c r="X13" s="214"/>
      <c r="Y13" s="212"/>
      <c r="Z13" s="214"/>
      <c r="AA13" s="212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</row>
    <row r="14" spans="1:37" ht="23.45" customHeight="1">
      <c r="A14" s="247" t="s">
        <v>176</v>
      </c>
      <c r="B14" s="247"/>
      <c r="C14" s="247"/>
      <c r="D14" s="214"/>
      <c r="E14" s="214"/>
      <c r="F14" s="214"/>
      <c r="G14" s="248"/>
      <c r="H14" s="214"/>
      <c r="I14" s="184">
        <v>160000000</v>
      </c>
      <c r="J14" s="184"/>
      <c r="K14" s="184">
        <v>88000000</v>
      </c>
      <c r="L14" s="184"/>
      <c r="M14" s="184">
        <v>15902761</v>
      </c>
      <c r="N14" s="184"/>
      <c r="O14" s="184">
        <v>16000000</v>
      </c>
      <c r="P14" s="184"/>
      <c r="Q14" s="192">
        <v>1920933608</v>
      </c>
      <c r="R14" s="186"/>
      <c r="S14" s="192">
        <v>48338568</v>
      </c>
      <c r="T14" s="186"/>
      <c r="U14" s="192">
        <v>-18614445</v>
      </c>
      <c r="V14" s="186"/>
      <c r="W14" s="192">
        <f>SUM(S14:U14)</f>
        <v>29724123</v>
      </c>
      <c r="X14" s="186"/>
      <c r="Y14" s="185">
        <f>SUM(I14:Q14)+W14</f>
        <v>2230560492</v>
      </c>
      <c r="Z14" s="187"/>
      <c r="AA14" s="191">
        <v>1087989973</v>
      </c>
      <c r="AB14" s="187"/>
      <c r="AC14" s="188">
        <f>Y14+AA14</f>
        <v>3318550465</v>
      </c>
      <c r="AD14" s="249"/>
      <c r="AE14" s="249"/>
      <c r="AF14" s="249"/>
      <c r="AG14" s="249"/>
      <c r="AH14" s="249"/>
      <c r="AI14" s="249"/>
      <c r="AJ14" s="249"/>
      <c r="AK14" s="249"/>
    </row>
    <row r="15" spans="1:37" ht="23.45" customHeight="1">
      <c r="A15" s="247" t="s">
        <v>177</v>
      </c>
      <c r="B15" s="247"/>
      <c r="C15" s="247"/>
      <c r="D15" s="214"/>
      <c r="E15" s="214"/>
      <c r="F15" s="214"/>
      <c r="G15" s="248"/>
      <c r="H15" s="214"/>
      <c r="I15" s="184">
        <v>0</v>
      </c>
      <c r="J15" s="184"/>
      <c r="K15" s="184">
        <v>0</v>
      </c>
      <c r="L15" s="184"/>
      <c r="M15" s="184">
        <v>0</v>
      </c>
      <c r="N15" s="184"/>
      <c r="O15" s="184">
        <v>0</v>
      </c>
      <c r="P15" s="184"/>
      <c r="Q15" s="192">
        <v>0</v>
      </c>
      <c r="R15" s="186"/>
      <c r="S15" s="192">
        <v>0</v>
      </c>
      <c r="T15" s="186"/>
      <c r="U15" s="192">
        <v>0</v>
      </c>
      <c r="V15" s="186"/>
      <c r="W15" s="192"/>
      <c r="X15" s="186"/>
      <c r="Y15" s="185">
        <f>SUM(I15:Q15)+W15</f>
        <v>0</v>
      </c>
      <c r="Z15" s="187"/>
      <c r="AA15" s="191">
        <v>-8310024</v>
      </c>
      <c r="AB15" s="187"/>
      <c r="AC15" s="188">
        <f>Y15+AA15</f>
        <v>-8310024</v>
      </c>
      <c r="AD15" s="249"/>
      <c r="AE15" s="249"/>
      <c r="AF15" s="249"/>
      <c r="AG15" s="249"/>
      <c r="AH15" s="249"/>
      <c r="AI15" s="249"/>
      <c r="AJ15" s="249"/>
      <c r="AK15" s="249"/>
    </row>
    <row r="16" spans="1:37" ht="23.45" customHeight="1">
      <c r="A16" s="247" t="s">
        <v>178</v>
      </c>
      <c r="B16" s="214"/>
      <c r="C16" s="247"/>
      <c r="D16" s="214"/>
      <c r="E16" s="214"/>
      <c r="F16" s="214"/>
      <c r="G16" s="248"/>
      <c r="H16" s="214"/>
      <c r="I16" s="184"/>
      <c r="J16" s="184"/>
      <c r="K16" s="184"/>
      <c r="L16" s="184"/>
      <c r="M16" s="184"/>
      <c r="N16" s="184"/>
      <c r="O16" s="184"/>
      <c r="P16" s="184"/>
      <c r="Q16" s="185"/>
      <c r="R16" s="186"/>
      <c r="S16" s="186"/>
      <c r="T16" s="186"/>
      <c r="U16" s="186"/>
      <c r="V16" s="186"/>
      <c r="W16" s="186"/>
      <c r="X16" s="186"/>
      <c r="Y16" s="185"/>
      <c r="Z16" s="187"/>
      <c r="AA16" s="185"/>
      <c r="AB16" s="187"/>
      <c r="AC16" s="188"/>
      <c r="AD16" s="249"/>
      <c r="AE16" s="249"/>
      <c r="AF16" s="249"/>
      <c r="AG16" s="249"/>
      <c r="AH16" s="249"/>
      <c r="AI16" s="249"/>
      <c r="AJ16" s="249"/>
      <c r="AK16" s="249"/>
    </row>
    <row r="17" spans="1:37" ht="23.45" customHeight="1">
      <c r="A17" s="247"/>
      <c r="B17" s="214" t="s">
        <v>179</v>
      </c>
      <c r="C17" s="247"/>
      <c r="D17" s="214"/>
      <c r="E17" s="214"/>
      <c r="F17" s="214"/>
      <c r="G17" s="248"/>
      <c r="H17" s="214"/>
      <c r="I17" s="184">
        <v>0</v>
      </c>
      <c r="J17" s="184"/>
      <c r="K17" s="184">
        <v>0</v>
      </c>
      <c r="L17" s="184"/>
      <c r="M17" s="184">
        <v>0</v>
      </c>
      <c r="N17" s="184"/>
      <c r="O17" s="184">
        <v>0</v>
      </c>
      <c r="P17" s="184"/>
      <c r="Q17" s="185">
        <v>-112000000</v>
      </c>
      <c r="R17" s="186"/>
      <c r="S17" s="186">
        <v>0</v>
      </c>
      <c r="T17" s="186"/>
      <c r="U17" s="186">
        <v>0</v>
      </c>
      <c r="V17" s="186"/>
      <c r="W17" s="186">
        <v>0</v>
      </c>
      <c r="X17" s="186"/>
      <c r="Y17" s="185">
        <f>SUM(I17:Q17)+W17</f>
        <v>-112000000</v>
      </c>
      <c r="Z17" s="187"/>
      <c r="AA17" s="50">
        <v>0</v>
      </c>
      <c r="AB17" s="187"/>
      <c r="AC17" s="188">
        <f>Y17+AA17</f>
        <v>-112000000</v>
      </c>
      <c r="AD17" s="249"/>
      <c r="AE17" s="249"/>
      <c r="AF17" s="249"/>
      <c r="AG17" s="249"/>
      <c r="AH17" s="249"/>
      <c r="AI17" s="249"/>
      <c r="AJ17" s="249"/>
      <c r="AK17" s="249"/>
    </row>
    <row r="18" spans="1:37" ht="23.45" customHeight="1">
      <c r="A18" s="250" t="s">
        <v>180</v>
      </c>
      <c r="B18" s="214"/>
      <c r="C18" s="247"/>
      <c r="D18" s="214"/>
      <c r="E18" s="214"/>
      <c r="F18" s="214"/>
      <c r="G18" s="248"/>
      <c r="H18" s="214"/>
      <c r="I18" s="184"/>
      <c r="J18" s="184"/>
      <c r="K18" s="184"/>
      <c r="L18" s="184"/>
      <c r="M18" s="184"/>
      <c r="N18" s="184"/>
      <c r="O18" s="184"/>
      <c r="P18" s="184"/>
      <c r="Q18" s="185"/>
      <c r="R18" s="186"/>
      <c r="S18" s="186"/>
      <c r="T18" s="186"/>
      <c r="U18" s="186"/>
      <c r="V18" s="186"/>
      <c r="W18" s="186"/>
      <c r="X18" s="186"/>
      <c r="Y18" s="185"/>
      <c r="Z18" s="187"/>
      <c r="AA18" s="185"/>
      <c r="AB18" s="187"/>
      <c r="AC18" s="188"/>
      <c r="AD18" s="249"/>
      <c r="AE18" s="249"/>
      <c r="AF18" s="249"/>
      <c r="AG18" s="249"/>
      <c r="AH18" s="249"/>
      <c r="AI18" s="249"/>
      <c r="AJ18" s="249"/>
      <c r="AK18" s="249"/>
    </row>
    <row r="19" spans="1:37" ht="23.45" customHeight="1">
      <c r="A19" s="247"/>
      <c r="B19" s="247" t="s">
        <v>181</v>
      </c>
      <c r="C19" s="247"/>
      <c r="D19" s="214"/>
      <c r="E19" s="214"/>
      <c r="F19" s="214"/>
      <c r="G19" s="248"/>
      <c r="H19" s="214"/>
      <c r="I19" s="184">
        <v>0</v>
      </c>
      <c r="J19" s="184"/>
      <c r="K19" s="184">
        <v>0</v>
      </c>
      <c r="L19" s="184"/>
      <c r="M19" s="184">
        <v>0</v>
      </c>
      <c r="N19" s="184"/>
      <c r="O19" s="184">
        <v>0</v>
      </c>
      <c r="P19" s="184"/>
      <c r="Q19" s="37">
        <v>100801983</v>
      </c>
      <c r="R19" s="52"/>
      <c r="S19" s="50">
        <v>0</v>
      </c>
      <c r="T19" s="184"/>
      <c r="U19" s="184">
        <v>0</v>
      </c>
      <c r="V19" s="184"/>
      <c r="W19" s="186">
        <f>SUM(S19:U19)</f>
        <v>0</v>
      </c>
      <c r="X19" s="186"/>
      <c r="Y19" s="185">
        <f>SUM(I19:Q19)+W19</f>
        <v>100801983</v>
      </c>
      <c r="Z19" s="187"/>
      <c r="AA19" s="189">
        <v>-17431705</v>
      </c>
      <c r="AB19" s="187"/>
      <c r="AC19" s="188">
        <f>+Y19+AA19</f>
        <v>83370278</v>
      </c>
      <c r="AD19" s="249"/>
      <c r="AE19" s="249"/>
      <c r="AF19" s="249"/>
      <c r="AG19" s="249"/>
      <c r="AH19" s="249"/>
      <c r="AI19" s="249"/>
      <c r="AJ19" s="249"/>
      <c r="AK19" s="249"/>
    </row>
    <row r="20" spans="1:37" ht="23.45" customHeight="1">
      <c r="A20" s="247"/>
      <c r="B20" s="247" t="s">
        <v>124</v>
      </c>
      <c r="C20" s="247"/>
      <c r="D20" s="214"/>
      <c r="E20" s="214"/>
      <c r="F20" s="214"/>
      <c r="G20" s="248"/>
      <c r="H20" s="214"/>
      <c r="I20" s="184">
        <v>0</v>
      </c>
      <c r="J20" s="184"/>
      <c r="K20" s="184">
        <v>0</v>
      </c>
      <c r="L20" s="184"/>
      <c r="M20" s="184">
        <v>0</v>
      </c>
      <c r="N20" s="184"/>
      <c r="O20" s="184">
        <v>0</v>
      </c>
      <c r="P20" s="184"/>
      <c r="Q20" s="190">
        <v>6392234</v>
      </c>
      <c r="R20" s="52"/>
      <c r="S20" s="190">
        <v>38282296</v>
      </c>
      <c r="T20" s="185"/>
      <c r="U20" s="191">
        <v>1112198</v>
      </c>
      <c r="V20" s="185"/>
      <c r="W20" s="191">
        <f>SUM(S20:U20)</f>
        <v>39394494</v>
      </c>
      <c r="X20" s="186"/>
      <c r="Y20" s="185">
        <f>SUM(I20:Q20)+W20</f>
        <v>45786728</v>
      </c>
      <c r="Z20" s="187"/>
      <c r="AA20" s="185">
        <v>0</v>
      </c>
      <c r="AB20" s="187"/>
      <c r="AC20" s="188">
        <f>+Y20+AA20</f>
        <v>45786728</v>
      </c>
      <c r="AD20" s="249"/>
      <c r="AE20" s="249"/>
      <c r="AF20" s="249"/>
      <c r="AG20" s="249"/>
      <c r="AH20" s="249"/>
      <c r="AI20" s="249"/>
      <c r="AJ20" s="249"/>
      <c r="AK20" s="249"/>
    </row>
    <row r="21" spans="1:37" ht="23.45" customHeight="1">
      <c r="A21" s="214"/>
      <c r="B21" s="247" t="s">
        <v>182</v>
      </c>
      <c r="C21" s="247"/>
      <c r="D21" s="214"/>
      <c r="E21" s="214"/>
      <c r="F21" s="214"/>
      <c r="G21" s="248"/>
      <c r="H21" s="214"/>
      <c r="I21" s="251">
        <f>+SUM(I19:I20)</f>
        <v>0</v>
      </c>
      <c r="J21" s="214"/>
      <c r="K21" s="251">
        <f>+SUM(K19:K20)</f>
        <v>0</v>
      </c>
      <c r="L21" s="214"/>
      <c r="M21" s="251">
        <f>+SUM(M19:M20)</f>
        <v>0</v>
      </c>
      <c r="N21" s="214"/>
      <c r="O21" s="251">
        <f>+SUM(O19:O20)</f>
        <v>0</v>
      </c>
      <c r="P21" s="214"/>
      <c r="Q21" s="251">
        <f>+SUM(Q19:Q20)</f>
        <v>107194217</v>
      </c>
      <c r="R21" s="214"/>
      <c r="S21" s="252">
        <f>+SUM(S19:S20)</f>
        <v>38282296</v>
      </c>
      <c r="T21" s="214"/>
      <c r="U21" s="251">
        <f>+SUM(U19:U20)</f>
        <v>1112198</v>
      </c>
      <c r="V21" s="214"/>
      <c r="W21" s="252">
        <f>+SUM(W19:W20)</f>
        <v>39394494</v>
      </c>
      <c r="X21" s="214"/>
      <c r="Y21" s="251">
        <f>+SUM(Y19:Y20)</f>
        <v>146588711</v>
      </c>
      <c r="Z21" s="214"/>
      <c r="AA21" s="252">
        <f>+SUM(AA19:AA20)</f>
        <v>-17431705</v>
      </c>
      <c r="AB21" s="214"/>
      <c r="AC21" s="251">
        <f>+SUM(AC19:AC20)</f>
        <v>129157006</v>
      </c>
      <c r="AD21" s="249"/>
      <c r="AE21" s="249"/>
      <c r="AF21" s="249"/>
      <c r="AG21" s="249"/>
      <c r="AH21" s="249"/>
      <c r="AI21" s="249"/>
      <c r="AJ21" s="249"/>
      <c r="AK21" s="249"/>
    </row>
    <row r="22" spans="1:37" ht="23.45" customHeight="1">
      <c r="A22" s="220" t="s">
        <v>183</v>
      </c>
      <c r="B22" s="253"/>
      <c r="C22" s="220"/>
      <c r="D22" s="214"/>
      <c r="E22" s="214"/>
      <c r="F22" s="214"/>
      <c r="G22" s="248"/>
      <c r="H22" s="21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249"/>
      <c r="AE22" s="249"/>
      <c r="AF22" s="249"/>
      <c r="AG22" s="249"/>
      <c r="AH22" s="249"/>
      <c r="AI22" s="249"/>
      <c r="AJ22" s="249"/>
      <c r="AK22" s="249"/>
    </row>
    <row r="23" spans="1:37" ht="23.45" customHeight="1">
      <c r="A23" s="220"/>
      <c r="B23" s="234" t="s">
        <v>184</v>
      </c>
      <c r="C23" s="220"/>
      <c r="D23" s="214"/>
      <c r="E23" s="214"/>
      <c r="F23" s="214"/>
      <c r="G23" s="248"/>
      <c r="H23" s="214"/>
      <c r="I23" s="184">
        <v>0</v>
      </c>
      <c r="J23" s="184"/>
      <c r="K23" s="184">
        <v>0</v>
      </c>
      <c r="L23" s="184"/>
      <c r="M23" s="184">
        <v>0</v>
      </c>
      <c r="N23" s="184"/>
      <c r="O23" s="184">
        <v>0</v>
      </c>
      <c r="P23" s="184"/>
      <c r="Q23" s="184">
        <v>0</v>
      </c>
      <c r="R23" s="184"/>
      <c r="S23" s="184">
        <v>0</v>
      </c>
      <c r="T23" s="184"/>
      <c r="U23" s="184">
        <v>0</v>
      </c>
      <c r="V23" s="184"/>
      <c r="W23" s="184">
        <v>0</v>
      </c>
      <c r="X23" s="184"/>
      <c r="Y23" s="184">
        <f>SUM(I23:Q23)+W23</f>
        <v>0</v>
      </c>
      <c r="Z23" s="184"/>
      <c r="AA23" s="59">
        <v>-2116884</v>
      </c>
      <c r="AB23" s="184"/>
      <c r="AC23" s="188">
        <f>+Y23+AA23</f>
        <v>-2116884</v>
      </c>
      <c r="AD23" s="249"/>
      <c r="AE23" s="249"/>
      <c r="AF23" s="249"/>
      <c r="AG23" s="249"/>
      <c r="AH23" s="249"/>
      <c r="AI23" s="249"/>
      <c r="AJ23" s="249"/>
      <c r="AK23" s="249"/>
    </row>
    <row r="24" spans="1:37" ht="23.45" customHeight="1" thickBot="1">
      <c r="A24" s="247" t="s">
        <v>185</v>
      </c>
      <c r="B24" s="247"/>
      <c r="C24" s="247"/>
      <c r="D24" s="214"/>
      <c r="E24" s="214"/>
      <c r="F24" s="214"/>
      <c r="G24" s="248"/>
      <c r="H24" s="214"/>
      <c r="I24" s="254">
        <f>+I14+I21+I23+I17</f>
        <v>160000000</v>
      </c>
      <c r="J24" s="186"/>
      <c r="K24" s="254">
        <f>+K14+K21+K23+K17</f>
        <v>88000000</v>
      </c>
      <c r="L24" s="186"/>
      <c r="M24" s="254">
        <f>+M14+M21+M23+M17</f>
        <v>15902761</v>
      </c>
      <c r="N24" s="186"/>
      <c r="O24" s="254">
        <f>+O14+O21+O23+O17</f>
        <v>16000000</v>
      </c>
      <c r="P24" s="186"/>
      <c r="Q24" s="254">
        <f>+Q14+Q21+Q23+Q17</f>
        <v>1916127825</v>
      </c>
      <c r="R24" s="186"/>
      <c r="S24" s="254">
        <f>+S14+S21+S23+S17</f>
        <v>86620864</v>
      </c>
      <c r="T24" s="186"/>
      <c r="U24" s="254">
        <f>+U14+U15+U21+U23+U17</f>
        <v>-17502247</v>
      </c>
      <c r="V24" s="186"/>
      <c r="W24" s="254">
        <f>+W14+W15+W21+W23+W17</f>
        <v>69118617</v>
      </c>
      <c r="X24" s="186"/>
      <c r="Y24" s="254">
        <f>+Y14+Y15+Y21+Y23+Y17</f>
        <v>2265149203</v>
      </c>
      <c r="Z24" s="186"/>
      <c r="AA24" s="254">
        <f>+AA14+AA15+AA21+AA23+AA17</f>
        <v>1060131360</v>
      </c>
      <c r="AB24" s="186"/>
      <c r="AC24" s="254">
        <f>+AC14+AC15+AC21+AC23+AC17</f>
        <v>3325280563</v>
      </c>
      <c r="AD24" s="249"/>
      <c r="AE24" s="249"/>
      <c r="AF24" s="249"/>
      <c r="AG24" s="249"/>
      <c r="AH24" s="249"/>
      <c r="AI24" s="249"/>
      <c r="AJ24" s="249"/>
      <c r="AK24" s="249"/>
    </row>
    <row r="25" spans="1:37" ht="23.45" customHeight="1" thickTop="1">
      <c r="A25" s="247"/>
      <c r="B25" s="247"/>
      <c r="C25" s="247"/>
      <c r="D25" s="214"/>
      <c r="E25" s="214"/>
      <c r="F25" s="214"/>
      <c r="G25" s="248"/>
      <c r="H25" s="214"/>
      <c r="I25" s="184"/>
      <c r="J25" s="186"/>
      <c r="K25" s="184"/>
      <c r="L25" s="186"/>
      <c r="M25" s="184"/>
      <c r="N25" s="186"/>
      <c r="O25" s="184"/>
      <c r="P25" s="186"/>
      <c r="Q25" s="184"/>
      <c r="R25" s="186"/>
      <c r="S25" s="184"/>
      <c r="T25" s="186"/>
      <c r="U25" s="184"/>
      <c r="V25" s="186"/>
      <c r="W25" s="184"/>
      <c r="X25" s="186"/>
      <c r="Y25" s="184"/>
      <c r="Z25" s="186"/>
      <c r="AA25" s="184"/>
      <c r="AB25" s="186"/>
      <c r="AC25" s="184"/>
      <c r="AD25" s="249"/>
      <c r="AE25" s="249"/>
      <c r="AF25" s="249"/>
      <c r="AG25" s="249"/>
      <c r="AH25" s="249"/>
      <c r="AI25" s="249"/>
      <c r="AJ25" s="249"/>
      <c r="AK25" s="249"/>
    </row>
    <row r="26" spans="1:37" ht="23.45" customHeight="1">
      <c r="A26" s="220" t="s">
        <v>186</v>
      </c>
      <c r="B26" s="247"/>
      <c r="C26" s="247"/>
      <c r="D26" s="214"/>
      <c r="E26" s="214"/>
      <c r="F26" s="214"/>
      <c r="G26" s="248"/>
      <c r="H26" s="214"/>
      <c r="I26" s="186">
        <v>160000000</v>
      </c>
      <c r="J26" s="186"/>
      <c r="K26" s="186">
        <v>88000000</v>
      </c>
      <c r="L26" s="186">
        <v>15902761</v>
      </c>
      <c r="M26" s="186">
        <v>15902761</v>
      </c>
      <c r="N26" s="186">
        <v>16000000</v>
      </c>
      <c r="O26" s="186">
        <v>16000000</v>
      </c>
      <c r="P26" s="186">
        <v>1973215712</v>
      </c>
      <c r="Q26" s="186">
        <v>1891074660</v>
      </c>
      <c r="R26" s="186"/>
      <c r="S26" s="186">
        <v>77518196</v>
      </c>
      <c r="T26" s="186">
        <v>2417343974</v>
      </c>
      <c r="U26" s="192">
        <v>-17502247</v>
      </c>
      <c r="V26" s="186"/>
      <c r="W26" s="186">
        <v>60015949</v>
      </c>
      <c r="X26" s="186"/>
      <c r="Y26" s="185">
        <v>2230993370</v>
      </c>
      <c r="Z26" s="186">
        <v>1020500419</v>
      </c>
      <c r="AA26" s="191">
        <v>1048599587</v>
      </c>
      <c r="AB26" s="186">
        <v>3363926667</v>
      </c>
      <c r="AC26" s="188">
        <v>3279592957</v>
      </c>
      <c r="AD26" s="249"/>
      <c r="AE26" s="249"/>
      <c r="AF26" s="249"/>
      <c r="AG26" s="249"/>
      <c r="AH26" s="249"/>
      <c r="AI26" s="249"/>
      <c r="AJ26" s="249"/>
      <c r="AK26" s="249"/>
    </row>
    <row r="27" spans="1:37" ht="23.45" customHeight="1">
      <c r="A27" s="247" t="s">
        <v>177</v>
      </c>
      <c r="B27" s="214"/>
      <c r="C27" s="247"/>
      <c r="D27" s="214"/>
      <c r="E27" s="214"/>
      <c r="F27" s="250"/>
      <c r="G27" s="248"/>
      <c r="H27" s="214"/>
      <c r="I27" s="184">
        <v>0</v>
      </c>
      <c r="J27" s="184"/>
      <c r="K27" s="184">
        <v>0</v>
      </c>
      <c r="L27" s="184"/>
      <c r="M27" s="184">
        <v>0</v>
      </c>
      <c r="N27" s="184"/>
      <c r="O27" s="184">
        <v>0</v>
      </c>
      <c r="P27" s="184"/>
      <c r="Q27" s="185">
        <v>0</v>
      </c>
      <c r="R27" s="186"/>
      <c r="S27" s="186">
        <v>0</v>
      </c>
      <c r="T27" s="186"/>
      <c r="U27" s="186">
        <v>0</v>
      </c>
      <c r="V27" s="186"/>
      <c r="W27" s="186">
        <v>0</v>
      </c>
      <c r="X27" s="186"/>
      <c r="Y27" s="185">
        <v>0</v>
      </c>
      <c r="Z27" s="187"/>
      <c r="AA27" s="191">
        <v>-7298292</v>
      </c>
      <c r="AB27" s="187"/>
      <c r="AC27" s="188">
        <v>-7298292</v>
      </c>
      <c r="AD27" s="249"/>
      <c r="AE27" s="249"/>
      <c r="AF27" s="249"/>
      <c r="AG27" s="249"/>
      <c r="AH27" s="249"/>
      <c r="AI27" s="249"/>
      <c r="AJ27" s="249"/>
      <c r="AK27" s="249"/>
    </row>
    <row r="28" spans="1:37" ht="23.45" customHeight="1">
      <c r="A28" s="247" t="s">
        <v>178</v>
      </c>
      <c r="B28" s="214"/>
      <c r="C28" s="247"/>
      <c r="D28" s="214"/>
      <c r="E28" s="214"/>
      <c r="F28" s="250"/>
      <c r="G28" s="248"/>
      <c r="H28" s="214"/>
      <c r="I28" s="184"/>
      <c r="J28" s="184"/>
      <c r="K28" s="184"/>
      <c r="L28" s="184"/>
      <c r="M28" s="184"/>
      <c r="N28" s="184"/>
      <c r="O28" s="184"/>
      <c r="P28" s="184"/>
      <c r="Q28" s="185"/>
      <c r="R28" s="186"/>
      <c r="S28" s="186"/>
      <c r="T28" s="186"/>
      <c r="U28" s="186"/>
      <c r="V28" s="186"/>
      <c r="W28" s="186"/>
      <c r="X28" s="186"/>
      <c r="Y28" s="185"/>
      <c r="Z28" s="187"/>
      <c r="AA28" s="184"/>
      <c r="AB28" s="187"/>
      <c r="AC28" s="188"/>
      <c r="AD28" s="249"/>
      <c r="AE28" s="249"/>
      <c r="AF28" s="249"/>
      <c r="AG28" s="249"/>
      <c r="AH28" s="249"/>
      <c r="AI28" s="249"/>
      <c r="AJ28" s="249"/>
      <c r="AK28" s="249"/>
    </row>
    <row r="29" spans="1:37" ht="23.45" customHeight="1">
      <c r="A29" s="247"/>
      <c r="B29" s="214" t="s">
        <v>179</v>
      </c>
      <c r="C29" s="247"/>
      <c r="D29" s="214"/>
      <c r="E29" s="214"/>
      <c r="F29" s="250"/>
      <c r="G29" s="255">
        <v>27</v>
      </c>
      <c r="H29" s="214"/>
      <c r="I29" s="184">
        <v>0</v>
      </c>
      <c r="J29" s="184"/>
      <c r="K29" s="184">
        <v>0</v>
      </c>
      <c r="L29" s="184"/>
      <c r="M29" s="184">
        <v>0</v>
      </c>
      <c r="N29" s="184"/>
      <c r="O29" s="184">
        <v>0</v>
      </c>
      <c r="P29" s="184"/>
      <c r="Q29" s="189">
        <v>-40000000</v>
      </c>
      <c r="R29" s="52"/>
      <c r="S29" s="50">
        <v>0</v>
      </c>
      <c r="T29" s="52"/>
      <c r="U29" s="8">
        <v>0</v>
      </c>
      <c r="V29" s="52"/>
      <c r="W29" s="8">
        <v>0</v>
      </c>
      <c r="X29" s="52"/>
      <c r="Y29" s="30">
        <v>-40000000</v>
      </c>
      <c r="Z29" s="52"/>
      <c r="AA29" s="50">
        <v>0</v>
      </c>
      <c r="AB29" s="52"/>
      <c r="AC29" s="189">
        <v>-40000000</v>
      </c>
      <c r="AD29" s="249"/>
      <c r="AE29" s="249"/>
      <c r="AF29" s="249"/>
      <c r="AG29" s="249"/>
      <c r="AH29" s="249"/>
      <c r="AI29" s="249"/>
      <c r="AJ29" s="249"/>
      <c r="AK29" s="249"/>
    </row>
    <row r="30" spans="1:37" ht="23.45" customHeight="1">
      <c r="A30" s="250" t="s">
        <v>180</v>
      </c>
      <c r="B30" s="214"/>
      <c r="C30" s="247"/>
      <c r="D30" s="214"/>
      <c r="E30" s="214"/>
      <c r="F30" s="214"/>
      <c r="G30" s="248"/>
      <c r="H30" s="214"/>
      <c r="I30" s="184"/>
      <c r="J30" s="184"/>
      <c r="K30" s="184"/>
      <c r="L30" s="184"/>
      <c r="M30" s="184"/>
      <c r="N30" s="184"/>
      <c r="O30" s="184"/>
      <c r="P30" s="184"/>
      <c r="Q30" s="189"/>
      <c r="R30" s="52"/>
      <c r="S30" s="50"/>
      <c r="T30" s="52"/>
      <c r="U30" s="8"/>
      <c r="V30" s="52"/>
      <c r="W30" s="8"/>
      <c r="X30" s="52"/>
      <c r="Y30" s="30"/>
      <c r="Z30" s="52"/>
      <c r="AA30" s="50"/>
      <c r="AB30" s="52"/>
      <c r="AC30" s="189"/>
      <c r="AD30" s="249"/>
      <c r="AE30" s="249"/>
      <c r="AF30" s="249"/>
      <c r="AG30" s="249"/>
      <c r="AH30" s="249"/>
      <c r="AI30" s="249"/>
      <c r="AJ30" s="249"/>
      <c r="AK30" s="249"/>
    </row>
    <row r="31" spans="1:37" ht="23.45" customHeight="1">
      <c r="A31" s="247"/>
      <c r="B31" s="247" t="s">
        <v>181</v>
      </c>
      <c r="C31" s="247"/>
      <c r="D31" s="214"/>
      <c r="E31" s="214"/>
      <c r="F31" s="250"/>
      <c r="G31" s="248"/>
      <c r="H31" s="214"/>
      <c r="I31" s="50">
        <v>0</v>
      </c>
      <c r="J31" s="51"/>
      <c r="K31" s="50">
        <v>0</v>
      </c>
      <c r="L31" s="50"/>
      <c r="M31" s="50">
        <v>0</v>
      </c>
      <c r="N31" s="52"/>
      <c r="O31" s="50">
        <v>0</v>
      </c>
      <c r="P31" s="184"/>
      <c r="Q31" s="37">
        <v>161636385</v>
      </c>
      <c r="R31" s="52"/>
      <c r="S31" s="50">
        <v>0</v>
      </c>
      <c r="T31" s="52"/>
      <c r="U31" s="8">
        <v>0</v>
      </c>
      <c r="V31" s="52"/>
      <c r="W31" s="8">
        <v>0</v>
      </c>
      <c r="X31" s="52"/>
      <c r="Y31" s="30">
        <v>161636385</v>
      </c>
      <c r="Z31" s="52"/>
      <c r="AA31" s="189">
        <v>-3105793</v>
      </c>
      <c r="AB31" s="52"/>
      <c r="AC31" s="189">
        <v>158530592</v>
      </c>
      <c r="AD31" s="249"/>
      <c r="AE31" s="249"/>
      <c r="AF31" s="249"/>
      <c r="AG31" s="249"/>
      <c r="AH31" s="249"/>
      <c r="AI31" s="249"/>
      <c r="AJ31" s="249"/>
      <c r="AK31" s="249"/>
    </row>
    <row r="32" spans="1:37" ht="23.45" customHeight="1">
      <c r="A32" s="247"/>
      <c r="B32" s="247" t="s">
        <v>187</v>
      </c>
      <c r="C32" s="247"/>
      <c r="D32" s="214"/>
      <c r="E32" s="214"/>
      <c r="F32" s="214"/>
      <c r="G32" s="248"/>
      <c r="H32" s="214"/>
      <c r="I32" s="53">
        <v>0</v>
      </c>
      <c r="J32" s="51"/>
      <c r="K32" s="53">
        <v>0</v>
      </c>
      <c r="L32" s="50"/>
      <c r="M32" s="53">
        <v>0</v>
      </c>
      <c r="N32" s="52"/>
      <c r="O32" s="193">
        <v>0</v>
      </c>
      <c r="P32" s="184"/>
      <c r="Q32" s="193">
        <v>0</v>
      </c>
      <c r="R32" s="184"/>
      <c r="S32" s="193">
        <v>-97708717</v>
      </c>
      <c r="T32" s="184"/>
      <c r="U32" s="193">
        <v>514420</v>
      </c>
      <c r="V32" s="184"/>
      <c r="W32" s="193">
        <v>-97194297</v>
      </c>
      <c r="X32" s="184"/>
      <c r="Y32" s="193">
        <v>-97194297</v>
      </c>
      <c r="Z32" s="184"/>
      <c r="AA32" s="193">
        <v>0</v>
      </c>
      <c r="AB32" s="184"/>
      <c r="AC32" s="193">
        <v>-97194297</v>
      </c>
      <c r="AD32" s="184"/>
      <c r="AE32" s="249"/>
      <c r="AF32" s="249"/>
      <c r="AG32" s="249"/>
      <c r="AH32" s="249"/>
      <c r="AI32" s="249"/>
      <c r="AJ32" s="249"/>
      <c r="AK32" s="249"/>
    </row>
    <row r="33" spans="1:38" s="121" customFormat="1" ht="23.45" customHeight="1">
      <c r="A33" s="220"/>
      <c r="B33" s="247" t="s">
        <v>182</v>
      </c>
      <c r="C33" s="220"/>
      <c r="D33" s="220"/>
      <c r="E33" s="220"/>
      <c r="F33" s="220"/>
      <c r="G33" s="220"/>
      <c r="H33" s="256"/>
      <c r="I33" s="194">
        <f>SUM(I31:I32)</f>
        <v>0</v>
      </c>
      <c r="J33" s="185"/>
      <c r="K33" s="194">
        <f>SUM(K31:K32)</f>
        <v>0</v>
      </c>
      <c r="L33" s="185"/>
      <c r="M33" s="194">
        <f>SUM(M31:M32)</f>
        <v>0</v>
      </c>
      <c r="N33" s="185"/>
      <c r="O33" s="194">
        <f>SUM(O31:O32)</f>
        <v>0</v>
      </c>
      <c r="P33" s="185"/>
      <c r="Q33" s="194">
        <f>SUM(Q31:Q32)</f>
        <v>161636385</v>
      </c>
      <c r="R33" s="185"/>
      <c r="S33" s="194">
        <f>SUM(S31:S32)</f>
        <v>-97708717</v>
      </c>
      <c r="T33" s="185"/>
      <c r="U33" s="194">
        <f>SUM(U31:U32)</f>
        <v>514420</v>
      </c>
      <c r="V33" s="185"/>
      <c r="W33" s="194">
        <f>SUM(W31:W32)</f>
        <v>-97194297</v>
      </c>
      <c r="X33" s="185"/>
      <c r="Y33" s="194">
        <f>SUM(Y31:Y32)</f>
        <v>64442088</v>
      </c>
      <c r="Z33" s="185"/>
      <c r="AA33" s="194">
        <f>SUM(AA31:AA32)</f>
        <v>-3105793</v>
      </c>
      <c r="AB33" s="185"/>
      <c r="AC33" s="194">
        <f>SUM(AC31:AC32)</f>
        <v>61336295</v>
      </c>
      <c r="AD33" s="185"/>
      <c r="AE33" s="257"/>
      <c r="AF33" s="257"/>
      <c r="AG33" s="257"/>
      <c r="AH33" s="257"/>
      <c r="AI33" s="257"/>
      <c r="AJ33" s="257"/>
      <c r="AK33" s="257"/>
      <c r="AL33" s="257"/>
    </row>
    <row r="34" spans="1:38" s="121" customFormat="1" ht="23.45" customHeight="1">
      <c r="A34" s="220" t="s">
        <v>183</v>
      </c>
      <c r="B34" s="253"/>
      <c r="C34" s="220"/>
      <c r="D34" s="220"/>
      <c r="E34" s="220"/>
      <c r="F34" s="220"/>
      <c r="G34" s="220"/>
      <c r="H34" s="256"/>
      <c r="I34" s="185"/>
      <c r="J34" s="185"/>
      <c r="K34" s="185"/>
      <c r="L34" s="185"/>
      <c r="M34" s="185"/>
      <c r="N34" s="185"/>
      <c r="O34" s="185"/>
      <c r="P34" s="185"/>
      <c r="Q34" s="185"/>
      <c r="R34" s="186"/>
      <c r="S34" s="185"/>
      <c r="T34" s="185"/>
      <c r="U34" s="185"/>
      <c r="V34" s="185"/>
      <c r="W34" s="185"/>
      <c r="X34" s="185"/>
      <c r="Y34" s="185"/>
      <c r="Z34" s="185"/>
      <c r="AA34" s="185"/>
      <c r="AB34" s="195"/>
      <c r="AC34" s="185"/>
      <c r="AD34" s="191"/>
      <c r="AE34" s="257"/>
      <c r="AF34" s="257"/>
      <c r="AG34" s="257"/>
      <c r="AH34" s="257"/>
      <c r="AI34" s="257"/>
      <c r="AJ34" s="257"/>
      <c r="AK34" s="257"/>
      <c r="AL34" s="257"/>
    </row>
    <row r="35" spans="1:38" s="121" customFormat="1" ht="23.45" customHeight="1">
      <c r="A35" s="220"/>
      <c r="B35" s="234" t="s">
        <v>188</v>
      </c>
      <c r="C35" s="220"/>
      <c r="D35" s="220"/>
      <c r="E35" s="220"/>
      <c r="F35" s="220"/>
      <c r="G35" s="220"/>
      <c r="H35" s="224"/>
      <c r="I35" s="185">
        <v>0</v>
      </c>
      <c r="J35" s="185"/>
      <c r="K35" s="185">
        <v>0</v>
      </c>
      <c r="L35" s="185"/>
      <c r="M35" s="185">
        <v>0</v>
      </c>
      <c r="N35" s="185"/>
      <c r="O35" s="185">
        <v>0</v>
      </c>
      <c r="P35" s="185"/>
      <c r="Q35" s="185">
        <v>0</v>
      </c>
      <c r="R35" s="185"/>
      <c r="S35" s="185">
        <v>0</v>
      </c>
      <c r="T35" s="185"/>
      <c r="U35" s="185">
        <v>0</v>
      </c>
      <c r="V35" s="185"/>
      <c r="W35" s="185">
        <v>0</v>
      </c>
      <c r="X35" s="185"/>
      <c r="Y35" s="185">
        <v>0</v>
      </c>
      <c r="Z35" s="185"/>
      <c r="AA35" s="191">
        <v>-1638664</v>
      </c>
      <c r="AB35" s="195"/>
      <c r="AC35" s="188">
        <v>-1638664</v>
      </c>
      <c r="AD35" s="191"/>
      <c r="AE35" s="257"/>
      <c r="AF35" s="257"/>
      <c r="AG35" s="257"/>
      <c r="AH35" s="257"/>
      <c r="AI35" s="257"/>
      <c r="AJ35" s="257"/>
      <c r="AK35" s="257"/>
      <c r="AL35" s="257"/>
    </row>
    <row r="36" spans="1:38" s="121" customFormat="1" ht="23.45" customHeight="1" thickBot="1">
      <c r="A36" s="247" t="s">
        <v>189</v>
      </c>
      <c r="B36" s="220"/>
      <c r="C36" s="220"/>
      <c r="D36" s="220"/>
      <c r="E36" s="220"/>
      <c r="F36" s="220"/>
      <c r="G36" s="220"/>
      <c r="H36" s="256"/>
      <c r="I36" s="196">
        <f>+I26+I33+I35+I29+I27</f>
        <v>160000000</v>
      </c>
      <c r="J36" s="185"/>
      <c r="K36" s="196">
        <f>+K26+K33+K35+K29+K27</f>
        <v>88000000</v>
      </c>
      <c r="L36" s="185"/>
      <c r="M36" s="196">
        <f>+M26+M33+M35+M29+M27</f>
        <v>15902761</v>
      </c>
      <c r="N36" s="185"/>
      <c r="O36" s="196">
        <f>+O26+O33+O35+O29+O27</f>
        <v>16000000</v>
      </c>
      <c r="P36" s="185"/>
      <c r="Q36" s="196">
        <f>+Q26+Q33+Q35+Q29+Q27</f>
        <v>2012711045</v>
      </c>
      <c r="R36" s="185"/>
      <c r="S36" s="196">
        <f>+S26+S33+S35+S29+S27</f>
        <v>-20190521</v>
      </c>
      <c r="T36" s="185"/>
      <c r="U36" s="196">
        <f>+U26+U33+U35+U29+U27</f>
        <v>-16987827</v>
      </c>
      <c r="V36" s="185"/>
      <c r="W36" s="196">
        <f>+W26+W33+W35+W29+W27</f>
        <v>-37178348</v>
      </c>
      <c r="X36" s="185"/>
      <c r="Y36" s="196">
        <f>+Y26+Y33+Y35+Y29+Y27</f>
        <v>2255435458</v>
      </c>
      <c r="Z36" s="185"/>
      <c r="AA36" s="196">
        <f>+AA26+AA33+AA35+AA29+AA27</f>
        <v>1036556838</v>
      </c>
      <c r="AB36" s="185"/>
      <c r="AC36" s="196">
        <f>+AC26+AC33+AC35+AC29+AC27</f>
        <v>3291992296</v>
      </c>
      <c r="AD36" s="191"/>
      <c r="AE36" s="257"/>
      <c r="AF36" s="257"/>
      <c r="AG36" s="257"/>
      <c r="AH36" s="257"/>
      <c r="AI36" s="257"/>
      <c r="AJ36" s="257"/>
      <c r="AK36" s="257"/>
      <c r="AL36" s="257"/>
    </row>
    <row r="37" spans="1:38" ht="23.45" customHeight="1" thickTop="1">
      <c r="A37" s="214"/>
      <c r="B37" s="214"/>
      <c r="C37" s="214"/>
      <c r="D37" s="214"/>
      <c r="E37" s="214"/>
      <c r="F37" s="214"/>
      <c r="G37" s="248"/>
      <c r="H37" s="214"/>
      <c r="I37" s="186"/>
      <c r="J37" s="186"/>
      <c r="K37" s="197"/>
      <c r="L37" s="197"/>
      <c r="M37" s="197"/>
      <c r="N37" s="186"/>
      <c r="O37" s="197"/>
      <c r="P37" s="186"/>
      <c r="Q37" s="197"/>
      <c r="R37" s="198"/>
      <c r="S37" s="197"/>
      <c r="T37" s="197"/>
      <c r="U37" s="197"/>
      <c r="V37" s="197"/>
      <c r="W37" s="197"/>
      <c r="X37" s="198"/>
      <c r="Y37" s="197"/>
      <c r="Z37" s="198"/>
      <c r="AA37" s="197"/>
      <c r="AB37" s="198"/>
      <c r="AC37" s="197"/>
      <c r="AD37" s="249"/>
      <c r="AE37" s="249"/>
      <c r="AF37" s="249"/>
      <c r="AG37" s="249"/>
      <c r="AH37" s="249"/>
      <c r="AI37" s="249"/>
      <c r="AJ37" s="249"/>
      <c r="AK37" s="249"/>
      <c r="AL37" s="214"/>
    </row>
    <row r="38" spans="1:38" ht="23.45" customHeight="1">
      <c r="A38" s="220" t="s">
        <v>50</v>
      </c>
      <c r="B38" s="214"/>
      <c r="C38" s="214"/>
      <c r="D38" s="214"/>
      <c r="E38" s="214"/>
      <c r="F38" s="214"/>
      <c r="G38" s="248"/>
      <c r="H38" s="214"/>
      <c r="I38" s="186"/>
      <c r="J38" s="186"/>
      <c r="K38" s="197"/>
      <c r="L38" s="197"/>
      <c r="M38" s="197"/>
      <c r="N38" s="186"/>
      <c r="O38" s="197"/>
      <c r="P38" s="186"/>
      <c r="Q38" s="197"/>
      <c r="R38" s="198"/>
      <c r="S38" s="197"/>
      <c r="T38" s="197"/>
      <c r="U38" s="197"/>
      <c r="V38" s="197"/>
      <c r="W38" s="197"/>
      <c r="X38" s="198"/>
      <c r="Y38" s="197"/>
      <c r="Z38" s="198"/>
      <c r="AA38" s="197"/>
      <c r="AB38" s="198"/>
      <c r="AC38" s="197"/>
      <c r="AD38" s="249"/>
      <c r="AE38" s="249"/>
      <c r="AF38" s="249"/>
      <c r="AG38" s="249"/>
      <c r="AH38" s="249"/>
      <c r="AI38" s="249"/>
      <c r="AJ38" s="249"/>
      <c r="AK38" s="249"/>
      <c r="AL38" s="214"/>
    </row>
    <row r="39" spans="1:38" ht="26.85" customHeight="1">
      <c r="A39" s="220"/>
      <c r="B39" s="214"/>
      <c r="C39" s="214"/>
      <c r="D39" s="214"/>
      <c r="E39" s="214"/>
      <c r="F39" s="214"/>
      <c r="G39" s="248"/>
      <c r="H39" s="214"/>
      <c r="I39" s="186"/>
      <c r="J39" s="187"/>
      <c r="K39" s="197"/>
      <c r="L39" s="197"/>
      <c r="M39" s="197"/>
      <c r="N39" s="187"/>
      <c r="O39" s="197"/>
      <c r="P39" s="187"/>
      <c r="Q39" s="197"/>
      <c r="R39" s="198"/>
      <c r="S39" s="197"/>
      <c r="T39" s="197"/>
      <c r="U39" s="197"/>
      <c r="V39" s="197"/>
      <c r="W39" s="197"/>
      <c r="X39" s="198"/>
      <c r="Y39" s="197"/>
      <c r="Z39" s="199"/>
      <c r="AA39" s="197"/>
      <c r="AB39" s="199"/>
      <c r="AC39" s="197"/>
      <c r="AD39" s="249"/>
      <c r="AE39" s="249"/>
      <c r="AF39" s="249"/>
      <c r="AG39" s="249"/>
      <c r="AH39" s="249"/>
      <c r="AI39" s="249"/>
      <c r="AJ39" s="249"/>
      <c r="AK39" s="249"/>
      <c r="AL39" s="214"/>
    </row>
    <row r="40" spans="1:38" ht="23.45" customHeight="1">
      <c r="A40" s="214"/>
      <c r="B40" s="214"/>
      <c r="C40" s="214"/>
      <c r="D40" s="214"/>
      <c r="E40" s="214"/>
      <c r="F40" s="214"/>
      <c r="G40" s="214"/>
      <c r="H40" s="214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214"/>
      <c r="AB40" s="187"/>
      <c r="AC40" s="200" t="s">
        <v>300</v>
      </c>
      <c r="AD40" s="214"/>
      <c r="AE40" s="214"/>
      <c r="AF40" s="214"/>
      <c r="AG40" s="214"/>
      <c r="AH40" s="214"/>
      <c r="AI40" s="214"/>
      <c r="AJ40" s="214"/>
      <c r="AK40" s="214"/>
      <c r="AL40" s="214"/>
    </row>
    <row r="46" spans="1:38">
      <c r="J46" s="214"/>
    </row>
  </sheetData>
  <mergeCells count="6">
    <mergeCell ref="O10:Q10"/>
    <mergeCell ref="I5:AC5"/>
    <mergeCell ref="I6:AC6"/>
    <mergeCell ref="O8:Q8"/>
    <mergeCell ref="S8:W8"/>
    <mergeCell ref="I7:Y7"/>
  </mergeCells>
  <pageMargins left="0.59055118110236227" right="0.39370078740157483" top="0.98425196850393704" bottom="0.39370078740157483" header="0.51181102362204722" footer="0.31496062992125984"/>
  <pageSetup paperSize="9" scale="54" fitToHeight="0" orientation="landscape" r:id="rId1"/>
  <headerFooter alignWithMargins="0"/>
  <colBreaks count="1" manualBreakCount="1">
    <brk id="29" max="4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C42"/>
  <sheetViews>
    <sheetView view="pageBreakPreview" topLeftCell="E1" zoomScaleNormal="75" zoomScaleSheetLayoutView="100" workbookViewId="0">
      <selection activeCell="V33" sqref="V33"/>
    </sheetView>
  </sheetViews>
  <sheetFormatPr defaultColWidth="9.140625" defaultRowHeight="20.25"/>
  <cols>
    <col min="1" max="1" width="4.28515625" style="116" customWidth="1"/>
    <col min="2" max="2" width="8.42578125" style="116" customWidth="1"/>
    <col min="3" max="4" width="9.140625" style="116"/>
    <col min="5" max="5" width="25.7109375" style="116" customWidth="1"/>
    <col min="6" max="6" width="3.85546875" style="116" customWidth="1"/>
    <col min="7" max="7" width="0.85546875" style="116" customWidth="1"/>
    <col min="8" max="8" width="9.7109375" style="116" customWidth="1"/>
    <col min="9" max="9" width="0.85546875" style="116" customWidth="1"/>
    <col min="10" max="10" width="18.7109375" style="116" customWidth="1"/>
    <col min="11" max="11" width="0.85546875" style="116" customWidth="1"/>
    <col min="12" max="12" width="18.7109375" style="116" customWidth="1"/>
    <col min="13" max="13" width="0.85546875" style="116" customWidth="1"/>
    <col min="14" max="14" width="18.7109375" style="116" customWidth="1"/>
    <col min="15" max="15" width="0.85546875" style="116" customWidth="1"/>
    <col min="16" max="16" width="18.7109375" style="116" customWidth="1"/>
    <col min="17" max="17" width="0.85546875" style="116" customWidth="1"/>
    <col min="18" max="18" width="25.7109375" style="116" customWidth="1"/>
    <col min="19" max="19" width="0.85546875" style="116" customWidth="1"/>
    <col min="20" max="20" width="18.7109375" style="116" customWidth="1"/>
    <col min="21" max="21" width="0.42578125" style="116" customWidth="1"/>
    <col min="22" max="16384" width="9.140625" style="116"/>
  </cols>
  <sheetData>
    <row r="1" spans="1:29" ht="21.95" customHeight="1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5"/>
      <c r="V1" s="214"/>
      <c r="W1" s="214"/>
      <c r="X1" s="214"/>
      <c r="Y1" s="214"/>
      <c r="Z1" s="214"/>
      <c r="AA1" s="214"/>
      <c r="AB1" s="214"/>
      <c r="AC1" s="214"/>
    </row>
    <row r="2" spans="1:29" ht="21.95" customHeight="1">
      <c r="A2" s="113" t="s">
        <v>190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214"/>
      <c r="V2" s="214"/>
      <c r="W2" s="214"/>
      <c r="X2" s="214"/>
      <c r="Y2" s="214"/>
      <c r="Z2" s="214"/>
      <c r="AA2" s="214"/>
      <c r="AB2" s="214"/>
      <c r="AC2" s="214"/>
    </row>
    <row r="3" spans="1:29" ht="21.95" customHeight="1">
      <c r="A3" s="93" t="s">
        <v>137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5"/>
      <c r="V3" s="214"/>
      <c r="W3" s="214"/>
      <c r="X3" s="214"/>
      <c r="Y3" s="214"/>
      <c r="Z3" s="214"/>
      <c r="AA3" s="214"/>
      <c r="AB3" s="214"/>
      <c r="AC3" s="214"/>
    </row>
    <row r="4" spans="1:29" ht="21.9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214"/>
      <c r="W4" s="214"/>
      <c r="X4" s="214"/>
      <c r="Y4" s="214"/>
      <c r="Z4" s="214"/>
      <c r="AA4" s="214"/>
      <c r="AB4" s="214"/>
      <c r="AC4" s="214"/>
    </row>
    <row r="5" spans="1:29" ht="21.95" customHeight="1">
      <c r="A5" s="114"/>
      <c r="B5" s="201"/>
      <c r="C5" s="201"/>
      <c r="D5" s="201"/>
      <c r="E5" s="201"/>
      <c r="F5" s="201"/>
      <c r="G5" s="201"/>
      <c r="H5" s="201"/>
      <c r="I5" s="201"/>
      <c r="J5" s="281" t="s">
        <v>3</v>
      </c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14"/>
      <c r="V5" s="214"/>
      <c r="W5" s="214"/>
      <c r="X5" s="214"/>
      <c r="Y5" s="214"/>
      <c r="Z5" s="214"/>
      <c r="AA5" s="214"/>
      <c r="AB5" s="214"/>
      <c r="AC5" s="214"/>
    </row>
    <row r="6" spans="1:29" s="119" customFormat="1" ht="21.95" customHeight="1">
      <c r="A6" s="117"/>
      <c r="B6" s="212"/>
      <c r="C6" s="118"/>
      <c r="D6" s="212"/>
      <c r="E6" s="212"/>
      <c r="F6" s="212"/>
      <c r="G6" s="212"/>
      <c r="H6" s="212"/>
      <c r="I6" s="212"/>
      <c r="J6" s="282" t="s">
        <v>5</v>
      </c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12"/>
      <c r="V6" s="212"/>
      <c r="W6" s="212"/>
      <c r="X6" s="212"/>
      <c r="Y6" s="212"/>
      <c r="Z6" s="212"/>
      <c r="AA6" s="212"/>
      <c r="AB6" s="212"/>
      <c r="AC6" s="212"/>
    </row>
    <row r="7" spans="1:29" s="119" customFormat="1" ht="21.95" customHeight="1">
      <c r="A7" s="117"/>
      <c r="B7" s="212"/>
      <c r="C7" s="212"/>
      <c r="D7" s="212"/>
      <c r="E7" s="212"/>
      <c r="F7" s="212"/>
      <c r="G7" s="212"/>
      <c r="H7" s="212"/>
      <c r="I7" s="212"/>
      <c r="J7" s="258"/>
      <c r="K7" s="258"/>
      <c r="L7" s="212"/>
      <c r="M7" s="212"/>
      <c r="N7" s="258"/>
      <c r="O7" s="258"/>
      <c r="P7" s="258"/>
      <c r="Q7" s="212"/>
      <c r="R7" s="258" t="s">
        <v>191</v>
      </c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</row>
    <row r="8" spans="1:29" s="119" customFormat="1" ht="21.95" customHeight="1">
      <c r="A8" s="117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36" t="s">
        <v>192</v>
      </c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</row>
    <row r="9" spans="1:29" s="119" customFormat="1" ht="21.95" customHeight="1">
      <c r="A9" s="117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59" t="s">
        <v>193</v>
      </c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</row>
    <row r="10" spans="1:29" ht="21.95" customHeight="1">
      <c r="A10" s="114"/>
      <c r="B10" s="201"/>
      <c r="C10" s="201"/>
      <c r="D10" s="201"/>
      <c r="E10" s="201"/>
      <c r="F10" s="201"/>
      <c r="G10" s="260"/>
      <c r="H10" s="201"/>
      <c r="I10" s="201"/>
      <c r="J10" s="241" t="s">
        <v>91</v>
      </c>
      <c r="K10" s="261"/>
      <c r="L10" s="214"/>
      <c r="M10" s="214"/>
      <c r="N10" s="281" t="s">
        <v>97</v>
      </c>
      <c r="O10" s="281"/>
      <c r="P10" s="281"/>
      <c r="Q10" s="212"/>
      <c r="R10" s="259" t="s">
        <v>154</v>
      </c>
      <c r="S10" s="214"/>
      <c r="T10" s="212"/>
      <c r="U10" s="214"/>
      <c r="V10" s="214"/>
      <c r="W10" s="214"/>
      <c r="X10" s="214"/>
      <c r="Y10" s="214"/>
      <c r="Z10" s="214"/>
      <c r="AA10" s="214"/>
      <c r="AB10" s="214"/>
      <c r="AC10" s="214"/>
    </row>
    <row r="11" spans="1:29" ht="21.95" customHeight="1">
      <c r="A11" s="214"/>
      <c r="B11" s="214"/>
      <c r="C11" s="214"/>
      <c r="D11" s="214"/>
      <c r="E11" s="214"/>
      <c r="F11" s="214"/>
      <c r="G11" s="214"/>
      <c r="H11" s="214"/>
      <c r="I11" s="214"/>
      <c r="J11" s="241" t="s">
        <v>194</v>
      </c>
      <c r="K11" s="241"/>
      <c r="L11" s="241" t="s">
        <v>152</v>
      </c>
      <c r="M11" s="214"/>
      <c r="N11" s="241" t="s">
        <v>160</v>
      </c>
      <c r="O11" s="261"/>
      <c r="P11" s="212" t="s">
        <v>99</v>
      </c>
      <c r="Q11" s="241"/>
      <c r="R11" s="262" t="s">
        <v>162</v>
      </c>
      <c r="S11" s="214"/>
      <c r="T11" s="212"/>
      <c r="U11" s="214"/>
      <c r="V11" s="214"/>
      <c r="W11" s="214"/>
      <c r="X11" s="214"/>
      <c r="Y11" s="214"/>
      <c r="Z11" s="214"/>
      <c r="AA11" s="214"/>
      <c r="AB11" s="214"/>
      <c r="AC11" s="214"/>
    </row>
    <row r="12" spans="1:29" ht="21.95" customHeight="1">
      <c r="A12" s="214"/>
      <c r="B12" s="214"/>
      <c r="C12" s="214"/>
      <c r="D12" s="214"/>
      <c r="E12" s="214"/>
      <c r="F12" s="214"/>
      <c r="G12" s="214"/>
      <c r="H12" s="208" t="s">
        <v>10</v>
      </c>
      <c r="I12" s="214"/>
      <c r="J12" s="246" t="s">
        <v>195</v>
      </c>
      <c r="K12" s="241"/>
      <c r="L12" s="246" t="s">
        <v>167</v>
      </c>
      <c r="M12" s="214"/>
      <c r="N12" s="246" t="s">
        <v>169</v>
      </c>
      <c r="O12" s="261"/>
      <c r="P12" s="246"/>
      <c r="Q12" s="247"/>
      <c r="R12" s="263" t="s">
        <v>171</v>
      </c>
      <c r="S12" s="214"/>
      <c r="T12" s="236" t="s">
        <v>175</v>
      </c>
      <c r="U12" s="214"/>
      <c r="V12" s="214"/>
      <c r="W12" s="214"/>
      <c r="X12" s="214"/>
      <c r="Y12" s="214"/>
      <c r="Z12" s="214"/>
      <c r="AA12" s="214"/>
      <c r="AB12" s="214"/>
      <c r="AC12" s="214"/>
    </row>
    <row r="13" spans="1:29" ht="9" customHeight="1">
      <c r="A13" s="214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49"/>
      <c r="V13" s="249"/>
      <c r="W13" s="249"/>
      <c r="X13" s="249"/>
      <c r="Y13" s="249"/>
      <c r="Z13" s="249"/>
      <c r="AA13" s="249"/>
      <c r="AB13" s="249"/>
      <c r="AC13" s="249"/>
    </row>
    <row r="14" spans="1:29" ht="21.95" customHeight="1">
      <c r="A14" s="247" t="s">
        <v>176</v>
      </c>
      <c r="B14" s="247"/>
      <c r="C14" s="214"/>
      <c r="D14" s="214"/>
      <c r="E14" s="214"/>
      <c r="F14" s="214"/>
      <c r="G14" s="214"/>
      <c r="H14" s="212"/>
      <c r="I14" s="214"/>
      <c r="J14" s="186">
        <v>160000000</v>
      </c>
      <c r="K14" s="187"/>
      <c r="L14" s="186">
        <v>88000000</v>
      </c>
      <c r="M14" s="187"/>
      <c r="N14" s="187">
        <v>16000000</v>
      </c>
      <c r="O14" s="187"/>
      <c r="P14" s="186">
        <v>1052126426</v>
      </c>
      <c r="Q14" s="186"/>
      <c r="R14" s="264">
        <v>-432847</v>
      </c>
      <c r="S14" s="187"/>
      <c r="T14" s="188">
        <f>SUM(J14:R14)</f>
        <v>1315693579</v>
      </c>
      <c r="U14" s="249"/>
      <c r="V14" s="249"/>
      <c r="W14" s="249"/>
      <c r="X14" s="249"/>
      <c r="Y14" s="249"/>
      <c r="Z14" s="249"/>
      <c r="AA14" s="249"/>
      <c r="AB14" s="249"/>
      <c r="AC14" s="249"/>
    </row>
    <row r="15" spans="1:29" ht="21.95" customHeight="1">
      <c r="A15" s="247" t="s">
        <v>178</v>
      </c>
      <c r="B15" s="214"/>
      <c r="C15" s="214"/>
      <c r="D15" s="214"/>
      <c r="E15" s="214"/>
      <c r="F15" s="214"/>
      <c r="G15" s="214"/>
      <c r="H15" s="212"/>
      <c r="I15" s="214"/>
      <c r="J15" s="186"/>
      <c r="K15" s="187"/>
      <c r="L15" s="186"/>
      <c r="M15" s="187"/>
      <c r="N15" s="187"/>
      <c r="O15" s="187"/>
      <c r="P15" s="186"/>
      <c r="Q15" s="186"/>
      <c r="R15" s="186"/>
      <c r="S15" s="187"/>
      <c r="T15" s="188"/>
      <c r="U15" s="249"/>
      <c r="V15" s="249"/>
      <c r="W15" s="249"/>
      <c r="X15" s="249"/>
      <c r="Y15" s="249"/>
      <c r="Z15" s="249"/>
      <c r="AA15" s="249"/>
      <c r="AB15" s="249"/>
      <c r="AC15" s="249"/>
    </row>
    <row r="16" spans="1:29" ht="21.95" customHeight="1">
      <c r="A16" s="247"/>
      <c r="B16" s="214" t="s">
        <v>179</v>
      </c>
      <c r="C16" s="214"/>
      <c r="D16" s="214"/>
      <c r="E16" s="214"/>
      <c r="F16" s="214"/>
      <c r="G16" s="214"/>
      <c r="H16" s="212"/>
      <c r="I16" s="214"/>
      <c r="J16" s="186">
        <v>0</v>
      </c>
      <c r="K16" s="187"/>
      <c r="L16" s="186">
        <v>0</v>
      </c>
      <c r="M16" s="187"/>
      <c r="N16" s="187">
        <v>0</v>
      </c>
      <c r="O16" s="187"/>
      <c r="P16" s="40">
        <v>-112000000</v>
      </c>
      <c r="Q16" s="186"/>
      <c r="R16" s="186">
        <v>0</v>
      </c>
      <c r="S16" s="187"/>
      <c r="T16" s="188">
        <f>SUM(J16:R16)</f>
        <v>-112000000</v>
      </c>
      <c r="U16" s="249"/>
      <c r="V16" s="249"/>
      <c r="W16" s="249"/>
      <c r="X16" s="249"/>
      <c r="Y16" s="249"/>
      <c r="Z16" s="249"/>
      <c r="AA16" s="249"/>
      <c r="AB16" s="249"/>
      <c r="AC16" s="249"/>
    </row>
    <row r="17" spans="1:29" ht="21.95" customHeight="1">
      <c r="A17" s="247" t="s">
        <v>196</v>
      </c>
      <c r="B17" s="247"/>
      <c r="C17" s="214"/>
      <c r="D17" s="214"/>
      <c r="E17" s="214"/>
      <c r="F17" s="214"/>
      <c r="G17" s="214"/>
      <c r="H17" s="212"/>
      <c r="I17" s="214"/>
      <c r="J17" s="186"/>
      <c r="K17" s="186"/>
      <c r="L17" s="186"/>
      <c r="M17" s="186"/>
      <c r="N17" s="186"/>
      <c r="O17" s="186"/>
      <c r="P17" s="188"/>
      <c r="Q17" s="188"/>
      <c r="R17" s="188"/>
      <c r="S17" s="186"/>
      <c r="T17" s="188"/>
      <c r="U17" s="249"/>
      <c r="V17" s="249"/>
      <c r="W17" s="249"/>
      <c r="X17" s="249"/>
      <c r="Y17" s="249"/>
      <c r="Z17" s="249"/>
      <c r="AA17" s="249"/>
      <c r="AB17" s="249"/>
      <c r="AC17" s="249"/>
    </row>
    <row r="18" spans="1:29" ht="21.95" customHeight="1">
      <c r="A18" s="247"/>
      <c r="B18" s="247" t="s">
        <v>197</v>
      </c>
      <c r="C18" s="214"/>
      <c r="D18" s="214"/>
      <c r="E18" s="214"/>
      <c r="F18" s="214"/>
      <c r="G18" s="214"/>
      <c r="H18" s="212"/>
      <c r="I18" s="214"/>
      <c r="J18" s="186">
        <v>0</v>
      </c>
      <c r="K18" s="186"/>
      <c r="L18" s="186">
        <v>0</v>
      </c>
      <c r="M18" s="186"/>
      <c r="N18" s="186">
        <v>0</v>
      </c>
      <c r="O18" s="186"/>
      <c r="P18" s="40">
        <v>133683839</v>
      </c>
      <c r="Q18" s="188"/>
      <c r="R18" s="188">
        <v>0</v>
      </c>
      <c r="S18" s="186"/>
      <c r="T18" s="188">
        <f>SUM(J18:R18)</f>
        <v>133683839</v>
      </c>
      <c r="U18" s="249"/>
      <c r="V18" s="249"/>
      <c r="W18" s="249"/>
      <c r="X18" s="249"/>
      <c r="Y18" s="249"/>
      <c r="Z18" s="249"/>
      <c r="AA18" s="249"/>
      <c r="AB18" s="249"/>
      <c r="AC18" s="249"/>
    </row>
    <row r="19" spans="1:29" ht="21.95" customHeight="1">
      <c r="A19" s="247"/>
      <c r="B19" s="247" t="s">
        <v>124</v>
      </c>
      <c r="C19" s="214"/>
      <c r="D19" s="214"/>
      <c r="E19" s="214"/>
      <c r="F19" s="214"/>
      <c r="G19" s="214"/>
      <c r="H19" s="212"/>
      <c r="I19" s="214"/>
      <c r="J19" s="265">
        <v>0</v>
      </c>
      <c r="K19" s="186"/>
      <c r="L19" s="265">
        <v>0</v>
      </c>
      <c r="M19" s="186"/>
      <c r="N19" s="265">
        <v>0</v>
      </c>
      <c r="O19" s="186"/>
      <c r="P19" s="266">
        <v>0</v>
      </c>
      <c r="Q19" s="184"/>
      <c r="R19" s="267">
        <v>1097256</v>
      </c>
      <c r="S19" s="186"/>
      <c r="T19" s="267">
        <f>SUM(J19:R19)</f>
        <v>1097256</v>
      </c>
      <c r="U19" s="249"/>
      <c r="V19" s="249"/>
      <c r="W19" s="249"/>
      <c r="X19" s="249"/>
      <c r="Y19" s="249"/>
      <c r="Z19" s="249"/>
      <c r="AA19" s="249"/>
      <c r="AB19" s="249"/>
      <c r="AC19" s="249"/>
    </row>
    <row r="20" spans="1:29" ht="21.95" customHeight="1">
      <c r="A20" s="214"/>
      <c r="B20" s="247" t="s">
        <v>182</v>
      </c>
      <c r="C20" s="214"/>
      <c r="D20" s="214"/>
      <c r="E20" s="214"/>
      <c r="F20" s="214"/>
      <c r="G20" s="214"/>
      <c r="H20" s="212"/>
      <c r="I20" s="214"/>
      <c r="J20" s="186">
        <f>SUM(J18:J19)</f>
        <v>0</v>
      </c>
      <c r="K20" s="186"/>
      <c r="L20" s="186">
        <f>SUM(L18:L19)</f>
        <v>0</v>
      </c>
      <c r="M20" s="186"/>
      <c r="N20" s="186">
        <f>SUM(N18:N19)</f>
        <v>0</v>
      </c>
      <c r="O20" s="186"/>
      <c r="P20" s="186">
        <f>SUM(P18:P19)</f>
        <v>133683839</v>
      </c>
      <c r="Q20" s="186"/>
      <c r="R20" s="186">
        <f>SUM(R18:R19)</f>
        <v>1097256</v>
      </c>
      <c r="S20" s="186"/>
      <c r="T20" s="186">
        <f>SUM(T18:T19)</f>
        <v>134781095</v>
      </c>
      <c r="U20" s="249"/>
      <c r="V20" s="249"/>
      <c r="W20" s="249"/>
      <c r="X20" s="249"/>
      <c r="Y20" s="249"/>
      <c r="Z20" s="249"/>
      <c r="AA20" s="249"/>
      <c r="AB20" s="249"/>
      <c r="AC20" s="249"/>
    </row>
    <row r="21" spans="1:29" ht="21.95" customHeight="1" thickBot="1">
      <c r="A21" s="247" t="s">
        <v>185</v>
      </c>
      <c r="B21" s="247"/>
      <c r="C21" s="247"/>
      <c r="D21" s="214"/>
      <c r="E21" s="214"/>
      <c r="F21" s="214"/>
      <c r="G21" s="214"/>
      <c r="H21" s="268"/>
      <c r="I21" s="214"/>
      <c r="J21" s="269">
        <f>+J14+J20+J16</f>
        <v>160000000</v>
      </c>
      <c r="K21" s="186"/>
      <c r="L21" s="269">
        <f>+L14+L20+L16</f>
        <v>88000000</v>
      </c>
      <c r="M21" s="186"/>
      <c r="N21" s="269">
        <f>+N14+N20+N16</f>
        <v>16000000</v>
      </c>
      <c r="O21" s="186"/>
      <c r="P21" s="269">
        <f>+P14+P20+P16</f>
        <v>1073810265</v>
      </c>
      <c r="Q21" s="270"/>
      <c r="R21" s="269">
        <f>+R14+R20+R16</f>
        <v>664409</v>
      </c>
      <c r="S21" s="186"/>
      <c r="T21" s="269">
        <f>+T14+T20+T16</f>
        <v>1338474674</v>
      </c>
      <c r="U21" s="249"/>
      <c r="V21" s="249"/>
      <c r="W21" s="249"/>
      <c r="X21" s="249"/>
      <c r="Y21" s="249"/>
      <c r="Z21" s="249"/>
      <c r="AA21" s="249"/>
      <c r="AB21" s="249"/>
      <c r="AC21" s="249"/>
    </row>
    <row r="22" spans="1:29" ht="15" customHeight="1" thickTop="1">
      <c r="A22" s="247"/>
      <c r="B22" s="247"/>
      <c r="C22" s="247"/>
      <c r="D22" s="214"/>
      <c r="E22" s="214"/>
      <c r="F22" s="214"/>
      <c r="G22" s="214"/>
      <c r="H22" s="268"/>
      <c r="I22" s="214"/>
      <c r="J22" s="186"/>
      <c r="K22" s="186"/>
      <c r="L22" s="186"/>
      <c r="M22" s="186"/>
      <c r="N22" s="186"/>
      <c r="O22" s="186"/>
      <c r="P22" s="186"/>
      <c r="Q22" s="186"/>
      <c r="R22" s="264"/>
      <c r="S22" s="186"/>
      <c r="T22" s="186"/>
      <c r="U22" s="249"/>
      <c r="V22" s="249"/>
      <c r="W22" s="249"/>
      <c r="X22" s="249"/>
      <c r="Y22" s="249"/>
      <c r="Z22" s="249"/>
      <c r="AA22" s="249"/>
      <c r="AB22" s="249"/>
      <c r="AC22" s="249"/>
    </row>
    <row r="23" spans="1:29" ht="21.95" customHeight="1">
      <c r="A23" s="220" t="s">
        <v>186</v>
      </c>
      <c r="B23" s="247"/>
      <c r="C23" s="247"/>
      <c r="D23" s="214"/>
      <c r="E23" s="214"/>
      <c r="F23" s="214"/>
      <c r="G23" s="214"/>
      <c r="H23" s="268"/>
      <c r="I23" s="214"/>
      <c r="J23" s="186">
        <v>160000000</v>
      </c>
      <c r="K23" s="186"/>
      <c r="L23" s="186">
        <v>88000000</v>
      </c>
      <c r="M23" s="186"/>
      <c r="N23" s="186">
        <v>16000000</v>
      </c>
      <c r="O23" s="186"/>
      <c r="P23" s="186">
        <v>1079131704</v>
      </c>
      <c r="Q23" s="186"/>
      <c r="R23" s="264">
        <v>679351</v>
      </c>
      <c r="S23" s="186"/>
      <c r="T23" s="186">
        <f>SUM(J23:R23)</f>
        <v>1343811055</v>
      </c>
      <c r="U23" s="249"/>
      <c r="V23" s="249"/>
      <c r="W23" s="249"/>
      <c r="X23" s="249"/>
      <c r="Y23" s="249"/>
      <c r="Z23" s="249"/>
      <c r="AA23" s="249"/>
      <c r="AB23" s="249"/>
      <c r="AC23" s="249"/>
    </row>
    <row r="24" spans="1:29" ht="21.95" customHeight="1">
      <c r="A24" s="247" t="s">
        <v>178</v>
      </c>
      <c r="B24" s="214"/>
      <c r="C24" s="247"/>
      <c r="D24" s="214"/>
      <c r="E24" s="214"/>
      <c r="F24" s="214"/>
      <c r="G24" s="214"/>
      <c r="H24" s="268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49"/>
      <c r="V24" s="249"/>
      <c r="W24" s="249"/>
      <c r="X24" s="249"/>
      <c r="Y24" s="249"/>
      <c r="Z24" s="249"/>
      <c r="AA24" s="249"/>
      <c r="AB24" s="249"/>
      <c r="AC24" s="249"/>
    </row>
    <row r="25" spans="1:29" ht="21.95" customHeight="1">
      <c r="A25" s="247"/>
      <c r="B25" s="214" t="s">
        <v>179</v>
      </c>
      <c r="C25" s="247"/>
      <c r="D25" s="214"/>
      <c r="E25" s="214"/>
      <c r="F25" s="214"/>
      <c r="G25" s="214"/>
      <c r="H25" s="212">
        <v>27</v>
      </c>
      <c r="I25" s="214"/>
      <c r="J25" s="186">
        <v>0</v>
      </c>
      <c r="K25" s="187"/>
      <c r="L25" s="186">
        <v>0</v>
      </c>
      <c r="M25" s="187"/>
      <c r="N25" s="187">
        <v>0</v>
      </c>
      <c r="O25" s="214"/>
      <c r="P25" s="40">
        <v>-40000000</v>
      </c>
      <c r="Q25" s="214"/>
      <c r="R25" s="186">
        <v>0</v>
      </c>
      <c r="S25" s="214"/>
      <c r="T25" s="188">
        <f>SUM(J25:R25)</f>
        <v>-40000000</v>
      </c>
      <c r="U25" s="249"/>
      <c r="V25" s="249"/>
      <c r="W25" s="249"/>
      <c r="X25" s="249"/>
      <c r="Y25" s="249"/>
      <c r="Z25" s="249"/>
      <c r="AA25" s="249"/>
      <c r="AB25" s="249"/>
      <c r="AC25" s="249"/>
    </row>
    <row r="26" spans="1:29" ht="21.95" customHeight="1">
      <c r="A26" s="247" t="s">
        <v>196</v>
      </c>
      <c r="B26" s="247"/>
      <c r="C26" s="247"/>
      <c r="D26" s="214"/>
      <c r="E26" s="214"/>
      <c r="F26" s="214"/>
      <c r="G26" s="214"/>
      <c r="H26" s="212"/>
      <c r="I26" s="214"/>
      <c r="J26" s="186"/>
      <c r="K26" s="186"/>
      <c r="L26" s="186"/>
      <c r="M26" s="186"/>
      <c r="N26" s="186"/>
      <c r="O26" s="187"/>
      <c r="P26" s="264"/>
      <c r="Q26" s="188"/>
      <c r="R26" s="188"/>
      <c r="S26" s="187"/>
      <c r="T26" s="188"/>
      <c r="U26" s="249"/>
      <c r="V26" s="249"/>
      <c r="W26" s="249"/>
      <c r="X26" s="249"/>
      <c r="Y26" s="249"/>
      <c r="Z26" s="249"/>
      <c r="AA26" s="249"/>
      <c r="AB26" s="249"/>
      <c r="AC26" s="249"/>
    </row>
    <row r="27" spans="1:29" ht="21.95" customHeight="1">
      <c r="A27" s="247"/>
      <c r="B27" s="247" t="s">
        <v>197</v>
      </c>
      <c r="C27" s="247"/>
      <c r="D27" s="214"/>
      <c r="E27" s="214"/>
      <c r="F27" s="214"/>
      <c r="G27" s="214"/>
      <c r="H27" s="212"/>
      <c r="I27" s="214"/>
      <c r="J27" s="186">
        <v>0</v>
      </c>
      <c r="K27" s="186"/>
      <c r="L27" s="186">
        <v>0</v>
      </c>
      <c r="M27" s="186"/>
      <c r="N27" s="186">
        <v>0</v>
      </c>
      <c r="O27" s="187"/>
      <c r="P27" s="264">
        <v>147109061</v>
      </c>
      <c r="Q27" s="186"/>
      <c r="R27" s="186">
        <v>0</v>
      </c>
      <c r="S27" s="187"/>
      <c r="T27" s="186">
        <f>SUM(J27:R27)</f>
        <v>147109061</v>
      </c>
      <c r="U27" s="249"/>
      <c r="V27" s="249"/>
      <c r="W27" s="249"/>
      <c r="X27" s="249"/>
      <c r="Y27" s="249"/>
      <c r="Z27" s="249"/>
      <c r="AA27" s="249"/>
      <c r="AB27" s="249"/>
      <c r="AC27" s="249"/>
    </row>
    <row r="28" spans="1:29" ht="21.95" customHeight="1">
      <c r="A28" s="247"/>
      <c r="B28" s="247" t="s">
        <v>124</v>
      </c>
      <c r="C28" s="247"/>
      <c r="D28" s="214"/>
      <c r="E28" s="214"/>
      <c r="F28" s="214"/>
      <c r="G28" s="214"/>
      <c r="H28" s="212"/>
      <c r="I28" s="214"/>
      <c r="J28" s="265">
        <v>0</v>
      </c>
      <c r="K28" s="186"/>
      <c r="L28" s="265">
        <v>0</v>
      </c>
      <c r="M28" s="186"/>
      <c r="N28" s="265">
        <v>0</v>
      </c>
      <c r="O28" s="187"/>
      <c r="P28" s="271">
        <v>0</v>
      </c>
      <c r="Q28" s="186"/>
      <c r="R28" s="271">
        <v>514420</v>
      </c>
      <c r="S28" s="187"/>
      <c r="T28" s="271">
        <f>SUM(J28:R28)</f>
        <v>514420</v>
      </c>
      <c r="U28" s="249"/>
      <c r="V28" s="249"/>
      <c r="W28" s="249"/>
      <c r="X28" s="249"/>
      <c r="Y28" s="249"/>
      <c r="Z28" s="249"/>
      <c r="AA28" s="249"/>
      <c r="AB28" s="249"/>
      <c r="AC28" s="249"/>
    </row>
    <row r="29" spans="1:29" ht="21.95" customHeight="1">
      <c r="A29" s="214"/>
      <c r="B29" s="247" t="s">
        <v>182</v>
      </c>
      <c r="C29" s="247"/>
      <c r="D29" s="214"/>
      <c r="E29" s="214"/>
      <c r="F29" s="214"/>
      <c r="G29" s="214"/>
      <c r="H29" s="214"/>
      <c r="I29" s="214"/>
      <c r="J29" s="272">
        <f>SUM(J27:J28)</f>
        <v>0</v>
      </c>
      <c r="K29" s="187"/>
      <c r="L29" s="272">
        <f>SUM(L27:L28)</f>
        <v>0</v>
      </c>
      <c r="M29" s="187"/>
      <c r="N29" s="272">
        <f>SUM(N27:N28)</f>
        <v>0</v>
      </c>
      <c r="O29" s="187"/>
      <c r="P29" s="272">
        <f>SUM(P27:P28)</f>
        <v>147109061</v>
      </c>
      <c r="Q29" s="186"/>
      <c r="R29" s="272">
        <f>SUM(R27:R28)</f>
        <v>514420</v>
      </c>
      <c r="S29" s="187"/>
      <c r="T29" s="272">
        <f>SUM(T27:T28)</f>
        <v>147623481</v>
      </c>
      <c r="U29" s="249"/>
      <c r="V29" s="249"/>
      <c r="W29" s="249"/>
      <c r="X29" s="249"/>
      <c r="Y29" s="249"/>
      <c r="Z29" s="249"/>
      <c r="AA29" s="249"/>
      <c r="AB29" s="249"/>
      <c r="AC29" s="249"/>
    </row>
    <row r="30" spans="1:29" ht="21.95" customHeight="1" thickBot="1">
      <c r="A30" s="247" t="s">
        <v>189</v>
      </c>
      <c r="B30" s="247"/>
      <c r="C30" s="247"/>
      <c r="D30" s="214"/>
      <c r="E30" s="214"/>
      <c r="F30" s="214"/>
      <c r="G30" s="214"/>
      <c r="H30" s="214"/>
      <c r="I30" s="214"/>
      <c r="J30" s="269">
        <f>+J23+J29+J25</f>
        <v>160000000</v>
      </c>
      <c r="K30" s="187"/>
      <c r="L30" s="269">
        <f>+L23+L29+L25</f>
        <v>88000000</v>
      </c>
      <c r="M30" s="187"/>
      <c r="N30" s="269">
        <f>+N23+N29+N25</f>
        <v>16000000</v>
      </c>
      <c r="O30" s="187"/>
      <c r="P30" s="269">
        <f>+P23+P29+P25</f>
        <v>1186240765</v>
      </c>
      <c r="Q30" s="186"/>
      <c r="R30" s="269">
        <f>+R23+R29+R25</f>
        <v>1193771</v>
      </c>
      <c r="S30" s="187"/>
      <c r="T30" s="269">
        <f>+T23+T29+T25</f>
        <v>1451434536</v>
      </c>
      <c r="U30" s="249"/>
      <c r="V30" s="249"/>
      <c r="W30" s="249"/>
      <c r="X30" s="249"/>
      <c r="Y30" s="249"/>
      <c r="Z30" s="249"/>
      <c r="AA30" s="249"/>
      <c r="AB30" s="249"/>
      <c r="AC30" s="249"/>
    </row>
    <row r="31" spans="1:29" ht="17.25" customHeight="1" thickTop="1">
      <c r="A31" s="214"/>
      <c r="B31" s="214"/>
      <c r="C31" s="214"/>
      <c r="D31" s="214"/>
      <c r="E31" s="214"/>
      <c r="F31" s="214"/>
      <c r="G31" s="214"/>
      <c r="H31" s="214"/>
      <c r="I31" s="214"/>
      <c r="J31" s="186"/>
      <c r="K31" s="187"/>
      <c r="L31" s="186"/>
      <c r="M31" s="187"/>
      <c r="N31" s="186"/>
      <c r="O31" s="187"/>
      <c r="P31" s="186"/>
      <c r="Q31" s="186"/>
      <c r="R31" s="186"/>
      <c r="S31" s="187"/>
      <c r="T31" s="186"/>
      <c r="U31" s="249"/>
      <c r="V31" s="249"/>
      <c r="W31" s="249"/>
      <c r="X31" s="249"/>
      <c r="Y31" s="249"/>
      <c r="Z31" s="249"/>
      <c r="AA31" s="249"/>
      <c r="AB31" s="249"/>
      <c r="AC31" s="249"/>
    </row>
    <row r="32" spans="1:29" ht="21.95" customHeight="1">
      <c r="A32" s="220" t="s">
        <v>50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00"/>
      <c r="U32" s="214"/>
      <c r="V32" s="214"/>
      <c r="W32" s="214"/>
      <c r="X32" s="214"/>
      <c r="Y32" s="214"/>
      <c r="Z32" s="214"/>
      <c r="AA32" s="214"/>
      <c r="AB32" s="214"/>
      <c r="AC32" s="214"/>
    </row>
    <row r="33" spans="1:20" ht="18.75" customHeight="1">
      <c r="A33" s="220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00"/>
    </row>
    <row r="34" spans="1:20" ht="21.95" customHeight="1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00" t="s">
        <v>299</v>
      </c>
    </row>
    <row r="42" spans="1:20">
      <c r="K42" s="214"/>
    </row>
  </sheetData>
  <mergeCells count="3">
    <mergeCell ref="J5:T5"/>
    <mergeCell ref="J6:T6"/>
    <mergeCell ref="N10:P10"/>
  </mergeCells>
  <phoneticPr fontId="6" type="noConversion"/>
  <pageMargins left="0.59055118110236227" right="0.31496062992125984" top="0.98425196850393704" bottom="0.39370078740157483" header="0.31496062992125984" footer="0.31496062992125984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164"/>
  <sheetViews>
    <sheetView view="pageBreakPreview" zoomScaleNormal="70" zoomScaleSheetLayoutView="100" zoomScalePageLayoutView="80" workbookViewId="0"/>
  </sheetViews>
  <sheetFormatPr defaultColWidth="9.140625" defaultRowHeight="21.95" customHeight="1"/>
  <cols>
    <col min="1" max="3" width="3.7109375" style="68" customWidth="1"/>
    <col min="4" max="4" width="41.140625" style="68" customWidth="1"/>
    <col min="5" max="5" width="0.85546875" style="68" customWidth="1"/>
    <col min="6" max="6" width="8.7109375" style="68" customWidth="1"/>
    <col min="7" max="7" width="0.85546875" style="68" customWidth="1"/>
    <col min="8" max="8" width="15.7109375" style="68" customWidth="1"/>
    <col min="9" max="9" width="0.85546875" style="68" customWidth="1"/>
    <col min="10" max="10" width="15.7109375" style="68" customWidth="1"/>
    <col min="11" max="11" width="0.85546875" style="68" customWidth="1"/>
    <col min="12" max="12" width="15.7109375" style="78" customWidth="1"/>
    <col min="13" max="13" width="0.85546875" style="68" customWidth="1"/>
    <col min="14" max="14" width="15.7109375" style="68" customWidth="1"/>
    <col min="15" max="15" width="0.42578125" style="68" customWidth="1"/>
    <col min="16" max="16384" width="9.140625" style="68"/>
  </cols>
  <sheetData>
    <row r="1" spans="1:14" s="63" customFormat="1" ht="19.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1"/>
      <c r="N1" s="61"/>
    </row>
    <row r="2" spans="1:14" s="63" customFormat="1" ht="19.5" customHeight="1">
      <c r="A2" s="60" t="s">
        <v>198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2"/>
      <c r="M2" s="61"/>
      <c r="N2" s="61"/>
    </row>
    <row r="3" spans="1:14" s="63" customFormat="1" ht="19.5" customHeight="1">
      <c r="A3" s="64" t="s">
        <v>137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2"/>
      <c r="M3" s="61"/>
      <c r="N3" s="61"/>
    </row>
    <row r="4" spans="1:14" s="63" customFormat="1" ht="19.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2"/>
      <c r="M4" s="61"/>
      <c r="N4" s="61"/>
    </row>
    <row r="5" spans="1:14" ht="19.5" customHeight="1">
      <c r="A5" s="65"/>
      <c r="B5" s="65"/>
      <c r="C5" s="65"/>
      <c r="D5" s="65"/>
      <c r="E5" s="65"/>
      <c r="F5" s="66"/>
      <c r="G5" s="66"/>
      <c r="H5" s="287" t="s">
        <v>3</v>
      </c>
      <c r="I5" s="287"/>
      <c r="J5" s="287"/>
      <c r="K5" s="287"/>
      <c r="L5" s="287"/>
      <c r="M5" s="287"/>
      <c r="N5" s="287"/>
    </row>
    <row r="6" spans="1:14" ht="19.5" customHeight="1">
      <c r="A6" s="65"/>
      <c r="B6" s="65"/>
      <c r="C6" s="65"/>
      <c r="D6" s="65"/>
      <c r="E6" s="65"/>
      <c r="F6" s="65"/>
      <c r="G6" s="65"/>
      <c r="H6" s="288" t="s">
        <v>4</v>
      </c>
      <c r="I6" s="288"/>
      <c r="J6" s="288"/>
      <c r="K6" s="69"/>
      <c r="L6" s="289" t="s">
        <v>5</v>
      </c>
      <c r="M6" s="289"/>
      <c r="N6" s="289"/>
    </row>
    <row r="7" spans="1:14" ht="19.5" customHeight="1">
      <c r="A7" s="65"/>
      <c r="B7" s="65"/>
      <c r="C7" s="65"/>
      <c r="D7" s="65"/>
      <c r="E7" s="65"/>
      <c r="F7" s="67" t="s">
        <v>10</v>
      </c>
      <c r="G7" s="70"/>
      <c r="H7" s="71">
        <v>2025</v>
      </c>
      <c r="I7" s="72"/>
      <c r="J7" s="71">
        <v>2024</v>
      </c>
      <c r="K7" s="73"/>
      <c r="L7" s="71">
        <v>2025</v>
      </c>
      <c r="M7" s="72"/>
      <c r="N7" s="71">
        <v>2024</v>
      </c>
    </row>
    <row r="8" spans="1:14" ht="19.5" customHeight="1">
      <c r="A8" s="74" t="s">
        <v>199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75"/>
      <c r="M8" s="65"/>
      <c r="N8" s="75"/>
    </row>
    <row r="9" spans="1:14" ht="19.5" customHeight="1">
      <c r="A9" s="76" t="s">
        <v>200</v>
      </c>
      <c r="B9" s="76"/>
      <c r="C9" s="76"/>
      <c r="D9" s="76"/>
      <c r="E9" s="65"/>
      <c r="F9" s="65"/>
      <c r="G9" s="65"/>
      <c r="H9" s="49">
        <v>186850287</v>
      </c>
      <c r="I9" s="49"/>
      <c r="J9" s="49">
        <v>107772764</v>
      </c>
      <c r="K9" s="77"/>
      <c r="L9" s="49">
        <v>154753450</v>
      </c>
      <c r="M9" s="49"/>
      <c r="N9" s="49">
        <v>136641880</v>
      </c>
    </row>
    <row r="10" spans="1:14" ht="19.5" customHeight="1">
      <c r="A10" s="76" t="s">
        <v>201</v>
      </c>
      <c r="B10" s="76"/>
      <c r="C10" s="76"/>
      <c r="D10" s="76"/>
      <c r="E10" s="65"/>
      <c r="F10" s="65"/>
      <c r="G10" s="65"/>
      <c r="H10" s="48"/>
      <c r="I10" s="48"/>
      <c r="J10" s="48"/>
      <c r="K10" s="75"/>
      <c r="L10" s="49"/>
      <c r="M10" s="48"/>
      <c r="N10" s="49"/>
    </row>
    <row r="11" spans="1:14" ht="19.5" customHeight="1">
      <c r="A11" s="76"/>
      <c r="B11" s="76" t="s">
        <v>202</v>
      </c>
      <c r="C11" s="76"/>
      <c r="D11" s="76"/>
      <c r="E11" s="65"/>
      <c r="F11" s="65"/>
      <c r="G11" s="65"/>
      <c r="H11" s="48"/>
      <c r="I11" s="75"/>
      <c r="J11" s="48"/>
      <c r="K11" s="75"/>
      <c r="L11" s="49"/>
      <c r="M11" s="75"/>
      <c r="N11" s="49"/>
    </row>
    <row r="12" spans="1:14" ht="19.5" customHeight="1">
      <c r="A12" s="65"/>
      <c r="B12" s="76" t="s">
        <v>203</v>
      </c>
      <c r="C12" s="65"/>
      <c r="D12" s="65"/>
      <c r="E12" s="65"/>
      <c r="F12" s="70" t="s">
        <v>204</v>
      </c>
      <c r="G12" s="65"/>
      <c r="H12" s="49">
        <v>432435660</v>
      </c>
      <c r="I12" s="75"/>
      <c r="J12" s="49">
        <v>478756313</v>
      </c>
      <c r="K12" s="77"/>
      <c r="L12" s="41">
        <v>27558173</v>
      </c>
      <c r="M12" s="77"/>
      <c r="N12" s="49">
        <v>30998872</v>
      </c>
    </row>
    <row r="13" spans="1:14" ht="19.5" customHeight="1">
      <c r="A13" s="65"/>
      <c r="B13" s="76" t="s">
        <v>205</v>
      </c>
      <c r="C13" s="65"/>
      <c r="D13" s="65"/>
      <c r="E13" s="65"/>
      <c r="F13" s="79">
        <v>16</v>
      </c>
      <c r="G13" s="65"/>
      <c r="H13" s="49">
        <v>77498603</v>
      </c>
      <c r="I13" s="75"/>
      <c r="J13" s="49">
        <v>69759740</v>
      </c>
      <c r="K13" s="77"/>
      <c r="L13" s="49">
        <v>943210</v>
      </c>
      <c r="M13" s="77"/>
      <c r="N13" s="49">
        <v>943210</v>
      </c>
    </row>
    <row r="14" spans="1:14" ht="19.5" customHeight="1">
      <c r="A14" s="65"/>
      <c r="B14" s="65" t="s">
        <v>206</v>
      </c>
      <c r="C14" s="65"/>
      <c r="D14" s="65"/>
      <c r="E14" s="65"/>
      <c r="F14" s="79">
        <v>17</v>
      </c>
      <c r="G14" s="65"/>
      <c r="H14" s="49">
        <v>12245127</v>
      </c>
      <c r="I14" s="75"/>
      <c r="J14" s="49">
        <v>10194666</v>
      </c>
      <c r="K14" s="77"/>
      <c r="L14" s="49">
        <v>145641</v>
      </c>
      <c r="M14" s="77"/>
      <c r="N14" s="49">
        <v>146061</v>
      </c>
    </row>
    <row r="15" spans="1:14" ht="19.5" customHeight="1">
      <c r="A15" s="65"/>
      <c r="B15" s="80" t="s">
        <v>207</v>
      </c>
      <c r="C15" s="65"/>
      <c r="D15" s="65"/>
      <c r="E15" s="65"/>
      <c r="F15" s="65"/>
      <c r="G15" s="65"/>
      <c r="H15" s="49">
        <v>2288814</v>
      </c>
      <c r="I15" s="75"/>
      <c r="J15" s="49">
        <v>2685755</v>
      </c>
      <c r="K15" s="77"/>
      <c r="L15" s="49">
        <v>609427</v>
      </c>
      <c r="M15" s="77"/>
      <c r="N15" s="49">
        <v>801178</v>
      </c>
    </row>
    <row r="16" spans="1:14" ht="19.5" customHeight="1">
      <c r="A16" s="65"/>
      <c r="B16" s="76" t="s">
        <v>208</v>
      </c>
      <c r="C16" s="65"/>
      <c r="D16" s="65"/>
      <c r="E16" s="65"/>
      <c r="F16" s="70"/>
      <c r="G16" s="65"/>
      <c r="H16" s="77">
        <v>33144</v>
      </c>
      <c r="I16" s="75"/>
      <c r="J16" s="49">
        <v>0</v>
      </c>
      <c r="K16" s="77"/>
      <c r="L16" s="49">
        <v>0</v>
      </c>
      <c r="M16" s="77"/>
      <c r="N16" s="49">
        <v>0</v>
      </c>
    </row>
    <row r="17" spans="1:14" ht="19.5" customHeight="1">
      <c r="A17" s="65"/>
      <c r="B17" s="76" t="s">
        <v>209</v>
      </c>
      <c r="C17" s="65"/>
      <c r="D17" s="65"/>
      <c r="E17" s="65"/>
      <c r="F17" s="70">
        <v>8</v>
      </c>
      <c r="G17" s="65"/>
      <c r="H17" s="77">
        <v>1567406</v>
      </c>
      <c r="I17" s="75"/>
      <c r="J17" s="49">
        <v>9489560</v>
      </c>
      <c r="K17" s="77"/>
      <c r="L17" s="49">
        <v>1442229</v>
      </c>
      <c r="M17" s="77"/>
      <c r="N17" s="49">
        <v>3431835</v>
      </c>
    </row>
    <row r="18" spans="1:14" ht="19.5" customHeight="1">
      <c r="A18" s="65"/>
      <c r="B18" s="76" t="s">
        <v>210</v>
      </c>
      <c r="C18" s="76"/>
      <c r="D18" s="76"/>
      <c r="E18" s="76"/>
      <c r="F18" s="79">
        <v>8</v>
      </c>
      <c r="G18" s="65"/>
      <c r="H18" s="41">
        <v>14435358</v>
      </c>
      <c r="I18" s="77"/>
      <c r="J18" s="41">
        <v>31667770</v>
      </c>
      <c r="K18" s="77"/>
      <c r="L18" s="49">
        <v>1357984</v>
      </c>
      <c r="M18" s="77"/>
      <c r="N18" s="49">
        <v>3321908</v>
      </c>
    </row>
    <row r="19" spans="1:14" ht="19.5" customHeight="1">
      <c r="A19" s="65"/>
      <c r="B19" s="76" t="s">
        <v>211</v>
      </c>
      <c r="C19" s="65"/>
      <c r="D19" s="65"/>
      <c r="E19" s="65"/>
      <c r="F19" s="79">
        <v>8</v>
      </c>
      <c r="G19" s="65"/>
      <c r="H19" s="49">
        <v>-11252744</v>
      </c>
      <c r="I19" s="77"/>
      <c r="J19" s="49">
        <v>-59430</v>
      </c>
      <c r="K19" s="77"/>
      <c r="L19" s="49">
        <v>0</v>
      </c>
      <c r="M19" s="77"/>
      <c r="N19" s="49">
        <v>0</v>
      </c>
    </row>
    <row r="20" spans="1:14" ht="19.5" customHeight="1">
      <c r="A20" s="65"/>
      <c r="B20" s="76" t="s">
        <v>212</v>
      </c>
      <c r="C20" s="65"/>
      <c r="D20" s="65"/>
      <c r="E20" s="65"/>
      <c r="F20" s="79">
        <v>10</v>
      </c>
      <c r="G20" s="65"/>
      <c r="H20" s="49">
        <v>946501</v>
      </c>
      <c r="I20" s="77"/>
      <c r="J20" s="49">
        <v>3212911</v>
      </c>
      <c r="K20" s="77"/>
      <c r="L20" s="77">
        <v>0</v>
      </c>
      <c r="M20" s="77"/>
      <c r="N20" s="49">
        <v>0</v>
      </c>
    </row>
    <row r="21" spans="1:14" ht="19.5" customHeight="1">
      <c r="A21" s="65"/>
      <c r="B21" s="273" t="s">
        <v>213</v>
      </c>
      <c r="C21" s="65"/>
      <c r="D21" s="65"/>
      <c r="E21" s="65"/>
      <c r="F21" s="79">
        <v>10</v>
      </c>
      <c r="G21" s="65"/>
      <c r="H21" s="49">
        <v>-3798419</v>
      </c>
      <c r="I21" s="77"/>
      <c r="J21" s="49">
        <v>-11024081</v>
      </c>
      <c r="K21" s="77"/>
      <c r="L21" s="49">
        <v>0</v>
      </c>
      <c r="M21" s="77"/>
      <c r="N21" s="49">
        <v>0</v>
      </c>
    </row>
    <row r="22" spans="1:14" ht="19.5" customHeight="1">
      <c r="A22" s="65"/>
      <c r="B22" s="76" t="s">
        <v>214</v>
      </c>
      <c r="C22" s="65"/>
      <c r="D22" s="65"/>
      <c r="E22" s="65"/>
      <c r="F22" s="79">
        <v>15</v>
      </c>
      <c r="G22" s="65"/>
      <c r="H22" s="49">
        <v>20381</v>
      </c>
      <c r="I22" s="77"/>
      <c r="J22" s="49">
        <v>3441555</v>
      </c>
      <c r="K22" s="77"/>
      <c r="L22" s="49">
        <v>4643</v>
      </c>
      <c r="M22" s="77"/>
      <c r="N22" s="49">
        <v>194623</v>
      </c>
    </row>
    <row r="23" spans="1:14" ht="19.5" customHeight="1">
      <c r="A23" s="65"/>
      <c r="B23" s="76" t="s">
        <v>215</v>
      </c>
      <c r="C23" s="65"/>
      <c r="D23" s="65"/>
      <c r="E23" s="65"/>
      <c r="F23" s="79">
        <v>15</v>
      </c>
      <c r="G23" s="65"/>
      <c r="H23" s="49">
        <v>55176</v>
      </c>
      <c r="I23" s="77"/>
      <c r="J23" s="49">
        <v>2851817</v>
      </c>
      <c r="K23" s="77"/>
      <c r="L23" s="49">
        <v>0</v>
      </c>
      <c r="M23" s="77"/>
      <c r="N23" s="49">
        <v>0</v>
      </c>
    </row>
    <row r="24" spans="1:14" ht="19.5" customHeight="1">
      <c r="A24" s="65"/>
      <c r="B24" s="76" t="s">
        <v>216</v>
      </c>
      <c r="C24" s="65"/>
      <c r="D24" s="65"/>
      <c r="E24" s="65"/>
      <c r="F24" s="79">
        <v>15</v>
      </c>
      <c r="G24" s="65"/>
      <c r="H24" s="49">
        <v>652262</v>
      </c>
      <c r="I24" s="77"/>
      <c r="J24" s="49">
        <v>1202628</v>
      </c>
      <c r="K24" s="77"/>
      <c r="L24" s="49">
        <v>0</v>
      </c>
      <c r="M24" s="77"/>
      <c r="N24" s="49">
        <v>0</v>
      </c>
    </row>
    <row r="25" spans="1:14" ht="19.5" customHeight="1">
      <c r="A25" s="65"/>
      <c r="B25" s="65" t="s">
        <v>217</v>
      </c>
      <c r="C25" s="65"/>
      <c r="D25" s="65"/>
      <c r="E25" s="65"/>
      <c r="F25" s="79">
        <v>15</v>
      </c>
      <c r="G25" s="65"/>
      <c r="H25" s="49">
        <v>215957</v>
      </c>
      <c r="I25" s="77"/>
      <c r="J25" s="49">
        <v>-3000</v>
      </c>
      <c r="K25" s="77"/>
      <c r="L25" s="49">
        <v>0</v>
      </c>
      <c r="M25" s="77"/>
      <c r="N25" s="49">
        <v>0</v>
      </c>
    </row>
    <row r="26" spans="1:14" ht="19.5" customHeight="1">
      <c r="A26" s="65"/>
      <c r="B26" s="81" t="s">
        <v>218</v>
      </c>
      <c r="C26" s="65"/>
      <c r="D26" s="65"/>
      <c r="E26" s="65"/>
      <c r="F26" s="79">
        <v>11.1</v>
      </c>
      <c r="G26" s="65"/>
      <c r="H26" s="49">
        <v>-40884204</v>
      </c>
      <c r="I26" s="75"/>
      <c r="J26" s="49">
        <v>-48420834</v>
      </c>
      <c r="K26" s="77"/>
      <c r="L26" s="49">
        <v>0</v>
      </c>
      <c r="M26" s="77"/>
      <c r="N26" s="49">
        <v>0</v>
      </c>
    </row>
    <row r="27" spans="1:14" ht="19.5" customHeight="1">
      <c r="A27" s="65"/>
      <c r="B27" s="76" t="s">
        <v>219</v>
      </c>
      <c r="C27" s="65"/>
      <c r="D27" s="65"/>
      <c r="E27" s="65"/>
      <c r="F27" s="70">
        <v>26</v>
      </c>
      <c r="G27" s="65"/>
      <c r="H27" s="49">
        <v>24338681</v>
      </c>
      <c r="I27" s="75"/>
      <c r="J27" s="49">
        <v>22800040</v>
      </c>
      <c r="K27" s="77"/>
      <c r="L27" s="49">
        <v>4028298</v>
      </c>
      <c r="M27" s="77"/>
      <c r="N27" s="49">
        <v>3695764</v>
      </c>
    </row>
    <row r="28" spans="1:14" ht="19.5" customHeight="1">
      <c r="A28" s="65"/>
      <c r="B28" s="76" t="s">
        <v>220</v>
      </c>
      <c r="C28" s="65"/>
      <c r="D28" s="65"/>
      <c r="E28" s="65"/>
      <c r="F28" s="70" t="s">
        <v>221</v>
      </c>
      <c r="G28" s="65"/>
      <c r="H28" s="49">
        <v>1150000</v>
      </c>
      <c r="I28" s="75"/>
      <c r="J28" s="49">
        <v>0</v>
      </c>
      <c r="K28" s="77"/>
      <c r="L28" s="49">
        <v>0</v>
      </c>
      <c r="M28" s="77"/>
      <c r="N28" s="49">
        <v>0</v>
      </c>
    </row>
    <row r="29" spans="1:14" ht="19.5" customHeight="1">
      <c r="A29" s="65"/>
      <c r="B29" s="76" t="s">
        <v>222</v>
      </c>
      <c r="C29" s="65"/>
      <c r="D29" s="65"/>
      <c r="E29" s="65"/>
      <c r="F29" s="70" t="s">
        <v>221</v>
      </c>
      <c r="G29" s="65"/>
      <c r="H29" s="49">
        <v>-582862</v>
      </c>
      <c r="I29" s="75"/>
      <c r="J29" s="49">
        <v>0</v>
      </c>
      <c r="K29" s="77"/>
      <c r="L29" s="49">
        <v>0</v>
      </c>
      <c r="M29" s="77"/>
      <c r="N29" s="49">
        <v>0</v>
      </c>
    </row>
    <row r="30" spans="1:14" ht="19.5" customHeight="1">
      <c r="A30" s="65"/>
      <c r="B30" s="76" t="s">
        <v>223</v>
      </c>
      <c r="C30" s="65"/>
      <c r="D30" s="65"/>
      <c r="E30" s="65"/>
      <c r="F30" s="70"/>
      <c r="G30" s="65"/>
      <c r="H30" s="49">
        <v>-432340</v>
      </c>
      <c r="I30" s="75"/>
      <c r="J30" s="49">
        <v>0</v>
      </c>
      <c r="K30" s="77"/>
      <c r="L30" s="49">
        <v>0</v>
      </c>
      <c r="M30" s="77"/>
      <c r="N30" s="49">
        <v>0</v>
      </c>
    </row>
    <row r="31" spans="1:14" ht="19.5" customHeight="1">
      <c r="A31" s="65"/>
      <c r="B31" s="81" t="s">
        <v>224</v>
      </c>
      <c r="C31" s="65"/>
      <c r="D31" s="65"/>
      <c r="E31" s="65"/>
      <c r="F31" s="79"/>
      <c r="G31" s="65"/>
      <c r="H31" s="49">
        <v>-1238888</v>
      </c>
      <c r="I31" s="75"/>
      <c r="J31" s="49">
        <v>0</v>
      </c>
      <c r="K31" s="77"/>
      <c r="L31" s="49">
        <v>0</v>
      </c>
      <c r="M31" s="77"/>
      <c r="N31" s="49">
        <v>0</v>
      </c>
    </row>
    <row r="32" spans="1:14" ht="19.5" customHeight="1">
      <c r="A32" s="65"/>
      <c r="B32" s="76" t="s">
        <v>225</v>
      </c>
      <c r="C32" s="65"/>
      <c r="D32" s="65"/>
      <c r="E32" s="65"/>
      <c r="F32" s="82" t="s">
        <v>226</v>
      </c>
      <c r="G32" s="65"/>
      <c r="H32" s="49">
        <v>-225000</v>
      </c>
      <c r="I32" s="75"/>
      <c r="J32" s="49">
        <v>0</v>
      </c>
      <c r="K32" s="77"/>
      <c r="L32" s="49">
        <v>-117708708</v>
      </c>
      <c r="M32" s="77"/>
      <c r="N32" s="49">
        <v>-128139982</v>
      </c>
    </row>
    <row r="33" spans="1:14" ht="19.5" customHeight="1">
      <c r="A33" s="65"/>
      <c r="B33" s="76" t="s">
        <v>227</v>
      </c>
      <c r="C33" s="65"/>
      <c r="D33" s="65"/>
      <c r="E33" s="65"/>
      <c r="F33" s="65"/>
      <c r="G33" s="65"/>
      <c r="H33" s="54">
        <v>237183244</v>
      </c>
      <c r="I33" s="75"/>
      <c r="J33" s="54">
        <v>293193467</v>
      </c>
      <c r="K33" s="77"/>
      <c r="L33" s="54">
        <v>31248546</v>
      </c>
      <c r="M33" s="77"/>
      <c r="N33" s="54">
        <v>29295873</v>
      </c>
    </row>
    <row r="34" spans="1:14" ht="19.5" customHeight="1">
      <c r="A34" s="76" t="s">
        <v>228</v>
      </c>
      <c r="B34" s="76"/>
      <c r="C34" s="65"/>
      <c r="D34" s="65"/>
      <c r="E34" s="65"/>
      <c r="F34" s="70"/>
      <c r="G34" s="65"/>
      <c r="H34" s="48"/>
      <c r="I34" s="75"/>
      <c r="J34" s="48"/>
      <c r="K34" s="75"/>
      <c r="L34" s="48"/>
      <c r="M34" s="75"/>
      <c r="N34" s="48"/>
    </row>
    <row r="35" spans="1:14" ht="19.5" customHeight="1">
      <c r="A35" s="76"/>
      <c r="B35" s="76" t="s">
        <v>229</v>
      </c>
      <c r="C35" s="65"/>
      <c r="D35" s="65"/>
      <c r="E35" s="65"/>
      <c r="F35" s="70"/>
      <c r="G35" s="65"/>
      <c r="H35" s="48">
        <f>SUM(H9:H33)</f>
        <v>933502144</v>
      </c>
      <c r="I35" s="75"/>
      <c r="J35" s="48">
        <f>SUM(J9:J33)</f>
        <v>977521641</v>
      </c>
      <c r="K35" s="48"/>
      <c r="L35" s="48">
        <f>SUM(L9:L33)</f>
        <v>104382893</v>
      </c>
      <c r="M35" s="75"/>
      <c r="N35" s="48">
        <f>SUM(N9:N33)</f>
        <v>81331222</v>
      </c>
    </row>
    <row r="36" spans="1:14" ht="19.5" customHeight="1">
      <c r="A36" s="76" t="s">
        <v>230</v>
      </c>
      <c r="B36" s="76"/>
      <c r="C36" s="76"/>
      <c r="D36" s="76"/>
      <c r="E36" s="65"/>
      <c r="F36" s="70"/>
      <c r="G36" s="65"/>
      <c r="H36" s="48"/>
      <c r="I36" s="75"/>
      <c r="J36" s="48"/>
      <c r="K36" s="75"/>
      <c r="L36" s="48"/>
      <c r="M36" s="75"/>
      <c r="N36" s="48"/>
    </row>
    <row r="37" spans="1:14" ht="19.5" customHeight="1">
      <c r="A37" s="76"/>
      <c r="B37" s="76" t="s">
        <v>231</v>
      </c>
      <c r="C37" s="76"/>
      <c r="D37" s="76"/>
      <c r="E37" s="65"/>
      <c r="F37" s="70"/>
      <c r="G37" s="65"/>
      <c r="H37" s="49">
        <v>198965465</v>
      </c>
      <c r="I37" s="77"/>
      <c r="J37" s="49">
        <v>-173209383</v>
      </c>
      <c r="K37" s="77"/>
      <c r="L37" s="49">
        <v>-34051636</v>
      </c>
      <c r="M37" s="77"/>
      <c r="N37" s="49">
        <v>6980091</v>
      </c>
    </row>
    <row r="38" spans="1:14" ht="19.5" customHeight="1">
      <c r="A38" s="76"/>
      <c r="B38" s="76" t="s">
        <v>232</v>
      </c>
      <c r="C38" s="76"/>
      <c r="D38" s="76"/>
      <c r="E38" s="65"/>
      <c r="F38" s="70"/>
      <c r="G38" s="65"/>
      <c r="H38" s="49">
        <v>15631898</v>
      </c>
      <c r="I38" s="77"/>
      <c r="J38" s="49">
        <v>57829282</v>
      </c>
      <c r="K38" s="77"/>
      <c r="L38" s="49">
        <v>-533675</v>
      </c>
      <c r="M38" s="77"/>
      <c r="N38" s="49">
        <v>1431216</v>
      </c>
    </row>
    <row r="39" spans="1:14" ht="19.5" customHeight="1">
      <c r="A39" s="76"/>
      <c r="B39" s="76" t="s">
        <v>233</v>
      </c>
      <c r="C39" s="76"/>
      <c r="D39" s="76"/>
      <c r="E39" s="65"/>
      <c r="F39" s="70"/>
      <c r="G39" s="65"/>
      <c r="H39" s="49">
        <v>6355491</v>
      </c>
      <c r="I39" s="75"/>
      <c r="J39" s="49">
        <v>45001538</v>
      </c>
      <c r="K39" s="77"/>
      <c r="L39" s="49">
        <v>-638503</v>
      </c>
      <c r="M39" s="77"/>
      <c r="N39" s="49">
        <v>-2765454</v>
      </c>
    </row>
    <row r="40" spans="1:14" ht="19.5" customHeight="1">
      <c r="A40" s="76"/>
      <c r="B40" s="83" t="s">
        <v>234</v>
      </c>
      <c r="C40" s="76"/>
      <c r="D40" s="76"/>
      <c r="E40" s="65"/>
      <c r="F40" s="70"/>
      <c r="G40" s="70"/>
      <c r="H40" s="49">
        <v>-1186810</v>
      </c>
      <c r="I40" s="75"/>
      <c r="J40" s="49">
        <v>-809820</v>
      </c>
      <c r="K40" s="77"/>
      <c r="L40" s="49">
        <v>-150999.99999999988</v>
      </c>
      <c r="M40" s="77"/>
      <c r="N40" s="49">
        <v>-179500</v>
      </c>
    </row>
    <row r="41" spans="1:14" ht="19.5" customHeight="1">
      <c r="A41" s="76"/>
      <c r="B41" s="84" t="s">
        <v>235</v>
      </c>
      <c r="C41" s="76"/>
      <c r="D41" s="76"/>
      <c r="E41" s="65"/>
      <c r="F41" s="70"/>
      <c r="G41" s="70"/>
      <c r="H41" s="49">
        <v>101208</v>
      </c>
      <c r="I41" s="75"/>
      <c r="J41" s="49">
        <v>48220</v>
      </c>
      <c r="K41" s="77"/>
      <c r="L41" s="49">
        <v>101207</v>
      </c>
      <c r="M41" s="77"/>
      <c r="N41" s="49">
        <v>0</v>
      </c>
    </row>
    <row r="42" spans="1:14" ht="19.5" customHeight="1">
      <c r="A42" s="76"/>
      <c r="B42" s="76" t="s">
        <v>24</v>
      </c>
      <c r="C42" s="76"/>
      <c r="D42" s="76"/>
      <c r="E42" s="65"/>
      <c r="F42" s="70"/>
      <c r="G42" s="65"/>
      <c r="H42" s="49">
        <v>8116389</v>
      </c>
      <c r="I42" s="75"/>
      <c r="J42" s="49">
        <v>-4416724</v>
      </c>
      <c r="K42" s="77"/>
      <c r="L42" s="49">
        <v>31950</v>
      </c>
      <c r="M42" s="77"/>
      <c r="N42" s="49">
        <v>-125632</v>
      </c>
    </row>
    <row r="43" spans="1:14" ht="19.5" customHeight="1">
      <c r="A43" s="76"/>
      <c r="B43" s="76" t="s">
        <v>47</v>
      </c>
      <c r="C43" s="76"/>
      <c r="D43" s="76"/>
      <c r="E43" s="65"/>
      <c r="F43" s="70"/>
      <c r="G43" s="65"/>
      <c r="H43" s="49">
        <v>-4483732</v>
      </c>
      <c r="I43" s="75"/>
      <c r="J43" s="49">
        <v>24576374</v>
      </c>
      <c r="K43" s="77"/>
      <c r="L43" s="49">
        <v>-8988</v>
      </c>
      <c r="M43" s="77"/>
      <c r="N43" s="49">
        <v>0</v>
      </c>
    </row>
    <row r="44" spans="1:14" ht="19.5" customHeight="1">
      <c r="A44" s="76" t="s">
        <v>236</v>
      </c>
      <c r="B44" s="76"/>
      <c r="C44" s="76"/>
      <c r="D44" s="76"/>
      <c r="E44" s="65"/>
      <c r="F44" s="70"/>
      <c r="G44" s="65"/>
      <c r="H44" s="49"/>
      <c r="I44" s="75"/>
      <c r="J44" s="49"/>
      <c r="K44" s="75"/>
      <c r="L44" s="49"/>
      <c r="M44" s="75"/>
      <c r="N44" s="49"/>
    </row>
    <row r="45" spans="1:14" ht="19.5" customHeight="1">
      <c r="A45" s="76"/>
      <c r="B45" s="76" t="s">
        <v>57</v>
      </c>
      <c r="C45" s="65"/>
      <c r="D45" s="65"/>
      <c r="E45" s="65"/>
      <c r="F45" s="65"/>
      <c r="G45" s="65"/>
      <c r="H45" s="49">
        <v>-48881661</v>
      </c>
      <c r="I45" s="75"/>
      <c r="J45" s="49">
        <v>-128992416</v>
      </c>
      <c r="K45" s="77"/>
      <c r="L45" s="49">
        <v>45157438</v>
      </c>
      <c r="M45" s="77"/>
      <c r="N45" s="49">
        <v>59086775</v>
      </c>
    </row>
    <row r="46" spans="1:14" ht="19.5" customHeight="1">
      <c r="A46" s="76"/>
      <c r="B46" s="76" t="s">
        <v>59</v>
      </c>
      <c r="C46" s="65"/>
      <c r="D46" s="65"/>
      <c r="E46" s="65"/>
      <c r="F46" s="65"/>
      <c r="G46" s="65"/>
      <c r="H46" s="49">
        <v>-117430200</v>
      </c>
      <c r="I46" s="75"/>
      <c r="J46" s="49">
        <v>-28149986</v>
      </c>
      <c r="K46" s="77"/>
      <c r="L46" s="49">
        <v>2755775</v>
      </c>
      <c r="M46" s="77"/>
      <c r="N46" s="49">
        <v>-5586978</v>
      </c>
    </row>
    <row r="47" spans="1:14" ht="19.5" customHeight="1">
      <c r="A47" s="76"/>
      <c r="B47" s="76" t="s">
        <v>237</v>
      </c>
      <c r="C47" s="65"/>
      <c r="D47" s="65"/>
      <c r="E47" s="65"/>
      <c r="F47" s="79">
        <v>26</v>
      </c>
      <c r="G47" s="65"/>
      <c r="H47" s="49">
        <v>-2462629</v>
      </c>
      <c r="I47" s="75"/>
      <c r="J47" s="49">
        <v>-4108066</v>
      </c>
      <c r="K47" s="77"/>
      <c r="L47" s="49">
        <v>0</v>
      </c>
      <c r="M47" s="77"/>
      <c r="N47" s="49">
        <v>0</v>
      </c>
    </row>
    <row r="48" spans="1:14" ht="19.5" customHeight="1">
      <c r="A48" s="76"/>
      <c r="B48" s="76" t="s">
        <v>77</v>
      </c>
      <c r="C48" s="65"/>
      <c r="D48" s="65"/>
      <c r="E48" s="65"/>
      <c r="F48" s="65"/>
      <c r="G48" s="65"/>
      <c r="H48" s="49">
        <v>4367395</v>
      </c>
      <c r="I48" s="48"/>
      <c r="J48" s="49">
        <v>-6593335</v>
      </c>
      <c r="K48" s="77"/>
      <c r="L48" s="49">
        <v>12000</v>
      </c>
      <c r="M48" s="77"/>
      <c r="N48" s="49">
        <v>-30000</v>
      </c>
    </row>
    <row r="49" spans="1:14" ht="19.5" customHeight="1">
      <c r="A49" s="76"/>
      <c r="B49" s="76" t="s">
        <v>84</v>
      </c>
      <c r="C49" s="65"/>
      <c r="D49" s="65"/>
      <c r="E49" s="65"/>
      <c r="F49" s="65"/>
      <c r="G49" s="65"/>
      <c r="H49" s="54">
        <v>1058500</v>
      </c>
      <c r="I49" s="48"/>
      <c r="J49" s="54">
        <v>-4280459</v>
      </c>
      <c r="K49" s="77"/>
      <c r="L49" s="54">
        <v>0</v>
      </c>
      <c r="M49" s="77"/>
      <c r="N49" s="54">
        <v>0</v>
      </c>
    </row>
    <row r="50" spans="1:14" ht="19.5" customHeight="1">
      <c r="A50" s="85" t="s">
        <v>238</v>
      </c>
      <c r="B50" s="76"/>
      <c r="C50" s="76"/>
      <c r="D50" s="76"/>
      <c r="E50" s="76"/>
      <c r="F50" s="76"/>
      <c r="G50" s="65"/>
      <c r="H50" s="48">
        <f>SUM(H35:H49)</f>
        <v>993653458</v>
      </c>
      <c r="I50" s="75"/>
      <c r="J50" s="48">
        <f>SUM(J35:J49)</f>
        <v>754416866</v>
      </c>
      <c r="K50" s="75"/>
      <c r="L50" s="48">
        <f>SUM(L35:L49)</f>
        <v>117057461</v>
      </c>
      <c r="M50" s="75"/>
      <c r="N50" s="48">
        <f>SUM(N35:N49)</f>
        <v>140141740</v>
      </c>
    </row>
    <row r="51" spans="1:14" ht="19.5" customHeight="1">
      <c r="A51" s="76" t="s">
        <v>239</v>
      </c>
      <c r="B51" s="76"/>
      <c r="C51" s="76"/>
      <c r="D51" s="76"/>
      <c r="E51" s="76"/>
      <c r="F51" s="76"/>
      <c r="G51" s="65"/>
      <c r="H51" s="49">
        <v>-227503164</v>
      </c>
      <c r="I51" s="75"/>
      <c r="J51" s="49">
        <v>-279037713</v>
      </c>
      <c r="K51" s="77"/>
      <c r="L51" s="274">
        <v>-31550792</v>
      </c>
      <c r="M51" s="77"/>
      <c r="N51" s="274">
        <v>-29462464</v>
      </c>
    </row>
    <row r="52" spans="1:14" ht="19.5" customHeight="1">
      <c r="A52" s="76" t="s">
        <v>240</v>
      </c>
      <c r="B52" s="76"/>
      <c r="C52" s="76"/>
      <c r="D52" s="76"/>
      <c r="E52" s="76"/>
      <c r="F52" s="76"/>
      <c r="G52" s="65"/>
      <c r="H52" s="49">
        <v>-53615760</v>
      </c>
      <c r="I52" s="75"/>
      <c r="J52" s="49">
        <v>-87921344</v>
      </c>
      <c r="K52" s="77"/>
      <c r="L52" s="274">
        <v>-6190331</v>
      </c>
      <c r="M52" s="77"/>
      <c r="N52" s="274">
        <v>-6569364</v>
      </c>
    </row>
    <row r="53" spans="1:14" ht="19.5" customHeight="1">
      <c r="A53" s="76" t="s">
        <v>241</v>
      </c>
      <c r="B53" s="76"/>
      <c r="C53" s="76"/>
      <c r="D53" s="76"/>
      <c r="E53" s="76"/>
      <c r="F53" s="76"/>
      <c r="G53" s="65"/>
      <c r="H53" s="49">
        <v>9240263</v>
      </c>
      <c r="I53" s="75"/>
      <c r="J53" s="49">
        <v>0</v>
      </c>
      <c r="K53" s="77"/>
      <c r="L53" s="274">
        <v>0</v>
      </c>
      <c r="M53" s="77"/>
      <c r="N53" s="274">
        <v>0</v>
      </c>
    </row>
    <row r="54" spans="1:14" ht="19.5" customHeight="1">
      <c r="A54" s="85" t="s">
        <v>242</v>
      </c>
      <c r="B54" s="85"/>
      <c r="C54" s="76"/>
      <c r="D54" s="76"/>
      <c r="E54" s="76"/>
      <c r="F54" s="76"/>
      <c r="G54" s="65"/>
      <c r="H54" s="55">
        <f>SUM(H50:H53)</f>
        <v>721774797</v>
      </c>
      <c r="I54" s="75"/>
      <c r="J54" s="55">
        <f>SUM(J50:J53)</f>
        <v>387457809</v>
      </c>
      <c r="K54" s="75"/>
      <c r="L54" s="55">
        <f>SUM(L50:L53)</f>
        <v>79316338</v>
      </c>
      <c r="M54" s="75"/>
      <c r="N54" s="55">
        <f>SUM(N50:N53)</f>
        <v>104109912</v>
      </c>
    </row>
    <row r="55" spans="1:14" ht="19.5" customHeight="1">
      <c r="A55" s="85"/>
      <c r="B55" s="85"/>
      <c r="C55" s="76"/>
      <c r="D55" s="76"/>
      <c r="E55" s="76"/>
      <c r="F55" s="76"/>
      <c r="G55" s="65"/>
      <c r="H55" s="48"/>
      <c r="I55" s="75"/>
      <c r="J55" s="48"/>
      <c r="K55" s="75"/>
      <c r="L55" s="48"/>
      <c r="M55" s="75"/>
      <c r="N55" s="48"/>
    </row>
    <row r="56" spans="1:14" ht="19.5" customHeight="1">
      <c r="A56" s="86" t="s">
        <v>50</v>
      </c>
      <c r="B56" s="85"/>
      <c r="C56" s="76"/>
      <c r="D56" s="76"/>
      <c r="E56" s="76"/>
      <c r="F56" s="76"/>
      <c r="G56" s="65"/>
      <c r="H56" s="48"/>
      <c r="I56" s="75"/>
      <c r="J56" s="65"/>
      <c r="K56" s="75"/>
      <c r="L56" s="48"/>
      <c r="M56" s="75"/>
      <c r="N56" s="48"/>
    </row>
    <row r="57" spans="1:14" ht="15" customHeight="1">
      <c r="A57" s="87"/>
      <c r="B57" s="88"/>
      <c r="C57" s="89"/>
      <c r="D57" s="89"/>
      <c r="E57" s="89"/>
      <c r="F57" s="89"/>
      <c r="H57" s="7"/>
      <c r="I57" s="78"/>
      <c r="J57" s="7"/>
      <c r="K57" s="78"/>
      <c r="L57" s="7"/>
      <c r="M57" s="78"/>
      <c r="N57" s="7"/>
    </row>
    <row r="58" spans="1:14" ht="21.95" customHeight="1">
      <c r="A58" s="87"/>
      <c r="B58" s="88"/>
      <c r="C58" s="89"/>
      <c r="D58" s="89"/>
      <c r="E58" s="89"/>
      <c r="F58" s="89"/>
      <c r="H58" s="7"/>
      <c r="I58" s="78"/>
      <c r="J58" s="7"/>
      <c r="K58" s="78"/>
      <c r="L58" s="7"/>
      <c r="M58" s="78"/>
      <c r="N58" s="5" t="s">
        <v>296</v>
      </c>
    </row>
    <row r="59" spans="1:14" s="63" customFormat="1" ht="21" customHeight="1">
      <c r="A59" s="90" t="str">
        <f>A1</f>
        <v xml:space="preserve">MAHACHAI HOSPITAL PUBLIC COMPANY LIMITED AND ITS SUBSIDIARIES 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2"/>
      <c r="M59" s="91"/>
      <c r="N59" s="91"/>
    </row>
    <row r="60" spans="1:14" s="63" customFormat="1" ht="21" customHeight="1">
      <c r="A60" s="90" t="s">
        <v>243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91"/>
      <c r="N60" s="91"/>
    </row>
    <row r="61" spans="1:14" s="63" customFormat="1" ht="21" customHeight="1">
      <c r="A61" s="93" t="s">
        <v>137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2"/>
      <c r="M61" s="91"/>
      <c r="N61" s="91"/>
    </row>
    <row r="62" spans="1:14" s="63" customFormat="1" ht="21" customHeight="1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2"/>
      <c r="M62" s="91"/>
      <c r="N62" s="91"/>
    </row>
    <row r="63" spans="1:14" ht="21" customHeight="1">
      <c r="F63" s="94"/>
      <c r="G63" s="94"/>
      <c r="H63" s="284" t="s">
        <v>3</v>
      </c>
      <c r="I63" s="284"/>
      <c r="J63" s="284"/>
      <c r="K63" s="284"/>
      <c r="L63" s="284"/>
      <c r="M63" s="284"/>
      <c r="N63" s="284"/>
    </row>
    <row r="64" spans="1:14" ht="21" customHeight="1">
      <c r="H64" s="285" t="s">
        <v>4</v>
      </c>
      <c r="I64" s="285"/>
      <c r="J64" s="285"/>
      <c r="K64" s="96"/>
      <c r="L64" s="286" t="s">
        <v>5</v>
      </c>
      <c r="M64" s="286"/>
      <c r="N64" s="286"/>
    </row>
    <row r="65" spans="1:14" ht="21" customHeight="1">
      <c r="F65" s="95" t="s">
        <v>10</v>
      </c>
      <c r="G65" s="97"/>
      <c r="H65" s="98">
        <v>2025</v>
      </c>
      <c r="I65" s="99"/>
      <c r="J65" s="98">
        <v>2024</v>
      </c>
      <c r="K65" s="100"/>
      <c r="L65" s="98">
        <v>2025</v>
      </c>
      <c r="M65" s="99"/>
      <c r="N65" s="98">
        <v>2024</v>
      </c>
    </row>
    <row r="66" spans="1:14" ht="21" customHeight="1">
      <c r="A66" s="88" t="s">
        <v>244</v>
      </c>
      <c r="B66" s="88"/>
      <c r="C66" s="89"/>
      <c r="D66" s="89"/>
      <c r="E66" s="89"/>
      <c r="F66" s="89"/>
      <c r="H66" s="7"/>
      <c r="I66" s="78"/>
      <c r="J66" s="7"/>
      <c r="K66" s="78"/>
      <c r="L66" s="7"/>
      <c r="M66" s="78"/>
      <c r="N66" s="7"/>
    </row>
    <row r="67" spans="1:14" ht="21" customHeight="1">
      <c r="A67" s="250" t="s">
        <v>245</v>
      </c>
      <c r="B67" s="250"/>
      <c r="C67" s="250"/>
      <c r="D67" s="87"/>
      <c r="E67" s="87"/>
      <c r="F67" s="89"/>
      <c r="H67" s="7"/>
      <c r="I67" s="78"/>
      <c r="J67" s="7"/>
      <c r="K67" s="78"/>
      <c r="L67" s="7"/>
      <c r="M67" s="78"/>
      <c r="N67" s="7"/>
    </row>
    <row r="68" spans="1:14" ht="21" customHeight="1">
      <c r="A68" s="250"/>
      <c r="B68" s="250" t="s">
        <v>17</v>
      </c>
      <c r="C68" s="250"/>
      <c r="D68" s="87"/>
      <c r="E68" s="87"/>
      <c r="F68" s="89"/>
      <c r="H68" s="30">
        <v>-1324</v>
      </c>
      <c r="I68" s="87"/>
      <c r="J68" s="30">
        <v>-2061</v>
      </c>
      <c r="K68" s="87"/>
      <c r="L68" s="29">
        <v>0</v>
      </c>
      <c r="M68" s="87"/>
      <c r="N68" s="101">
        <v>0</v>
      </c>
    </row>
    <row r="69" spans="1:14" ht="21" customHeight="1">
      <c r="A69" s="250" t="s">
        <v>246</v>
      </c>
      <c r="B69" s="250"/>
      <c r="C69" s="87"/>
      <c r="D69" s="87"/>
      <c r="E69" s="87"/>
      <c r="F69" s="89"/>
      <c r="H69" s="30"/>
      <c r="I69" s="87"/>
      <c r="J69" s="30"/>
      <c r="K69" s="87"/>
      <c r="L69" s="29"/>
      <c r="M69" s="87"/>
      <c r="N69" s="101"/>
    </row>
    <row r="70" spans="1:14" ht="21" customHeight="1">
      <c r="A70" s="250"/>
      <c r="B70" s="250" t="s">
        <v>45</v>
      </c>
      <c r="C70" s="87"/>
      <c r="D70" s="87"/>
      <c r="E70" s="87"/>
      <c r="F70" s="89"/>
      <c r="H70" s="30">
        <v>596710</v>
      </c>
      <c r="I70" s="87"/>
      <c r="J70" s="30">
        <v>659031</v>
      </c>
      <c r="K70" s="87"/>
      <c r="L70" s="29">
        <v>0</v>
      </c>
      <c r="M70" s="87"/>
      <c r="N70" s="101">
        <v>0</v>
      </c>
    </row>
    <row r="71" spans="1:14" ht="21" customHeight="1">
      <c r="A71" s="250" t="s">
        <v>247</v>
      </c>
      <c r="B71" s="89"/>
      <c r="C71" s="89"/>
      <c r="D71" s="89"/>
      <c r="E71" s="89"/>
      <c r="F71" s="102"/>
      <c r="H71" s="30">
        <v>0</v>
      </c>
      <c r="I71" s="87"/>
      <c r="J71" s="30">
        <v>0</v>
      </c>
      <c r="K71" s="87"/>
      <c r="L71" s="29">
        <v>0</v>
      </c>
      <c r="M71" s="87"/>
      <c r="N71" s="101">
        <v>-22500000</v>
      </c>
    </row>
    <row r="72" spans="1:14" ht="21" customHeight="1">
      <c r="A72" s="89" t="s">
        <v>248</v>
      </c>
      <c r="B72" s="89"/>
      <c r="C72" s="89"/>
      <c r="D72" s="89"/>
      <c r="E72" s="89"/>
      <c r="F72" s="89"/>
      <c r="H72" s="30">
        <v>0</v>
      </c>
      <c r="I72" s="87"/>
      <c r="J72" s="30">
        <v>-34763750</v>
      </c>
      <c r="K72" s="87"/>
      <c r="L72" s="29">
        <v>0</v>
      </c>
      <c r="M72" s="87"/>
      <c r="N72" s="101">
        <v>-34763750</v>
      </c>
    </row>
    <row r="73" spans="1:14" ht="21" customHeight="1">
      <c r="A73" s="89" t="s">
        <v>249</v>
      </c>
      <c r="B73" s="89"/>
      <c r="C73" s="89"/>
      <c r="D73" s="89"/>
      <c r="E73" s="89"/>
      <c r="F73" s="89"/>
      <c r="H73" s="30">
        <v>0</v>
      </c>
      <c r="I73" s="87"/>
      <c r="J73" s="30">
        <v>3560000</v>
      </c>
      <c r="K73" s="87"/>
      <c r="L73" s="29">
        <v>0</v>
      </c>
      <c r="M73" s="87"/>
      <c r="N73" s="101">
        <v>0</v>
      </c>
    </row>
    <row r="74" spans="1:14" ht="21" customHeight="1">
      <c r="A74" s="89" t="s">
        <v>250</v>
      </c>
      <c r="B74" s="89"/>
      <c r="C74" s="89"/>
      <c r="D74" s="89"/>
      <c r="E74" s="89"/>
      <c r="F74" s="102">
        <v>15</v>
      </c>
      <c r="H74" s="30">
        <v>4610566</v>
      </c>
      <c r="I74" s="101"/>
      <c r="J74" s="30">
        <v>3274787</v>
      </c>
      <c r="K74" s="101"/>
      <c r="L74" s="29">
        <v>1698090</v>
      </c>
      <c r="M74" s="101"/>
      <c r="N74" s="29">
        <v>327104</v>
      </c>
    </row>
    <row r="75" spans="1:14" ht="21" customHeight="1">
      <c r="A75" s="87" t="s">
        <v>251</v>
      </c>
      <c r="B75" s="89"/>
      <c r="C75" s="89"/>
      <c r="D75" s="89"/>
      <c r="E75" s="89"/>
      <c r="F75" s="102"/>
      <c r="H75" s="30">
        <v>0</v>
      </c>
      <c r="I75" s="101"/>
      <c r="J75" s="30">
        <v>0</v>
      </c>
      <c r="K75" s="101"/>
      <c r="L75" s="29">
        <v>0</v>
      </c>
      <c r="M75" s="101"/>
      <c r="N75" s="29">
        <v>-16149754</v>
      </c>
    </row>
    <row r="76" spans="1:14" ht="21" customHeight="1">
      <c r="A76" s="89" t="s">
        <v>252</v>
      </c>
      <c r="B76" s="89"/>
      <c r="C76" s="89"/>
      <c r="D76" s="89"/>
      <c r="E76" s="89"/>
      <c r="F76" s="102">
        <v>15</v>
      </c>
      <c r="H76" s="30">
        <v>-134367131</v>
      </c>
      <c r="I76" s="101"/>
      <c r="J76" s="30">
        <v>-149586661</v>
      </c>
      <c r="K76" s="101"/>
      <c r="L76" s="29">
        <v>-10655288</v>
      </c>
      <c r="M76" s="101"/>
      <c r="N76" s="29">
        <v>-19243970</v>
      </c>
    </row>
    <row r="77" spans="1:14" ht="21" customHeight="1">
      <c r="A77" s="89" t="s">
        <v>253</v>
      </c>
      <c r="B77" s="89"/>
      <c r="C77" s="89"/>
      <c r="D77" s="89"/>
      <c r="E77" s="89"/>
      <c r="F77" s="102">
        <v>17</v>
      </c>
      <c r="H77" s="30">
        <v>-9169358</v>
      </c>
      <c r="I77" s="101"/>
      <c r="J77" s="30">
        <v>-11210495</v>
      </c>
      <c r="K77" s="101"/>
      <c r="L77" s="29">
        <v>0</v>
      </c>
      <c r="M77" s="101"/>
      <c r="N77" s="29">
        <v>0</v>
      </c>
    </row>
    <row r="78" spans="1:14" ht="21" customHeight="1">
      <c r="A78" s="89" t="s">
        <v>225</v>
      </c>
      <c r="B78" s="89"/>
      <c r="C78" s="89"/>
      <c r="D78" s="89"/>
      <c r="E78" s="89"/>
      <c r="F78" s="102" t="s">
        <v>226</v>
      </c>
      <c r="H78" s="30">
        <v>69707000</v>
      </c>
      <c r="I78" s="101"/>
      <c r="J78" s="30">
        <v>49450006</v>
      </c>
      <c r="K78" s="101"/>
      <c r="L78" s="29">
        <v>117708708</v>
      </c>
      <c r="M78" s="101"/>
      <c r="N78" s="29">
        <v>128139982</v>
      </c>
    </row>
    <row r="79" spans="1:14" ht="21" customHeight="1">
      <c r="A79" s="88" t="s">
        <v>254</v>
      </c>
      <c r="B79" s="89"/>
      <c r="C79" s="89"/>
      <c r="D79" s="89"/>
      <c r="E79" s="89"/>
      <c r="F79" s="97"/>
      <c r="G79" s="97"/>
      <c r="H79" s="103">
        <f>SUM(H68:H78)</f>
        <v>-68623537</v>
      </c>
      <c r="I79" s="78"/>
      <c r="J79" s="103">
        <f>SUM(J68:J78)</f>
        <v>-138619143</v>
      </c>
      <c r="K79" s="78"/>
      <c r="L79" s="103">
        <f>SUM(L68:L78)</f>
        <v>108751510</v>
      </c>
      <c r="M79" s="78"/>
      <c r="N79" s="103">
        <f>SUM(N68:N78)</f>
        <v>35809612</v>
      </c>
    </row>
    <row r="80" spans="1:14" ht="21" customHeight="1">
      <c r="A80" s="88"/>
      <c r="B80" s="89"/>
      <c r="C80" s="89"/>
      <c r="D80" s="89"/>
      <c r="E80" s="89"/>
      <c r="F80" s="97"/>
      <c r="G80" s="97"/>
      <c r="H80" s="78"/>
      <c r="I80" s="78"/>
      <c r="J80" s="78"/>
      <c r="K80" s="78"/>
      <c r="M80" s="78"/>
      <c r="N80" s="78"/>
    </row>
    <row r="81" spans="1:14" ht="21" customHeight="1">
      <c r="A81" s="88" t="s">
        <v>255</v>
      </c>
      <c r="B81" s="89"/>
      <c r="H81" s="78"/>
      <c r="I81" s="78"/>
      <c r="J81" s="78"/>
      <c r="K81" s="78"/>
      <c r="M81" s="78"/>
      <c r="N81" s="78"/>
    </row>
    <row r="82" spans="1:14" ht="21" customHeight="1">
      <c r="A82" s="89" t="s">
        <v>256</v>
      </c>
      <c r="B82" s="89"/>
      <c r="F82" s="78"/>
      <c r="G82" s="78"/>
      <c r="H82" s="78"/>
      <c r="I82" s="78"/>
      <c r="J82" s="78"/>
      <c r="K82" s="78"/>
      <c r="M82" s="78"/>
      <c r="N82" s="78"/>
    </row>
    <row r="83" spans="1:14" ht="21" customHeight="1">
      <c r="A83" s="89"/>
      <c r="B83" s="89" t="s">
        <v>55</v>
      </c>
      <c r="F83" s="97"/>
      <c r="G83" s="97"/>
      <c r="H83" s="101">
        <v>-419007757</v>
      </c>
      <c r="I83" s="101"/>
      <c r="J83" s="101">
        <v>193901658</v>
      </c>
      <c r="K83" s="101"/>
      <c r="L83" s="101">
        <v>1473683</v>
      </c>
      <c r="M83" s="101"/>
      <c r="N83" s="101">
        <v>-16846601</v>
      </c>
    </row>
    <row r="84" spans="1:14" ht="21" customHeight="1">
      <c r="A84" s="89" t="s">
        <v>257</v>
      </c>
      <c r="B84" s="89"/>
      <c r="F84" s="102"/>
      <c r="G84" s="97"/>
      <c r="H84" s="101">
        <v>0</v>
      </c>
      <c r="I84" s="101"/>
      <c r="J84" s="101">
        <v>0</v>
      </c>
      <c r="K84" s="101"/>
      <c r="L84" s="101">
        <v>0</v>
      </c>
      <c r="M84" s="101"/>
      <c r="N84" s="101">
        <v>20000000</v>
      </c>
    </row>
    <row r="85" spans="1:14" ht="21" customHeight="1">
      <c r="A85" s="89" t="s">
        <v>258</v>
      </c>
      <c r="B85" s="89"/>
      <c r="F85" s="102">
        <v>6.2</v>
      </c>
      <c r="G85" s="97"/>
      <c r="H85" s="101">
        <v>710000000</v>
      </c>
      <c r="I85" s="101"/>
      <c r="J85" s="101">
        <v>5000000</v>
      </c>
      <c r="K85" s="101"/>
      <c r="L85" s="101">
        <v>0</v>
      </c>
      <c r="M85" s="101"/>
      <c r="N85" s="101">
        <v>0</v>
      </c>
    </row>
    <row r="86" spans="1:14" ht="21" customHeight="1">
      <c r="A86" s="89" t="s">
        <v>249</v>
      </c>
      <c r="B86" s="89"/>
      <c r="F86" s="102"/>
      <c r="G86" s="97"/>
      <c r="H86" s="101">
        <v>0</v>
      </c>
      <c r="I86" s="101"/>
      <c r="J86" s="101">
        <v>30000000</v>
      </c>
      <c r="K86" s="101"/>
      <c r="L86" s="101">
        <v>0</v>
      </c>
      <c r="M86" s="101"/>
      <c r="N86" s="101">
        <v>0</v>
      </c>
    </row>
    <row r="87" spans="1:14" ht="21" customHeight="1">
      <c r="A87" s="89" t="s">
        <v>259</v>
      </c>
      <c r="B87" s="89"/>
      <c r="F87" s="102">
        <v>6.2</v>
      </c>
      <c r="G87" s="97"/>
      <c r="H87" s="101">
        <v>0</v>
      </c>
      <c r="I87" s="101"/>
      <c r="J87" s="101">
        <v>0</v>
      </c>
      <c r="K87" s="101"/>
      <c r="L87" s="101">
        <v>30000000</v>
      </c>
      <c r="M87" s="101"/>
      <c r="N87" s="101">
        <v>0</v>
      </c>
    </row>
    <row r="88" spans="1:14" ht="21" customHeight="1">
      <c r="A88" s="89" t="s">
        <v>260</v>
      </c>
      <c r="B88" s="89"/>
      <c r="F88" s="102"/>
      <c r="G88" s="97"/>
      <c r="H88" s="101">
        <v>0</v>
      </c>
      <c r="I88" s="101"/>
      <c r="J88" s="101">
        <v>0</v>
      </c>
      <c r="K88" s="101"/>
      <c r="L88" s="101">
        <v>0</v>
      </c>
      <c r="M88" s="101"/>
      <c r="N88" s="101">
        <v>63500000</v>
      </c>
    </row>
    <row r="89" spans="1:14" ht="21" customHeight="1">
      <c r="A89" s="104" t="s">
        <v>261</v>
      </c>
      <c r="B89" s="89"/>
      <c r="F89" s="102">
        <v>23</v>
      </c>
      <c r="G89" s="97"/>
      <c r="H89" s="101">
        <v>86882293</v>
      </c>
      <c r="I89" s="101"/>
      <c r="J89" s="101">
        <v>0</v>
      </c>
      <c r="K89" s="101"/>
      <c r="L89" s="101">
        <v>0</v>
      </c>
      <c r="M89" s="101"/>
      <c r="N89" s="101">
        <v>0</v>
      </c>
    </row>
    <row r="90" spans="1:14" ht="21" customHeight="1">
      <c r="A90" s="104" t="s">
        <v>262</v>
      </c>
      <c r="B90" s="89"/>
      <c r="F90" s="102"/>
      <c r="G90" s="97"/>
      <c r="H90" s="101">
        <v>0</v>
      </c>
      <c r="I90" s="101"/>
      <c r="J90" s="101">
        <v>145600000</v>
      </c>
      <c r="K90" s="101"/>
      <c r="L90" s="101">
        <v>0</v>
      </c>
      <c r="M90" s="101"/>
      <c r="N90" s="101">
        <v>0</v>
      </c>
    </row>
    <row r="91" spans="1:14" ht="21" customHeight="1">
      <c r="A91" s="104" t="s">
        <v>263</v>
      </c>
      <c r="B91" s="89"/>
      <c r="F91" s="102">
        <v>6.2</v>
      </c>
      <c r="G91" s="97"/>
      <c r="H91" s="101">
        <v>-100000000</v>
      </c>
      <c r="I91" s="101"/>
      <c r="J91" s="101">
        <v>-5000000</v>
      </c>
      <c r="K91" s="101"/>
      <c r="L91" s="101">
        <v>0</v>
      </c>
      <c r="M91" s="101"/>
      <c r="N91" s="101">
        <v>0</v>
      </c>
    </row>
    <row r="92" spans="1:14" ht="21" customHeight="1">
      <c r="A92" s="104" t="s">
        <v>264</v>
      </c>
      <c r="B92" s="89"/>
      <c r="F92" s="102"/>
      <c r="G92" s="97"/>
      <c r="H92" s="101">
        <v>0</v>
      </c>
      <c r="I92" s="101"/>
      <c r="J92" s="101">
        <v>-50000000</v>
      </c>
      <c r="K92" s="101"/>
      <c r="L92" s="101">
        <v>0</v>
      </c>
      <c r="M92" s="101"/>
      <c r="N92" s="101">
        <v>0</v>
      </c>
    </row>
    <row r="93" spans="1:14" ht="21" customHeight="1">
      <c r="A93" s="104" t="s">
        <v>265</v>
      </c>
      <c r="B93" s="89"/>
      <c r="F93" s="102">
        <v>6.2</v>
      </c>
      <c r="G93" s="97"/>
      <c r="H93" s="101">
        <v>0</v>
      </c>
      <c r="I93" s="101"/>
      <c r="J93" s="101">
        <v>0</v>
      </c>
      <c r="K93" s="101"/>
      <c r="L93" s="101">
        <v>-50000000</v>
      </c>
      <c r="M93" s="101"/>
      <c r="N93" s="101">
        <v>0</v>
      </c>
    </row>
    <row r="94" spans="1:14" ht="21" customHeight="1">
      <c r="A94" s="87" t="s">
        <v>266</v>
      </c>
      <c r="B94" s="87"/>
      <c r="C94" s="87"/>
      <c r="F94" s="102"/>
      <c r="G94" s="97"/>
      <c r="H94" s="101"/>
      <c r="I94" s="101"/>
      <c r="J94" s="101"/>
      <c r="K94" s="101"/>
      <c r="L94" s="101"/>
      <c r="M94" s="101"/>
      <c r="N94" s="101"/>
    </row>
    <row r="95" spans="1:14" ht="21" customHeight="1">
      <c r="A95" s="87"/>
      <c r="B95" s="250" t="s">
        <v>267</v>
      </c>
      <c r="C95" s="87"/>
      <c r="F95" s="102">
        <v>6.2</v>
      </c>
      <c r="G95" s="97"/>
      <c r="H95" s="101">
        <v>-4000000</v>
      </c>
      <c r="I95" s="101"/>
      <c r="J95" s="101">
        <v>-7000000</v>
      </c>
      <c r="K95" s="101"/>
      <c r="L95" s="101">
        <v>0</v>
      </c>
      <c r="M95" s="101"/>
      <c r="N95" s="101">
        <v>0</v>
      </c>
    </row>
    <row r="96" spans="1:14" ht="21" customHeight="1">
      <c r="A96" s="104" t="s">
        <v>268</v>
      </c>
      <c r="B96" s="104"/>
      <c r="F96" s="102">
        <v>23</v>
      </c>
      <c r="G96" s="97"/>
      <c r="H96" s="101">
        <v>-697964497</v>
      </c>
      <c r="I96" s="101"/>
      <c r="J96" s="101">
        <v>-391215193</v>
      </c>
      <c r="K96" s="101"/>
      <c r="L96" s="101">
        <v>-100264495</v>
      </c>
      <c r="M96" s="101"/>
      <c r="N96" s="101">
        <v>-88815192</v>
      </c>
    </row>
    <row r="97" spans="1:15" ht="21" customHeight="1">
      <c r="A97" s="104" t="s">
        <v>269</v>
      </c>
      <c r="B97" s="89"/>
      <c r="F97" s="102">
        <v>24</v>
      </c>
      <c r="G97" s="97"/>
      <c r="H97" s="101">
        <v>-75000000</v>
      </c>
      <c r="I97" s="101"/>
      <c r="J97" s="101">
        <v>-13450000</v>
      </c>
      <c r="K97" s="101"/>
      <c r="L97" s="101">
        <v>-25000000</v>
      </c>
      <c r="M97" s="101"/>
      <c r="N97" s="101">
        <v>0</v>
      </c>
    </row>
    <row r="98" spans="1:15" ht="21" customHeight="1">
      <c r="A98" s="89" t="s">
        <v>270</v>
      </c>
      <c r="B98" s="104"/>
      <c r="C98" s="87"/>
      <c r="D98" s="87"/>
      <c r="E98" s="87"/>
      <c r="F98" s="102">
        <v>25</v>
      </c>
      <c r="H98" s="101">
        <v>-82626085</v>
      </c>
      <c r="I98" s="101"/>
      <c r="J98" s="101">
        <v>-73828551</v>
      </c>
      <c r="K98" s="101"/>
      <c r="L98" s="101">
        <v>-6486323</v>
      </c>
      <c r="M98" s="101"/>
      <c r="N98" s="101">
        <v>-6281480</v>
      </c>
    </row>
    <row r="99" spans="1:15" ht="21" customHeight="1">
      <c r="A99" s="68" t="s">
        <v>271</v>
      </c>
      <c r="H99" s="101">
        <v>0</v>
      </c>
      <c r="I99" s="101"/>
      <c r="J99" s="101">
        <v>-34802840</v>
      </c>
      <c r="K99" s="101"/>
      <c r="L99" s="101">
        <v>0</v>
      </c>
      <c r="M99" s="101"/>
      <c r="N99" s="101">
        <v>0</v>
      </c>
    </row>
    <row r="100" spans="1:15" ht="21" customHeight="1">
      <c r="A100" s="89" t="s">
        <v>179</v>
      </c>
      <c r="B100" s="104"/>
      <c r="F100" s="97"/>
      <c r="G100" s="97"/>
      <c r="H100" s="101">
        <v>-40060615</v>
      </c>
      <c r="I100" s="101"/>
      <c r="J100" s="101">
        <v>-112163728</v>
      </c>
      <c r="K100" s="101"/>
      <c r="L100" s="101">
        <v>-40030870</v>
      </c>
      <c r="M100" s="101"/>
      <c r="N100" s="101">
        <v>-112148545</v>
      </c>
    </row>
    <row r="101" spans="1:15" ht="21" customHeight="1">
      <c r="A101" s="250" t="s">
        <v>272</v>
      </c>
      <c r="B101" s="104"/>
      <c r="F101" s="102"/>
      <c r="G101" s="97"/>
      <c r="H101" s="101">
        <v>-1038872</v>
      </c>
      <c r="I101" s="101"/>
      <c r="J101" s="101">
        <v>-2116884</v>
      </c>
      <c r="K101" s="101"/>
      <c r="L101" s="101">
        <v>0</v>
      </c>
      <c r="M101" s="101"/>
      <c r="N101" s="101">
        <v>0</v>
      </c>
    </row>
    <row r="102" spans="1:15" ht="21" customHeight="1">
      <c r="A102" s="250" t="s">
        <v>273</v>
      </c>
      <c r="B102" s="104"/>
      <c r="F102" s="102"/>
      <c r="G102" s="97"/>
      <c r="H102" s="101">
        <v>-7298292</v>
      </c>
      <c r="I102" s="101"/>
      <c r="J102" s="101">
        <v>-8310024</v>
      </c>
      <c r="K102" s="101"/>
      <c r="L102" s="101">
        <v>0</v>
      </c>
      <c r="M102" s="101"/>
      <c r="N102" s="101">
        <v>0</v>
      </c>
    </row>
    <row r="103" spans="1:15" ht="21" customHeight="1">
      <c r="A103" s="88" t="s">
        <v>274</v>
      </c>
      <c r="B103" s="89"/>
      <c r="H103" s="103">
        <f>SUM(H83:H102)</f>
        <v>-630113825</v>
      </c>
      <c r="I103" s="78">
        <f>SUM(I83:I98)</f>
        <v>0</v>
      </c>
      <c r="J103" s="103">
        <f>SUM(J83:J102)</f>
        <v>-323385562</v>
      </c>
      <c r="K103" s="78"/>
      <c r="L103" s="103">
        <f>SUM(L83:L102)</f>
        <v>-190308005</v>
      </c>
      <c r="M103" s="78"/>
      <c r="N103" s="103">
        <f>SUM(N83:N102)</f>
        <v>-140591818</v>
      </c>
    </row>
    <row r="104" spans="1:15" ht="21" customHeight="1">
      <c r="A104" s="88"/>
      <c r="B104" s="89"/>
      <c r="H104" s="78"/>
      <c r="I104" s="78"/>
      <c r="J104" s="78"/>
      <c r="K104" s="78"/>
      <c r="M104" s="78"/>
      <c r="N104" s="78"/>
    </row>
    <row r="105" spans="1:15" ht="21" customHeight="1">
      <c r="A105" s="88" t="s">
        <v>275</v>
      </c>
      <c r="G105" s="78"/>
      <c r="H105" s="78">
        <v>23037435</v>
      </c>
      <c r="I105" s="78"/>
      <c r="J105" s="78">
        <v>-74546896</v>
      </c>
      <c r="K105" s="78"/>
      <c r="L105" s="78">
        <v>-2240157</v>
      </c>
      <c r="M105" s="78"/>
      <c r="N105" s="78">
        <v>-672294</v>
      </c>
    </row>
    <row r="106" spans="1:15" ht="21" customHeight="1">
      <c r="A106" s="88" t="s">
        <v>276</v>
      </c>
      <c r="F106" s="78"/>
      <c r="G106" s="78"/>
      <c r="H106" s="101">
        <v>191564290</v>
      </c>
      <c r="I106" s="78"/>
      <c r="J106" s="101">
        <v>295929492</v>
      </c>
      <c r="K106" s="78"/>
      <c r="L106" s="101">
        <v>3593787</v>
      </c>
      <c r="M106" s="78"/>
      <c r="N106" s="101">
        <v>1916353</v>
      </c>
    </row>
    <row r="107" spans="1:15" ht="21" customHeight="1" thickBot="1">
      <c r="A107" s="88" t="s">
        <v>277</v>
      </c>
      <c r="F107" s="78"/>
      <c r="G107" s="78"/>
      <c r="H107" s="105">
        <f>SUM(H105:H106)</f>
        <v>214601725</v>
      </c>
      <c r="I107" s="78">
        <f>SUM(I105:I106)</f>
        <v>0</v>
      </c>
      <c r="J107" s="105">
        <f>SUM(J105:J106)</f>
        <v>221382596</v>
      </c>
      <c r="K107" s="78"/>
      <c r="L107" s="105">
        <f>SUM(L105:L106)</f>
        <v>1353630</v>
      </c>
      <c r="M107" s="78"/>
      <c r="N107" s="105">
        <f>SUM(N105:N106)</f>
        <v>1244059</v>
      </c>
      <c r="O107" s="78"/>
    </row>
    <row r="108" spans="1:15" ht="21" customHeight="1" thickTop="1">
      <c r="A108" s="89"/>
      <c r="F108" s="78"/>
      <c r="G108" s="78"/>
      <c r="H108" s="78"/>
      <c r="I108" s="78"/>
      <c r="J108" s="78"/>
      <c r="K108" s="78"/>
      <c r="M108" s="78"/>
      <c r="N108" s="78"/>
      <c r="O108" s="78"/>
    </row>
    <row r="109" spans="1:15" ht="21" customHeight="1">
      <c r="A109" s="106" t="s">
        <v>50</v>
      </c>
      <c r="F109" s="78"/>
      <c r="G109" s="78"/>
      <c r="H109" s="78"/>
      <c r="I109" s="78"/>
      <c r="J109" s="78"/>
      <c r="K109" s="78"/>
      <c r="M109" s="78"/>
      <c r="N109" s="78"/>
      <c r="O109" s="78"/>
    </row>
    <row r="110" spans="1:15" ht="21" customHeight="1">
      <c r="F110" s="78"/>
      <c r="G110" s="78"/>
      <c r="H110" s="78"/>
      <c r="I110" s="78"/>
      <c r="J110" s="78"/>
      <c r="K110" s="78"/>
      <c r="M110" s="78"/>
      <c r="N110" s="78"/>
      <c r="O110" s="78"/>
    </row>
    <row r="111" spans="1:15" ht="16.5" customHeight="1">
      <c r="A111" s="88"/>
      <c r="F111" s="78"/>
      <c r="G111" s="78"/>
      <c r="H111" s="78"/>
      <c r="I111" s="78"/>
      <c r="J111" s="78"/>
      <c r="K111" s="78"/>
      <c r="M111" s="78"/>
      <c r="N111" s="78"/>
      <c r="O111" s="78"/>
    </row>
    <row r="112" spans="1:15" ht="21.95" customHeight="1">
      <c r="A112" s="85"/>
      <c r="B112" s="65"/>
      <c r="C112" s="65"/>
      <c r="D112" s="65"/>
      <c r="E112" s="65"/>
      <c r="F112" s="75"/>
      <c r="G112" s="75"/>
      <c r="H112" s="75"/>
      <c r="I112" s="75"/>
      <c r="J112" s="75"/>
      <c r="K112" s="75"/>
      <c r="L112" s="75"/>
      <c r="M112" s="75"/>
      <c r="N112" s="5" t="s">
        <v>297</v>
      </c>
      <c r="O112" s="78"/>
    </row>
    <row r="113" spans="1:14" s="63" customFormat="1" ht="21.95" customHeight="1">
      <c r="A113" s="90" t="str">
        <f>A59</f>
        <v xml:space="preserve">MAHACHAI HOSPITAL PUBLIC COMPANY LIMITED AND ITS SUBSIDIARIES </v>
      </c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8"/>
      <c r="M113" s="107"/>
      <c r="N113" s="107"/>
    </row>
    <row r="114" spans="1:14" s="63" customFormat="1" ht="21.95" customHeight="1">
      <c r="A114" s="90" t="s">
        <v>243</v>
      </c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8"/>
      <c r="M114" s="107"/>
      <c r="N114" s="107"/>
    </row>
    <row r="115" spans="1:14" s="63" customFormat="1" ht="21.95" customHeight="1">
      <c r="A115" s="93" t="s">
        <v>137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8"/>
      <c r="M115" s="107"/>
      <c r="N115" s="107"/>
    </row>
    <row r="116" spans="1:14" s="63" customFormat="1" ht="21.95" customHeight="1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8"/>
      <c r="M116" s="107"/>
      <c r="N116" s="107"/>
    </row>
    <row r="117" spans="1:14" s="63" customFormat="1" ht="21" customHeight="1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2"/>
      <c r="M117" s="91"/>
      <c r="N117" s="91"/>
    </row>
    <row r="118" spans="1:14" ht="21" customHeight="1">
      <c r="F118" s="94"/>
      <c r="G118" s="94"/>
      <c r="H118" s="284" t="s">
        <v>3</v>
      </c>
      <c r="I118" s="284"/>
      <c r="J118" s="284"/>
      <c r="K118" s="284"/>
      <c r="L118" s="284"/>
      <c r="M118" s="284"/>
      <c r="N118" s="284"/>
    </row>
    <row r="119" spans="1:14" ht="21" customHeight="1">
      <c r="H119" s="285" t="s">
        <v>4</v>
      </c>
      <c r="I119" s="285"/>
      <c r="J119" s="285"/>
      <c r="K119" s="96"/>
      <c r="L119" s="286" t="s">
        <v>5</v>
      </c>
      <c r="M119" s="286"/>
      <c r="N119" s="286"/>
    </row>
    <row r="120" spans="1:14" ht="21" customHeight="1">
      <c r="F120" s="95" t="s">
        <v>10</v>
      </c>
      <c r="G120" s="97"/>
      <c r="H120" s="98">
        <v>2025</v>
      </c>
      <c r="I120" s="99"/>
      <c r="J120" s="98">
        <v>2024</v>
      </c>
      <c r="K120" s="100"/>
      <c r="L120" s="98">
        <v>2025</v>
      </c>
      <c r="M120" s="99"/>
      <c r="N120" s="98">
        <v>2024</v>
      </c>
    </row>
    <row r="121" spans="1:14" ht="21.95" customHeight="1">
      <c r="A121" s="88" t="s">
        <v>278</v>
      </c>
      <c r="B121" s="89"/>
      <c r="C121" s="89"/>
      <c r="D121" s="89"/>
      <c r="E121" s="89"/>
      <c r="F121" s="89"/>
      <c r="G121" s="78"/>
      <c r="H121" s="78"/>
      <c r="I121" s="78"/>
      <c r="J121" s="78"/>
      <c r="K121" s="78"/>
      <c r="M121" s="78"/>
      <c r="N121" s="78"/>
    </row>
    <row r="122" spans="1:14" ht="21.95" customHeight="1">
      <c r="A122" s="109"/>
      <c r="B122" s="89" t="s">
        <v>279</v>
      </c>
      <c r="C122" s="89"/>
      <c r="D122" s="89"/>
      <c r="F122" s="87"/>
      <c r="H122" s="78"/>
      <c r="I122" s="78"/>
      <c r="J122" s="78"/>
      <c r="K122" s="7"/>
      <c r="M122" s="7"/>
      <c r="N122" s="78"/>
    </row>
    <row r="123" spans="1:14" ht="21.95" customHeight="1">
      <c r="A123" s="109"/>
      <c r="C123" s="110" t="s">
        <v>280</v>
      </c>
      <c r="F123" s="102"/>
      <c r="H123" s="101"/>
      <c r="I123" s="101"/>
      <c r="J123" s="101"/>
      <c r="K123" s="29"/>
      <c r="L123" s="101"/>
      <c r="M123" s="29"/>
      <c r="N123" s="101"/>
    </row>
    <row r="124" spans="1:14" ht="21.95" customHeight="1">
      <c r="A124" s="109"/>
      <c r="C124" s="110"/>
      <c r="D124" s="68" t="s">
        <v>281</v>
      </c>
      <c r="F124" s="102">
        <v>15</v>
      </c>
      <c r="H124" s="101">
        <v>35972291</v>
      </c>
      <c r="I124" s="101"/>
      <c r="J124" s="101">
        <v>26116515</v>
      </c>
      <c r="K124" s="29"/>
      <c r="L124" s="101">
        <v>5415956</v>
      </c>
      <c r="M124" s="29"/>
      <c r="N124" s="101">
        <v>5757962</v>
      </c>
    </row>
    <row r="125" spans="1:14" ht="21.95" customHeight="1">
      <c r="A125" s="109"/>
      <c r="C125" s="110"/>
      <c r="D125" s="68" t="s">
        <v>282</v>
      </c>
      <c r="F125" s="102">
        <v>17</v>
      </c>
      <c r="H125" s="101">
        <v>2959727</v>
      </c>
      <c r="I125" s="101"/>
      <c r="J125" s="101">
        <v>0</v>
      </c>
      <c r="K125" s="29"/>
      <c r="L125" s="101">
        <v>0</v>
      </c>
      <c r="M125" s="29"/>
      <c r="N125" s="101">
        <v>0</v>
      </c>
    </row>
    <row r="126" spans="1:14" ht="21.95" customHeight="1">
      <c r="A126" s="111"/>
      <c r="C126" s="112" t="s">
        <v>283</v>
      </c>
      <c r="D126" s="87"/>
      <c r="E126" s="87"/>
      <c r="F126" s="102"/>
      <c r="G126" s="87"/>
      <c r="H126" s="101"/>
      <c r="I126" s="101"/>
      <c r="J126" s="101"/>
      <c r="K126" s="29"/>
      <c r="L126" s="101"/>
      <c r="M126" s="29"/>
      <c r="N126" s="101"/>
    </row>
    <row r="127" spans="1:14" ht="21.95" customHeight="1">
      <c r="A127" s="111"/>
      <c r="C127" s="87"/>
      <c r="D127" s="112" t="s">
        <v>284</v>
      </c>
      <c r="E127" s="87"/>
      <c r="F127" s="102" t="s">
        <v>221</v>
      </c>
      <c r="G127" s="87"/>
      <c r="H127" s="101">
        <v>91586162</v>
      </c>
      <c r="I127" s="101"/>
      <c r="J127" s="101">
        <v>78314502</v>
      </c>
      <c r="K127" s="29"/>
      <c r="L127" s="101">
        <v>0</v>
      </c>
      <c r="M127" s="29"/>
      <c r="N127" s="101">
        <v>3785441</v>
      </c>
    </row>
    <row r="128" spans="1:14" ht="21.95" customHeight="1">
      <c r="A128" s="111"/>
      <c r="C128" s="87" t="s">
        <v>285</v>
      </c>
      <c r="F128" s="102"/>
      <c r="H128" s="101"/>
      <c r="I128" s="78"/>
      <c r="J128" s="101"/>
      <c r="K128" s="7"/>
      <c r="L128" s="101"/>
      <c r="M128" s="29"/>
      <c r="N128" s="101"/>
    </row>
    <row r="129" spans="1:15" ht="21.95" customHeight="1">
      <c r="A129" s="111"/>
      <c r="C129" s="109"/>
      <c r="D129" s="87" t="s">
        <v>281</v>
      </c>
      <c r="F129" s="102">
        <v>15</v>
      </c>
      <c r="G129" s="87"/>
      <c r="H129" s="101">
        <v>0</v>
      </c>
      <c r="I129" s="101"/>
      <c r="J129" s="101">
        <v>885500</v>
      </c>
      <c r="K129" s="29"/>
      <c r="L129" s="101">
        <v>0</v>
      </c>
      <c r="M129" s="29"/>
      <c r="N129" s="101">
        <v>885500</v>
      </c>
    </row>
    <row r="130" spans="1:15" ht="21.95" customHeight="1">
      <c r="A130" s="111"/>
      <c r="C130" s="109"/>
      <c r="D130" s="87" t="s">
        <v>282</v>
      </c>
      <c r="F130" s="102"/>
      <c r="G130" s="87"/>
      <c r="H130" s="101">
        <v>0</v>
      </c>
      <c r="I130" s="101"/>
      <c r="J130" s="101">
        <v>7368983</v>
      </c>
      <c r="K130" s="29"/>
      <c r="L130" s="101">
        <v>0</v>
      </c>
      <c r="M130" s="29"/>
      <c r="N130" s="101">
        <v>0</v>
      </c>
    </row>
    <row r="131" spans="1:15" ht="21.95" customHeight="1">
      <c r="A131" s="111"/>
      <c r="C131" s="109" t="s">
        <v>286</v>
      </c>
      <c r="D131" s="87"/>
      <c r="F131" s="102"/>
      <c r="G131" s="87"/>
      <c r="H131" s="101">
        <v>0</v>
      </c>
      <c r="I131" s="101"/>
      <c r="J131" s="101">
        <v>482275</v>
      </c>
      <c r="K131" s="29"/>
      <c r="L131" s="101">
        <v>0</v>
      </c>
      <c r="M131" s="29"/>
      <c r="N131" s="101">
        <v>0</v>
      </c>
    </row>
    <row r="132" spans="1:15" ht="21.95" customHeight="1">
      <c r="A132" s="111"/>
      <c r="C132" s="109" t="s">
        <v>287</v>
      </c>
      <c r="D132" s="89"/>
      <c r="F132" s="102"/>
      <c r="H132" s="101"/>
      <c r="I132" s="78"/>
      <c r="J132" s="101"/>
      <c r="K132" s="7"/>
      <c r="L132" s="101"/>
      <c r="M132" s="7"/>
      <c r="N132" s="101"/>
    </row>
    <row r="133" spans="1:15" ht="21.95" customHeight="1">
      <c r="A133" s="111"/>
      <c r="C133" s="109"/>
      <c r="D133" s="87" t="s">
        <v>288</v>
      </c>
      <c r="F133" s="102"/>
      <c r="H133" s="101">
        <v>0</v>
      </c>
      <c r="I133" s="101"/>
      <c r="J133" s="30">
        <v>0</v>
      </c>
      <c r="K133" s="29"/>
      <c r="L133" s="101">
        <v>0</v>
      </c>
      <c r="M133" s="7"/>
      <c r="N133" s="30">
        <v>50000000</v>
      </c>
    </row>
    <row r="134" spans="1:15" ht="21.95" customHeight="1">
      <c r="A134" s="111"/>
      <c r="C134" s="109"/>
      <c r="D134" s="89" t="s">
        <v>289</v>
      </c>
      <c r="F134" s="102">
        <v>6.2</v>
      </c>
      <c r="G134" s="87"/>
      <c r="H134" s="101">
        <v>23000000</v>
      </c>
      <c r="I134" s="101"/>
      <c r="J134" s="30">
        <v>0</v>
      </c>
      <c r="K134" s="29"/>
      <c r="L134" s="30">
        <v>0</v>
      </c>
      <c r="M134" s="29"/>
      <c r="N134" s="30">
        <v>0</v>
      </c>
      <c r="O134" s="29"/>
    </row>
    <row r="135" spans="1:15" ht="21.95" customHeight="1">
      <c r="A135" s="111"/>
      <c r="C135" s="109"/>
      <c r="D135" s="89" t="s">
        <v>290</v>
      </c>
      <c r="F135" s="102" t="s">
        <v>291</v>
      </c>
      <c r="H135" s="101">
        <v>20000000</v>
      </c>
      <c r="I135" s="101"/>
      <c r="J135" s="30">
        <v>50000000</v>
      </c>
      <c r="K135" s="29"/>
      <c r="L135" s="30">
        <v>0</v>
      </c>
      <c r="M135" s="29"/>
      <c r="N135" s="30">
        <v>0</v>
      </c>
    </row>
    <row r="136" spans="1:15" ht="21.95" customHeight="1">
      <c r="A136" s="110"/>
      <c r="B136" s="104" t="s">
        <v>292</v>
      </c>
      <c r="F136" s="97"/>
      <c r="H136" s="101">
        <v>1269939454</v>
      </c>
      <c r="I136" s="101"/>
      <c r="J136" s="101">
        <v>858560576</v>
      </c>
      <c r="K136" s="29"/>
      <c r="L136" s="29">
        <v>501080967</v>
      </c>
      <c r="M136" s="29"/>
      <c r="N136" s="29">
        <v>485039380.82999998</v>
      </c>
    </row>
    <row r="137" spans="1:15" ht="21.95" customHeight="1">
      <c r="A137" s="88"/>
      <c r="B137" s="89"/>
      <c r="C137" s="89"/>
      <c r="D137" s="89"/>
      <c r="E137" s="89"/>
      <c r="F137" s="97"/>
      <c r="G137" s="97"/>
      <c r="H137" s="78"/>
      <c r="I137" s="78"/>
      <c r="J137" s="78"/>
      <c r="K137" s="78"/>
      <c r="M137" s="78"/>
      <c r="N137" s="78"/>
    </row>
    <row r="138" spans="1:15" ht="21.95" customHeight="1">
      <c r="A138" s="106" t="s">
        <v>50</v>
      </c>
      <c r="F138" s="78"/>
      <c r="G138" s="78"/>
      <c r="H138" s="78"/>
      <c r="I138" s="78"/>
      <c r="J138" s="78"/>
      <c r="K138" s="78"/>
      <c r="M138" s="78"/>
      <c r="N138" s="78"/>
      <c r="O138" s="78"/>
    </row>
    <row r="139" spans="1:15" ht="21.95" customHeight="1">
      <c r="A139" s="106"/>
      <c r="F139" s="78"/>
      <c r="G139" s="78"/>
      <c r="H139" s="78"/>
      <c r="I139" s="78"/>
      <c r="J139" s="78"/>
      <c r="K139" s="78"/>
      <c r="M139" s="78"/>
      <c r="N139" s="78"/>
      <c r="O139" s="78"/>
    </row>
    <row r="140" spans="1:15" ht="21.95" customHeight="1">
      <c r="A140" s="106"/>
      <c r="F140" s="78"/>
      <c r="G140" s="78"/>
      <c r="H140" s="78"/>
      <c r="I140" s="78"/>
      <c r="J140" s="78"/>
      <c r="K140" s="78"/>
      <c r="M140" s="78"/>
      <c r="N140" s="78"/>
      <c r="O140" s="78"/>
    </row>
    <row r="141" spans="1:15" ht="21.95" customHeight="1">
      <c r="A141" s="106"/>
      <c r="F141" s="78"/>
      <c r="G141" s="78"/>
      <c r="H141" s="78"/>
      <c r="I141" s="78"/>
      <c r="J141" s="78"/>
      <c r="K141" s="78"/>
      <c r="M141" s="78"/>
      <c r="N141" s="78"/>
      <c r="O141" s="78"/>
    </row>
    <row r="142" spans="1:15" ht="21.95" customHeight="1">
      <c r="A142" s="106"/>
      <c r="F142" s="78"/>
      <c r="G142" s="78"/>
      <c r="H142" s="78"/>
      <c r="I142" s="78"/>
      <c r="J142" s="78"/>
      <c r="K142" s="78"/>
      <c r="M142" s="78"/>
      <c r="N142" s="78"/>
      <c r="O142" s="78"/>
    </row>
    <row r="143" spans="1:15" ht="21.95" customHeight="1">
      <c r="A143" s="106"/>
      <c r="F143" s="78"/>
      <c r="G143" s="78"/>
      <c r="H143" s="78"/>
      <c r="I143" s="78"/>
      <c r="J143" s="78"/>
      <c r="K143" s="78"/>
      <c r="M143" s="78"/>
      <c r="N143" s="78"/>
      <c r="O143" s="78"/>
    </row>
    <row r="144" spans="1:15" ht="21.95" customHeight="1">
      <c r="A144" s="106"/>
      <c r="F144" s="78"/>
      <c r="G144" s="78"/>
      <c r="H144" s="78"/>
      <c r="I144" s="78"/>
      <c r="J144" s="78"/>
      <c r="K144" s="78"/>
      <c r="M144" s="78"/>
      <c r="N144" s="78"/>
      <c r="O144" s="78"/>
    </row>
    <row r="145" spans="1:15" ht="21.95" customHeight="1">
      <c r="A145" s="106"/>
      <c r="F145" s="78"/>
      <c r="G145" s="78"/>
      <c r="H145" s="78"/>
      <c r="I145" s="78"/>
      <c r="J145" s="78"/>
      <c r="K145" s="78"/>
      <c r="M145" s="78"/>
      <c r="N145" s="78"/>
      <c r="O145" s="78"/>
    </row>
    <row r="146" spans="1:15" ht="21.95" customHeight="1">
      <c r="A146" s="106"/>
      <c r="F146" s="78"/>
      <c r="G146" s="78"/>
      <c r="H146" s="78"/>
      <c r="I146" s="78"/>
      <c r="J146" s="78"/>
      <c r="K146" s="78"/>
      <c r="M146" s="78"/>
      <c r="N146" s="78"/>
      <c r="O146" s="78"/>
    </row>
    <row r="147" spans="1:15" ht="21.95" customHeight="1">
      <c r="A147" s="106"/>
      <c r="F147" s="78"/>
      <c r="G147" s="78"/>
      <c r="H147" s="78"/>
      <c r="I147" s="78"/>
      <c r="J147" s="78"/>
      <c r="K147" s="78"/>
      <c r="M147" s="78"/>
      <c r="N147" s="78"/>
      <c r="O147" s="78"/>
    </row>
    <row r="148" spans="1:15" ht="21.95" customHeight="1">
      <c r="A148" s="106"/>
      <c r="F148" s="78"/>
      <c r="G148" s="78"/>
      <c r="H148" s="78"/>
      <c r="I148" s="78"/>
      <c r="J148" s="78"/>
      <c r="K148" s="78"/>
      <c r="M148" s="78"/>
      <c r="N148" s="78"/>
      <c r="O148" s="78"/>
    </row>
    <row r="149" spans="1:15" ht="21.95" customHeight="1">
      <c r="A149" s="106"/>
      <c r="F149" s="78"/>
      <c r="G149" s="78"/>
      <c r="H149" s="78"/>
      <c r="I149" s="78"/>
      <c r="J149" s="78"/>
      <c r="K149" s="78"/>
      <c r="M149" s="78"/>
      <c r="N149" s="78"/>
      <c r="O149" s="78"/>
    </row>
    <row r="150" spans="1:15" ht="21.95" customHeight="1">
      <c r="A150" s="106"/>
      <c r="F150" s="78"/>
      <c r="G150" s="78"/>
      <c r="H150" s="78"/>
      <c r="I150" s="78"/>
      <c r="J150" s="78"/>
      <c r="K150" s="78"/>
      <c r="M150" s="78"/>
      <c r="N150" s="78"/>
      <c r="O150" s="78"/>
    </row>
    <row r="151" spans="1:15" ht="21.95" customHeight="1">
      <c r="A151" s="106"/>
      <c r="F151" s="78"/>
      <c r="G151" s="78"/>
      <c r="H151" s="78"/>
      <c r="I151" s="78"/>
      <c r="J151" s="78"/>
      <c r="K151" s="78"/>
      <c r="M151" s="78"/>
      <c r="N151" s="78"/>
      <c r="O151" s="78"/>
    </row>
    <row r="152" spans="1:15" ht="21.95" customHeight="1">
      <c r="A152" s="106"/>
      <c r="F152" s="78"/>
      <c r="G152" s="78"/>
      <c r="H152" s="78"/>
      <c r="I152" s="78"/>
      <c r="J152" s="78"/>
      <c r="K152" s="78"/>
      <c r="M152" s="78"/>
      <c r="N152" s="78"/>
      <c r="O152" s="78"/>
    </row>
    <row r="153" spans="1:15" ht="21.95" customHeight="1">
      <c r="A153" s="106"/>
      <c r="F153" s="78"/>
      <c r="G153" s="78"/>
      <c r="H153" s="78"/>
      <c r="I153" s="78"/>
      <c r="J153" s="78"/>
      <c r="K153" s="78"/>
      <c r="M153" s="78"/>
      <c r="N153" s="78"/>
      <c r="O153" s="78"/>
    </row>
    <row r="154" spans="1:15" ht="21.95" customHeight="1">
      <c r="A154" s="106"/>
      <c r="F154" s="78"/>
      <c r="G154" s="78"/>
      <c r="H154" s="78"/>
      <c r="I154" s="78"/>
      <c r="J154" s="78"/>
      <c r="K154" s="78"/>
      <c r="M154" s="78"/>
      <c r="N154" s="78"/>
      <c r="O154" s="78"/>
    </row>
    <row r="155" spans="1:15" ht="21.95" customHeight="1">
      <c r="A155" s="106"/>
      <c r="F155" s="78"/>
      <c r="G155" s="78"/>
      <c r="H155" s="78"/>
      <c r="I155" s="78"/>
      <c r="J155" s="78"/>
      <c r="K155" s="78"/>
      <c r="M155" s="78"/>
      <c r="N155" s="78"/>
      <c r="O155" s="78"/>
    </row>
    <row r="156" spans="1:15" ht="21.95" customHeight="1">
      <c r="A156" s="106"/>
      <c r="F156" s="78"/>
      <c r="G156" s="78"/>
      <c r="H156" s="78"/>
      <c r="I156" s="78"/>
      <c r="J156" s="78"/>
      <c r="K156" s="78"/>
      <c r="M156" s="78"/>
      <c r="N156" s="78"/>
      <c r="O156" s="78"/>
    </row>
    <row r="157" spans="1:15" ht="21.95" customHeight="1">
      <c r="A157" s="106"/>
      <c r="F157" s="78"/>
      <c r="G157" s="78"/>
      <c r="H157" s="78"/>
      <c r="I157" s="78"/>
      <c r="J157" s="78"/>
      <c r="K157" s="78"/>
      <c r="M157" s="78"/>
      <c r="N157" s="78"/>
      <c r="O157" s="78"/>
    </row>
    <row r="158" spans="1:15" ht="21.95" customHeight="1">
      <c r="A158" s="106"/>
      <c r="F158" s="78"/>
      <c r="G158" s="78"/>
      <c r="H158" s="78"/>
      <c r="I158" s="78"/>
      <c r="J158" s="78"/>
      <c r="K158" s="78"/>
      <c r="M158" s="78"/>
      <c r="N158" s="78"/>
      <c r="O158" s="78"/>
    </row>
    <row r="159" spans="1:15" ht="21.95" customHeight="1">
      <c r="A159" s="106"/>
      <c r="F159" s="78"/>
      <c r="G159" s="78"/>
      <c r="H159" s="78"/>
      <c r="I159" s="78"/>
      <c r="J159" s="78"/>
      <c r="K159" s="78"/>
      <c r="M159" s="78"/>
      <c r="N159" s="78"/>
      <c r="O159" s="78"/>
    </row>
    <row r="160" spans="1:15" ht="21.95" customHeight="1">
      <c r="A160" s="106"/>
      <c r="F160" s="78"/>
      <c r="G160" s="78"/>
      <c r="H160" s="78"/>
      <c r="I160" s="78"/>
      <c r="J160" s="78"/>
      <c r="K160" s="78"/>
      <c r="M160" s="78"/>
      <c r="N160" s="78"/>
      <c r="O160" s="78"/>
    </row>
    <row r="161" spans="1:15" ht="21.95" customHeight="1">
      <c r="A161" s="106"/>
      <c r="F161" s="78"/>
      <c r="G161" s="78"/>
      <c r="H161" s="78"/>
      <c r="I161" s="78"/>
      <c r="J161" s="78"/>
      <c r="K161" s="78"/>
      <c r="M161" s="78"/>
      <c r="N161" s="78"/>
      <c r="O161" s="78"/>
    </row>
    <row r="162" spans="1:15" ht="21.95" customHeight="1">
      <c r="A162" s="106"/>
      <c r="F162" s="78"/>
      <c r="G162" s="78"/>
      <c r="H162" s="78"/>
      <c r="I162" s="78"/>
      <c r="J162" s="78"/>
      <c r="K162" s="78"/>
      <c r="M162" s="78"/>
      <c r="N162" s="78"/>
      <c r="O162" s="78"/>
    </row>
    <row r="163" spans="1:15" ht="25.15" customHeight="1">
      <c r="A163" s="106"/>
      <c r="F163" s="78"/>
      <c r="G163" s="78"/>
      <c r="H163" s="78"/>
      <c r="I163" s="78"/>
      <c r="J163" s="78"/>
      <c r="K163" s="78"/>
      <c r="M163" s="78"/>
      <c r="N163" s="78"/>
      <c r="O163" s="78"/>
    </row>
    <row r="164" spans="1:15" ht="21.95" customHeight="1">
      <c r="E164" s="63"/>
      <c r="H164" s="7"/>
      <c r="I164" s="78"/>
      <c r="J164" s="7"/>
      <c r="K164" s="78"/>
      <c r="L164" s="68"/>
      <c r="M164" s="7"/>
      <c r="N164" s="5" t="s">
        <v>298</v>
      </c>
    </row>
  </sheetData>
  <mergeCells count="9">
    <mergeCell ref="H118:N118"/>
    <mergeCell ref="H119:J119"/>
    <mergeCell ref="L119:N119"/>
    <mergeCell ref="H5:N5"/>
    <mergeCell ref="H6:J6"/>
    <mergeCell ref="L6:N6"/>
    <mergeCell ref="H63:N63"/>
    <mergeCell ref="H64:J64"/>
    <mergeCell ref="L64:N64"/>
  </mergeCells>
  <pageMargins left="0.98425196850393704" right="0.31496062992125984" top="0.59055118110236227" bottom="0.31496062992125984" header="0.31496062992125984" footer="0.31496062992125984"/>
  <pageSetup paperSize="9" scale="70" fitToHeight="0" orientation="portrait" r:id="rId1"/>
  <headerFooter alignWithMargins="0"/>
  <rowBreaks count="1" manualBreakCount="1">
    <brk id="112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39c852d265135b044e2129b95876516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05944be2d7106adbd466a6513e6025f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04D533-7F3B-4D16-B0BA-ECDED7672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AD8C1-CE8C-4FE4-B224-917EFDD600DE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02e7c2bb-7144-4b30-ad47-2d09cbb786f6"/>
    <ds:schemaRef ds:uri="http://purl.org/dc/terms/"/>
    <ds:schemaRef ds:uri="http://schemas.microsoft.com/office/infopath/2007/PartnerControls"/>
    <ds:schemaRef ds:uri="589e0076-fbe0-4568-9ccd-f8619a670ca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BS(1-3)</vt:lpstr>
      <vt:lpstr>PL 3 M(4)</vt:lpstr>
      <vt:lpstr>PL 6 M(5)</vt:lpstr>
      <vt:lpstr>Statement of change(console(6)</vt:lpstr>
      <vt:lpstr>Statement of change(company)(7)</vt:lpstr>
      <vt:lpstr>cashflow (8-10)</vt:lpstr>
      <vt:lpstr>'BS(1-3)'!Print_Area</vt:lpstr>
      <vt:lpstr>'cashflow (8-10)'!Print_Area</vt:lpstr>
      <vt:lpstr>'PL 3 M(4)'!Print_Area</vt:lpstr>
      <vt:lpstr>'PL 6 M(5)'!Print_Area</vt:lpstr>
      <vt:lpstr>'Statement of change(company)(7)'!Print_Area</vt:lpstr>
      <vt:lpstr>'Statement of change(console(6)'!Print_Area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2025-11-14T02:36:16Z</cp:lastPrinted>
  <dcterms:created xsi:type="dcterms:W3CDTF">2003-02-24T04:38:40Z</dcterms:created>
  <dcterms:modified xsi:type="dcterms:W3CDTF">2025-11-14T02:36:35Z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525723100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