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B3D1A9D-DDBC-41DB-BA8B-D2AB6A708004}" xr6:coauthVersionLast="47" xr6:coauthVersionMax="47" xr10:uidLastSave="{00000000-0000-0000-0000-000000000000}"/>
  <bookViews>
    <workbookView xWindow="-110" yWindow="-110" windowWidth="19420" windowHeight="11500" tabRatio="776" activeTab="3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3-5'!$A$1:$F$83</definedName>
    <definedName name="_xlnm.Print_Area" localSheetId="3">'CF 10-11'!$A$1:$F$70</definedName>
    <definedName name="_xlnm.Print_Area" localSheetId="1">'PL 6-7'!$A$1:$F$64</definedName>
    <definedName name="_xlnm.Print_Area" localSheetId="2">'SH-conso 8-9'!$A$1:$L$44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D63" i="1"/>
  <c r="D68" i="7" l="1"/>
  <c r="D46" i="1"/>
  <c r="F46" i="1"/>
  <c r="F65" i="7"/>
  <c r="F53" i="7"/>
  <c r="F53" i="1"/>
  <c r="F21" i="1"/>
  <c r="F14" i="1"/>
  <c r="F23" i="1" s="1"/>
  <c r="F25" i="1" s="1"/>
  <c r="F27" i="1" s="1"/>
  <c r="F29" i="1" s="1"/>
  <c r="F31" i="1" s="1"/>
  <c r="F55" i="1" l="1"/>
  <c r="F57" i="1" s="1"/>
  <c r="F59" i="1" s="1"/>
  <c r="F61" i="1" s="1"/>
  <c r="F63" i="1" s="1"/>
  <c r="F9" i="7"/>
  <c r="F18" i="7" s="1"/>
  <c r="F34" i="7" s="1"/>
  <c r="F46" i="7" s="1"/>
  <c r="F67" i="7" s="1"/>
  <c r="F69" i="7" s="1"/>
  <c r="D65" i="7"/>
  <c r="D53" i="7"/>
  <c r="D80" i="9" l="1"/>
  <c r="D37" i="9"/>
  <c r="D65" i="9"/>
  <c r="L13" i="8" l="1"/>
  <c r="D53" i="1" l="1"/>
  <c r="D55" i="1" l="1"/>
  <c r="D57" i="1" s="1"/>
  <c r="D59" i="1" s="1"/>
  <c r="D61" i="1" l="1"/>
  <c r="D9" i="7" s="1"/>
  <c r="D34" i="7" s="1"/>
  <c r="D46" i="7" s="1"/>
  <c r="D67" i="7" s="1"/>
  <c r="D69" i="7" s="1"/>
  <c r="J39" i="8"/>
  <c r="J17" i="8"/>
  <c r="D71" i="7" l="1"/>
  <c r="D72" i="7"/>
  <c r="J36" i="8"/>
  <c r="H36" i="8"/>
  <c r="F36" i="8"/>
  <c r="D36" i="8"/>
  <c r="L35" i="8"/>
  <c r="L36" i="8" s="1"/>
  <c r="J14" i="8"/>
  <c r="H14" i="8"/>
  <c r="F14" i="8"/>
  <c r="D14" i="8"/>
  <c r="L14" i="8"/>
  <c r="D41" i="8" l="1"/>
  <c r="D43" i="8" s="1"/>
  <c r="F41" i="8"/>
  <c r="F43" i="8" s="1"/>
  <c r="H41" i="8"/>
  <c r="H43" i="8" s="1"/>
  <c r="D19" i="8"/>
  <c r="D21" i="8" s="1"/>
  <c r="F19" i="8"/>
  <c r="F21" i="8" s="1"/>
  <c r="H19" i="8"/>
  <c r="H21" i="8" s="1"/>
  <c r="F80" i="9"/>
  <c r="F58" i="9"/>
  <c r="D58" i="9"/>
  <c r="D49" i="9"/>
  <c r="F49" i="9"/>
  <c r="D28" i="9"/>
  <c r="F28" i="9"/>
  <c r="F18" i="9"/>
  <c r="L9" i="8" l="1"/>
  <c r="D21" i="1"/>
  <c r="L31" i="8" l="1"/>
  <c r="D18" i="9" l="1"/>
  <c r="D14" i="1" l="1"/>
  <c r="D23" i="1" l="1"/>
  <c r="D25" i="1" s="1"/>
  <c r="D27" i="1" l="1"/>
  <c r="L40" i="8"/>
  <c r="L18" i="8"/>
  <c r="D29" i="1" l="1"/>
  <c r="D31" i="1" s="1"/>
  <c r="J19" i="8"/>
  <c r="J21" i="8" s="1"/>
  <c r="J41" i="8" l="1"/>
  <c r="J43" i="8" s="1"/>
  <c r="F60" i="9"/>
  <c r="F82" i="9" s="1"/>
  <c r="F30" i="9"/>
  <c r="D30" i="9"/>
  <c r="D60" i="9"/>
  <c r="D82" i="9" s="1"/>
  <c r="D85" i="9" l="1"/>
  <c r="F85" i="9"/>
  <c r="L17" i="8"/>
  <c r="L19" i="8" l="1"/>
  <c r="L21" i="8" s="1"/>
  <c r="L39" i="8" l="1"/>
  <c r="L41" i="8" l="1"/>
  <c r="L43" i="8" s="1"/>
  <c r="L45" i="8" l="1"/>
</calcChain>
</file>

<file path=xl/sharedStrings.xml><?xml version="1.0" encoding="utf-8"?>
<sst xmlns="http://schemas.openxmlformats.org/spreadsheetml/2006/main" count="262" uniqueCount="157">
  <si>
    <t xml:space="preserve">บริษัท ภัทรลิสซิ่ง จำกัด (มหาชน) </t>
  </si>
  <si>
    <t>งบฐานะการเงิน</t>
  </si>
  <si>
    <t xml:space="preserve">31 ธันวาคม </t>
  </si>
  <si>
    <t>สินทรัพย์</t>
  </si>
  <si>
    <t>หมายเหตุ</t>
  </si>
  <si>
    <t>2567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</si>
  <si>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</si>
  <si>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</si>
  <si>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</si>
  <si>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</si>
  <si>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</si>
  <si>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</si>
  <si>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</si>
  <si>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</si>
  <si>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</si>
  <si>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</si>
  <si>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</si>
  <si>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</si>
  <si>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</si>
  <si>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</si>
  <si>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</si>
  <si>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</si>
  <si>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</si>
  <si>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2, 6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</si>
  <si>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</si>
  <si>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</si>
  <si>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</si>
  <si>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</si>
  <si>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</si>
  <si>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</si>
  <si>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</si>
  <si>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</si>
  <si>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</si>
  <si>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</si>
  <si>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</si>
  <si>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ค่าเช่ารับล่วงหน้าที่ถึงกำหนดชำระภายในหนึ่งปี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</si>
  <si>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</si>
  <si>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</si>
  <si>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</si>
  <si>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</si>
  <si>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</si>
  <si>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</si>
  <si>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</si>
  <si>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</si>
  <si>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</si>
  <si>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</si>
  <si>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</si>
  <si>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</si>
  <si>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</si>
  <si>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</si>
  <si>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</si>
  <si>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</si>
  <si>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</si>
  <si>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</si>
  <si>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</si>
  <si>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</si>
  <si>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</si>
  <si>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</si>
  <si>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</si>
  <si>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</si>
  <si>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</si>
  <si>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</si>
  <si>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</si>
  <si>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</si>
  <si>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</si>
  <si>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</si>
  <si>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</si>
  <si>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</si>
  <si>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</si>
  <si>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</si>
  <si>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</si>
  <si>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</si>
  <si>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</si>
  <si>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</si>
  <si>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</si>
  <si>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</si>
  <si>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</si>
  <si>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</si>
  <si>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</si>
  <si>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</si>
  <si>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</si>
  <si>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</si>
  <si>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</si>
  <si>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</si>
  <si>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</si>
  <si>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</si>
  <si>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</si>
  <si>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</si>
  <si>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</si>
  <si>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</si>
  <si>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</si>
  <si>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</si>
  <si>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</si>
  <si>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</si>
  <si>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</si>
  <si>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</si>
  <si>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</si>
  <si>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</si>
  <si>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</si>
  <si>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</si>
  <si>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</si>
  <si>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</si>
  <si>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</si>
  <si>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</si>
  <si>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</si>
  <si>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</si>
  <si>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เงินให้กู้ยีมระยะยาว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</si>
  <si>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</si>
  <si>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</si>
  <si>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</si>
  <si>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</si>
  <si>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</si>
  <si>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</si>
  <si>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</si>
  <si>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</si>
  <si>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</si>
  <si>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</si>
  <si>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</si>
  <si>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</si>
  <si>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</si>
  <si>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</si>
  <si>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</si>
  <si>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</si>
  <si>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</si>
  <si>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</si>
  <si>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</si>
  <si>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</si>
  <si>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เงินสดและรายการเทียบเท่าเงินสด ณ วันที่ 1 มกราคม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</si>
  <si>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</si>
  <si>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</si>
  <si>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</si>
  <si>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</si>
  <si>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</si>
  <si>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ค่าเผื่อผลขาดทุนด้านเครดิตที่คาดว่าจะเกิดขึ้น (กลับรายการ)</t>
  </si>
  <si>
    <t>3, 4</t>
  </si>
  <si>
    <t>สำหรับงวดเก้าเดือนสิ้นสุดวันที่ 30 กันยายน 2567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</si>
  <si>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</si>
  <si>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</si>
  <si>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</si>
  <si>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</si>
  <si>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</si>
  <si>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2568</t>
  </si>
  <si>
    <t>ลูกหนี้หมุนเวียนอื่น</t>
  </si>
  <si>
    <t>เจ้าหนี้หมุนเวียนอื่น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</si>
  <si>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</si>
  <si>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</si>
  <si>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</si>
  <si>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   กำไรขาดทุนเบ็ดเสร็จอื่นสำหรับงวด</t>
  </si>
  <si>
    <t>เงินสดจ่ายเพื่อซื้อสินทรัพย์สิทธิการใช้</t>
  </si>
  <si>
    <t>7.2, 9</t>
  </si>
  <si>
    <t>7.3, 9</t>
  </si>
  <si>
    <t>2, 8</t>
  </si>
  <si>
    <t>รายได้ดอกเบี้ยจากการให้กู้ยืม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</si>
  <si>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</si>
  <si>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</si>
  <si>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</si>
  <si>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ผลขาดทุนจากการปรับลดมูลค่าของสินค้าคงเหลือ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</si>
</sst>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21">
    <xf numFmtId="0" fontId="0" fillId="0" borderId="0" xfId="0"/>
    <xf numFmtId="0" fontId="3" fillId="0" borderId="0" xfId="0" applyFont="1"/>
    <xf numFmtId="165" fontId="0" fillId="0" borderId="0" xfId="0" applyNumberFormat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2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2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/>
    <xf numFmtId="37" fontId="6" fillId="0" borderId="0" xfId="0" applyNumberFormat="1" applyFont="1"/>
    <xf numFmtId="0" fontId="22" fillId="0" borderId="0" xfId="0" applyFont="1" applyAlignment="1">
      <alignment horizontal="justify"/>
    </xf>
    <xf numFmtId="0" fontId="22" fillId="0" borderId="0" xfId="0" applyFont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1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22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37" fontId="22" fillId="0" borderId="0" xfId="0" applyNumberFormat="1" applyFont="1"/>
    <xf numFmtId="43" fontId="8" fillId="0" borderId="0" xfId="55" applyFont="1" applyBorder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166" fontId="8" fillId="0" borderId="13" xfId="0" applyNumberFormat="1" applyFont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justify"/>
    </xf>
    <xf numFmtId="165" fontId="22" fillId="0" borderId="0" xfId="0" applyNumberFormat="1" applyFo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37" fontId="0" fillId="0" borderId="0" xfId="0" applyNumberFormat="1"/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22" fillId="0" borderId="0" xfId="0" applyNumberFormat="1" applyFont="1"/>
    <xf numFmtId="49" fontId="3" fillId="0" borderId="0" xfId="0" applyNumberFormat="1" applyFont="1" applyAlignment="1">
      <alignment horizontal="left"/>
    </xf>
    <xf numFmtId="165" fontId="22" fillId="0" borderId="0" xfId="88" applyNumberFormat="1" applyFont="1"/>
    <xf numFmtId="165" fontId="8" fillId="0" borderId="0" xfId="88" applyNumberFormat="1" applyFont="1"/>
    <xf numFmtId="167" fontId="8" fillId="0" borderId="12" xfId="55" applyNumberFormat="1" applyFont="1" applyBorder="1"/>
    <xf numFmtId="167" fontId="8" fillId="0" borderId="13" xfId="55" applyNumberFormat="1" applyFont="1" applyBorder="1"/>
    <xf numFmtId="167" fontId="8" fillId="0" borderId="12" xfId="55" applyNumberFormat="1" applyFont="1" applyBorder="1" applyAlignment="1">
      <alignment horizontal="right"/>
    </xf>
    <xf numFmtId="167" fontId="8" fillId="0" borderId="11" xfId="55" applyNumberFormat="1" applyFont="1" applyBorder="1" applyAlignment="1">
      <alignment horizontal="right"/>
    </xf>
    <xf numFmtId="167" fontId="8" fillId="0" borderId="13" xfId="55" applyNumberFormat="1" applyFont="1" applyBorder="1" applyAlignment="1">
      <alignment horizontal="right"/>
    </xf>
    <xf numFmtId="43" fontId="6" fillId="0" borderId="0" xfId="55" applyFont="1" applyBorder="1" applyAlignment="1"/>
    <xf numFmtId="167" fontId="8" fillId="0" borderId="12" xfId="55" applyNumberFormat="1" applyFont="1" applyFill="1" applyBorder="1"/>
    <xf numFmtId="167" fontId="8" fillId="0" borderId="0" xfId="55" applyNumberFormat="1" applyFont="1"/>
    <xf numFmtId="167" fontId="8" fillId="0" borderId="10" xfId="55" applyNumberFormat="1" applyFont="1" applyFill="1" applyBorder="1" applyAlignment="1"/>
    <xf numFmtId="37" fontId="8" fillId="0" borderId="13" xfId="0" applyNumberFormat="1" applyFont="1" applyBorder="1"/>
    <xf numFmtId="49" fontId="8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43" fontId="8" fillId="0" borderId="13" xfId="0" applyNumberFormat="1" applyFont="1" applyBorder="1" applyAlignment="1">
      <alignment vertical="center"/>
    </xf>
    <xf numFmtId="41" fontId="8" fillId="0" borderId="12" xfId="88" applyNumberFormat="1" applyFont="1" applyBorder="1"/>
    <xf numFmtId="41" fontId="22" fillId="0" borderId="0" xfId="0" applyNumberFormat="1" applyFont="1"/>
    <xf numFmtId="41" fontId="8" fillId="0" borderId="0" xfId="88" applyNumberFormat="1" applyFont="1"/>
    <xf numFmtId="41" fontId="8" fillId="0" borderId="0" xfId="0" applyNumberFormat="1" applyFont="1"/>
    <xf numFmtId="41" fontId="8" fillId="0" borderId="10" xfId="88" applyNumberFormat="1" applyFont="1" applyBorder="1"/>
    <xf numFmtId="0" fontId="0" fillId="55" borderId="0" xfId="0" applyFill="1"/>
    <xf numFmtId="167" fontId="22" fillId="55" borderId="0" xfId="55" applyNumberFormat="1" applyFont="1" applyFill="1" applyAlignment="1"/>
    <xf numFmtId="43" fontId="0" fillId="0" borderId="0" xfId="55" applyFont="1"/>
    <xf numFmtId="0" fontId="6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49" fontId="0" fillId="0" borderId="0" xfId="0" applyNumberFormat="1" applyFont="1"/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opLeftCell="A78" zoomScale="110" zoomScaleNormal="110" zoomScaleSheetLayoutView="74" workbookViewId="0">
      <selection activeCell="D37" sqref="D37"/>
    </sheetView>
  </sheetViews>
  <sheetFormatPr defaultColWidth="9.09765625" defaultRowHeight="21.5"/>
  <cols>
    <col min="1" max="1" width="56.09765625" customWidth="1"/>
    <col min="2" max="2" width="9.59765625" style="13" customWidth="1"/>
    <col min="3" max="3" width="1.59765625" style="2" customWidth="1"/>
    <col min="4" max="4" width="13.8984375" style="2" customWidth="1"/>
    <col min="5" max="5" width="1.59765625" style="2" customWidth="1"/>
    <col min="6" max="6" width="13.8984375" style="2" customWidth="1"/>
  </cols>
  <sheetData>
    <row r="1" spans="1:10" ht="23.15" customHeight="1">
      <c r="A1" s="1" t="s">
        <v>0</v>
      </c>
      <c r="B1" s="60"/>
      <c r="C1" s="61"/>
      <c r="D1" s="61"/>
      <c r="E1" s="61"/>
      <c r="F1" s="61"/>
    </row>
    <row r="2" spans="1:10" ht="23.15" customHeight="1">
      <c r="A2" s="1" t="s">
        <v>1</v>
      </c>
      <c r="B2" s="60"/>
      <c r="C2" s="61"/>
      <c r="D2" s="61"/>
      <c r="E2" s="61"/>
      <c r="F2" s="61"/>
    </row>
    <row r="3" spans="1:10" ht="23.15" customHeight="1">
      <c r="A3" s="1"/>
      <c r="B3" s="60"/>
      <c r="C3" s="61"/>
      <c r="D3" s="61"/>
      <c r="E3" s="61"/>
      <c r="F3" s="61"/>
    </row>
    <row r="4" spans="1:10" ht="23.15" customHeight="1">
      <c r="C4" s="118"/>
      <c r="D4" s="119" t="s">
        <v>128</v>
      </c>
      <c r="E4" s="119"/>
      <c r="F4" s="119" t="s">
        <v>2</v>
      </c>
    </row>
    <row r="5" spans="1:10" ht="23.15" customHeight="1">
      <c r="A5" s="1" t="s">
        <v>3</v>
      </c>
      <c r="B5" s="13" t="s">
        <v>4</v>
      </c>
      <c r="C5" s="118"/>
      <c r="D5" s="118" t="s">
        <v>141</v>
      </c>
      <c r="E5" s="120"/>
      <c r="F5" s="118" t="s">
        <v>5</v>
      </c>
    </row>
    <row r="6" spans="1:10" ht="23.15" customHeight="1">
      <c r="A6" s="1"/>
      <c r="C6" s="118"/>
      <c r="D6" s="66" t="s">
        <v>6</v>
      </c>
      <c r="E6" s="120"/>
      <c r="F6" s="118"/>
    </row>
    <row r="7" spans="1:10" ht="23.15" customHeight="1">
      <c r="B7" s="67"/>
      <c r="C7" s="67"/>
      <c r="D7" s="113" t="s">
        <v>7</v>
      </c>
      <c r="E7" s="113"/>
      <c r="F7" s="113"/>
    </row>
    <row r="8" spans="1:10" ht="23.15" customHeight="1">
      <c r="A8" s="3" t="s">
        <v>8</v>
      </c>
      <c r="C8" s="56"/>
      <c r="D8" s="68"/>
      <c r="E8" s="68"/>
      <c r="F8" s="68"/>
    </row>
    <row r="9" spans="1:10" ht="23.15" customHeight="1">
      <c r="A9" t="s">
        <v>9</v>
      </c>
      <c r="C9" s="56"/>
      <c r="D9" s="2">
        <v>73469</v>
      </c>
      <c r="E9" s="68"/>
      <c r="F9" s="2">
        <v>76108</v>
      </c>
    </row>
    <row r="10" spans="1:10" ht="23.15" customHeight="1">
      <c r="A10" t="s">
        <v>10</v>
      </c>
      <c r="B10" s="13">
        <v>3</v>
      </c>
      <c r="C10" s="56"/>
      <c r="D10" s="2">
        <v>114324</v>
      </c>
      <c r="E10" s="68"/>
      <c r="F10" s="2">
        <v>111879</v>
      </c>
      <c r="J10" s="2"/>
    </row>
    <row r="11" spans="1:10" ht="23.15" customHeight="1">
      <c r="A11" t="s">
        <v>11</v>
      </c>
      <c r="B11" s="13" t="s">
        <v>12</v>
      </c>
      <c r="C11" s="56"/>
      <c r="D11" s="2">
        <v>1110193</v>
      </c>
      <c r="E11" s="68"/>
      <c r="F11" s="2">
        <v>1405888</v>
      </c>
      <c r="J11" s="2"/>
    </row>
    <row r="12" spans="1:10" ht="23.15" customHeight="1">
      <c r="A12" t="s">
        <v>142</v>
      </c>
      <c r="B12" s="13">
        <v>2</v>
      </c>
      <c r="C12" s="56"/>
      <c r="D12" s="2">
        <v>373511</v>
      </c>
      <c r="E12" s="68"/>
      <c r="F12" s="2">
        <v>417724</v>
      </c>
      <c r="J12" s="2"/>
    </row>
    <row r="13" spans="1:10" ht="23.15" customHeight="1">
      <c r="A13" t="s">
        <v>13</v>
      </c>
      <c r="C13" s="56"/>
      <c r="D13" s="2">
        <v>442302</v>
      </c>
      <c r="E13" s="68"/>
      <c r="F13" s="2">
        <v>461334</v>
      </c>
      <c r="J13" s="2"/>
    </row>
    <row r="14" spans="1:10" ht="23.15" customHeight="1">
      <c r="A14" t="s">
        <v>14</v>
      </c>
      <c r="C14" s="56"/>
      <c r="D14" s="2">
        <v>90064</v>
      </c>
      <c r="E14" s="68"/>
      <c r="F14" s="2">
        <v>83429</v>
      </c>
      <c r="J14" s="2"/>
    </row>
    <row r="15" spans="1:10" ht="23.15" customHeight="1">
      <c r="A15" t="s">
        <v>15</v>
      </c>
      <c r="C15" s="56"/>
      <c r="D15" s="2">
        <v>71564</v>
      </c>
      <c r="E15" s="68"/>
      <c r="F15" s="2">
        <v>120385</v>
      </c>
      <c r="J15" s="2"/>
    </row>
    <row r="16" spans="1:10" ht="23.15" customHeight="1">
      <c r="A16" t="s">
        <v>16</v>
      </c>
      <c r="C16" s="56"/>
      <c r="D16" s="112">
        <v>0</v>
      </c>
      <c r="E16" s="68"/>
      <c r="F16" s="2">
        <v>649</v>
      </c>
      <c r="J16" s="2"/>
    </row>
    <row r="17" spans="1:10" ht="23.15" customHeight="1">
      <c r="A17" t="s">
        <v>17</v>
      </c>
      <c r="C17" s="56"/>
      <c r="D17" s="2">
        <v>7796</v>
      </c>
      <c r="E17" s="68"/>
      <c r="F17" s="2">
        <v>24013</v>
      </c>
      <c r="J17" s="2"/>
    </row>
    <row r="18" spans="1:10" ht="23.15" customHeight="1">
      <c r="A18" s="4" t="s">
        <v>18</v>
      </c>
      <c r="C18" s="5"/>
      <c r="D18" s="90">
        <f>SUM(D9:D17)</f>
        <v>2283223</v>
      </c>
      <c r="E18" s="68"/>
      <c r="F18" s="69">
        <f>SUM(F9:F17)</f>
        <v>2701409</v>
      </c>
    </row>
    <row r="19" spans="1:10" ht="25.4" customHeight="1">
      <c r="A19" s="4"/>
      <c r="C19" s="56"/>
      <c r="E19" s="68"/>
    </row>
    <row r="20" spans="1:10" ht="23.15" customHeight="1">
      <c r="A20" s="3" t="s">
        <v>19</v>
      </c>
      <c r="C20" s="56"/>
      <c r="E20" s="68"/>
    </row>
    <row r="21" spans="1:10" ht="23.15" customHeight="1">
      <c r="A21" t="s">
        <v>20</v>
      </c>
      <c r="B21" s="13" t="s">
        <v>12</v>
      </c>
      <c r="C21" s="56"/>
      <c r="D21" s="2">
        <v>1421645</v>
      </c>
      <c r="E21" s="68"/>
      <c r="F21" s="2">
        <v>1673943</v>
      </c>
      <c r="J21" s="2"/>
    </row>
    <row r="22" spans="1:10" ht="23.15" customHeight="1">
      <c r="A22" t="s">
        <v>21</v>
      </c>
      <c r="C22" s="56"/>
      <c r="D22" s="2">
        <v>212778</v>
      </c>
      <c r="E22" s="68"/>
      <c r="F22" s="2">
        <v>216846</v>
      </c>
      <c r="J22" s="2"/>
    </row>
    <row r="23" spans="1:10" ht="23.15" customHeight="1">
      <c r="A23" t="s">
        <v>22</v>
      </c>
      <c r="B23" s="13" t="s">
        <v>23</v>
      </c>
      <c r="C23" s="56"/>
      <c r="D23" s="2">
        <v>7294517</v>
      </c>
      <c r="E23" s="68"/>
      <c r="F23" s="2">
        <v>7368743</v>
      </c>
      <c r="J23" s="2"/>
    </row>
    <row r="24" spans="1:10" ht="23.15" customHeight="1">
      <c r="A24" t="s">
        <v>24</v>
      </c>
      <c r="C24" s="56"/>
      <c r="D24" s="2">
        <v>46887</v>
      </c>
      <c r="E24" s="68"/>
      <c r="F24" s="2">
        <v>46887</v>
      </c>
      <c r="J24" s="2"/>
    </row>
    <row r="25" spans="1:10" ht="23.15" customHeight="1">
      <c r="A25" t="s">
        <v>25</v>
      </c>
      <c r="B25" s="13" t="s">
        <v>26</v>
      </c>
      <c r="C25" s="56"/>
      <c r="D25" s="33">
        <v>2276</v>
      </c>
      <c r="E25" s="68"/>
      <c r="F25" s="33">
        <v>3908</v>
      </c>
      <c r="J25" s="2"/>
    </row>
    <row r="26" spans="1:10" ht="23.15" customHeight="1">
      <c r="A26" t="s">
        <v>27</v>
      </c>
      <c r="C26" s="56"/>
      <c r="D26" s="2">
        <v>431150</v>
      </c>
      <c r="E26" s="68"/>
      <c r="F26" s="2">
        <v>445071</v>
      </c>
      <c r="J26" s="2"/>
    </row>
    <row r="27" spans="1:10" ht="23.15" customHeight="1">
      <c r="A27" s="8" t="s">
        <v>28</v>
      </c>
      <c r="C27" s="56"/>
      <c r="D27" s="2">
        <v>275511</v>
      </c>
      <c r="E27" s="68"/>
      <c r="F27" s="2">
        <v>156403</v>
      </c>
      <c r="J27" s="2"/>
    </row>
    <row r="28" spans="1:10" ht="23.15" customHeight="1">
      <c r="A28" s="4" t="s">
        <v>29</v>
      </c>
      <c r="B28"/>
      <c r="C28" s="5"/>
      <c r="D28" s="90">
        <f>SUM(D21:D27)</f>
        <v>9684764</v>
      </c>
      <c r="E28" s="68"/>
      <c r="F28" s="69">
        <f>SUM(F21:F27)</f>
        <v>9911801</v>
      </c>
    </row>
    <row r="29" spans="1:10" ht="23.15" customHeight="1">
      <c r="A29" s="4"/>
      <c r="B29"/>
      <c r="C29" s="5"/>
      <c r="D29" s="68"/>
      <c r="E29" s="68"/>
      <c r="F29" s="68"/>
    </row>
    <row r="30" spans="1:10" ht="23.15" customHeight="1" thickBot="1">
      <c r="A30" s="4" t="s">
        <v>30</v>
      </c>
      <c r="B30"/>
      <c r="C30" s="5"/>
      <c r="D30" s="91">
        <f>+D18+D28</f>
        <v>11967987</v>
      </c>
      <c r="E30" s="68"/>
      <c r="F30" s="70">
        <f>+F18+F28</f>
        <v>12613210</v>
      </c>
    </row>
    <row r="31" spans="1:10" ht="23.15" customHeight="1" thickTop="1">
      <c r="A31" s="4"/>
      <c r="C31" s="56"/>
      <c r="D31" s="68"/>
      <c r="E31" s="68"/>
      <c r="F31" s="68"/>
    </row>
    <row r="32" spans="1:10" ht="23.15" customHeight="1">
      <c r="A32" s="4"/>
      <c r="C32" s="56"/>
      <c r="D32" s="68"/>
      <c r="E32" s="68"/>
      <c r="F32" s="68"/>
    </row>
    <row r="33" spans="1:10" ht="23.15" customHeight="1">
      <c r="A33" s="1"/>
    </row>
    <row r="34" spans="1:10" ht="23.15" customHeight="1">
      <c r="A34" s="1" t="s">
        <v>0</v>
      </c>
    </row>
    <row r="35" spans="1:10" ht="23.15" customHeight="1">
      <c r="A35" s="1" t="s">
        <v>1</v>
      </c>
    </row>
    <row r="36" spans="1:10" ht="23.15" customHeight="1">
      <c r="A36" s="1"/>
    </row>
    <row r="37" spans="1:10" ht="23.15" customHeight="1">
      <c r="C37" s="118"/>
      <c r="D37" s="119" t="str">
        <f>D4</f>
        <v>30 กันยายน</v>
      </c>
      <c r="E37" s="119"/>
      <c r="F37" s="119" t="s">
        <v>2</v>
      </c>
    </row>
    <row r="38" spans="1:10" ht="23.15" customHeight="1">
      <c r="A38" s="1" t="s">
        <v>31</v>
      </c>
      <c r="B38" s="13" t="s">
        <v>4</v>
      </c>
      <c r="C38" s="118"/>
      <c r="D38" s="118" t="s">
        <v>141</v>
      </c>
      <c r="E38" s="120"/>
      <c r="F38" s="118" t="s">
        <v>5</v>
      </c>
    </row>
    <row r="39" spans="1:10" ht="23.15" customHeight="1">
      <c r="A39" s="1"/>
      <c r="C39" s="118"/>
      <c r="D39" s="66" t="s">
        <v>6</v>
      </c>
      <c r="E39" s="120"/>
      <c r="F39" s="118"/>
    </row>
    <row r="40" spans="1:10" ht="23.15" customHeight="1">
      <c r="A40" s="71"/>
      <c r="B40" s="67"/>
      <c r="C40" s="67"/>
      <c r="D40" s="113" t="s">
        <v>7</v>
      </c>
      <c r="E40" s="113"/>
      <c r="F40" s="113"/>
    </row>
    <row r="41" spans="1:10" ht="23.15" customHeight="1">
      <c r="A41" s="3" t="s">
        <v>32</v>
      </c>
      <c r="C41" s="56"/>
      <c r="D41" s="56"/>
      <c r="E41" s="72"/>
      <c r="F41" s="56"/>
    </row>
    <row r="42" spans="1:10" ht="23.15" customHeight="1">
      <c r="A42" t="s">
        <v>33</v>
      </c>
      <c r="B42" s="13">
        <v>7.1</v>
      </c>
      <c r="D42" s="42">
        <v>2081344</v>
      </c>
      <c r="E42" s="72"/>
      <c r="F42" s="2">
        <v>2321461</v>
      </c>
      <c r="J42" s="2"/>
    </row>
    <row r="43" spans="1:10" ht="23.15" customHeight="1">
      <c r="A43" t="s">
        <v>34</v>
      </c>
      <c r="B43" s="13">
        <v>2</v>
      </c>
      <c r="D43" s="2">
        <v>93373</v>
      </c>
      <c r="E43" s="72"/>
      <c r="F43" s="2">
        <v>136300</v>
      </c>
      <c r="J43" s="2"/>
    </row>
    <row r="44" spans="1:10" ht="23.15" customHeight="1">
      <c r="A44" t="s">
        <v>143</v>
      </c>
      <c r="D44" s="2">
        <v>40024</v>
      </c>
      <c r="E44" s="72"/>
      <c r="F44" s="2">
        <v>76528</v>
      </c>
      <c r="J44" s="2"/>
    </row>
    <row r="45" spans="1:10" ht="23.15" customHeight="1">
      <c r="A45" t="s">
        <v>35</v>
      </c>
      <c r="D45" s="2">
        <v>66738</v>
      </c>
      <c r="E45" s="72"/>
      <c r="F45" s="2">
        <v>94450</v>
      </c>
      <c r="J45" s="2"/>
    </row>
    <row r="46" spans="1:10" ht="23.15" customHeight="1">
      <c r="A46" t="s">
        <v>36</v>
      </c>
      <c r="D46" s="2">
        <v>19515</v>
      </c>
      <c r="E46" s="72"/>
      <c r="F46" s="2">
        <v>9867</v>
      </c>
      <c r="J46" s="2"/>
    </row>
    <row r="47" spans="1:10" ht="23.15" customHeight="1">
      <c r="A47" t="s">
        <v>37</v>
      </c>
      <c r="B47" s="13" t="s">
        <v>149</v>
      </c>
      <c r="D47" s="2">
        <v>1493748</v>
      </c>
      <c r="E47" s="72"/>
      <c r="F47" s="2">
        <v>599394</v>
      </c>
      <c r="J47" s="2"/>
    </row>
    <row r="48" spans="1:10" ht="23.15" customHeight="1">
      <c r="A48" t="s">
        <v>38</v>
      </c>
      <c r="B48" s="13" t="s">
        <v>150</v>
      </c>
      <c r="D48" s="2">
        <v>1197692</v>
      </c>
      <c r="E48" s="72"/>
      <c r="F48" s="2">
        <v>1257783</v>
      </c>
      <c r="J48" s="2"/>
    </row>
    <row r="49" spans="1:10" ht="23.15" customHeight="1">
      <c r="A49" s="4" t="s">
        <v>39</v>
      </c>
      <c r="D49" s="43">
        <f>SUM(D42:D48)</f>
        <v>4992434</v>
      </c>
      <c r="E49" s="68"/>
      <c r="F49" s="73">
        <f>SUM(F42:F48)</f>
        <v>4495783</v>
      </c>
    </row>
    <row r="50" spans="1:10" ht="23.15" customHeight="1">
      <c r="A50" s="4"/>
      <c r="E50" s="72"/>
    </row>
    <row r="51" spans="1:10" ht="23.15" customHeight="1">
      <c r="A51" s="3" t="s">
        <v>40</v>
      </c>
      <c r="E51" s="72"/>
    </row>
    <row r="52" spans="1:10" ht="23.15" customHeight="1">
      <c r="A52" t="s">
        <v>41</v>
      </c>
      <c r="D52" s="2">
        <v>9020</v>
      </c>
      <c r="E52" s="72"/>
      <c r="F52" s="2">
        <v>14894</v>
      </c>
      <c r="J52" s="2"/>
    </row>
    <row r="53" spans="1:10" ht="23.15" customHeight="1">
      <c r="A53" t="s">
        <v>42</v>
      </c>
      <c r="B53" s="13" t="s">
        <v>149</v>
      </c>
      <c r="D53" s="2">
        <v>1426061</v>
      </c>
      <c r="E53" s="72"/>
      <c r="F53" s="2">
        <v>2917526</v>
      </c>
      <c r="J53" s="2"/>
    </row>
    <row r="54" spans="1:10" ht="23.15" customHeight="1">
      <c r="A54" t="s">
        <v>43</v>
      </c>
      <c r="B54" s="13" t="s">
        <v>150</v>
      </c>
      <c r="D54" s="2">
        <v>2307240</v>
      </c>
      <c r="E54" s="72"/>
      <c r="F54" s="2">
        <v>1967067</v>
      </c>
      <c r="J54" s="2"/>
    </row>
    <row r="55" spans="1:10" ht="23.15" customHeight="1">
      <c r="A55" t="s">
        <v>44</v>
      </c>
      <c r="D55" s="2">
        <v>53431</v>
      </c>
      <c r="E55" s="72"/>
      <c r="F55" s="2">
        <v>62600</v>
      </c>
      <c r="J55" s="2"/>
    </row>
    <row r="56" spans="1:10" ht="23.15" customHeight="1">
      <c r="A56" t="s">
        <v>45</v>
      </c>
      <c r="D56" s="2">
        <v>42229</v>
      </c>
      <c r="E56" s="72"/>
      <c r="F56" s="2">
        <v>76419</v>
      </c>
      <c r="J56" s="2"/>
    </row>
    <row r="57" spans="1:10" ht="23.15" customHeight="1">
      <c r="A57" t="s">
        <v>46</v>
      </c>
      <c r="D57" s="2">
        <v>82719</v>
      </c>
      <c r="E57" s="72"/>
      <c r="F57" s="2">
        <v>79074</v>
      </c>
      <c r="J57" s="2"/>
    </row>
    <row r="58" spans="1:10" ht="23.15" customHeight="1">
      <c r="A58" s="4" t="s">
        <v>47</v>
      </c>
      <c r="D58" s="92">
        <f>SUM(D52:D57)</f>
        <v>3920700</v>
      </c>
      <c r="E58" s="68"/>
      <c r="F58" s="92">
        <f>SUM(F52:F57)</f>
        <v>5117580</v>
      </c>
    </row>
    <row r="59" spans="1:10" ht="23.15" customHeight="1">
      <c r="A59" s="4"/>
      <c r="C59" s="56"/>
      <c r="D59" s="68"/>
      <c r="E59" s="68"/>
      <c r="F59" s="68"/>
    </row>
    <row r="60" spans="1:10" ht="23.15" customHeight="1">
      <c r="A60" s="4" t="s">
        <v>48</v>
      </c>
      <c r="C60" s="56"/>
      <c r="D60" s="93">
        <f>+D49+D58</f>
        <v>8913134</v>
      </c>
      <c r="E60" s="68"/>
      <c r="F60" s="74">
        <f>+F49+F58</f>
        <v>9613363</v>
      </c>
    </row>
    <row r="61" spans="1:10" ht="23.15" customHeight="1">
      <c r="A61" s="4"/>
      <c r="C61" s="56"/>
      <c r="D61" s="68"/>
      <c r="E61" s="68"/>
      <c r="F61" s="68"/>
    </row>
    <row r="62" spans="1:10" ht="23.15" customHeight="1">
      <c r="A62" s="1" t="s">
        <v>0</v>
      </c>
    </row>
    <row r="63" spans="1:10" ht="23.15" customHeight="1">
      <c r="A63" s="1" t="s">
        <v>1</v>
      </c>
    </row>
    <row r="64" spans="1:10" ht="23.15" customHeight="1">
      <c r="A64" s="1"/>
    </row>
    <row r="65" spans="1:6" ht="23.15" customHeight="1">
      <c r="C65" s="63"/>
      <c r="D65" s="62" t="str">
        <f>D4</f>
        <v>30 กันยายน</v>
      </c>
      <c r="E65" s="62"/>
      <c r="F65" s="62" t="s">
        <v>2</v>
      </c>
    </row>
    <row r="66" spans="1:6" ht="23.15" customHeight="1">
      <c r="A66" s="1" t="s">
        <v>31</v>
      </c>
      <c r="C66" s="63"/>
      <c r="D66" s="65" t="s">
        <v>141</v>
      </c>
      <c r="E66" s="32"/>
      <c r="F66" s="65" t="s">
        <v>5</v>
      </c>
    </row>
    <row r="67" spans="1:6" ht="23.15" customHeight="1">
      <c r="A67" s="1"/>
      <c r="C67" s="63"/>
      <c r="D67" s="66" t="s">
        <v>6</v>
      </c>
      <c r="E67" s="32"/>
      <c r="F67" s="65"/>
    </row>
    <row r="68" spans="1:6" ht="23.15" customHeight="1">
      <c r="A68" s="71"/>
      <c r="B68" s="67"/>
      <c r="C68" s="67"/>
      <c r="D68" s="113" t="s">
        <v>7</v>
      </c>
      <c r="E68" s="113"/>
      <c r="F68" s="113"/>
    </row>
    <row r="69" spans="1:6" ht="23.15" customHeight="1">
      <c r="A69" s="3" t="s">
        <v>49</v>
      </c>
      <c r="C69" s="56"/>
      <c r="D69" s="72"/>
      <c r="E69" s="72"/>
      <c r="F69" s="72"/>
    </row>
    <row r="70" spans="1:6" ht="23.15" customHeight="1">
      <c r="A70" s="8" t="s">
        <v>50</v>
      </c>
      <c r="C70" s="56"/>
      <c r="D70" s="72"/>
      <c r="E70" s="72"/>
      <c r="F70" s="72"/>
    </row>
    <row r="71" spans="1:6" ht="23.15" customHeight="1">
      <c r="A71" s="8" t="s">
        <v>51</v>
      </c>
      <c r="C71" s="56"/>
      <c r="D71"/>
      <c r="E71"/>
      <c r="F71"/>
    </row>
    <row r="72" spans="1:6" ht="23.15" customHeight="1" thickBot="1">
      <c r="A72" s="79" t="s">
        <v>52</v>
      </c>
      <c r="C72" s="56"/>
      <c r="D72" s="75">
        <v>646800</v>
      </c>
      <c r="E72" s="72"/>
      <c r="F72" s="75">
        <v>646800</v>
      </c>
    </row>
    <row r="73" spans="1:6" ht="23.15" customHeight="1" thickTop="1">
      <c r="A73" s="8" t="s">
        <v>53</v>
      </c>
      <c r="C73" s="56"/>
      <c r="E73" s="72"/>
    </row>
    <row r="74" spans="1:6" ht="23.15" customHeight="1">
      <c r="A74" s="79" t="s">
        <v>54</v>
      </c>
      <c r="C74" s="56"/>
      <c r="D74" s="2">
        <v>596510</v>
      </c>
      <c r="E74" s="72"/>
      <c r="F74" s="2">
        <v>596510</v>
      </c>
    </row>
    <row r="75" spans="1:6" ht="23.15" customHeight="1">
      <c r="A75" t="s">
        <v>55</v>
      </c>
      <c r="C75" s="56"/>
      <c r="D75" s="2">
        <v>645169</v>
      </c>
      <c r="E75" s="72"/>
      <c r="F75" s="2">
        <v>645169</v>
      </c>
    </row>
    <row r="76" spans="1:6" ht="23.15" customHeight="1">
      <c r="A76" s="8" t="s">
        <v>56</v>
      </c>
      <c r="C76" s="56"/>
      <c r="E76" s="72"/>
    </row>
    <row r="77" spans="1:6" ht="23.15" customHeight="1">
      <c r="A77" s="8" t="s">
        <v>57</v>
      </c>
      <c r="C77" s="56"/>
      <c r="E77" s="72"/>
    </row>
    <row r="78" spans="1:6" ht="23.15" customHeight="1">
      <c r="A78" t="s">
        <v>58</v>
      </c>
      <c r="C78" s="56"/>
      <c r="D78" s="2">
        <v>64680</v>
      </c>
      <c r="E78" s="72"/>
      <c r="F78" s="2">
        <v>64680</v>
      </c>
    </row>
    <row r="79" spans="1:6" ht="23.15" customHeight="1">
      <c r="A79" s="8" t="s">
        <v>59</v>
      </c>
      <c r="C79" s="56"/>
      <c r="D79" s="2">
        <v>1748494</v>
      </c>
      <c r="E79" s="72"/>
      <c r="F79" s="2">
        <v>1693488</v>
      </c>
    </row>
    <row r="80" spans="1:6" ht="23.15" customHeight="1">
      <c r="A80" s="4" t="s">
        <v>60</v>
      </c>
      <c r="C80" s="56"/>
      <c r="D80" s="92">
        <f>SUM(D73:D79)</f>
        <v>3054853</v>
      </c>
      <c r="E80" s="68"/>
      <c r="F80" s="73">
        <f>SUM(F73:F79)</f>
        <v>2999847</v>
      </c>
    </row>
    <row r="81" spans="1:6" ht="23.15" customHeight="1">
      <c r="A81" s="4"/>
      <c r="C81" s="56"/>
      <c r="E81" s="68"/>
    </row>
    <row r="82" spans="1:6" ht="23.15" customHeight="1" thickBot="1">
      <c r="A82" s="4" t="s">
        <v>61</v>
      </c>
      <c r="C82" s="56"/>
      <c r="D82" s="94">
        <f>+D60+D80</f>
        <v>11967987</v>
      </c>
      <c r="E82" s="68"/>
      <c r="F82" s="76">
        <f>+F60+F80</f>
        <v>12613210</v>
      </c>
    </row>
    <row r="83" spans="1:6" ht="23.15" customHeight="1" thickTop="1"/>
    <row r="84" spans="1:6" ht="23.15" customHeight="1"/>
    <row r="85" spans="1:6" ht="23.15" customHeight="1">
      <c r="D85" s="50">
        <f>+D30-D82</f>
        <v>0</v>
      </c>
      <c r="E85" s="50"/>
      <c r="F85" s="50">
        <f>+F30-F82</f>
        <v>0</v>
      </c>
    </row>
    <row r="86" spans="1:6" ht="23.15" customHeight="1"/>
    <row r="87" spans="1:6" ht="23.15" customHeight="1"/>
    <row r="88" spans="1:6" ht="23.15" customHeight="1"/>
    <row r="89" spans="1:6" ht="23.15" customHeight="1"/>
    <row r="90" spans="1:6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view="pageBreakPreview" topLeftCell="A49" zoomScale="74" zoomScaleNormal="100" zoomScaleSheetLayoutView="85" workbookViewId="0">
      <selection activeCell="D7" sqref="D7:F7"/>
    </sheetView>
  </sheetViews>
  <sheetFormatPr defaultColWidth="9.09765625" defaultRowHeight="23.25" customHeight="1"/>
  <cols>
    <col min="1" max="1" width="57.8984375" customWidth="1"/>
    <col min="2" max="2" width="8.59765625" style="13" customWidth="1"/>
    <col min="3" max="3" width="1.59765625" style="2" customWidth="1"/>
    <col min="4" max="4" width="13.69921875" style="2" customWidth="1"/>
    <col min="5" max="5" width="1.59765625" style="2" customWidth="1"/>
    <col min="6" max="6" width="13.69921875" style="2" customWidth="1"/>
    <col min="7" max="7" width="9.09765625" customWidth="1"/>
    <col min="8" max="8" width="14.59765625" style="82" bestFit="1" customWidth="1"/>
    <col min="9" max="9" width="11.296875" style="82" bestFit="1" customWidth="1"/>
    <col min="11" max="11" width="11" bestFit="1" customWidth="1"/>
  </cols>
  <sheetData>
    <row r="1" spans="1:11" s="8" customFormat="1" ht="23.25" customHeight="1">
      <c r="A1" s="1" t="s">
        <v>62</v>
      </c>
      <c r="B1" s="87"/>
      <c r="C1" s="87"/>
      <c r="D1" s="87"/>
      <c r="E1" s="87"/>
      <c r="F1" s="87"/>
      <c r="H1" s="82"/>
      <c r="I1" s="82"/>
    </row>
    <row r="2" spans="1:11" s="8" customFormat="1" ht="23.25" customHeight="1">
      <c r="A2" s="30" t="s">
        <v>63</v>
      </c>
      <c r="B2" s="9"/>
      <c r="C2" s="10"/>
      <c r="D2" s="10"/>
      <c r="E2" s="10"/>
      <c r="F2" s="10"/>
      <c r="H2" s="82"/>
      <c r="I2" s="82"/>
    </row>
    <row r="3" spans="1:11" s="8" customFormat="1" ht="23.25" customHeight="1">
      <c r="A3" s="30"/>
      <c r="B3" s="9"/>
      <c r="C3" s="10"/>
      <c r="D3" s="10"/>
      <c r="E3" s="10"/>
      <c r="F3" s="10"/>
      <c r="G3"/>
      <c r="H3" s="20"/>
      <c r="I3" s="20"/>
      <c r="J3" s="20"/>
      <c r="K3" s="20"/>
    </row>
    <row r="4" spans="1:11" s="8" customFormat="1" ht="23">
      <c r="A4" s="29"/>
      <c r="B4" s="9"/>
      <c r="C4" s="10"/>
      <c r="D4" s="114" t="s">
        <v>64</v>
      </c>
      <c r="E4" s="115"/>
      <c r="F4" s="115"/>
      <c r="H4" s="82"/>
      <c r="I4" s="82"/>
    </row>
    <row r="5" spans="1:11" s="8" customFormat="1" ht="23">
      <c r="A5" s="30"/>
      <c r="B5" s="9"/>
      <c r="C5" s="10"/>
      <c r="D5" s="114" t="s">
        <v>129</v>
      </c>
      <c r="E5" s="114"/>
      <c r="F5" s="114"/>
      <c r="H5" s="82"/>
      <c r="I5" s="82"/>
    </row>
    <row r="6" spans="1:11" ht="21.5">
      <c r="A6" s="8"/>
      <c r="C6" s="8"/>
      <c r="D6" s="64" t="s">
        <v>141</v>
      </c>
      <c r="E6" s="63"/>
      <c r="F6" s="64" t="s">
        <v>5</v>
      </c>
    </row>
    <row r="7" spans="1:11" s="8" customFormat="1" ht="22">
      <c r="A7" s="4"/>
      <c r="B7" s="12"/>
      <c r="C7" s="12"/>
      <c r="D7" s="113" t="s">
        <v>7</v>
      </c>
      <c r="E7" s="113"/>
      <c r="F7" s="113"/>
      <c r="H7" s="82"/>
      <c r="I7" s="82"/>
    </row>
    <row r="8" spans="1:11" s="8" customFormat="1" ht="23.25" customHeight="1">
      <c r="A8" s="31" t="s">
        <v>65</v>
      </c>
      <c r="B8" s="13"/>
      <c r="C8" s="13"/>
      <c r="D8" s="13"/>
      <c r="E8" s="13"/>
      <c r="F8" s="13"/>
      <c r="H8" s="82"/>
      <c r="I8" s="82"/>
    </row>
    <row r="9" spans="1:11" s="8" customFormat="1" ht="23.25" customHeight="1">
      <c r="A9" s="32" t="s">
        <v>66</v>
      </c>
      <c r="B9" s="13"/>
      <c r="D9" s="88">
        <v>433091</v>
      </c>
      <c r="E9" s="35"/>
      <c r="F9" s="88">
        <v>435021</v>
      </c>
      <c r="H9" s="82"/>
      <c r="I9" s="82"/>
      <c r="J9" s="82"/>
      <c r="K9" s="20"/>
    </row>
    <row r="10" spans="1:11" s="8" customFormat="1" ht="23.25" customHeight="1">
      <c r="A10" t="s">
        <v>67</v>
      </c>
      <c r="B10" s="13"/>
      <c r="D10" s="88">
        <v>38620</v>
      </c>
      <c r="E10" s="35"/>
      <c r="F10" s="88">
        <v>43084</v>
      </c>
      <c r="H10" s="82"/>
      <c r="I10" s="82"/>
      <c r="J10" s="82"/>
      <c r="K10" s="20"/>
    </row>
    <row r="11" spans="1:11" s="8" customFormat="1" ht="23.25" customHeight="1">
      <c r="A11" s="8" t="s">
        <v>68</v>
      </c>
      <c r="B11" s="11"/>
      <c r="D11" s="88">
        <v>151898</v>
      </c>
      <c r="E11" s="35"/>
      <c r="F11" s="88">
        <v>173725</v>
      </c>
      <c r="G11" s="56"/>
      <c r="H11" s="82"/>
      <c r="I11" s="82"/>
      <c r="J11" s="82"/>
      <c r="K11" s="20"/>
    </row>
    <row r="12" spans="1:11" s="8" customFormat="1" ht="23.25" customHeight="1">
      <c r="A12" s="8" t="s">
        <v>152</v>
      </c>
      <c r="B12" s="11"/>
      <c r="D12" s="88">
        <v>18068</v>
      </c>
      <c r="E12" s="35"/>
      <c r="F12" s="88">
        <v>14635</v>
      </c>
      <c r="G12" s="56"/>
      <c r="H12" s="82"/>
      <c r="I12" s="82"/>
      <c r="J12" s="82"/>
      <c r="K12" s="20"/>
    </row>
    <row r="13" spans="1:11" s="8" customFormat="1" ht="21.5">
      <c r="A13" s="8" t="s">
        <v>69</v>
      </c>
      <c r="B13" s="13"/>
      <c r="D13" s="88">
        <v>7263</v>
      </c>
      <c r="E13" s="35"/>
      <c r="F13" s="88">
        <v>18125</v>
      </c>
      <c r="H13" s="82"/>
      <c r="I13" s="82"/>
      <c r="J13" s="82"/>
      <c r="K13" s="20"/>
    </row>
    <row r="14" spans="1:11" s="8" customFormat="1" ht="22">
      <c r="A14" s="4" t="s">
        <v>70</v>
      </c>
      <c r="B14" s="11"/>
      <c r="D14" s="96">
        <f>SUM(D9:D13)</f>
        <v>648940</v>
      </c>
      <c r="E14" s="35"/>
      <c r="F14" s="96">
        <f>SUM(F9:F13)</f>
        <v>684590</v>
      </c>
      <c r="H14" s="82"/>
      <c r="I14" s="82"/>
      <c r="J14" s="82"/>
      <c r="K14" s="20"/>
    </row>
    <row r="15" spans="1:11" s="8" customFormat="1" ht="23.25" customHeight="1">
      <c r="A15" s="15"/>
      <c r="B15" s="11"/>
      <c r="D15" s="35"/>
      <c r="E15" s="35"/>
      <c r="F15" s="35"/>
      <c r="H15" s="82"/>
      <c r="I15" s="82"/>
      <c r="J15" s="82"/>
      <c r="K15" s="20"/>
    </row>
    <row r="16" spans="1:11" s="8" customFormat="1" ht="23.25" customHeight="1">
      <c r="A16" s="3" t="s">
        <v>71</v>
      </c>
      <c r="B16" s="11"/>
      <c r="D16" s="35"/>
      <c r="E16" s="35"/>
      <c r="F16" s="35"/>
      <c r="H16" s="82"/>
      <c r="I16" s="82"/>
      <c r="J16" s="82"/>
      <c r="K16" s="20"/>
    </row>
    <row r="17" spans="1:11" s="8" customFormat="1" ht="23.25" customHeight="1">
      <c r="A17" s="8" t="s">
        <v>72</v>
      </c>
      <c r="B17" s="13"/>
      <c r="D17" s="88">
        <v>346365</v>
      </c>
      <c r="E17" s="35"/>
      <c r="F17" s="88">
        <v>355907</v>
      </c>
      <c r="H17" s="82"/>
      <c r="I17" s="82"/>
      <c r="J17" s="82"/>
      <c r="K17" s="20"/>
    </row>
    <row r="18" spans="1:11" s="8" customFormat="1" ht="23.25" customHeight="1">
      <c r="A18" s="8" t="s">
        <v>73</v>
      </c>
      <c r="B18" s="11"/>
      <c r="D18" s="88">
        <v>138379</v>
      </c>
      <c r="E18" s="35"/>
      <c r="F18" s="88">
        <v>159913</v>
      </c>
      <c r="H18" s="82"/>
      <c r="I18" s="82"/>
      <c r="J18" s="82"/>
      <c r="K18" s="20"/>
    </row>
    <row r="19" spans="1:11" s="8" customFormat="1" ht="23.25" customHeight="1">
      <c r="A19" s="8" t="s">
        <v>74</v>
      </c>
      <c r="B19" s="13"/>
      <c r="D19" s="88">
        <v>66264</v>
      </c>
      <c r="E19" s="35"/>
      <c r="F19" s="88">
        <v>67317</v>
      </c>
      <c r="H19" s="82"/>
      <c r="I19" s="82"/>
      <c r="J19" s="82"/>
      <c r="K19" s="20"/>
    </row>
    <row r="20" spans="1:11" s="8" customFormat="1" ht="23.25" customHeight="1">
      <c r="A20" t="s">
        <v>133</v>
      </c>
      <c r="B20" s="13"/>
      <c r="D20" s="42">
        <v>-1332</v>
      </c>
      <c r="E20" s="35"/>
      <c r="F20" s="42">
        <v>8467</v>
      </c>
      <c r="H20" s="82"/>
      <c r="I20" s="82"/>
      <c r="J20" s="82"/>
      <c r="K20" s="20"/>
    </row>
    <row r="21" spans="1:11" s="8" customFormat="1" ht="23.25" customHeight="1">
      <c r="A21" s="4" t="s">
        <v>75</v>
      </c>
      <c r="B21" s="11"/>
      <c r="D21" s="90">
        <f>SUM(D17:D20)</f>
        <v>549676</v>
      </c>
      <c r="E21" s="35"/>
      <c r="F21" s="90">
        <f>SUM(F17:F20)</f>
        <v>591604</v>
      </c>
      <c r="H21" s="82"/>
      <c r="I21" s="82"/>
      <c r="J21" s="82"/>
      <c r="K21" s="20"/>
    </row>
    <row r="22" spans="1:11" s="8" customFormat="1" ht="23.25" customHeight="1">
      <c r="A22" s="15"/>
      <c r="B22" s="11"/>
      <c r="D22" s="35"/>
      <c r="E22" s="35"/>
      <c r="F22" s="35"/>
      <c r="H22" s="82"/>
      <c r="I22" s="82"/>
      <c r="J22" s="82"/>
      <c r="K22" s="20"/>
    </row>
    <row r="23" spans="1:11" s="8" customFormat="1" ht="23.25" customHeight="1">
      <c r="A23" s="4" t="s">
        <v>76</v>
      </c>
      <c r="B23" s="14"/>
      <c r="C23" s="4"/>
      <c r="D23" s="97">
        <f>D14-D21</f>
        <v>99264</v>
      </c>
      <c r="E23" s="15"/>
      <c r="F23" s="97">
        <f>F14-F21</f>
        <v>92986</v>
      </c>
      <c r="H23" s="82"/>
      <c r="I23" s="82"/>
      <c r="J23" s="82"/>
      <c r="K23" s="20"/>
    </row>
    <row r="24" spans="1:11" s="8" customFormat="1" ht="23.25" customHeight="1">
      <c r="A24" t="s">
        <v>77</v>
      </c>
      <c r="B24" s="13"/>
      <c r="C24" s="4"/>
      <c r="D24" s="47">
        <v>-84028</v>
      </c>
      <c r="E24" s="35"/>
      <c r="F24" s="47">
        <v>-86233</v>
      </c>
      <c r="H24" s="82"/>
      <c r="I24" s="82"/>
      <c r="J24" s="82"/>
      <c r="K24" s="20"/>
    </row>
    <row r="25" spans="1:11" s="8" customFormat="1" ht="23.25" customHeight="1">
      <c r="A25" s="4" t="s">
        <v>78</v>
      </c>
      <c r="B25" s="14"/>
      <c r="C25" s="4"/>
      <c r="D25" s="97">
        <f>SUM(D23:D24)</f>
        <v>15236</v>
      </c>
      <c r="E25" s="15"/>
      <c r="F25" s="97">
        <f>SUM(F23:F24)</f>
        <v>6753</v>
      </c>
      <c r="H25" s="82"/>
      <c r="I25" s="82"/>
      <c r="J25" s="82"/>
      <c r="K25" s="20"/>
    </row>
    <row r="26" spans="1:11" s="8" customFormat="1" ht="23.25" customHeight="1">
      <c r="A26" t="s">
        <v>79</v>
      </c>
      <c r="B26" s="13"/>
      <c r="D26" s="37">
        <v>3176</v>
      </c>
      <c r="E26" s="35"/>
      <c r="F26" s="37">
        <v>1374</v>
      </c>
      <c r="H26" s="82"/>
      <c r="I26" s="82"/>
      <c r="J26" s="82"/>
      <c r="K26" s="20"/>
    </row>
    <row r="27" spans="1:11" s="8" customFormat="1" ht="23.25" customHeight="1">
      <c r="A27" s="4" t="s">
        <v>80</v>
      </c>
      <c r="D27" s="46">
        <f>D25-D26</f>
        <v>12060</v>
      </c>
      <c r="F27" s="46">
        <f>F25-F26</f>
        <v>5379</v>
      </c>
      <c r="H27" s="82"/>
      <c r="I27" s="82"/>
    </row>
    <row r="28" spans="1:11" s="8" customFormat="1" ht="23.25" customHeight="1">
      <c r="A28" s="4" t="s">
        <v>136</v>
      </c>
      <c r="D28" s="84">
        <v>0</v>
      </c>
      <c r="F28" s="84">
        <v>0</v>
      </c>
      <c r="H28" s="82"/>
      <c r="I28" s="82"/>
    </row>
    <row r="29" spans="1:11" ht="23.25" customHeight="1" thickBot="1">
      <c r="A29" s="4" t="s">
        <v>137</v>
      </c>
      <c r="B29" s="8"/>
      <c r="C29" s="8"/>
      <c r="D29" s="98">
        <f>D27+D28</f>
        <v>12060</v>
      </c>
      <c r="E29" s="8"/>
      <c r="F29" s="98">
        <f>F27+F28</f>
        <v>5379</v>
      </c>
      <c r="G29" s="8"/>
    </row>
    <row r="30" spans="1:11" s="8" customFormat="1" ht="22.5" thickTop="1">
      <c r="A30" s="4"/>
      <c r="D30" s="89"/>
      <c r="F30" s="89"/>
      <c r="H30" s="82"/>
      <c r="I30" s="82"/>
      <c r="J30" s="82"/>
      <c r="K30" s="20"/>
    </row>
    <row r="31" spans="1:11" s="8" customFormat="1" ht="25.5" customHeight="1" thickBot="1">
      <c r="A31" s="4" t="s">
        <v>81</v>
      </c>
      <c r="B31" s="13"/>
      <c r="D31" s="104">
        <f>D29/'BL 3-5'!D74</f>
        <v>2.0217599034383329E-2</v>
      </c>
      <c r="E31" s="4"/>
      <c r="F31" s="104">
        <f>F29/'BL 3-5'!F74</f>
        <v>9.0174515096142563E-3</v>
      </c>
      <c r="H31" s="82"/>
      <c r="I31" s="82"/>
      <c r="J31" s="82"/>
      <c r="K31" s="20"/>
    </row>
    <row r="32" spans="1:11" s="8" customFormat="1" ht="24" customHeight="1" thickTop="1">
      <c r="A32" s="15"/>
      <c r="B32" s="11"/>
      <c r="D32" s="35"/>
      <c r="E32" s="35"/>
      <c r="F32" s="35"/>
      <c r="H32" s="82"/>
      <c r="I32" s="82"/>
      <c r="J32" s="82"/>
      <c r="K32" s="20"/>
    </row>
    <row r="33" spans="1:11" s="8" customFormat="1" ht="23">
      <c r="A33" s="1" t="s">
        <v>62</v>
      </c>
      <c r="B33" s="87"/>
      <c r="C33" s="87"/>
      <c r="D33" s="87"/>
      <c r="E33" s="87"/>
      <c r="F33" s="87"/>
      <c r="H33" s="20"/>
      <c r="I33" s="20"/>
      <c r="J33" s="20"/>
      <c r="K33" s="20"/>
    </row>
    <row r="34" spans="1:11" ht="23.25" customHeight="1">
      <c r="A34" s="30" t="s">
        <v>63</v>
      </c>
      <c r="B34" s="9"/>
      <c r="C34" s="10"/>
      <c r="D34" s="10"/>
      <c r="E34" s="10"/>
      <c r="F34" s="10"/>
      <c r="G34" s="8"/>
      <c r="H34" s="20"/>
      <c r="I34" s="20"/>
      <c r="J34" s="50"/>
      <c r="K34" s="50"/>
    </row>
    <row r="35" spans="1:11" s="8" customFormat="1" ht="23.25" customHeight="1">
      <c r="A35" s="30"/>
      <c r="B35" s="9"/>
      <c r="C35" s="10"/>
      <c r="D35" s="10"/>
      <c r="E35" s="10"/>
      <c r="F35" s="10"/>
      <c r="G35"/>
      <c r="H35" s="20"/>
      <c r="I35" s="20"/>
      <c r="J35" s="20"/>
      <c r="K35" s="20"/>
    </row>
    <row r="36" spans="1:11" s="8" customFormat="1" ht="23.25" customHeight="1">
      <c r="A36" s="29"/>
      <c r="B36" s="9"/>
      <c r="C36" s="10"/>
      <c r="D36" s="114" t="s">
        <v>130</v>
      </c>
      <c r="E36" s="114"/>
      <c r="F36" s="114"/>
      <c r="H36" s="20"/>
      <c r="I36" s="20"/>
      <c r="J36" s="20"/>
      <c r="K36" s="20"/>
    </row>
    <row r="37" spans="1:11" s="8" customFormat="1" ht="23.25" customHeight="1">
      <c r="A37" s="30"/>
      <c r="B37" s="9"/>
      <c r="C37" s="10"/>
      <c r="D37" s="114" t="s">
        <v>129</v>
      </c>
      <c r="E37" s="114"/>
      <c r="F37" s="114"/>
      <c r="H37" s="20"/>
      <c r="I37" s="20"/>
      <c r="J37" s="20"/>
      <c r="K37" s="20"/>
    </row>
    <row r="38" spans="1:11" s="8" customFormat="1" ht="23.25" customHeight="1">
      <c r="B38" s="13" t="s">
        <v>4</v>
      </c>
      <c r="D38" s="64" t="s">
        <v>141</v>
      </c>
      <c r="E38" s="63"/>
      <c r="F38" s="64" t="s">
        <v>5</v>
      </c>
      <c r="H38" s="20"/>
      <c r="I38" s="20"/>
    </row>
    <row r="39" spans="1:11" s="8" customFormat="1" ht="23.25" customHeight="1">
      <c r="A39" s="4"/>
      <c r="B39" s="12"/>
      <c r="C39" s="12"/>
      <c r="D39" s="113" t="s">
        <v>7</v>
      </c>
      <c r="E39" s="113"/>
      <c r="F39" s="113"/>
      <c r="H39" s="20"/>
      <c r="I39" s="20"/>
    </row>
    <row r="40" spans="1:11" s="8" customFormat="1" ht="23.25" customHeight="1">
      <c r="A40" s="31" t="s">
        <v>65</v>
      </c>
      <c r="B40" s="13"/>
      <c r="C40" s="13"/>
      <c r="D40" s="13"/>
      <c r="E40" s="13"/>
      <c r="F40" s="13"/>
      <c r="H40" s="20"/>
      <c r="I40" s="20"/>
    </row>
    <row r="41" spans="1:11" s="8" customFormat="1" ht="23.25" customHeight="1">
      <c r="A41" s="32" t="s">
        <v>66</v>
      </c>
      <c r="B41" s="13" t="s">
        <v>151</v>
      </c>
      <c r="D41" s="88">
        <v>1291130</v>
      </c>
      <c r="E41" s="35"/>
      <c r="F41" s="88">
        <v>1290854</v>
      </c>
      <c r="H41" s="20"/>
      <c r="I41" s="20"/>
    </row>
    <row r="42" spans="1:11" s="8" customFormat="1" ht="23.25" customHeight="1">
      <c r="A42" t="s">
        <v>67</v>
      </c>
      <c r="B42" s="13" t="s">
        <v>151</v>
      </c>
      <c r="D42" s="88">
        <v>121869</v>
      </c>
      <c r="E42" s="35"/>
      <c r="F42" s="88">
        <v>152956</v>
      </c>
      <c r="H42" s="20"/>
      <c r="I42" s="20"/>
    </row>
    <row r="43" spans="1:11" s="8" customFormat="1" ht="23.25" customHeight="1">
      <c r="A43" s="8" t="s">
        <v>68</v>
      </c>
      <c r="B43" s="11"/>
      <c r="D43" s="88">
        <v>547094</v>
      </c>
      <c r="E43" s="35"/>
      <c r="F43" s="88">
        <v>454709</v>
      </c>
      <c r="H43" s="20"/>
      <c r="I43" s="20"/>
    </row>
    <row r="44" spans="1:11" s="8" customFormat="1" ht="23.25" customHeight="1">
      <c r="A44" s="8" t="s">
        <v>152</v>
      </c>
      <c r="B44" s="11"/>
      <c r="D44" s="88">
        <v>48546</v>
      </c>
      <c r="E44" s="35"/>
      <c r="F44" s="88">
        <v>30736</v>
      </c>
      <c r="H44" s="20"/>
      <c r="I44" s="20"/>
    </row>
    <row r="45" spans="1:11" s="8" customFormat="1" ht="23.25" customHeight="1">
      <c r="A45" s="8" t="s">
        <v>69</v>
      </c>
      <c r="B45" s="13"/>
      <c r="D45" s="88">
        <v>32917</v>
      </c>
      <c r="E45" s="35"/>
      <c r="F45" s="88">
        <v>41682</v>
      </c>
      <c r="H45" s="20"/>
      <c r="I45" s="20"/>
    </row>
    <row r="46" spans="1:11" s="8" customFormat="1" ht="23.25" customHeight="1">
      <c r="A46" s="4" t="s">
        <v>70</v>
      </c>
      <c r="B46" s="11"/>
      <c r="D46" s="105">
        <f>SUM(D41:D45)</f>
        <v>2041556</v>
      </c>
      <c r="E46" s="106"/>
      <c r="F46" s="105">
        <f>SUM(F41:F45)</f>
        <v>1970937</v>
      </c>
      <c r="H46" s="20"/>
      <c r="I46" s="20"/>
    </row>
    <row r="47" spans="1:11" s="8" customFormat="1" ht="23.25" customHeight="1">
      <c r="A47" s="15"/>
      <c r="B47" s="11"/>
      <c r="D47" s="35"/>
      <c r="E47" s="35"/>
      <c r="F47" s="35"/>
      <c r="H47" s="20"/>
      <c r="I47" s="20"/>
    </row>
    <row r="48" spans="1:11" s="8" customFormat="1" ht="23.25" customHeight="1">
      <c r="A48" s="3" t="s">
        <v>71</v>
      </c>
      <c r="B48" s="11"/>
      <c r="D48" s="35"/>
      <c r="E48" s="35"/>
      <c r="F48" s="35"/>
      <c r="H48" s="20"/>
      <c r="I48" s="20"/>
    </row>
    <row r="49" spans="1:11" s="8" customFormat="1" ht="23.25" customHeight="1">
      <c r="A49" s="8" t="s">
        <v>72</v>
      </c>
      <c r="B49" s="13">
        <v>2</v>
      </c>
      <c r="D49" s="88">
        <v>1039486</v>
      </c>
      <c r="E49" s="35"/>
      <c r="F49" s="88">
        <v>1068384</v>
      </c>
      <c r="H49" s="20"/>
      <c r="I49" s="20"/>
    </row>
    <row r="50" spans="1:11" s="8" customFormat="1" ht="23.25" customHeight="1">
      <c r="A50" s="8" t="s">
        <v>73</v>
      </c>
      <c r="B50" s="11"/>
      <c r="D50" s="88">
        <v>503138</v>
      </c>
      <c r="E50" s="35"/>
      <c r="F50" s="88">
        <v>407131</v>
      </c>
      <c r="H50" s="20"/>
      <c r="I50" s="20"/>
    </row>
    <row r="51" spans="1:11" s="8" customFormat="1" ht="23.25" customHeight="1">
      <c r="A51" s="8" t="s">
        <v>74</v>
      </c>
      <c r="B51" s="13">
        <v>2</v>
      </c>
      <c r="D51" s="88">
        <v>194048</v>
      </c>
      <c r="E51" s="35"/>
      <c r="F51" s="88">
        <v>194303</v>
      </c>
      <c r="H51" s="20"/>
      <c r="I51" s="20"/>
    </row>
    <row r="52" spans="1:11" s="8" customFormat="1" ht="23.25" customHeight="1">
      <c r="A52" t="s">
        <v>133</v>
      </c>
      <c r="B52" s="13" t="s">
        <v>134</v>
      </c>
      <c r="D52" s="42">
        <v>-25958</v>
      </c>
      <c r="E52" s="35"/>
      <c r="F52" s="42">
        <v>13971</v>
      </c>
      <c r="H52" s="20"/>
      <c r="I52" s="20"/>
    </row>
    <row r="53" spans="1:11" s="8" customFormat="1" ht="23.25" customHeight="1">
      <c r="A53" s="4" t="s">
        <v>75</v>
      </c>
      <c r="B53" s="11"/>
      <c r="D53" s="105">
        <f>SUM(D49:D52)</f>
        <v>1710714</v>
      </c>
      <c r="E53" s="106"/>
      <c r="F53" s="105">
        <f>SUM(F49:F52)</f>
        <v>1683789</v>
      </c>
      <c r="H53" s="20"/>
      <c r="I53" s="20"/>
    </row>
    <row r="54" spans="1:11" s="8" customFormat="1" ht="23.25" customHeight="1">
      <c r="A54" s="15"/>
      <c r="B54" s="11"/>
      <c r="D54" s="35"/>
      <c r="E54" s="35"/>
      <c r="F54" s="35"/>
      <c r="H54" s="20"/>
      <c r="I54" s="20"/>
    </row>
    <row r="55" spans="1:11" s="8" customFormat="1" ht="23.25" customHeight="1">
      <c r="A55" s="4" t="s">
        <v>76</v>
      </c>
      <c r="B55" s="14"/>
      <c r="C55" s="4"/>
      <c r="D55" s="107">
        <f>D46-D53</f>
        <v>330842</v>
      </c>
      <c r="E55" s="108"/>
      <c r="F55" s="107">
        <f>F46-F53</f>
        <v>287148</v>
      </c>
      <c r="H55" s="20"/>
      <c r="I55" s="20"/>
    </row>
    <row r="56" spans="1:11" s="8" customFormat="1" ht="23.25" customHeight="1">
      <c r="A56" t="s">
        <v>77</v>
      </c>
      <c r="B56" s="13"/>
      <c r="C56" s="4"/>
      <c r="D56" s="47">
        <v>-261914</v>
      </c>
      <c r="E56" s="35"/>
      <c r="F56" s="47">
        <v>-246846</v>
      </c>
      <c r="H56" s="20"/>
      <c r="I56" s="20"/>
    </row>
    <row r="57" spans="1:11" s="8" customFormat="1" ht="23.25" customHeight="1">
      <c r="A57" s="4" t="s">
        <v>78</v>
      </c>
      <c r="B57" s="14"/>
      <c r="C57" s="4"/>
      <c r="D57" s="107">
        <f>SUM(D55:D56)</f>
        <v>68928</v>
      </c>
      <c r="E57" s="108"/>
      <c r="F57" s="107">
        <f>SUM(F55:F56)</f>
        <v>40302</v>
      </c>
      <c r="H57" s="20"/>
      <c r="I57" s="20"/>
    </row>
    <row r="58" spans="1:11" s="8" customFormat="1" ht="23.25" customHeight="1">
      <c r="A58" t="s">
        <v>79</v>
      </c>
      <c r="B58" s="13"/>
      <c r="D58" s="37">
        <v>13922</v>
      </c>
      <c r="E58" s="35"/>
      <c r="F58" s="37">
        <v>8083</v>
      </c>
      <c r="H58" s="20"/>
      <c r="I58" s="20"/>
    </row>
    <row r="59" spans="1:11" s="8" customFormat="1" ht="23.25" customHeight="1">
      <c r="A59" s="4" t="s">
        <v>80</v>
      </c>
      <c r="D59" s="105">
        <f>D57-D58</f>
        <v>55006</v>
      </c>
      <c r="E59" s="106"/>
      <c r="F59" s="105">
        <f>F57-F58</f>
        <v>32219</v>
      </c>
      <c r="H59" s="20"/>
      <c r="I59" s="20"/>
    </row>
    <row r="60" spans="1:11" s="8" customFormat="1" ht="23.25" customHeight="1">
      <c r="A60" s="4" t="s">
        <v>136</v>
      </c>
      <c r="D60" s="84">
        <v>0</v>
      </c>
      <c r="F60" s="84">
        <v>0</v>
      </c>
      <c r="H60" s="20"/>
      <c r="I60" s="20"/>
    </row>
    <row r="61" spans="1:11" ht="23.25" customHeight="1" thickBot="1">
      <c r="A61" s="4" t="s">
        <v>137</v>
      </c>
      <c r="B61" s="8"/>
      <c r="C61" s="8"/>
      <c r="D61" s="109">
        <f>D59+D60</f>
        <v>55006</v>
      </c>
      <c r="E61" s="106"/>
      <c r="F61" s="109">
        <f>F59+F60</f>
        <v>32219</v>
      </c>
      <c r="G61" s="8"/>
      <c r="H61" s="20"/>
      <c r="I61" s="20"/>
    </row>
    <row r="62" spans="1:11" ht="23.25" customHeight="1" thickTop="1">
      <c r="A62" s="15"/>
      <c r="B62" s="11"/>
      <c r="C62" s="8"/>
      <c r="D62" s="35"/>
      <c r="E62" s="35"/>
      <c r="F62" s="35"/>
      <c r="H62" s="20"/>
      <c r="I62" s="20"/>
    </row>
    <row r="63" spans="1:11" s="8" customFormat="1" ht="25.5" customHeight="1" thickBot="1">
      <c r="A63" s="4" t="s">
        <v>81</v>
      </c>
      <c r="B63" s="13"/>
      <c r="D63" s="51">
        <f>D61/'BL 3-5'!D74</f>
        <v>9.221303917788469E-2</v>
      </c>
      <c r="E63" s="4"/>
      <c r="F63" s="51">
        <f>F61/'BL 3-5'!F74</f>
        <v>5.4012506077014633E-2</v>
      </c>
      <c r="H63" s="20"/>
      <c r="I63" s="20"/>
      <c r="J63" s="20"/>
      <c r="K63" s="20"/>
    </row>
    <row r="64" spans="1:11" ht="23.25" customHeight="1" thickTop="1">
      <c r="A64" s="15"/>
      <c r="B64" s="11"/>
      <c r="C64" s="8"/>
      <c r="D64" s="35"/>
      <c r="E64" s="35"/>
      <c r="F64" s="35"/>
      <c r="H64" s="20"/>
      <c r="I64" s="20"/>
    </row>
    <row r="65" spans="1:11" s="8" customFormat="1" ht="23">
      <c r="A65" s="30"/>
      <c r="B65" s="9"/>
      <c r="C65" s="10"/>
      <c r="D65"/>
      <c r="E65"/>
      <c r="F65"/>
      <c r="H65" s="82"/>
      <c r="I65" s="82"/>
      <c r="J65" s="82"/>
      <c r="K65" s="20"/>
    </row>
    <row r="66" spans="1:11" ht="23.25" customHeight="1">
      <c r="A66" s="29"/>
      <c r="B66" s="9"/>
      <c r="C66" s="10"/>
      <c r="D66"/>
      <c r="E66"/>
      <c r="F66"/>
      <c r="G66" s="8"/>
      <c r="J66" s="50"/>
      <c r="K66" s="50"/>
    </row>
    <row r="67" spans="1:11" s="8" customFormat="1" ht="23.25" customHeight="1">
      <c r="A67" s="30"/>
      <c r="B67" s="9"/>
      <c r="C67" s="10"/>
      <c r="D67"/>
      <c r="E67"/>
      <c r="F67"/>
      <c r="G67"/>
      <c r="H67" s="82"/>
      <c r="I67" s="82"/>
      <c r="J67" s="82"/>
      <c r="K67" s="20"/>
    </row>
    <row r="68" spans="1:11" s="8" customFormat="1" ht="23.25" customHeight="1">
      <c r="B68" s="13"/>
      <c r="D68"/>
      <c r="E68"/>
      <c r="F68"/>
      <c r="H68" s="82"/>
      <c r="I68" s="82"/>
      <c r="J68" s="82"/>
      <c r="K68" s="20"/>
    </row>
    <row r="69" spans="1:11" s="8" customFormat="1" ht="23.25" customHeight="1">
      <c r="B69" s="12"/>
      <c r="C69" s="12"/>
      <c r="D69"/>
      <c r="E69"/>
      <c r="F69"/>
      <c r="H69" s="82"/>
      <c r="I69" s="82"/>
      <c r="J69" s="82"/>
      <c r="K69" s="20"/>
    </row>
    <row r="70" spans="1:11" s="8" customFormat="1" ht="23.25" customHeight="1">
      <c r="A70" s="31"/>
      <c r="B70" s="13"/>
      <c r="C70" s="13"/>
      <c r="D70"/>
      <c r="E70"/>
      <c r="F70"/>
      <c r="H70" s="82"/>
      <c r="I70" s="82"/>
    </row>
    <row r="71" spans="1:11" s="8" customFormat="1" ht="23.25" customHeight="1">
      <c r="A71" s="32"/>
      <c r="B71" s="13"/>
      <c r="D71"/>
      <c r="E71"/>
      <c r="F71"/>
      <c r="H71" s="82"/>
      <c r="I71" s="82"/>
    </row>
    <row r="72" spans="1:11" s="8" customFormat="1" ht="23.25" customHeight="1">
      <c r="B72" s="11"/>
      <c r="D72"/>
      <c r="E72"/>
      <c r="F72"/>
      <c r="H72" s="82"/>
      <c r="I72" s="82"/>
    </row>
    <row r="73" spans="1:11" s="8" customFormat="1" ht="23.25" customHeight="1">
      <c r="A73"/>
      <c r="D73" s="35"/>
      <c r="E73" s="35"/>
      <c r="F73" s="35"/>
      <c r="H73" s="82"/>
      <c r="I73" s="82"/>
    </row>
    <row r="74" spans="1:11" s="8" customFormat="1" ht="23.25" customHeight="1">
      <c r="B74" s="13"/>
      <c r="D74" s="35"/>
      <c r="E74" s="35"/>
      <c r="F74" s="35"/>
      <c r="H74" s="82"/>
      <c r="I74" s="82"/>
    </row>
    <row r="75" spans="1:11" s="8" customFormat="1" ht="23.25" customHeight="1">
      <c r="A75" s="4"/>
      <c r="B75" s="11"/>
      <c r="D75" s="15"/>
      <c r="E75" s="35"/>
      <c r="F75" s="15"/>
      <c r="H75" s="82"/>
      <c r="I75" s="82"/>
    </row>
    <row r="76" spans="1:11" s="8" customFormat="1" ht="23.25" customHeight="1">
      <c r="A76" s="4"/>
      <c r="B76" s="11"/>
      <c r="D76" s="35"/>
      <c r="E76" s="35"/>
      <c r="F76" s="35"/>
      <c r="H76" s="82"/>
      <c r="I76" s="82"/>
    </row>
    <row r="77" spans="1:11" s="8" customFormat="1" ht="23.25" customHeight="1">
      <c r="A77" s="3"/>
      <c r="B77" s="11"/>
      <c r="D77" s="35"/>
      <c r="E77" s="35"/>
      <c r="F77" s="35"/>
      <c r="H77" s="82"/>
      <c r="I77" s="82"/>
    </row>
    <row r="78" spans="1:11" s="8" customFormat="1" ht="23.25" customHeight="1">
      <c r="B78" s="13"/>
      <c r="D78" s="35"/>
      <c r="E78" s="35"/>
      <c r="F78" s="35"/>
      <c r="H78" s="82"/>
      <c r="I78" s="82"/>
    </row>
    <row r="79" spans="1:11" s="8" customFormat="1" ht="23.25" customHeight="1">
      <c r="B79" s="13"/>
      <c r="D79" s="35"/>
      <c r="E79" s="35"/>
      <c r="F79" s="35"/>
      <c r="H79" s="82"/>
      <c r="I79" s="82"/>
    </row>
    <row r="80" spans="1:11" s="8" customFormat="1" ht="23.25" customHeight="1">
      <c r="B80" s="11"/>
      <c r="D80" s="35"/>
      <c r="E80" s="35"/>
      <c r="F80" s="35"/>
      <c r="H80" s="82"/>
      <c r="I80" s="82"/>
    </row>
    <row r="81" spans="1:11" s="8" customFormat="1" ht="23.25" customHeight="1">
      <c r="A81" s="4"/>
      <c r="B81" s="11"/>
      <c r="D81" s="15"/>
      <c r="E81" s="35"/>
      <c r="F81" s="15"/>
      <c r="H81" s="82"/>
      <c r="I81" s="82"/>
    </row>
    <row r="82" spans="1:11" s="8" customFormat="1" ht="23.25" customHeight="1">
      <c r="A82" s="32"/>
      <c r="B82" s="11"/>
      <c r="D82" s="35"/>
      <c r="E82" s="35"/>
      <c r="F82" s="35"/>
      <c r="H82" s="82"/>
      <c r="I82" s="82"/>
    </row>
    <row r="83" spans="1:11" s="8" customFormat="1" ht="23.25" customHeight="1">
      <c r="A83" s="4"/>
      <c r="B83" s="14"/>
      <c r="C83" s="4"/>
      <c r="D83" s="15"/>
      <c r="E83" s="15"/>
      <c r="F83" s="15"/>
      <c r="H83" s="82"/>
      <c r="I83" s="82"/>
    </row>
    <row r="84" spans="1:11" s="8" customFormat="1" ht="23.25" customHeight="1">
      <c r="A84"/>
      <c r="B84" s="13"/>
      <c r="D84" s="35"/>
      <c r="E84" s="35"/>
      <c r="F84" s="35"/>
      <c r="H84" s="82"/>
      <c r="I84" s="82"/>
    </row>
    <row r="85" spans="1:11" s="8" customFormat="1" ht="23.25" customHeight="1">
      <c r="A85" s="4"/>
      <c r="D85" s="5"/>
      <c r="F85" s="5"/>
      <c r="H85" s="82"/>
      <c r="I85" s="82"/>
    </row>
    <row r="86" spans="1:11" s="8" customFormat="1" ht="23.25" customHeight="1">
      <c r="A86" s="4"/>
      <c r="D86" s="5"/>
      <c r="F86" s="5"/>
      <c r="H86" s="82"/>
      <c r="I86" s="82"/>
    </row>
    <row r="87" spans="1:11" s="8" customFormat="1" ht="23.25" customHeight="1">
      <c r="A87" s="3"/>
      <c r="D87" s="5"/>
      <c r="F87" s="5"/>
      <c r="H87" s="82"/>
      <c r="I87" s="82"/>
    </row>
    <row r="88" spans="1:11" s="8" customFormat="1" ht="23.25" customHeight="1">
      <c r="A88" s="4"/>
      <c r="D88" s="6"/>
      <c r="E88" s="11"/>
      <c r="F88" s="6"/>
      <c r="H88" s="82"/>
      <c r="I88" s="82"/>
    </row>
    <row r="89" spans="1:11" s="8" customFormat="1" ht="23.25" customHeight="1">
      <c r="A89" s="4"/>
      <c r="D89" s="5"/>
      <c r="F89" s="5"/>
      <c r="H89" s="82"/>
      <c r="I89" s="82"/>
    </row>
    <row r="90" spans="1:11" s="8" customFormat="1" ht="23.25" customHeight="1">
      <c r="A90"/>
      <c r="D90" s="5"/>
      <c r="F90" s="5"/>
      <c r="H90" s="82"/>
      <c r="I90" s="82"/>
    </row>
    <row r="91" spans="1:11" s="8" customFormat="1" ht="23.25" customHeight="1">
      <c r="A91" s="4"/>
      <c r="D91" s="5"/>
      <c r="F91" s="5"/>
      <c r="H91" s="82"/>
      <c r="I91" s="82"/>
    </row>
    <row r="92" spans="1:11" ht="23.25" customHeight="1">
      <c r="C92" s="8"/>
      <c r="D92" s="21"/>
      <c r="E92" s="4"/>
      <c r="F92" s="21"/>
      <c r="G92" s="8"/>
    </row>
    <row r="94" spans="1:11" s="8" customFormat="1" ht="25.5" customHeight="1">
      <c r="A94"/>
      <c r="B94" s="13"/>
      <c r="C94" s="2"/>
      <c r="D94" s="2"/>
      <c r="E94" s="2"/>
      <c r="F94" s="2"/>
      <c r="H94" s="82"/>
      <c r="I94" s="82"/>
      <c r="J94" s="82"/>
      <c r="K94" s="20"/>
    </row>
  </sheetData>
  <mergeCells count="6">
    <mergeCell ref="D39:F39"/>
    <mergeCell ref="D4:F4"/>
    <mergeCell ref="D5:F5"/>
    <mergeCell ref="D7:F7"/>
    <mergeCell ref="D36:F36"/>
    <mergeCell ref="D37:F37"/>
  </mergeCells>
  <phoneticPr fontId="2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5"/>
  <sheetViews>
    <sheetView view="pageBreakPreview" topLeftCell="A16" zoomScale="85" zoomScaleNormal="80" zoomScaleSheetLayoutView="85" workbookViewId="0">
      <selection activeCell="L58" sqref="L58"/>
    </sheetView>
  </sheetViews>
  <sheetFormatPr defaultColWidth="9.09765625" defaultRowHeight="21.5"/>
  <cols>
    <col min="1" max="1" width="2.09765625" customWidth="1"/>
    <col min="2" max="2" width="54.8984375" customWidth="1"/>
    <col min="3" max="3" width="9.59765625" bestFit="1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49" bestFit="1" customWidth="1"/>
    <col min="14" max="14" width="9.09765625" style="49"/>
    <col min="15" max="15" width="13.59765625" style="49" bestFit="1" customWidth="1"/>
    <col min="16" max="16" width="9.09765625" style="49"/>
    <col min="17" max="17" width="16" style="49" bestFit="1" customWidth="1"/>
    <col min="18" max="18" width="9.09765625" style="49"/>
    <col min="19" max="19" width="16" style="49" bestFit="1" customWidth="1"/>
    <col min="20" max="20" width="9.09765625" style="49"/>
  </cols>
  <sheetData>
    <row r="1" spans="1:12" ht="22.9" customHeight="1">
      <c r="A1" s="1" t="s">
        <v>62</v>
      </c>
      <c r="B1" s="4"/>
      <c r="C1" s="4"/>
      <c r="J1" s="25"/>
      <c r="K1" s="25"/>
    </row>
    <row r="2" spans="1:12" ht="22.9" customHeight="1">
      <c r="A2" s="1" t="s">
        <v>82</v>
      </c>
      <c r="B2" s="4"/>
      <c r="C2" s="4"/>
      <c r="J2" s="25"/>
      <c r="K2" s="25"/>
    </row>
    <row r="3" spans="1:12" ht="22.9" customHeight="1">
      <c r="A3" s="1"/>
      <c r="B3" s="4"/>
      <c r="C3" s="4"/>
      <c r="J3" s="25"/>
      <c r="K3" s="25"/>
    </row>
    <row r="4" spans="1:12" ht="22.9" customHeight="1">
      <c r="A4" s="4"/>
      <c r="B4" s="4"/>
      <c r="C4" s="4"/>
      <c r="D4" s="22"/>
      <c r="E4" s="22"/>
      <c r="F4" s="26"/>
      <c r="G4" s="22"/>
      <c r="H4" s="116" t="s">
        <v>56</v>
      </c>
      <c r="I4" s="116"/>
      <c r="J4" s="116"/>
      <c r="K4" s="22"/>
      <c r="L4" s="22"/>
    </row>
    <row r="5" spans="1:12" ht="22.9" customHeight="1">
      <c r="D5" s="26" t="s">
        <v>83</v>
      </c>
      <c r="E5" s="26"/>
      <c r="F5" s="26" t="s">
        <v>84</v>
      </c>
      <c r="G5" s="26"/>
      <c r="H5" s="26" t="s">
        <v>85</v>
      </c>
      <c r="I5" s="13"/>
      <c r="J5" s="26" t="s">
        <v>86</v>
      </c>
      <c r="K5" s="26"/>
      <c r="L5" s="26" t="s">
        <v>87</v>
      </c>
    </row>
    <row r="6" spans="1:12" ht="22.9" customHeight="1">
      <c r="C6" s="13"/>
      <c r="D6" s="26" t="s">
        <v>88</v>
      </c>
      <c r="E6" s="26"/>
      <c r="F6" s="26" t="s">
        <v>89</v>
      </c>
      <c r="G6" s="26"/>
      <c r="H6" s="26" t="s">
        <v>90</v>
      </c>
      <c r="I6" s="26"/>
      <c r="J6" s="26" t="s">
        <v>91</v>
      </c>
      <c r="K6" s="26"/>
      <c r="L6" s="26" t="s">
        <v>92</v>
      </c>
    </row>
    <row r="7" spans="1:12" ht="22.9" customHeight="1">
      <c r="B7" s="23"/>
      <c r="C7" s="23"/>
      <c r="D7" s="117" t="s">
        <v>7</v>
      </c>
      <c r="E7" s="117"/>
      <c r="F7" s="117"/>
      <c r="G7" s="117"/>
      <c r="H7" s="117"/>
      <c r="I7" s="117"/>
      <c r="J7" s="117"/>
      <c r="K7" s="117"/>
      <c r="L7" s="117"/>
    </row>
    <row r="8" spans="1:12" ht="23.65" customHeight="1">
      <c r="A8" s="4" t="s">
        <v>135</v>
      </c>
      <c r="B8" s="4"/>
      <c r="C8" s="4"/>
      <c r="D8" s="5"/>
      <c r="E8" s="36"/>
      <c r="F8" s="5"/>
      <c r="G8" s="36"/>
      <c r="H8" s="5"/>
      <c r="I8" s="36"/>
      <c r="J8" s="36"/>
      <c r="K8" s="36"/>
      <c r="L8" s="5"/>
    </row>
    <row r="9" spans="1:12" ht="22">
      <c r="A9" s="4" t="s">
        <v>98</v>
      </c>
      <c r="D9" s="52">
        <v>596510</v>
      </c>
      <c r="E9" s="5"/>
      <c r="F9" s="52">
        <v>645169</v>
      </c>
      <c r="G9" s="5"/>
      <c r="H9" s="52">
        <v>64680</v>
      </c>
      <c r="I9" s="5"/>
      <c r="J9" s="52">
        <v>1867487</v>
      </c>
      <c r="K9" s="5"/>
      <c r="L9" s="5">
        <f>SUM(D9:J9)</f>
        <v>3173846</v>
      </c>
    </row>
    <row r="10" spans="1:12" ht="7.15" customHeight="1">
      <c r="D10" s="27"/>
      <c r="E10" s="2"/>
      <c r="F10" s="27"/>
      <c r="G10" s="2"/>
      <c r="H10" s="27"/>
      <c r="I10" s="5"/>
      <c r="J10" s="7"/>
      <c r="K10" s="2"/>
      <c r="L10" s="2"/>
    </row>
    <row r="11" spans="1:12" ht="23.65" customHeight="1">
      <c r="A11" s="100" t="s">
        <v>93</v>
      </c>
      <c r="B11" s="4"/>
      <c r="C11" s="4"/>
      <c r="D11" s="5"/>
      <c r="E11" s="5"/>
      <c r="F11" s="5"/>
      <c r="G11" s="5"/>
      <c r="H11" s="5"/>
      <c r="I11" s="5"/>
      <c r="J11" s="5"/>
      <c r="K11" s="5"/>
      <c r="L11" s="5"/>
    </row>
    <row r="12" spans="1:12" ht="23.65" customHeight="1">
      <c r="A12" s="31" t="s">
        <v>94</v>
      </c>
      <c r="B12" s="4"/>
      <c r="C12" s="4"/>
      <c r="D12" s="5"/>
      <c r="E12" s="5"/>
      <c r="F12" s="5"/>
      <c r="G12" s="5"/>
      <c r="H12" s="5"/>
      <c r="I12" s="5"/>
      <c r="J12" s="68"/>
      <c r="K12" s="5"/>
      <c r="L12" s="5"/>
    </row>
    <row r="13" spans="1:12" ht="23.65" customHeight="1">
      <c r="A13" t="s">
        <v>95</v>
      </c>
      <c r="C13" s="13"/>
      <c r="D13" s="53">
        <v>0</v>
      </c>
      <c r="E13" s="54"/>
      <c r="F13" s="53">
        <v>0</v>
      </c>
      <c r="G13" s="54"/>
      <c r="H13" s="53">
        <v>0</v>
      </c>
      <c r="I13" s="2"/>
      <c r="J13" s="101">
        <v>-65616</v>
      </c>
      <c r="K13" s="2"/>
      <c r="L13" s="53">
        <f>SUM(D13:J13)</f>
        <v>-65616</v>
      </c>
    </row>
    <row r="14" spans="1:12" ht="23.65" customHeight="1">
      <c r="A14" s="31" t="s">
        <v>96</v>
      </c>
      <c r="C14" s="4"/>
      <c r="D14" s="102">
        <f>SUM(D12:D12)</f>
        <v>0</v>
      </c>
      <c r="E14" s="103"/>
      <c r="F14" s="102">
        <f>SUM(F12:F12)</f>
        <v>0</v>
      </c>
      <c r="G14" s="103"/>
      <c r="H14" s="102">
        <f>SUM(H12:H12)</f>
        <v>0</v>
      </c>
      <c r="I14" s="103"/>
      <c r="J14" s="102">
        <f>SUM(J13:J13)</f>
        <v>-65616</v>
      </c>
      <c r="K14" s="103"/>
      <c r="L14" s="102">
        <f>SUM(L13:L13)</f>
        <v>-65616</v>
      </c>
    </row>
    <row r="15" spans="1:12" ht="7.15" customHeight="1">
      <c r="D15" s="27"/>
      <c r="E15" s="2"/>
      <c r="F15" s="27"/>
      <c r="G15" s="2"/>
      <c r="H15" s="27"/>
      <c r="I15" s="5"/>
      <c r="J15" s="7"/>
      <c r="K15" s="2"/>
      <c r="L15" s="2"/>
    </row>
    <row r="16" spans="1:12" ht="23.65" customHeight="1">
      <c r="A16" s="4" t="s">
        <v>138</v>
      </c>
      <c r="B16" s="4"/>
      <c r="C16" s="4"/>
      <c r="D16" s="5"/>
      <c r="E16" s="36"/>
      <c r="F16" s="5"/>
      <c r="G16" s="36"/>
      <c r="H16" s="5"/>
      <c r="I16" s="36"/>
      <c r="J16" s="36"/>
      <c r="K16" s="36"/>
      <c r="L16" s="5"/>
    </row>
    <row r="17" spans="1:13" ht="23.65" customHeight="1">
      <c r="A17" t="s">
        <v>97</v>
      </c>
      <c r="D17" s="28">
        <v>0</v>
      </c>
      <c r="E17" s="2"/>
      <c r="F17" s="28">
        <v>0</v>
      </c>
      <c r="G17" s="2"/>
      <c r="H17" s="28">
        <v>0</v>
      </c>
      <c r="I17" s="5"/>
      <c r="J17" s="33">
        <f>'PL 6-7'!F59</f>
        <v>32219</v>
      </c>
      <c r="K17" s="2"/>
      <c r="L17" s="85">
        <f t="shared" ref="L17:L18" si="0">SUM(D17:J17)</f>
        <v>32219</v>
      </c>
    </row>
    <row r="18" spans="1:13" ht="23.65" customHeight="1">
      <c r="A18" t="s">
        <v>139</v>
      </c>
      <c r="D18" s="28">
        <v>0</v>
      </c>
      <c r="E18" s="2"/>
      <c r="F18" s="28">
        <v>0</v>
      </c>
      <c r="G18" s="2"/>
      <c r="H18" s="28">
        <v>0</v>
      </c>
      <c r="I18" s="5"/>
      <c r="J18" s="81">
        <v>0</v>
      </c>
      <c r="K18" s="2"/>
      <c r="L18" s="53">
        <f t="shared" si="0"/>
        <v>0</v>
      </c>
    </row>
    <row r="19" spans="1:13" ht="23.65" customHeight="1">
      <c r="A19" s="4" t="s">
        <v>140</v>
      </c>
      <c r="B19" s="4"/>
      <c r="C19" s="4"/>
      <c r="D19" s="34">
        <f>SUM(D17:D18)</f>
        <v>0</v>
      </c>
      <c r="E19" s="6"/>
      <c r="F19" s="34">
        <f>SUM(F17:F18)</f>
        <v>0</v>
      </c>
      <c r="G19" s="6"/>
      <c r="H19" s="34">
        <f>SUM(H17:H18)</f>
        <v>0</v>
      </c>
      <c r="I19" s="5"/>
      <c r="J19" s="78">
        <f>SUM(J17:J18)</f>
        <v>32219</v>
      </c>
      <c r="K19" s="5"/>
      <c r="L19" s="24">
        <f>SUM(L17:L18)</f>
        <v>32219</v>
      </c>
    </row>
    <row r="20" spans="1:13" ht="7.15" customHeight="1">
      <c r="D20" s="27"/>
      <c r="E20" s="2"/>
      <c r="F20" s="27"/>
      <c r="G20" s="2"/>
      <c r="H20" s="27"/>
      <c r="I20" s="5"/>
      <c r="J20" s="7"/>
      <c r="K20" s="2"/>
      <c r="L20" s="2"/>
    </row>
    <row r="21" spans="1:13" ht="23.65" customHeight="1" thickBot="1">
      <c r="A21" s="4" t="s">
        <v>131</v>
      </c>
      <c r="B21" s="4"/>
      <c r="C21" s="4"/>
      <c r="D21" s="99">
        <f>D9+D19</f>
        <v>596510</v>
      </c>
      <c r="E21" s="15"/>
      <c r="F21" s="99">
        <f>F9+F19</f>
        <v>645169</v>
      </c>
      <c r="G21" s="15"/>
      <c r="H21" s="99">
        <f>H9+H19</f>
        <v>64680</v>
      </c>
      <c r="I21" s="5"/>
      <c r="J21" s="99">
        <f>J9+J14+J19</f>
        <v>1834090</v>
      </c>
      <c r="K21" s="5"/>
      <c r="L21" s="99">
        <f>L9+L14+L19</f>
        <v>3140449</v>
      </c>
    </row>
    <row r="22" spans="1:13" ht="23.65" customHeight="1" thickTop="1">
      <c r="A22" s="4"/>
      <c r="B22" s="4"/>
      <c r="C22" s="4"/>
      <c r="D22" s="15"/>
      <c r="E22" s="15"/>
      <c r="F22" s="15"/>
      <c r="G22" s="15"/>
      <c r="H22" s="15"/>
      <c r="I22" s="5"/>
      <c r="J22" s="15"/>
      <c r="K22" s="5"/>
      <c r="L22" s="15"/>
    </row>
    <row r="23" spans="1:13" ht="22.9" customHeight="1">
      <c r="A23" s="1" t="s">
        <v>62</v>
      </c>
      <c r="B23" s="4"/>
      <c r="C23" s="4"/>
      <c r="J23" s="25"/>
      <c r="K23" s="25"/>
    </row>
    <row r="24" spans="1:13" ht="22.9" customHeight="1">
      <c r="A24" s="1" t="s">
        <v>82</v>
      </c>
      <c r="B24" s="4"/>
      <c r="C24" s="4"/>
      <c r="J24" s="25"/>
      <c r="K24" s="25"/>
    </row>
    <row r="25" spans="1:13" ht="22.9" customHeight="1">
      <c r="A25" s="1"/>
      <c r="B25" s="4"/>
      <c r="C25" s="4"/>
      <c r="J25" s="25"/>
      <c r="K25" s="25"/>
    </row>
    <row r="26" spans="1:13" ht="22.9" customHeight="1">
      <c r="A26" s="4"/>
      <c r="B26" s="4"/>
      <c r="C26" s="4"/>
      <c r="D26" s="22"/>
      <c r="E26" s="22"/>
      <c r="F26" s="26"/>
      <c r="G26" s="22"/>
      <c r="H26" s="116" t="s">
        <v>56</v>
      </c>
      <c r="I26" s="116"/>
      <c r="J26" s="116"/>
      <c r="K26" s="22"/>
      <c r="L26" s="22"/>
    </row>
    <row r="27" spans="1:13" ht="22.9" customHeight="1">
      <c r="D27" s="26" t="s">
        <v>83</v>
      </c>
      <c r="E27" s="26"/>
      <c r="F27" s="26" t="s">
        <v>84</v>
      </c>
      <c r="G27" s="26"/>
      <c r="H27" s="26" t="s">
        <v>85</v>
      </c>
      <c r="I27" s="13"/>
      <c r="J27" s="26" t="s">
        <v>86</v>
      </c>
      <c r="K27" s="26"/>
      <c r="L27" s="26" t="s">
        <v>87</v>
      </c>
    </row>
    <row r="28" spans="1:13" ht="22.9" customHeight="1">
      <c r="C28" s="13"/>
      <c r="D28" s="26" t="s">
        <v>88</v>
      </c>
      <c r="E28" s="26"/>
      <c r="F28" s="26" t="s">
        <v>89</v>
      </c>
      <c r="G28" s="26"/>
      <c r="H28" s="26" t="s">
        <v>90</v>
      </c>
      <c r="I28" s="26"/>
      <c r="J28" s="26" t="s">
        <v>91</v>
      </c>
      <c r="K28" s="26"/>
      <c r="L28" s="26" t="s">
        <v>92</v>
      </c>
    </row>
    <row r="29" spans="1:13" ht="23.65" customHeight="1">
      <c r="B29" s="23"/>
      <c r="C29" s="23"/>
      <c r="D29" s="117" t="s">
        <v>7</v>
      </c>
      <c r="E29" s="117"/>
      <c r="F29" s="117"/>
      <c r="G29" s="117"/>
      <c r="H29" s="117"/>
      <c r="I29" s="117"/>
      <c r="J29" s="117"/>
      <c r="K29" s="117"/>
      <c r="L29" s="117"/>
    </row>
    <row r="30" spans="1:13" ht="23.65" customHeight="1">
      <c r="A30" s="4" t="s">
        <v>144</v>
      </c>
      <c r="B30" s="4"/>
      <c r="C30" s="4"/>
      <c r="D30" s="5"/>
      <c r="E30" s="36"/>
      <c r="F30" s="5"/>
      <c r="G30" s="36"/>
      <c r="H30" s="5"/>
      <c r="I30" s="36"/>
      <c r="J30" s="36"/>
      <c r="K30" s="36"/>
      <c r="L30" s="5"/>
    </row>
    <row r="31" spans="1:13" ht="22">
      <c r="A31" s="4" t="s">
        <v>145</v>
      </c>
      <c r="D31" s="52">
        <v>596510</v>
      </c>
      <c r="E31" s="5"/>
      <c r="F31" s="52">
        <v>645169</v>
      </c>
      <c r="G31" s="5"/>
      <c r="H31" s="52">
        <v>64680</v>
      </c>
      <c r="I31" s="5"/>
      <c r="J31" s="52">
        <v>1693488</v>
      </c>
      <c r="K31" s="5"/>
      <c r="L31" s="5">
        <f>SUM(D31:J31)</f>
        <v>2999847</v>
      </c>
      <c r="M31" s="95"/>
    </row>
    <row r="32" spans="1:13" ht="7.15" customHeight="1">
      <c r="D32" s="27"/>
      <c r="E32" s="2"/>
      <c r="F32" s="27"/>
      <c r="G32" s="2"/>
      <c r="H32" s="27"/>
      <c r="I32" s="5"/>
      <c r="J32" s="7"/>
      <c r="K32" s="2"/>
      <c r="L32" s="2"/>
    </row>
    <row r="33" spans="1:12" ht="23.65" hidden="1" customHeight="1">
      <c r="A33" s="100" t="s">
        <v>93</v>
      </c>
      <c r="B33" s="4"/>
      <c r="C33" s="4"/>
      <c r="D33" s="5"/>
      <c r="E33" s="5"/>
      <c r="F33" s="5"/>
      <c r="G33" s="5"/>
      <c r="H33" s="5"/>
      <c r="I33" s="5"/>
      <c r="J33" s="5"/>
      <c r="K33" s="5"/>
      <c r="L33" s="5"/>
    </row>
    <row r="34" spans="1:12" ht="23.65" hidden="1" customHeight="1">
      <c r="A34" s="31" t="s">
        <v>94</v>
      </c>
      <c r="B34" s="4"/>
      <c r="C34" s="4"/>
      <c r="D34" s="5"/>
      <c r="E34" s="5"/>
      <c r="F34" s="5"/>
      <c r="G34" s="5"/>
      <c r="H34" s="5"/>
      <c r="I34" s="5"/>
      <c r="J34" s="68"/>
      <c r="K34" s="5"/>
      <c r="L34" s="5"/>
    </row>
    <row r="35" spans="1:12" ht="23.65" hidden="1" customHeight="1">
      <c r="A35" t="s">
        <v>95</v>
      </c>
      <c r="C35" s="13">
        <v>9</v>
      </c>
      <c r="D35" s="53">
        <v>0</v>
      </c>
      <c r="E35" s="54"/>
      <c r="F35" s="53">
        <v>0</v>
      </c>
      <c r="G35" s="54"/>
      <c r="H35" s="53">
        <v>0</v>
      </c>
      <c r="I35" s="2"/>
      <c r="J35" s="101"/>
      <c r="K35" s="2"/>
      <c r="L35" s="53">
        <f>SUM(D35:J35)</f>
        <v>0</v>
      </c>
    </row>
    <row r="36" spans="1:12" ht="23.65" hidden="1" customHeight="1">
      <c r="A36" s="31" t="s">
        <v>96</v>
      </c>
      <c r="C36" s="4"/>
      <c r="D36" s="102">
        <f>SUM(D34:D34)</f>
        <v>0</v>
      </c>
      <c r="E36" s="103"/>
      <c r="F36" s="102">
        <f>SUM(F34:F34)</f>
        <v>0</v>
      </c>
      <c r="G36" s="103"/>
      <c r="H36" s="102">
        <f>SUM(H34:H34)</f>
        <v>0</v>
      </c>
      <c r="I36" s="103"/>
      <c r="J36" s="102">
        <f>SUM(J35:J35)</f>
        <v>0</v>
      </c>
      <c r="K36" s="103"/>
      <c r="L36" s="102">
        <f>SUM(L35:L35)</f>
        <v>0</v>
      </c>
    </row>
    <row r="37" spans="1:12" ht="7.15" hidden="1" customHeight="1">
      <c r="D37" s="27"/>
      <c r="E37" s="2"/>
      <c r="F37" s="27"/>
      <c r="G37" s="2"/>
      <c r="H37" s="27"/>
      <c r="I37" s="5"/>
      <c r="J37" s="7"/>
      <c r="K37" s="2"/>
      <c r="L37" s="2"/>
    </row>
    <row r="38" spans="1:12" ht="23.65" customHeight="1">
      <c r="A38" s="4" t="s">
        <v>138</v>
      </c>
      <c r="B38" s="4"/>
      <c r="C38" s="4"/>
      <c r="D38" s="5"/>
      <c r="E38" s="36"/>
      <c r="F38" s="5"/>
      <c r="G38" s="36"/>
      <c r="H38" s="5"/>
      <c r="I38" s="36"/>
      <c r="J38" s="36"/>
      <c r="K38" s="36"/>
      <c r="L38" s="5"/>
    </row>
    <row r="39" spans="1:12" ht="23.65" customHeight="1">
      <c r="A39" t="s">
        <v>97</v>
      </c>
      <c r="D39" s="28">
        <v>0</v>
      </c>
      <c r="E39" s="2"/>
      <c r="F39" s="28">
        <v>0</v>
      </c>
      <c r="G39" s="2"/>
      <c r="H39" s="28">
        <v>0</v>
      </c>
      <c r="I39" s="5"/>
      <c r="J39" s="33">
        <f>'PL 6-7'!D59</f>
        <v>55006</v>
      </c>
      <c r="K39" s="2"/>
      <c r="L39" s="85">
        <f t="shared" ref="L39:L40" si="1">SUM(D39:J39)</f>
        <v>55006</v>
      </c>
    </row>
    <row r="40" spans="1:12" ht="23.65" customHeight="1">
      <c r="A40" t="s">
        <v>147</v>
      </c>
      <c r="D40" s="28">
        <v>0</v>
      </c>
      <c r="E40" s="2"/>
      <c r="F40" s="28">
        <v>0</v>
      </c>
      <c r="G40" s="2"/>
      <c r="H40" s="28">
        <v>0</v>
      </c>
      <c r="I40" s="5"/>
      <c r="J40" s="81">
        <v>0</v>
      </c>
      <c r="K40" s="2"/>
      <c r="L40" s="53">
        <f t="shared" si="1"/>
        <v>0</v>
      </c>
    </row>
    <row r="41" spans="1:12" ht="23.65" customHeight="1">
      <c r="A41" s="4" t="s">
        <v>140</v>
      </c>
      <c r="B41" s="4"/>
      <c r="C41" s="4"/>
      <c r="D41" s="34">
        <f>SUM(D39:D40)</f>
        <v>0</v>
      </c>
      <c r="E41" s="6"/>
      <c r="F41" s="34">
        <f>SUM(F39:F40)</f>
        <v>0</v>
      </c>
      <c r="G41" s="6"/>
      <c r="H41" s="34">
        <f>SUM(H39:H40)</f>
        <v>0</v>
      </c>
      <c r="I41" s="5"/>
      <c r="J41" s="78">
        <f>SUM(J39:J40)</f>
        <v>55006</v>
      </c>
      <c r="K41" s="5"/>
      <c r="L41" s="78">
        <f>SUM(L39:L40)</f>
        <v>55006</v>
      </c>
    </row>
    <row r="42" spans="1:12" ht="7.15" customHeight="1">
      <c r="D42" s="27"/>
      <c r="E42" s="2"/>
      <c r="F42" s="27"/>
      <c r="G42" s="2"/>
      <c r="H42" s="27"/>
      <c r="I42" s="5"/>
      <c r="J42" s="7"/>
      <c r="K42" s="2"/>
      <c r="L42" s="2"/>
    </row>
    <row r="43" spans="1:12" ht="23.65" customHeight="1" thickBot="1">
      <c r="A43" s="4" t="s">
        <v>146</v>
      </c>
      <c r="B43" s="4"/>
      <c r="C43" s="4"/>
      <c r="D43" s="99">
        <f>D31+D41</f>
        <v>596510</v>
      </c>
      <c r="E43" s="15"/>
      <c r="F43" s="99">
        <f>F31+F41</f>
        <v>645169</v>
      </c>
      <c r="G43" s="15"/>
      <c r="H43" s="99">
        <f>H31+H41</f>
        <v>64680</v>
      </c>
      <c r="I43" s="5"/>
      <c r="J43" s="99">
        <f>J31+J36+J41</f>
        <v>1748494</v>
      </c>
      <c r="K43" s="5"/>
      <c r="L43" s="99">
        <f>L31+L36+L41</f>
        <v>3054853</v>
      </c>
    </row>
    <row r="44" spans="1:12" ht="23.65" customHeight="1" thickTop="1">
      <c r="A44" s="4"/>
      <c r="B44" s="4"/>
      <c r="C44" s="4"/>
      <c r="D44" s="15"/>
      <c r="E44" s="15"/>
      <c r="F44" s="15"/>
      <c r="G44" s="15"/>
      <c r="H44" s="15"/>
      <c r="I44" s="5"/>
      <c r="J44" s="15"/>
      <c r="K44" s="5"/>
      <c r="L44" s="83"/>
    </row>
    <row r="45" spans="1:12" ht="23.65" customHeight="1">
      <c r="H45" s="49"/>
      <c r="J45" s="49"/>
      <c r="L45" s="15">
        <f>+L43-'BL 3-5'!D80</f>
        <v>0</v>
      </c>
    </row>
    <row r="46" spans="1:12" ht="23.65" customHeight="1">
      <c r="H46" s="49"/>
      <c r="J46" s="49"/>
    </row>
    <row r="47" spans="1:12" ht="23.65" customHeight="1">
      <c r="H47" s="49"/>
      <c r="J47" s="49"/>
    </row>
    <row r="48" spans="1:12" ht="23.65" customHeight="1">
      <c r="H48" s="58"/>
      <c r="J48" s="49"/>
    </row>
    <row r="49" spans="8:10" ht="23.65" customHeight="1">
      <c r="H49" s="58"/>
    </row>
    <row r="50" spans="8:10" ht="23.65" customHeight="1">
      <c r="H50" s="50"/>
      <c r="J50" s="58"/>
    </row>
    <row r="51" spans="8:10" ht="23.65" customHeight="1">
      <c r="H51" s="59"/>
    </row>
    <row r="52" spans="8:10" ht="23.65" customHeight="1"/>
    <row r="53" spans="8:10" ht="23.65" customHeight="1"/>
    <row r="54" spans="8:10" ht="23.65" customHeight="1"/>
    <row r="55" spans="8:10" ht="23.65" customHeight="1"/>
    <row r="56" spans="8:10" ht="23.65" customHeight="1"/>
    <row r="57" spans="8:10" ht="23.65" customHeight="1"/>
    <row r="58" spans="8:10" ht="23.65" customHeight="1"/>
    <row r="59" spans="8:10" ht="23.65" customHeight="1"/>
    <row r="60" spans="8:10" ht="23.65" customHeight="1"/>
    <row r="61" spans="8:10" ht="23.65" customHeight="1"/>
    <row r="62" spans="8:10" ht="23.65" customHeight="1"/>
    <row r="63" spans="8:10" ht="23.65" customHeight="1"/>
    <row r="64" spans="8:10" ht="23.65" customHeight="1"/>
    <row r="65" ht="23.65" customHeight="1"/>
    <row r="66" ht="23.65" customHeight="1"/>
    <row r="67" ht="23.65" customHeight="1"/>
    <row r="68" ht="23.65" customHeight="1"/>
    <row r="69" ht="23.65" customHeight="1"/>
    <row r="70" ht="23.65" customHeight="1"/>
    <row r="71" ht="23.65" customHeight="1"/>
    <row r="72" ht="23.65" customHeight="1"/>
    <row r="73" ht="23.65" customHeight="1"/>
    <row r="74" ht="23.65" customHeight="1"/>
    <row r="75" ht="23.65" customHeight="1"/>
    <row r="76" ht="23.65" customHeight="1"/>
    <row r="77" ht="23.65" customHeight="1"/>
    <row r="78" ht="23.65" customHeight="1"/>
    <row r="79" ht="23.65" customHeight="1"/>
    <row r="80" ht="23.65" customHeight="1"/>
    <row r="81" ht="23.65" customHeight="1"/>
    <row r="82" ht="23.65" customHeight="1"/>
    <row r="83" ht="23.65" customHeight="1"/>
    <row r="84" ht="23.65" customHeight="1"/>
    <row r="85" ht="23.65" customHeight="1"/>
  </sheetData>
  <mergeCells count="4">
    <mergeCell ref="H4:J4"/>
    <mergeCell ref="D7:L7"/>
    <mergeCell ref="H26:J26"/>
    <mergeCell ref="D29:L29"/>
  </mergeCells>
  <pageMargins left="0.8" right="0.8" top="0.48" bottom="0.5" header="0.4" footer="0.5"/>
  <pageSetup paperSize="9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2"/>
  <sheetViews>
    <sheetView showGridLines="0" tabSelected="1" topLeftCell="A62" zoomScaleNormal="100" zoomScaleSheetLayoutView="74" workbookViewId="0">
      <selection activeCell="L42" sqref="L42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10" customFormat="1" ht="21.65" customHeight="1">
      <c r="A1" s="1" t="s">
        <v>0</v>
      </c>
      <c r="B1" s="1"/>
      <c r="C1" s="1"/>
      <c r="D1" s="1"/>
      <c r="E1" s="1"/>
      <c r="F1" s="1"/>
    </row>
    <row r="2" spans="1:7" s="10" customFormat="1" ht="21.65" customHeight="1">
      <c r="A2" s="1" t="s">
        <v>99</v>
      </c>
      <c r="B2" s="1"/>
      <c r="C2" s="1"/>
      <c r="D2" s="1"/>
      <c r="E2" s="1"/>
      <c r="F2" s="1"/>
    </row>
    <row r="3" spans="1:7" s="8" customFormat="1" ht="21.65" customHeight="1">
      <c r="A3" s="29"/>
      <c r="B3" s="29"/>
      <c r="C3" s="29"/>
      <c r="D3" s="29"/>
      <c r="E3" s="29"/>
      <c r="F3" s="29"/>
    </row>
    <row r="4" spans="1:7" s="10" customFormat="1" ht="21.65" customHeight="1">
      <c r="A4" s="1"/>
      <c r="B4" s="1"/>
      <c r="C4" s="1"/>
      <c r="D4" s="115" t="s">
        <v>130</v>
      </c>
      <c r="E4" s="115"/>
      <c r="F4" s="115"/>
    </row>
    <row r="5" spans="1:7" s="8" customFormat="1" ht="21.65" customHeight="1">
      <c r="C5" s="11"/>
      <c r="D5" s="115" t="s">
        <v>129</v>
      </c>
      <c r="E5" s="115"/>
      <c r="F5" s="115"/>
    </row>
    <row r="6" spans="1:7" s="8" customFormat="1" ht="21.65" customHeight="1">
      <c r="C6" s="11"/>
      <c r="D6" s="64" t="s">
        <v>141</v>
      </c>
      <c r="E6" s="63"/>
      <c r="F6" s="64" t="s">
        <v>5</v>
      </c>
    </row>
    <row r="7" spans="1:7" s="8" customFormat="1" ht="21.65" customHeight="1">
      <c r="C7" s="11"/>
      <c r="D7" s="113" t="s">
        <v>7</v>
      </c>
      <c r="E7" s="113"/>
      <c r="F7" s="113"/>
    </row>
    <row r="8" spans="1:7" s="8" customFormat="1" ht="21.65" customHeight="1">
      <c r="A8" s="3" t="s">
        <v>100</v>
      </c>
      <c r="B8" s="16"/>
      <c r="C8" s="16"/>
      <c r="D8" s="16"/>
      <c r="E8" s="16"/>
      <c r="F8" s="16"/>
    </row>
    <row r="9" spans="1:7" s="8" customFormat="1" ht="21.65" customHeight="1">
      <c r="A9" s="8" t="s">
        <v>101</v>
      </c>
      <c r="D9" s="38">
        <f>'PL 6-7'!D61</f>
        <v>55006</v>
      </c>
      <c r="E9" s="37"/>
      <c r="F9" s="38">
        <f>'PL 6-7'!F61</f>
        <v>32219</v>
      </c>
      <c r="G9" s="35"/>
    </row>
    <row r="10" spans="1:7" s="8" customFormat="1" ht="21.65" customHeight="1">
      <c r="A10" s="12" t="s">
        <v>102</v>
      </c>
      <c r="D10" s="39"/>
      <c r="E10" s="37"/>
      <c r="F10" s="39"/>
      <c r="G10" s="35"/>
    </row>
    <row r="11" spans="1:7" s="8" customFormat="1" ht="21.65" customHeight="1">
      <c r="A11" s="8" t="s">
        <v>103</v>
      </c>
      <c r="D11" s="38">
        <v>837656</v>
      </c>
      <c r="E11" s="37"/>
      <c r="F11" s="38">
        <v>859825</v>
      </c>
      <c r="G11" s="35"/>
    </row>
    <row r="12" spans="1:7" s="8" customFormat="1" ht="21.65" customHeight="1">
      <c r="A12" t="s">
        <v>77</v>
      </c>
      <c r="D12" s="38">
        <v>261914</v>
      </c>
      <c r="E12" s="37"/>
      <c r="F12" s="38">
        <v>246846</v>
      </c>
      <c r="G12" s="35"/>
    </row>
    <row r="13" spans="1:7" s="8" customFormat="1" ht="21.65" customHeight="1">
      <c r="A13" t="s">
        <v>133</v>
      </c>
      <c r="D13" s="38">
        <v>-25958</v>
      </c>
      <c r="E13" s="37"/>
      <c r="F13" s="38">
        <v>13971</v>
      </c>
      <c r="G13" s="35"/>
    </row>
    <row r="14" spans="1:7" s="8" customFormat="1" ht="21.65" customHeight="1">
      <c r="A14" t="s">
        <v>156</v>
      </c>
      <c r="D14" s="57">
        <v>-526</v>
      </c>
      <c r="E14" s="37"/>
      <c r="F14" s="57">
        <v>0</v>
      </c>
      <c r="G14" s="35"/>
    </row>
    <row r="15" spans="1:7" s="8" customFormat="1" ht="21.65" customHeight="1">
      <c r="A15" t="s">
        <v>104</v>
      </c>
      <c r="D15" s="57">
        <v>-2</v>
      </c>
      <c r="E15" s="37"/>
      <c r="F15" s="57">
        <v>-60</v>
      </c>
      <c r="G15" s="35"/>
    </row>
    <row r="16" spans="1:7" s="8" customFormat="1" ht="21.65" customHeight="1">
      <c r="A16" t="s">
        <v>46</v>
      </c>
      <c r="D16" s="40">
        <v>4752</v>
      </c>
      <c r="E16" s="37"/>
      <c r="F16" s="40">
        <v>4457</v>
      </c>
      <c r="G16" s="35"/>
    </row>
    <row r="17" spans="1:9" s="8" customFormat="1" ht="21.65" customHeight="1">
      <c r="A17" t="s">
        <v>79</v>
      </c>
      <c r="D17" s="41">
        <v>13922</v>
      </c>
      <c r="E17" s="37"/>
      <c r="F17" s="41">
        <v>8083</v>
      </c>
      <c r="G17" s="35"/>
    </row>
    <row r="18" spans="1:9" s="8" customFormat="1" ht="21.65" customHeight="1">
      <c r="A18" s="4"/>
      <c r="D18" s="38">
        <f>SUM(D9:D17)</f>
        <v>1146764</v>
      </c>
      <c r="E18" s="37"/>
      <c r="F18" s="38">
        <f>SUM(F9:F17)</f>
        <v>1165341</v>
      </c>
      <c r="G18" s="35"/>
    </row>
    <row r="19" spans="1:9" s="8" customFormat="1" ht="21.65" customHeight="1">
      <c r="A19" s="12" t="s">
        <v>105</v>
      </c>
      <c r="D19" s="17"/>
      <c r="E19" s="35"/>
      <c r="F19" s="17"/>
      <c r="G19" s="35"/>
    </row>
    <row r="20" spans="1:9" s="8" customFormat="1" ht="21.65" customHeight="1">
      <c r="A20" s="8" t="s">
        <v>10</v>
      </c>
      <c r="D20" s="38">
        <v>-2464</v>
      </c>
      <c r="E20" s="37"/>
      <c r="F20" s="38">
        <v>2490</v>
      </c>
      <c r="G20" s="35"/>
    </row>
    <row r="21" spans="1:9" s="8" customFormat="1" ht="21.65" customHeight="1">
      <c r="A21" t="s">
        <v>20</v>
      </c>
      <c r="D21" s="38">
        <v>644379</v>
      </c>
      <c r="E21" s="37"/>
      <c r="F21" s="38">
        <v>50742</v>
      </c>
      <c r="G21" s="35"/>
    </row>
    <row r="22" spans="1:9" s="8" customFormat="1" ht="21.65" customHeight="1">
      <c r="A22" t="s">
        <v>142</v>
      </c>
      <c r="D22" s="38">
        <v>44213</v>
      </c>
      <c r="E22" s="37"/>
      <c r="F22" s="38">
        <v>-51763</v>
      </c>
      <c r="G22" s="35"/>
    </row>
    <row r="23" spans="1:9" s="8" customFormat="1" ht="21.65" customHeight="1">
      <c r="A23" t="s">
        <v>13</v>
      </c>
      <c r="D23" s="38">
        <v>19032</v>
      </c>
      <c r="E23" s="37"/>
      <c r="F23" s="38">
        <v>-265591</v>
      </c>
      <c r="G23" s="35"/>
    </row>
    <row r="24" spans="1:9" s="8" customFormat="1" ht="21.65" customHeight="1">
      <c r="A24" t="s">
        <v>106</v>
      </c>
      <c r="D24" s="38">
        <v>-2567</v>
      </c>
      <c r="E24" s="37"/>
      <c r="F24" s="38">
        <v>-66083</v>
      </c>
      <c r="G24" s="35"/>
    </row>
    <row r="25" spans="1:9" s="8" customFormat="1" ht="21.65" customHeight="1">
      <c r="A25" t="s">
        <v>15</v>
      </c>
      <c r="D25" s="40">
        <v>503138</v>
      </c>
      <c r="E25" s="37"/>
      <c r="F25" s="40">
        <v>407131</v>
      </c>
      <c r="G25" s="35"/>
    </row>
    <row r="26" spans="1:9" s="8" customFormat="1" ht="21.65" customHeight="1">
      <c r="A26" t="s">
        <v>16</v>
      </c>
      <c r="D26" s="40">
        <v>649</v>
      </c>
      <c r="E26" s="37"/>
      <c r="F26" s="40">
        <v>0</v>
      </c>
      <c r="G26" s="35"/>
    </row>
    <row r="27" spans="1:9" s="8" customFormat="1" ht="21.65" customHeight="1">
      <c r="A27" s="18" t="s">
        <v>17</v>
      </c>
      <c r="D27" s="38">
        <v>16217</v>
      </c>
      <c r="E27" s="37"/>
      <c r="F27" s="38">
        <v>68447</v>
      </c>
      <c r="G27" s="35"/>
      <c r="I27" s="86"/>
    </row>
    <row r="28" spans="1:9" s="8" customFormat="1" ht="21.65" customHeight="1">
      <c r="A28" s="8" t="s">
        <v>28</v>
      </c>
      <c r="D28" s="38">
        <v>-49839</v>
      </c>
      <c r="E28" s="37"/>
      <c r="F28" s="38">
        <v>130214</v>
      </c>
      <c r="G28" s="35"/>
    </row>
    <row r="29" spans="1:9" s="8" customFormat="1" ht="21.65" customHeight="1">
      <c r="A29" s="8" t="s">
        <v>34</v>
      </c>
      <c r="D29" s="38">
        <v>-42927</v>
      </c>
      <c r="E29" s="37"/>
      <c r="F29" s="38">
        <v>1826</v>
      </c>
      <c r="G29" s="35"/>
    </row>
    <row r="30" spans="1:9" s="8" customFormat="1" ht="21.65" customHeight="1">
      <c r="A30" t="s">
        <v>143</v>
      </c>
      <c r="D30" s="38">
        <v>1478</v>
      </c>
      <c r="E30" s="37"/>
      <c r="F30" s="38">
        <v>-13636</v>
      </c>
      <c r="G30" s="35"/>
    </row>
    <row r="31" spans="1:9" s="8" customFormat="1" ht="21.65" customHeight="1">
      <c r="A31" t="s">
        <v>41</v>
      </c>
      <c r="D31" s="38">
        <v>13332</v>
      </c>
      <c r="E31" s="37"/>
      <c r="F31" s="38">
        <v>10984</v>
      </c>
      <c r="G31" s="35"/>
    </row>
    <row r="32" spans="1:9" s="8" customFormat="1" ht="21.65" customHeight="1">
      <c r="A32" s="19" t="s">
        <v>44</v>
      </c>
      <c r="D32" s="40">
        <v>-9169</v>
      </c>
      <c r="E32" s="37"/>
      <c r="F32" s="40">
        <v>-8294</v>
      </c>
      <c r="G32" s="35"/>
    </row>
    <row r="33" spans="1:12" s="8" customFormat="1" ht="21.65" customHeight="1">
      <c r="A33" s="8" t="s">
        <v>45</v>
      </c>
      <c r="D33" s="41">
        <v>-61902</v>
      </c>
      <c r="E33" s="42"/>
      <c r="F33" s="41">
        <v>-65057</v>
      </c>
      <c r="G33" s="35"/>
    </row>
    <row r="34" spans="1:12" s="8" customFormat="1" ht="21.65" customHeight="1">
      <c r="A34" t="s">
        <v>107</v>
      </c>
      <c r="D34" s="40">
        <f>SUM(D18:D33)</f>
        <v>2220334</v>
      </c>
      <c r="E34" s="42"/>
      <c r="F34" s="40">
        <f>SUM(F18:F33)</f>
        <v>1366751</v>
      </c>
      <c r="G34" s="35"/>
    </row>
    <row r="35" spans="1:12" s="8" customFormat="1" ht="21.65" customHeight="1">
      <c r="A35"/>
      <c r="D35" s="40"/>
      <c r="E35" s="42"/>
      <c r="F35" s="40"/>
      <c r="G35" s="35"/>
    </row>
    <row r="36" spans="1:12" s="8" customFormat="1" ht="23.25" customHeight="1">
      <c r="A36" s="1" t="s">
        <v>62</v>
      </c>
      <c r="B36" s="4"/>
      <c r="C36" s="4"/>
      <c r="D36" s="44"/>
      <c r="E36" s="44"/>
      <c r="F36" s="44"/>
      <c r="G36" s="35"/>
    </row>
    <row r="37" spans="1:12" s="8" customFormat="1" ht="18.75" customHeight="1">
      <c r="A37" s="1" t="s">
        <v>108</v>
      </c>
      <c r="B37" s="4"/>
      <c r="C37" s="4"/>
      <c r="D37" s="44"/>
      <c r="E37" s="44"/>
      <c r="F37" s="44"/>
      <c r="G37" s="35"/>
    </row>
    <row r="38" spans="1:12" s="8" customFormat="1" ht="20.25" customHeight="1">
      <c r="A38" s="29"/>
      <c r="B38" s="9"/>
      <c r="C38" s="10"/>
      <c r="D38" s="45"/>
      <c r="E38" s="45"/>
      <c r="F38" s="45"/>
      <c r="G38" s="35"/>
    </row>
    <row r="39" spans="1:12" s="8" customFormat="1" ht="20.25" customHeight="1">
      <c r="A39" s="1"/>
      <c r="B39" s="4"/>
      <c r="C39" s="4"/>
      <c r="D39" s="114" t="s">
        <v>130</v>
      </c>
      <c r="E39" s="115"/>
      <c r="F39" s="115"/>
      <c r="G39" s="35"/>
    </row>
    <row r="40" spans="1:12" s="8" customFormat="1" ht="20.25" customHeight="1">
      <c r="A40" s="1"/>
      <c r="B40" s="4"/>
      <c r="C40" s="4"/>
      <c r="D40" s="114" t="s">
        <v>129</v>
      </c>
      <c r="E40" s="114"/>
      <c r="F40" s="114"/>
      <c r="G40" s="35"/>
    </row>
    <row r="41" spans="1:12" s="8" customFormat="1" ht="20.25" customHeight="1">
      <c r="A41" s="1"/>
      <c r="B41" s="12"/>
      <c r="C41" s="4"/>
      <c r="D41" s="64" t="s">
        <v>141</v>
      </c>
      <c r="E41" s="63"/>
      <c r="F41" s="64" t="s">
        <v>5</v>
      </c>
      <c r="G41" s="35"/>
    </row>
    <row r="42" spans="1:12" s="8" customFormat="1" ht="18.649999999999999" customHeight="1">
      <c r="A42" s="1"/>
      <c r="B42" s="4"/>
      <c r="C42" s="4"/>
      <c r="D42" s="113" t="s">
        <v>7</v>
      </c>
      <c r="E42" s="113"/>
      <c r="F42" s="113"/>
      <c r="G42" s="35"/>
    </row>
    <row r="43" spans="1:12" s="8" customFormat="1" ht="21.75" customHeight="1">
      <c r="A43" s="8" t="s">
        <v>109</v>
      </c>
      <c r="D43" s="37">
        <v>-1246691</v>
      </c>
      <c r="E43" s="37"/>
      <c r="F43" s="37">
        <v>-1361968</v>
      </c>
      <c r="G43" s="35"/>
    </row>
    <row r="44" spans="1:12" s="8" customFormat="1" ht="23.25" customHeight="1">
      <c r="A44" t="s">
        <v>110</v>
      </c>
      <c r="D44" s="37">
        <v>-1107</v>
      </c>
      <c r="E44" s="37"/>
      <c r="F44" s="37">
        <v>-9786</v>
      </c>
      <c r="G44" s="35"/>
      <c r="L44"/>
    </row>
    <row r="45" spans="1:12" s="8" customFormat="1" ht="23.25" customHeight="1">
      <c r="A45" t="s">
        <v>111</v>
      </c>
      <c r="D45" s="37">
        <v>-90126</v>
      </c>
      <c r="E45" s="37"/>
      <c r="F45" s="37">
        <v>-93291</v>
      </c>
      <c r="G45" s="35"/>
      <c r="L45"/>
    </row>
    <row r="46" spans="1:12" s="8" customFormat="1" ht="22">
      <c r="A46" s="4" t="s">
        <v>153</v>
      </c>
      <c r="D46" s="43">
        <f>D34+SUM(D43:D45)</f>
        <v>882410</v>
      </c>
      <c r="E46" s="37"/>
      <c r="F46" s="43">
        <f>F34+SUM(F43:F45)</f>
        <v>-98294</v>
      </c>
      <c r="G46" s="35"/>
    </row>
    <row r="47" spans="1:12" s="8" customFormat="1" ht="18.75" customHeight="1">
      <c r="A47" s="4"/>
      <c r="D47" s="37"/>
      <c r="E47" s="37"/>
      <c r="F47" s="37"/>
      <c r="G47" s="35"/>
    </row>
    <row r="48" spans="1:12" s="8" customFormat="1" ht="21.75" customHeight="1">
      <c r="A48" s="3" t="s">
        <v>112</v>
      </c>
      <c r="B48" s="4"/>
      <c r="C48" s="4"/>
      <c r="D48" s="4"/>
      <c r="E48" s="4"/>
      <c r="F48" s="4"/>
      <c r="G48" s="35"/>
    </row>
    <row r="49" spans="1:12" s="8" customFormat="1" ht="21.75" customHeight="1">
      <c r="A49" t="s">
        <v>113</v>
      </c>
      <c r="D49" s="37">
        <v>-15434</v>
      </c>
      <c r="E49" s="37"/>
      <c r="F49" s="37">
        <v>-13595</v>
      </c>
      <c r="G49" s="35"/>
    </row>
    <row r="50" spans="1:12" s="8" customFormat="1" ht="21.75" hidden="1" customHeight="1">
      <c r="A50" s="110" t="s">
        <v>148</v>
      </c>
      <c r="D50" s="111"/>
      <c r="E50" s="37"/>
      <c r="F50" s="111"/>
      <c r="G50" s="35"/>
    </row>
    <row r="51" spans="1:12" s="8" customFormat="1" ht="23.25" customHeight="1">
      <c r="A51" t="s">
        <v>114</v>
      </c>
      <c r="D51" s="37">
        <v>-128</v>
      </c>
      <c r="E51" s="37"/>
      <c r="F51" s="37">
        <v>-427</v>
      </c>
      <c r="G51" s="35"/>
      <c r="L51" t="s">
        <v>26</v>
      </c>
    </row>
    <row r="52" spans="1:12" s="8" customFormat="1" ht="23.25" customHeight="1">
      <c r="A52" t="s">
        <v>115</v>
      </c>
      <c r="D52" s="37">
        <v>2</v>
      </c>
      <c r="E52" s="37"/>
      <c r="F52" s="37">
        <v>1566</v>
      </c>
      <c r="G52" s="35"/>
      <c r="L52"/>
    </row>
    <row r="53" spans="1:12" s="8" customFormat="1" ht="22.15" customHeight="1">
      <c r="A53" s="4" t="s">
        <v>116</v>
      </c>
      <c r="D53" s="43">
        <f>SUM(D49:D52)</f>
        <v>-15560</v>
      </c>
      <c r="E53" s="77"/>
      <c r="F53" s="43">
        <f>SUM(F49:F52)</f>
        <v>-12456</v>
      </c>
      <c r="G53" s="35"/>
    </row>
    <row r="54" spans="1:12" s="8" customFormat="1" ht="18.75" customHeight="1">
      <c r="A54" s="4"/>
      <c r="D54" s="37"/>
      <c r="E54" s="37"/>
      <c r="F54" s="37"/>
      <c r="G54" s="35"/>
    </row>
    <row r="55" spans="1:12" s="8" customFormat="1" ht="21.75" customHeight="1">
      <c r="A55" s="3" t="s">
        <v>117</v>
      </c>
      <c r="D55" s="37"/>
      <c r="E55" s="37"/>
      <c r="F55" s="37"/>
      <c r="G55" s="35"/>
    </row>
    <row r="56" spans="1:12" s="8" customFormat="1" ht="21.75" customHeight="1">
      <c r="A56" t="s">
        <v>118</v>
      </c>
      <c r="D56" s="38">
        <v>-296013</v>
      </c>
      <c r="E56" s="37"/>
      <c r="F56" s="38">
        <v>-268930</v>
      </c>
      <c r="G56" s="35"/>
    </row>
    <row r="57" spans="1:12" s="8" customFormat="1" ht="21.75" customHeight="1">
      <c r="A57" t="s">
        <v>119</v>
      </c>
      <c r="D57" s="38">
        <v>0</v>
      </c>
      <c r="E57" s="37"/>
      <c r="F57" s="38">
        <v>-65616</v>
      </c>
      <c r="G57" s="35"/>
    </row>
    <row r="58" spans="1:12" s="8" customFormat="1" ht="21.75" customHeight="1">
      <c r="A58" t="s">
        <v>120</v>
      </c>
      <c r="D58" s="37">
        <v>3773000</v>
      </c>
      <c r="E58" s="37"/>
      <c r="F58" s="37">
        <v>5103000</v>
      </c>
      <c r="G58" s="35"/>
    </row>
    <row r="59" spans="1:12" s="8" customFormat="1" ht="21.75" customHeight="1">
      <c r="A59" s="18" t="s">
        <v>121</v>
      </c>
      <c r="D59" s="37">
        <v>-4017000</v>
      </c>
      <c r="E59" s="37"/>
      <c r="F59" s="37">
        <v>-4656000</v>
      </c>
      <c r="G59" s="35"/>
    </row>
    <row r="60" spans="1:12" s="8" customFormat="1" ht="21.75" customHeight="1">
      <c r="A60" s="18" t="s">
        <v>122</v>
      </c>
      <c r="D60" s="37">
        <v>0</v>
      </c>
      <c r="E60" s="37"/>
      <c r="F60" s="37">
        <v>1523400</v>
      </c>
      <c r="G60" s="35"/>
    </row>
    <row r="61" spans="1:12" s="8" customFormat="1" ht="21.75" customHeight="1">
      <c r="A61" s="18" t="s">
        <v>123</v>
      </c>
      <c r="D61" s="33">
        <v>-600000</v>
      </c>
      <c r="E61" s="37"/>
      <c r="F61" s="33">
        <v>-1100000</v>
      </c>
      <c r="G61" s="35"/>
    </row>
    <row r="62" spans="1:12" s="8" customFormat="1" ht="21.75" customHeight="1">
      <c r="A62" t="s">
        <v>124</v>
      </c>
      <c r="D62" s="33">
        <v>1150000</v>
      </c>
      <c r="E62" s="37"/>
      <c r="F62" s="33">
        <v>900000</v>
      </c>
      <c r="G62" s="35"/>
    </row>
    <row r="63" spans="1:12" s="8" customFormat="1" ht="21.75" customHeight="1">
      <c r="A63" t="s">
        <v>125</v>
      </c>
      <c r="D63" s="57">
        <v>-869918</v>
      </c>
      <c r="E63" s="37"/>
      <c r="F63" s="57">
        <v>-1344605</v>
      </c>
      <c r="G63" s="35"/>
    </row>
    <row r="64" spans="1:12" s="8" customFormat="1" ht="23.25" customHeight="1">
      <c r="A64" s="55" t="s">
        <v>126</v>
      </c>
      <c r="D64" s="33">
        <v>-9558</v>
      </c>
      <c r="E64" s="37"/>
      <c r="F64" s="33">
        <v>-12915</v>
      </c>
      <c r="G64" s="35"/>
    </row>
    <row r="65" spans="1:11" s="8" customFormat="1" ht="22.15" customHeight="1">
      <c r="A65" s="4" t="s">
        <v>154</v>
      </c>
      <c r="D65" s="46">
        <f>SUM(D56:D64)</f>
        <v>-869489</v>
      </c>
      <c r="E65" s="37"/>
      <c r="F65" s="46">
        <f>SUM(F56:F64)</f>
        <v>78334</v>
      </c>
      <c r="G65" s="35"/>
    </row>
    <row r="66" spans="1:11" s="8" customFormat="1" ht="21.4" customHeight="1">
      <c r="D66" s="37"/>
      <c r="E66" s="37"/>
      <c r="F66" s="37"/>
      <c r="G66" s="35"/>
    </row>
    <row r="67" spans="1:11" s="8" customFormat="1" ht="22">
      <c r="A67" s="4" t="s">
        <v>155</v>
      </c>
      <c r="D67" s="44">
        <f>D46+D53+D65</f>
        <v>-2639</v>
      </c>
      <c r="E67" s="37"/>
      <c r="F67" s="44">
        <f>F46+F53+F65</f>
        <v>-32416</v>
      </c>
      <c r="G67" s="35"/>
      <c r="J67"/>
    </row>
    <row r="68" spans="1:11" s="8" customFormat="1" ht="21.4" customHeight="1">
      <c r="A68" t="s">
        <v>127</v>
      </c>
      <c r="D68" s="80">
        <f>'BL 3-5'!F9</f>
        <v>76108</v>
      </c>
      <c r="E68" s="37"/>
      <c r="F68" s="80">
        <v>107150</v>
      </c>
      <c r="G68" s="35"/>
      <c r="J68"/>
    </row>
    <row r="69" spans="1:11" s="8" customFormat="1" ht="23.25" customHeight="1" thickBot="1">
      <c r="A69" s="4" t="s">
        <v>132</v>
      </c>
      <c r="B69" s="13"/>
      <c r="D69" s="48">
        <f>SUM(D67:D68)</f>
        <v>73469</v>
      </c>
      <c r="E69" s="37"/>
      <c r="F69" s="48">
        <f>SUM(F67:F68)</f>
        <v>74734</v>
      </c>
      <c r="G69" s="35"/>
      <c r="J69"/>
      <c r="K69"/>
    </row>
    <row r="70" spans="1:11" ht="22" thickTop="1">
      <c r="A70" s="8"/>
      <c r="B70" s="8"/>
      <c r="C70" s="8"/>
      <c r="E70" s="20"/>
      <c r="G70" s="35"/>
      <c r="H70" s="8"/>
    </row>
    <row r="71" spans="1:11">
      <c r="D71" s="20">
        <f>+D69-'BL 3-5'!D9</f>
        <v>0</v>
      </c>
      <c r="F71" s="20"/>
    </row>
    <row r="72" spans="1:11">
      <c r="D72" s="54">
        <f>D69-'BL 3-5'!D9</f>
        <v>0</v>
      </c>
      <c r="F72" s="54"/>
    </row>
    <row r="89" ht="15" customHeight="1"/>
    <row r="90" ht="18.75" customHeight="1"/>
    <row r="91" ht="18.75" customHeight="1"/>
    <row r="92" ht="18.75" customHeight="1"/>
    <row r="93" ht="18.75" customHeight="1"/>
    <row r="112" ht="22.9" customHeight="1"/>
    <row r="119" ht="25.5" customHeight="1"/>
    <row r="122" ht="15" customHeight="1"/>
    <row r="123" ht="18.75" customHeight="1"/>
    <row r="124" ht="18.75" customHeight="1"/>
    <row r="125" ht="18.75" customHeight="1"/>
    <row r="126" ht="18.75" customHeight="1"/>
    <row r="152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F0F8DDD-593A-4BE8-85A2-D75567E6F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A78408-19C6-4A9B-9449-76961BC67E84}">
  <ds:schemaRefs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2025-11-13T02:42:18Z</cp:lastPrinted>
  <dcterms:created xsi:type="dcterms:W3CDTF">2011-03-31T02:27:11Z</dcterms:created>
  <dcterms:modified xsi:type="dcterms:W3CDTF">2025-11-13T02:46:30Z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