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4.Accounts &amp; Finance Division\2.Accounts Department\Year 2025\2025-Conso\2509-Conso\2509_FS of SET\"/>
    </mc:Choice>
  </mc:AlternateContent>
  <xr:revisionPtr revIDLastSave="0" documentId="13_ncr:1_{02EDD263-4EE4-4D74-824F-1BB474862057}" xr6:coauthVersionLast="36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BS" sheetId="12" r:id="rId1"/>
    <sheet name="3M" sheetId="8" r:id="rId2"/>
    <sheet name="9M" sheetId="13" r:id="rId3"/>
    <sheet name="รวม" sheetId="3" r:id="rId4"/>
    <sheet name="เฉพาะ" sheetId="4" r:id="rId5"/>
    <sheet name="กระแส" sheetId="7" r:id="rId6"/>
  </sheets>
  <definedNames>
    <definedName name="INC" localSheetId="5">#REF!</definedName>
    <definedName name="INC">#REF!</definedName>
    <definedName name="Z_210A49D7_73B1_4C21_9FCB_B660CD8FC84C_.wvu.PrintArea" localSheetId="4" hidden="1">เฉพาะ!#REF!</definedName>
    <definedName name="Z_210A49D7_73B1_4C21_9FCB_B660CD8FC84C_.wvu.PrintArea" localSheetId="3" hidden="1">รวม!#REF!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7" i="3" l="1"/>
  <c r="H35" i="7"/>
  <c r="N23" i="4" l="1"/>
  <c r="P23" i="4" l="1"/>
  <c r="R23" i="4" l="1"/>
  <c r="J64" i="7" l="1"/>
  <c r="F64" i="7"/>
  <c r="Z19" i="3" l="1"/>
  <c r="D19" i="3"/>
  <c r="F19" i="3"/>
  <c r="H19" i="3"/>
  <c r="J19" i="3"/>
  <c r="L19" i="3"/>
  <c r="N19" i="3"/>
  <c r="P19" i="3"/>
  <c r="R19" i="3"/>
  <c r="T19" i="3"/>
  <c r="J64" i="13"/>
  <c r="F64" i="13"/>
  <c r="J59" i="13"/>
  <c r="I59" i="13"/>
  <c r="H59" i="13"/>
  <c r="F59" i="13"/>
  <c r="J23" i="13"/>
  <c r="F23" i="13"/>
  <c r="J14" i="13"/>
  <c r="F14" i="13"/>
  <c r="F24" i="13" l="1"/>
  <c r="F27" i="13" s="1"/>
  <c r="F29" i="13" s="1"/>
  <c r="J65" i="13"/>
  <c r="F65" i="13"/>
  <c r="J24" i="13"/>
  <c r="J27" i="13" s="1"/>
  <c r="J29" i="13" s="1"/>
  <c r="J69" i="13" s="1"/>
  <c r="V21" i="3"/>
  <c r="X21" i="3" s="1"/>
  <c r="F71" i="13" l="1"/>
  <c r="F78" i="13"/>
  <c r="J78" i="13"/>
  <c r="J71" i="13"/>
  <c r="F66" i="13"/>
  <c r="F75" i="13" s="1"/>
  <c r="J66" i="13"/>
  <c r="J73" i="13" s="1"/>
  <c r="J75" i="13" s="1"/>
  <c r="J123" i="12"/>
  <c r="J126" i="12" s="1"/>
  <c r="H123" i="12"/>
  <c r="F123" i="12"/>
  <c r="F126" i="12" s="1"/>
  <c r="F128" i="12" s="1"/>
  <c r="D123" i="12"/>
  <c r="J79" i="12"/>
  <c r="F79" i="12"/>
  <c r="J70" i="12"/>
  <c r="F70" i="12"/>
  <c r="J35" i="12"/>
  <c r="F35" i="12"/>
  <c r="J22" i="12"/>
  <c r="F22" i="12"/>
  <c r="J128" i="12" l="1"/>
  <c r="F80" i="12"/>
  <c r="F129" i="12" s="1"/>
  <c r="F36" i="12"/>
  <c r="J36" i="12"/>
  <c r="J80" i="12"/>
  <c r="J73" i="7"/>
  <c r="F73" i="7"/>
  <c r="J129" i="12" l="1"/>
  <c r="P20" i="4" l="1"/>
  <c r="R20" i="4" s="1"/>
  <c r="AB21" i="3"/>
  <c r="P16" i="4" l="1"/>
  <c r="AB17" i="3" l="1"/>
  <c r="F13" i="8"/>
  <c r="J13" i="8"/>
  <c r="F22" i="8"/>
  <c r="J22" i="8"/>
  <c r="F58" i="8"/>
  <c r="J58" i="8"/>
  <c r="F62" i="8"/>
  <c r="J62" i="8"/>
  <c r="R16" i="4"/>
  <c r="AB22" i="3"/>
  <c r="P17" i="4"/>
  <c r="R17" i="4" s="1"/>
  <c r="P15" i="4"/>
  <c r="R15" i="4" s="1"/>
  <c r="N18" i="4"/>
  <c r="P18" i="4" s="1"/>
  <c r="L18" i="4"/>
  <c r="J18" i="4"/>
  <c r="H18" i="4"/>
  <c r="F18" i="4"/>
  <c r="D18" i="4"/>
  <c r="AB16" i="3"/>
  <c r="V18" i="3"/>
  <c r="X18" i="3" s="1"/>
  <c r="AB18" i="3" s="1"/>
  <c r="V15" i="3"/>
  <c r="X15" i="3" s="1"/>
  <c r="AB15" i="3" s="1"/>
  <c r="J25" i="4"/>
  <c r="H27" i="3"/>
  <c r="N27" i="3"/>
  <c r="L27" i="3"/>
  <c r="F27" i="3"/>
  <c r="F25" i="4"/>
  <c r="I58" i="8"/>
  <c r="D25" i="4"/>
  <c r="H25" i="4"/>
  <c r="D27" i="3"/>
  <c r="J27" i="3"/>
  <c r="J23" i="8" l="1"/>
  <c r="J26" i="8" s="1"/>
  <c r="J28" i="8" s="1"/>
  <c r="F23" i="8"/>
  <c r="F26" i="8" s="1"/>
  <c r="F28" i="8" s="1"/>
  <c r="J63" i="8"/>
  <c r="F63" i="8"/>
  <c r="V19" i="3"/>
  <c r="R18" i="4"/>
  <c r="AB19" i="3"/>
  <c r="X19" i="3"/>
  <c r="F21" i="7" l="1"/>
  <c r="F31" i="7" s="1"/>
  <c r="F35" i="7" s="1"/>
  <c r="F75" i="7" s="1"/>
  <c r="F78" i="7" s="1"/>
  <c r="J21" i="7"/>
  <c r="J31" i="7" s="1"/>
  <c r="J35" i="7" s="1"/>
  <c r="J75" i="7" s="1"/>
  <c r="J78" i="7" s="1"/>
  <c r="J67" i="8"/>
  <c r="F64" i="8"/>
  <c r="F73" i="8" s="1"/>
  <c r="J64" i="8"/>
  <c r="J71" i="8" s="1"/>
  <c r="J73" i="8" s="1"/>
  <c r="J76" i="8" l="1"/>
  <c r="J69" i="8"/>
  <c r="F76" i="8"/>
  <c r="F69" i="8"/>
  <c r="H58" i="8"/>
  <c r="V25" i="3" l="1"/>
  <c r="X25" i="3" l="1"/>
  <c r="AB25" i="3" s="1"/>
  <c r="H73" i="7" l="1"/>
  <c r="D73" i="7" l="1"/>
  <c r="H14" i="13" l="1"/>
  <c r="H23" i="13" l="1"/>
  <c r="H24" i="13" s="1"/>
  <c r="H27" i="13" l="1"/>
  <c r="H22" i="8"/>
  <c r="H13" i="8"/>
  <c r="H23" i="8" l="1"/>
  <c r="H26" i="8" s="1"/>
  <c r="H64" i="13" l="1"/>
  <c r="H65" i="13" s="1"/>
  <c r="H35" i="12" l="1"/>
  <c r="H62" i="8"/>
  <c r="H63" i="8" s="1"/>
  <c r="D64" i="7" l="1"/>
  <c r="H29" i="13"/>
  <c r="P24" i="4"/>
  <c r="P25" i="4" s="1"/>
  <c r="R24" i="4"/>
  <c r="N25" i="4"/>
  <c r="D64" i="13"/>
  <c r="D62" i="8" l="1"/>
  <c r="H70" i="12"/>
  <c r="H28" i="8"/>
  <c r="H69" i="13"/>
  <c r="H66" i="13"/>
  <c r="H73" i="13" s="1"/>
  <c r="H75" i="13" s="1"/>
  <c r="H10" i="7"/>
  <c r="H21" i="7" l="1"/>
  <c r="H71" i="13"/>
  <c r="H78" i="13"/>
  <c r="R27" i="3"/>
  <c r="H67" i="8"/>
  <c r="H64" i="8"/>
  <c r="H71" i="8" s="1"/>
  <c r="H73" i="8" s="1"/>
  <c r="H64" i="7"/>
  <c r="H75" i="7" l="1"/>
  <c r="H78" i="7" s="1"/>
  <c r="H76" i="8"/>
  <c r="H69" i="8"/>
  <c r="L25" i="4" l="1"/>
  <c r="R21" i="4"/>
  <c r="R25" i="4" s="1"/>
  <c r="H126" i="12" l="1"/>
  <c r="H128" i="12" s="1"/>
  <c r="H79" i="12" l="1"/>
  <c r="H80" i="12" s="1"/>
  <c r="H129" i="12" s="1"/>
  <c r="H22" i="12" l="1"/>
  <c r="H36" i="12" s="1"/>
  <c r="D59" i="13" l="1"/>
  <c r="D65" i="13" s="1"/>
  <c r="D58" i="8" l="1"/>
  <c r="D63" i="8" s="1"/>
  <c r="T27" i="3" l="1"/>
  <c r="V26" i="3"/>
  <c r="X26" i="3" l="1"/>
  <c r="AB26" i="3" s="1"/>
  <c r="V27" i="3"/>
  <c r="D23" i="13" l="1"/>
  <c r="D14" i="13"/>
  <c r="D24" i="13" l="1"/>
  <c r="D27" i="13" s="1"/>
  <c r="D29" i="13" s="1"/>
  <c r="D10" i="7" s="1"/>
  <c r="D35" i="12"/>
  <c r="D22" i="8"/>
  <c r="D79" i="12"/>
  <c r="D13" i="8"/>
  <c r="D66" i="13" l="1"/>
  <c r="D23" i="8"/>
  <c r="D26" i="8" s="1"/>
  <c r="D28" i="8" s="1"/>
  <c r="D64" i="8" s="1"/>
  <c r="D21" i="7" l="1"/>
  <c r="D70" i="12" l="1"/>
  <c r="D80" i="12" s="1"/>
  <c r="Z27" i="3" l="1"/>
  <c r="D78" i="13" l="1"/>
  <c r="D71" i="13"/>
  <c r="D22" i="12"/>
  <c r="D75" i="13"/>
  <c r="D36" i="12" l="1"/>
  <c r="D73" i="8"/>
  <c r="P27" i="3"/>
  <c r="X23" i="3"/>
  <c r="D69" i="8"/>
  <c r="D76" i="8"/>
  <c r="AB23" i="3" l="1"/>
  <c r="AB27" i="3" s="1"/>
  <c r="X27" i="3"/>
  <c r="D126" i="12"/>
  <c r="D128" i="12" s="1"/>
  <c r="D129" i="12" s="1"/>
  <c r="D31" i="7" l="1"/>
  <c r="D35" i="7" s="1"/>
  <c r="D75" i="7" s="1"/>
  <c r="D78" i="7" s="1"/>
</calcChain>
</file>

<file path=xl/sharedStrings.xml><?xml version="1.0" encoding="utf-8"?>
<sst xmlns="http://schemas.openxmlformats.org/spreadsheetml/2006/main" count="516" uniqueCount="247">
  <si>
    <t>บริษัท คันทรี่ กรุ๊ป ดีเวลลอปเมนท์ จำกัด (มหาชน) และบริษัทย่อย</t>
  </si>
  <si>
    <t>งบฐานะการเงิน</t>
  </si>
  <si>
    <t xml:space="preserve"> ณ วันที่ 30 กันยายน 2568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</si>
  <si>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</si>
  <si>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</si>
  <si>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</si>
  <si>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</si>
  <si>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“ยังไม่ได้</t>
  </si>
  <si>
    <t>ตรวจสอบ”</t>
  </si>
  <si>
    <t>ณ วันที่</t>
  </si>
  <si>
    <t>30 กันยายน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</si>
  <si>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</si>
  <si>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</si>
  <si>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</si>
  <si>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</si>
  <si>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</si>
  <si>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>ลูกหนี้การค้าและลูกหนี้หมุนเวียนอื่น</t>
  </si>
  <si>
    <t>6</t>
  </si>
  <si>
    <t>ต้นทุนของสัญญา</t>
  </si>
  <si>
    <t>7</t>
  </si>
  <si>
    <t>ที่ดินและต้นทุนโครงการระหว่างก่อสร้างและสาธารณูปโภค</t>
  </si>
  <si>
    <t>8</t>
  </si>
  <si>
    <t>เงินให้กู้ยืมระยะสั้นแก่บริษัทที่เกี่ยวข้องกัน</t>
  </si>
  <si>
    <t>21.2</t>
  </si>
  <si>
    <t>เงินให้กู้ยืมระยะสั้นแก่บริษัทอื่น</t>
  </si>
  <si>
    <t>4.1.3</t>
  </si>
  <si>
    <t xml:space="preserve">เงินให้กู้ยืมระยะยาวจากบริษัทที่เกี่ยวข้องกันที่ถึงครบกำหนดชำระภายใน 1 ปี 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</si>
  <si>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</si>
  <si>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</si>
  <si>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</si>
  <si>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</si>
  <si>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สินทรัพย์ทางการเงินไม่หมุนเวียนอื่น</t>
  </si>
  <si>
    <t>9</t>
  </si>
  <si>
    <t>เงินให้กู้ยืมระยะยาวจากบริษัทที่เกี่ยวข้องกัน</t>
  </si>
  <si>
    <t>เงินลงทุนในบริษัทย่อย</t>
  </si>
  <si>
    <t>21.1</t>
  </si>
  <si>
    <t>ลูกหนี้ไม่หมุนเวียนอื่น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</si>
  <si>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</si>
  <si>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</si>
  <si>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</si>
  <si>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</si>
  <si>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ค่าความนิยม</t>
  </si>
  <si>
    <t>2.7</t>
  </si>
  <si>
    <t xml:space="preserve">สินทรัพย์ไม่มีตัวตนอื่นนอกจากค่าความนิยม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</si>
  <si>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</si>
  <si>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</si>
  <si>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</si>
  <si>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</si>
  <si>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6"/>
        <color indexed="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</si>
  <si>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</si>
  <si>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</si>
  <si>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</si>
  <si>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12</t>
  </si>
  <si>
    <t>เงินมัดจำและเงินรับล่วงหน้าจากลูกค้าที่เกิดจากสัญญา</t>
  </si>
  <si>
    <t>ส่วนของหุ้นกู้ระยะยาวที่ถึงกำหนดชำระภายในหนึ่งปี</t>
  </si>
  <si>
    <t>17</t>
  </si>
  <si>
    <t>ส่วนของหนี้สินตามสัญญาเช่าที่ถึงกำหนดชำระภายในหนึ่งปี</t>
  </si>
  <si>
    <t>16</t>
  </si>
  <si>
    <t>เงินกู้ยืมระยะสั้น</t>
  </si>
  <si>
    <t>13</t>
  </si>
  <si>
    <t>เงินกู้ยืมระยะสั้นจากบริษัทที่เกี่ยวข้องกัน</t>
  </si>
  <si>
    <t>21.3</t>
  </si>
  <si>
    <t>ตั๋วแลกเงิน</t>
  </si>
  <si>
    <t>14</t>
  </si>
  <si>
    <t>รวมหนี้สินหมุนเวียน</t>
  </si>
  <si>
    <t>หนี้สินไม่หมุนเวียน</t>
  </si>
  <si>
    <t>หนี้สินตามสัญญาเช่า</t>
  </si>
  <si>
    <t xml:space="preserve">เงินกู้ยืมระยะยาวจากกิจการที่เกี่ยวข้องกัน </t>
  </si>
  <si>
    <t>หุ้นกู้ระยะยาว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</si>
  <si>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</si>
  <si>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</si>
  <si>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</si>
  <si>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</si>
  <si>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</si>
  <si>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rPr>
        <b/>
        <sz val="14"/>
        <color indexed="8"/>
        <rFont val="Angsana New"/>
        <family val="1"/>
      </rPr>
      <t>หนี้สินและส่วนของผู้ถือหุ้น</t>
    </r>
    <r>
      <rPr>
        <sz val="14"/>
        <color indexed="8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</si>
  <si>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</si>
  <si>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</si>
  <si>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18</t>
  </si>
  <si>
    <t>ทุนจดทะเบียน</t>
  </si>
  <si>
    <t xml:space="preserve">หุ้นสามัญ 9,092,741,955 หุ้น มูลค่าหุ้นละ 0.61 บาท  </t>
  </si>
  <si>
    <t xml:space="preserve">หุ้นสามัญ 8,266,129,050 หุ้น มูลค่าหุ้นละ 0.61 บาท  </t>
  </si>
  <si>
    <t>ทุนที่ออกและชำระแล้ว</t>
  </si>
  <si>
    <t>ชำระครบแล้ว</t>
  </si>
  <si>
    <t>ส่วนเกินมูลค่าหุ้นสามัญ</t>
  </si>
  <si>
    <t>ส่วนเกินทุนจากการตีราคาสินทรัพย์</t>
  </si>
  <si>
    <t>ส่วนต่ำกว่าทุนจากการรวมธุรกิจภายใต้การควบคุมเดียวกัน</t>
  </si>
  <si>
    <t>ส่วนปรับปรุงทุนจากการซื้อธุรกิจแบบย้อนกลับ</t>
  </si>
  <si>
    <t>ส่วนเกินทุนจากการเปลี่ยนแปลงสัดส่วนการถือหุ้นในบริษัทย่อย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</si>
  <si>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</si>
  <si>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</si>
  <si>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</si>
  <si>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</si>
  <si>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</si>
  <si>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</si>
  <si>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</si>
  <si>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2568</t>
  </si>
  <si>
    <t>“ยังไม่ได้ตรวจสอบ”</t>
  </si>
  <si>
    <t>รายได้</t>
  </si>
  <si>
    <t>รายได้จากการขายอาคารชุด</t>
  </si>
  <si>
    <t>กำไรจากอัตราแลกเปลี่ยนเงินตราต่างประเทศ</t>
  </si>
  <si>
    <t>รายได้อื่น</t>
  </si>
  <si>
    <t>19</t>
  </si>
  <si>
    <t>รวมรายได้</t>
  </si>
  <si>
    <t>ค่าใช้จ่าย</t>
  </si>
  <si>
    <t>ต้นทุนขายอาคารชุด</t>
  </si>
  <si>
    <t>ต้นทุนในการจัดจำหน่าย</t>
  </si>
  <si>
    <t>ค่าใช้จ่ายในการบริหาร</t>
  </si>
  <si>
    <t>ขาดทุนจากการด้อยค่าซึ่งเป็นไปตาม TFRS 9</t>
  </si>
  <si>
    <t>ค่าตอบแทนกรรมการและผู้บริหาร</t>
  </si>
  <si>
    <t>20</t>
  </si>
  <si>
    <t>ขาดทุนจากอัตราแลกเปลี่ยนเงินตราต่างประเทศ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</si>
  <si>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</si>
  <si>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</si>
  <si>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</si>
  <si>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</si>
  <si>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</si>
  <si>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</si>
  <si>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</si>
  <si>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r>
      <t xml:space="preserve">งบกำไรขาดทุนและกำไรขาดทุนเบ็ดเสร็จอื่น </t>
    </r>
    <r>
      <rPr>
        <sz val="16"/>
        <color indexed="8"/>
        <rFont val="Angsana New"/>
        <family val="1"/>
      </rPr>
      <t>(ต่อ)</t>
    </r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</si>
  <si>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</si>
  <si>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</si>
  <si>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ผลต่างของอัตราแลกเปลี่ยนจากการแปลงค่างบการเงินต่างประเทศ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</si>
  <si>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</si>
  <si>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</si>
  <si>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</si>
  <si>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</si>
  <si>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</si>
  <si>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</si>
  <si>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</si>
  <si>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</si>
  <si>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</si>
  <si>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</si>
  <si>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</si>
  <si>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</t>
  </si>
  <si>
    <t>ขาดทุนต่อหุ้นขั้นพื้นฐาน</t>
  </si>
  <si>
    <t>บาท</t>
  </si>
  <si>
    <t>จำนวนหุ้นสามัญถัวเฉลี่ยถ่วงน้ำหนัก</t>
  </si>
  <si>
    <t>หุ้น</t>
  </si>
  <si>
    <t>สำหรับงวดเก้าเดือนสิ้นสุดวันที่ 30 กันยายน 2568</t>
  </si>
  <si>
    <t>กำไรจากการปรับมูลค่ายุติธรรมของอสังหาริมทรัพย์เพื่อการลงทุน</t>
  </si>
  <si>
    <t>กำไรที่ถูกจัดประเภทใหม่ไว้ในกำไรหรือขาดทุนจากการเลิกบริษัทย่อยในต่างประเทศ</t>
  </si>
  <si>
    <t>ขาดทุนจากการวัดมูลค่าใหม่ของผลประโยชน์พนักงานที่กำหนดไว้</t>
  </si>
  <si>
    <t>ผลขาดทุนจากเงินลงทุนในตราสารทุนที่กำหนดให้วัดมูลค่า</t>
  </si>
  <si>
    <t>ขาดทุนเบ็ดเสร็จอื่นสำหรับงวด - สุทธิจากภาษี</t>
  </si>
  <si>
    <t>งบการเปลี่ยนแปลงส่วนของผู้ถือหุ้น</t>
  </si>
  <si>
    <t>ส่วนได้เสีย</t>
  </si>
  <si>
    <t>รวมส่วน</t>
  </si>
  <si>
    <t>ทุนที่ออก</t>
  </si>
  <si>
    <t>ส่วนเกิน</t>
  </si>
  <si>
    <t>ส่วนเกินทุนจาก</t>
  </si>
  <si>
    <t>ส่วนต่ำกว่าทุนจาก</t>
  </si>
  <si>
    <t>ส่วนปรับปรุงทุน</t>
  </si>
  <si>
    <t>ส่วนเกินทุน</t>
  </si>
  <si>
    <t>ที่ไม่มีอำนาจ</t>
  </si>
  <si>
    <t>ของผู้ถือหุ้น</t>
  </si>
  <si>
    <t>และชำระแล้ว</t>
  </si>
  <si>
    <t>มูลค่าหุ้นสามัญ</t>
  </si>
  <si>
    <t>การตีราคาสินทรัพย์</t>
  </si>
  <si>
    <t>การรวมธุรกิจ</t>
  </si>
  <si>
    <t>จากการซื้อธุรกิจ</t>
  </si>
  <si>
    <t>จากการเปลี่ยนแปลง</t>
  </si>
  <si>
    <t>ผลขาดทุนจาก</t>
  </si>
  <si>
    <t>ผลต่างของ</t>
  </si>
  <si>
    <t>รวม</t>
  </si>
  <si>
    <t>ของบริษัทใหญ่</t>
  </si>
  <si>
    <t>ควบคุม</t>
  </si>
  <si>
    <t>ภายใต้การควบคุม</t>
  </si>
  <si>
    <t>แบบย้อนกลับ</t>
  </si>
  <si>
    <t>สัดส่วนการถือหุ้น</t>
  </si>
  <si>
    <t>เงินลงทุนในตราสารทุน</t>
  </si>
  <si>
    <t>อัตราแลกเปลี่ยน</t>
  </si>
  <si>
    <t>องค์ประกอบอื่น</t>
  </si>
  <si>
    <t>เดียวกัน</t>
  </si>
  <si>
    <t>ในบริษัทย่อย</t>
  </si>
  <si>
    <t>ที่กำหนดให้วัดมูลค่าด้วย</t>
  </si>
  <si>
    <t>จากการแปลงค่า</t>
  </si>
  <si>
    <t>ของส่วนของผู้ถือหุ้น</t>
  </si>
  <si>
    <t>มูลค่ายุติธรรมผ่าน</t>
  </si>
  <si>
    <t>งบการเงิน</t>
  </si>
  <si>
    <t>กำไรขาดทุนเบ็ดเสร็จอื่น</t>
  </si>
  <si>
    <t>ต่างประเทศ</t>
  </si>
  <si>
    <t>ยอดคงเหลือต้นงวด ณ วันที่ 1 มกราคม 2567</t>
  </si>
  <si>
    <t>เพิ่มทุนหุ้นสามัญจากส่วนได้เสียที่ไม่มีอำนาจควบคุมในบริษัทย่อย</t>
  </si>
  <si>
    <t>กำไร (ขาดทุน) เบ็ดเสร็จอื่นสำหรับงวด</t>
  </si>
  <si>
    <t>ยอดคงเหลือปลายงวด ณ วันที่ 30 กันยายน 2567</t>
  </si>
  <si>
    <t>ยอดคงเหลือต้นงวด ณ วันที่ 1 มกราคม 2568</t>
  </si>
  <si>
    <t xml:space="preserve">ขาดทุนจากการจำหน่ายสินทรัพย์ทางการเงิน
           </t>
  </si>
  <si>
    <t xml:space="preserve">   ที่วัดมูลค่ายุติธรรมผ่านกำไรขาดทุนเบ็ดเสร็จอื่น</t>
  </si>
  <si>
    <t>ขาดทุนเบ็ดเสร็จอื่นสำหรับงวด</t>
  </si>
  <si>
    <t>ยอดคงเหลือปลายงวด ณ วันที่ 30 กันยายน 2568</t>
  </si>
  <si>
    <r>
      <t xml:space="preserve">งบการเปลี่ยนแปลงส่วนของผู้ถือหุ้น </t>
    </r>
    <r>
      <rPr>
        <sz val="16"/>
        <color indexed="8"/>
        <rFont val="Angsana New"/>
        <family val="1"/>
      </rPr>
      <t>(ต่อ)</t>
    </r>
  </si>
  <si>
    <t>การตีราคา</t>
  </si>
  <si>
    <t>การรวมธุรกิจภายใต้</t>
  </si>
  <si>
    <t>ผลขาดทุนจากเงินลงทุน</t>
  </si>
  <si>
    <t>การควบคุมเดียวกัน</t>
  </si>
  <si>
    <t>ในตราสารทุนที่กำหนดให้</t>
  </si>
  <si>
    <t>วัดมูลค่าด้วยมูลค่า</t>
  </si>
  <si>
    <t>ของส่วนของ</t>
  </si>
  <si>
    <t>ยุติธรรมผ่านกำไร</t>
  </si>
  <si>
    <t>ผู้ถือหุ้น</t>
  </si>
  <si>
    <t>ขาดทุนเบ็ดเสร็จอื่น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</si>
  <si>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</si>
  <si>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</si>
  <si>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</si>
  <si>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</si>
  <si>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ค่าเสื่อมราคาและค่าตัดจำหน่าย</t>
  </si>
  <si>
    <t>กำไรจากการตัดจำหน่ายสินทรัพย์ถาวร</t>
  </si>
  <si>
    <t>(กำไร) ขาดทุนจากอัตราแลกเปลี่ยนเงินตราต่างประเทศ</t>
  </si>
  <si>
    <t>ค่าใช้จ่ายผลประโยชน์พนักงาน</t>
  </si>
  <si>
    <t>รายได้ดอกเบี้ย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</si>
  <si>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</si>
  <si>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</si>
  <si>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ลูกหนี้การค้าและลูกหนี้ไม่หมุนเวียนอื่น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</si>
  <si>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</si>
  <si>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</si>
  <si>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เงินสดรับจากดอกเบี้ย</t>
  </si>
  <si>
    <t>เงินสดจ่ายต้นทุนทางการเงิน</t>
  </si>
  <si>
    <t>เงินสดจ่ายภาษีเงินได้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</si>
  <si>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</si>
  <si>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</si>
  <si>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</si>
  <si>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เงินสดรับคืนจากการจำหน่ายสินทรัพย์ทางการเงิน</t>
  </si>
  <si>
    <t xml:space="preserve">       ที่วัดมูลค่ายุติธรรมผ่านกำไรขาดทุนเบ็ดเสร็จอื่น</t>
  </si>
  <si>
    <t>เงินสดรับสำหรับเงินให้กู้ยืมระยะสั้นแก่บริษัทที่เกี่ยวข้องกัน</t>
  </si>
  <si>
    <t>4.1.2</t>
  </si>
  <si>
    <t>เงินสดจ่ายสำหรับเงินให้กู้ยืมระยะสั้นแก่บริษัทที่เกี่ยวข้องกัน</t>
  </si>
  <si>
    <t>เงินสดจ่ายสำหรับเงินเงินลงทุนในบริษัทย่อย</t>
  </si>
  <si>
    <t>เงินสดรับจากการขายสินทรัพย์ถาวร</t>
  </si>
  <si>
    <t>เงินสดจ่ายเพื่อซื้อสินทรัพย์ถาวร</t>
  </si>
  <si>
    <t>4.1.1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</si>
  <si>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</si>
  <si>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</si>
  <si>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</si>
  <si>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เงินสดจ่ายชำระคืนเงินกู้ยืมระยะสั้น</t>
  </si>
  <si>
    <t>4.2</t>
  </si>
  <si>
    <t>เงินสดจ่ายชำระคืนเงินหุ้นกู้ระยะยาว</t>
  </si>
  <si>
    <t>เงินสดจ่ายชำระคืนตั๋วแลกเงิน</t>
  </si>
  <si>
    <t>เงินสดจ่ายชำระหนี้สินตามสัญญาเช่า</t>
  </si>
  <si>
    <t>เงินสดรับค่าหุ้นของบริษัทย่อย</t>
  </si>
  <si>
    <t>จากส่วนได้เสียที่ไม่มีอำนาจควบคุม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</si>
  <si>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</si>
  <si>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</si>
  <si>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   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</si>
  <si>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</si>
  <si>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 ณ วันที่ 1 มกราคม</t>
  </si>
  <si>
    <t>เงินสดและรายการเทียบเท่าเงินสดปลายงวด ณ วันที่ 30 กันยายน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</si>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</sst>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.000_);_(* \(#,##0.000\);_(* &quot;-&quot;??_);_(@_)"/>
    <numFmt numFmtId="168" formatCode="#,##0.0000_);\(#,##0.0000\)"/>
    <numFmt numFmtId="169" formatCode="_(* #,##0.000000_);_(* \(#,##0.000000\);_(* &quot;-&quot;??????_);_(@_)"/>
    <numFmt numFmtId="170" formatCode="_(* #,##0.00000_);_(* \(#,##0.00000\);_(* &quot;-&quot;?????_);_(@_)"/>
    <numFmt numFmtId="171" formatCode="0.0000_);\(0.0000\)"/>
    <numFmt numFmtId="172" formatCode="_(* #,##0_);_(* \(#,##0\);_(* &quot;-&quot;?????_);_(@_)"/>
    <numFmt numFmtId="173" formatCode="_(* #,##0_);_(* \(#,##0\);_(* &quot;-&quot;??????_);_(@_)"/>
    <numFmt numFmtId="174" formatCode="_(* #,##0.00000000_);_(* \(#,##0.00000000\);_(* &quot;-&quot;????????_);_(@_)"/>
  </numFmts>
  <fonts count="26" x14ac:knownFonts="1">
    <font>
      <sz val="16"/>
      <name val="Cordi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color indexed="8"/>
      <name val="Angsana New"/>
      <family val="1"/>
    </font>
    <font>
      <sz val="14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.5"/>
      <color theme="1"/>
      <name val="Angsana New"/>
      <family val="1"/>
    </font>
    <font>
      <b/>
      <sz val="11.5"/>
      <color theme="1"/>
      <name val="Angsana New"/>
      <family val="1"/>
    </font>
    <font>
      <sz val="10"/>
      <color theme="1"/>
      <name val="Angsana New"/>
      <family val="1"/>
    </font>
    <font>
      <b/>
      <sz val="10"/>
      <color theme="1"/>
      <name val="Angsana New"/>
      <family val="1"/>
    </font>
    <font>
      <b/>
      <sz val="14"/>
      <color rgb="FF0070C0"/>
      <name val="Angsana New"/>
      <family val="1"/>
    </font>
    <font>
      <sz val="14"/>
      <color rgb="FF0070C0"/>
      <name val="Angsana New"/>
      <family val="1"/>
    </font>
    <font>
      <sz val="14"/>
      <color theme="0" tint="-0.14999847407452621"/>
      <name val="Angsana New"/>
      <family val="1"/>
    </font>
    <font>
      <sz val="12"/>
      <color theme="1"/>
      <name val="Times New Roman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9"/>
      <color theme="1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theme="0"/>
      </top>
      <bottom/>
      <diagonal/>
    </border>
  </borders>
  <cellStyleXfs count="13">
    <xf numFmtId="39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39" fontId="1" fillId="0" borderId="0"/>
  </cellStyleXfs>
  <cellXfs count="256">
    <xf numFmtId="39" fontId="0" fillId="0" borderId="0" xfId="0"/>
    <xf numFmtId="39" fontId="11" fillId="0" borderId="0" xfId="0" applyFont="1"/>
    <xf numFmtId="39" fontId="12" fillId="0" borderId="0" xfId="0" applyFont="1"/>
    <xf numFmtId="39" fontId="13" fillId="0" borderId="0" xfId="0" applyFont="1" applyAlignment="1">
      <alignment horizontal="center"/>
    </xf>
    <xf numFmtId="43" fontId="13" fillId="0" borderId="0" xfId="1" applyFont="1" applyFill="1" applyAlignment="1" applyProtection="1">
      <alignment horizontal="center"/>
    </xf>
    <xf numFmtId="39" fontId="13" fillId="0" borderId="0" xfId="0" applyFont="1" applyAlignment="1">
      <alignment horizontal="right"/>
    </xf>
    <xf numFmtId="37" fontId="13" fillId="0" borderId="0" xfId="0" applyNumberFormat="1" applyFont="1" applyAlignment="1">
      <alignment horizontal="center"/>
    </xf>
    <xf numFmtId="43" fontId="13" fillId="0" borderId="0" xfId="1" applyFont="1" applyFill="1" applyAlignment="1">
      <alignment horizontal="center"/>
    </xf>
    <xf numFmtId="43" fontId="13" fillId="0" borderId="0" xfId="1" quotePrefix="1" applyFont="1" applyFill="1" applyBorder="1" applyAlignment="1">
      <alignment horizontal="center"/>
    </xf>
    <xf numFmtId="39" fontId="13" fillId="0" borderId="0" xfId="0" applyFont="1"/>
    <xf numFmtId="165" fontId="13" fillId="0" borderId="0" xfId="0" applyNumberFormat="1" applyFont="1" applyAlignment="1">
      <alignment horizontal="center"/>
    </xf>
    <xf numFmtId="165" fontId="12" fillId="0" borderId="0" xfId="0" applyNumberFormat="1" applyFont="1"/>
    <xf numFmtId="43" fontId="12" fillId="0" borderId="0" xfId="1" applyFont="1" applyFill="1" applyAlignment="1">
      <alignment vertical="center"/>
    </xf>
    <xf numFmtId="43" fontId="12" fillId="0" borderId="0" xfId="1" applyFont="1" applyFill="1" applyBorder="1" applyAlignment="1"/>
    <xf numFmtId="43" fontId="13" fillId="0" borderId="0" xfId="1" applyFont="1" applyFill="1" applyBorder="1" applyAlignment="1">
      <alignment horizontal="center"/>
    </xf>
    <xf numFmtId="37" fontId="12" fillId="0" borderId="0" xfId="0" applyNumberFormat="1" applyFont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43" fontId="12" fillId="0" borderId="0" xfId="1" applyFont="1" applyFill="1"/>
    <xf numFmtId="37" fontId="13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 applyProtection="1">
      <alignment horizontal="left" vertical="center" indent="1"/>
    </xf>
    <xf numFmtId="43" fontId="13" fillId="0" borderId="0" xfId="1" applyFont="1" applyFill="1"/>
    <xf numFmtId="43" fontId="12" fillId="0" borderId="0" xfId="1" quotePrefix="1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37" fontId="12" fillId="0" borderId="0" xfId="1" applyNumberFormat="1" applyFont="1" applyFill="1" applyBorder="1" applyAlignment="1" applyProtection="1">
      <alignment horizontal="right" vertical="center"/>
    </xf>
    <xf numFmtId="43" fontId="12" fillId="0" borderId="0" xfId="1" applyFont="1" applyFill="1" applyBorder="1"/>
    <xf numFmtId="37" fontId="12" fillId="0" borderId="1" xfId="1" applyNumberFormat="1" applyFont="1" applyFill="1" applyBorder="1" applyAlignment="1" applyProtection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/>
    </xf>
    <xf numFmtId="37" fontId="12" fillId="0" borderId="2" xfId="1" applyNumberFormat="1" applyFont="1" applyFill="1" applyBorder="1" applyAlignment="1" applyProtection="1">
      <alignment horizontal="right" vertical="center"/>
    </xf>
    <xf numFmtId="37" fontId="13" fillId="0" borderId="0" xfId="1" applyNumberFormat="1" applyFont="1" applyFill="1" applyBorder="1" applyAlignment="1" applyProtection="1">
      <alignment horizontal="right" vertical="center"/>
    </xf>
    <xf numFmtId="37" fontId="12" fillId="0" borderId="3" xfId="1" applyNumberFormat="1" applyFont="1" applyFill="1" applyBorder="1" applyAlignment="1" applyProtection="1">
      <alignment horizontal="right" vertical="center"/>
    </xf>
    <xf numFmtId="37" fontId="12" fillId="0" borderId="0" xfId="1" applyNumberFormat="1" applyFont="1" applyFill="1" applyBorder="1" applyAlignment="1">
      <alignment horizontal="center"/>
    </xf>
    <xf numFmtId="39" fontId="12" fillId="0" borderId="0" xfId="0" quotePrefix="1" applyFont="1" applyAlignment="1">
      <alignment horizontal="left" vertical="center"/>
    </xf>
    <xf numFmtId="1" fontId="13" fillId="0" borderId="0" xfId="0" applyNumberFormat="1" applyFont="1" applyAlignment="1">
      <alignment horizontal="center"/>
    </xf>
    <xf numFmtId="39" fontId="13" fillId="0" borderId="0" xfId="0" applyFont="1" applyAlignment="1">
      <alignment horizontal="center" vertical="center"/>
    </xf>
    <xf numFmtId="39" fontId="12" fillId="0" borderId="0" xfId="0" applyFont="1" applyAlignment="1">
      <alignment horizontal="left" vertical="center"/>
    </xf>
    <xf numFmtId="39" fontId="12" fillId="0" borderId="0" xfId="0" applyFont="1" applyAlignment="1">
      <alignment horizontal="left" vertical="center" indent="1"/>
    </xf>
    <xf numFmtId="49" fontId="12" fillId="0" borderId="0" xfId="0" quotePrefix="1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165" fontId="12" fillId="0" borderId="0" xfId="1" applyNumberFormat="1" applyFont="1" applyFill="1" applyBorder="1" applyAlignment="1" applyProtection="1">
      <alignment horizontal="right" vertical="center"/>
    </xf>
    <xf numFmtId="169" fontId="12" fillId="0" borderId="0" xfId="1" applyNumberFormat="1" applyFont="1" applyFill="1" applyBorder="1" applyAlignment="1" applyProtection="1">
      <alignment horizontal="right" vertical="center"/>
    </xf>
    <xf numFmtId="39" fontId="12" fillId="0" borderId="0" xfId="0" applyFont="1" applyAlignment="1">
      <alignment horizontal="left" vertical="center" indent="2"/>
    </xf>
    <xf numFmtId="165" fontId="12" fillId="0" borderId="0" xfId="1" applyNumberFormat="1" applyFont="1" applyFill="1" applyAlignment="1">
      <alignment horizontal="right" vertical="center"/>
    </xf>
    <xf numFmtId="39" fontId="12" fillId="0" borderId="0" xfId="0" applyFont="1" applyAlignment="1">
      <alignment horizontal="left" indent="2"/>
    </xf>
    <xf numFmtId="39" fontId="12" fillId="0" borderId="0" xfId="0" applyFont="1" applyAlignment="1">
      <alignment horizontal="left" indent="1"/>
    </xf>
    <xf numFmtId="39" fontId="13" fillId="0" borderId="0" xfId="0" applyFont="1" applyAlignment="1">
      <alignment horizontal="left" vertical="center"/>
    </xf>
    <xf numFmtId="165" fontId="12" fillId="0" borderId="0" xfId="1" applyNumberFormat="1" applyFont="1" applyFill="1" applyBorder="1" applyAlignment="1" applyProtection="1"/>
    <xf numFmtId="41" fontId="12" fillId="0" borderId="0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/>
    <xf numFmtId="39" fontId="12" fillId="0" borderId="0" xfId="0" applyFont="1" applyAlignment="1">
      <alignment vertical="center"/>
    </xf>
    <xf numFmtId="39" fontId="12" fillId="0" borderId="0" xfId="0" applyFont="1" applyAlignment="1">
      <alignment horizontal="left" vertical="center" indent="3"/>
    </xf>
    <xf numFmtId="165" fontId="13" fillId="0" borderId="0" xfId="1" applyNumberFormat="1" applyFont="1" applyFill="1" applyBorder="1" applyAlignment="1" applyProtection="1">
      <alignment horizontal="right"/>
    </xf>
    <xf numFmtId="41" fontId="13" fillId="0" borderId="0" xfId="1" applyNumberFormat="1" applyFont="1" applyFill="1" applyBorder="1" applyAlignment="1" applyProtection="1">
      <alignment horizontal="right"/>
    </xf>
    <xf numFmtId="39" fontId="12" fillId="0" borderId="0" xfId="0" applyFont="1" applyAlignment="1">
      <alignment horizontal="center" vertical="center"/>
    </xf>
    <xf numFmtId="39" fontId="12" fillId="0" borderId="0" xfId="0" applyFont="1" applyAlignment="1">
      <alignment horizontal="left"/>
    </xf>
    <xf numFmtId="37" fontId="12" fillId="0" borderId="4" xfId="1" applyNumberFormat="1" applyFont="1" applyFill="1" applyBorder="1" applyAlignment="1" applyProtection="1">
      <alignment horizontal="right" vertical="center"/>
    </xf>
    <xf numFmtId="37" fontId="13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1" fontId="13" fillId="0" borderId="0" xfId="0" applyNumberFormat="1" applyFont="1"/>
    <xf numFmtId="39" fontId="13" fillId="0" borderId="0" xfId="0" applyFont="1" applyAlignment="1">
      <alignment vertical="center"/>
    </xf>
    <xf numFmtId="37" fontId="13" fillId="0" borderId="0" xfId="1" applyNumberFormat="1" applyFont="1" applyFill="1" applyAlignment="1">
      <alignment horizontal="right"/>
    </xf>
    <xf numFmtId="166" fontId="12" fillId="0" borderId="0" xfId="1" applyNumberFormat="1" applyFont="1" applyFill="1" applyBorder="1"/>
    <xf numFmtId="39" fontId="13" fillId="0" borderId="0" xfId="0" applyFont="1" applyAlignment="1">
      <alignment horizontal="left" vertical="center" indent="2"/>
    </xf>
    <xf numFmtId="37" fontId="12" fillId="0" borderId="2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/>
    <xf numFmtId="39" fontId="13" fillId="0" borderId="0" xfId="0" applyFont="1" applyAlignment="1">
      <alignment horizontal="left" indent="1"/>
    </xf>
    <xf numFmtId="170" fontId="12" fillId="0" borderId="0" xfId="1" applyNumberFormat="1" applyFont="1" applyFill="1" applyBorder="1" applyAlignment="1">
      <alignment horizontal="right" vertical="center"/>
    </xf>
    <xf numFmtId="37" fontId="12" fillId="0" borderId="1" xfId="1" applyNumberFormat="1" applyFont="1" applyFill="1" applyBorder="1" applyAlignment="1">
      <alignment horizontal="right" vertical="center"/>
    </xf>
    <xf numFmtId="37" fontId="12" fillId="0" borderId="0" xfId="9" applyNumberFormat="1" applyFont="1" applyAlignment="1">
      <alignment horizontal="center"/>
    </xf>
    <xf numFmtId="37" fontId="12" fillId="0" borderId="0" xfId="9" applyNumberFormat="1" applyFont="1" applyAlignment="1">
      <alignment horizontal="right" vertical="center"/>
    </xf>
    <xf numFmtId="37" fontId="12" fillId="0" borderId="0" xfId="2" applyNumberFormat="1" applyFont="1" applyFill="1" applyBorder="1" applyAlignment="1">
      <alignment horizontal="right" vertical="center"/>
    </xf>
    <xf numFmtId="37" fontId="12" fillId="0" borderId="3" xfId="2" applyNumberFormat="1" applyFont="1" applyFill="1" applyBorder="1" applyAlignment="1">
      <alignment horizontal="right" vertical="center"/>
    </xf>
    <xf numFmtId="0" fontId="13" fillId="0" borderId="0" xfId="9" applyFont="1" applyAlignment="1">
      <alignment horizontal="left" vertical="center"/>
    </xf>
    <xf numFmtId="0" fontId="12" fillId="0" borderId="0" xfId="9" applyFont="1" applyAlignment="1">
      <alignment horizontal="left" vertical="center"/>
    </xf>
    <xf numFmtId="0" fontId="12" fillId="0" borderId="0" xfId="9" applyFont="1" applyAlignment="1">
      <alignment horizontal="left" vertical="center" indent="1"/>
    </xf>
    <xf numFmtId="0" fontId="12" fillId="0" borderId="0" xfId="9" applyFont="1"/>
    <xf numFmtId="0" fontId="12" fillId="0" borderId="0" xfId="9" applyFont="1" applyAlignment="1">
      <alignment horizontal="left"/>
    </xf>
    <xf numFmtId="0" fontId="12" fillId="0" borderId="0" xfId="9" quotePrefix="1" applyFont="1" applyAlignment="1">
      <alignment horizontal="left" indent="2"/>
    </xf>
    <xf numFmtId="0" fontId="12" fillId="0" borderId="0" xfId="9" applyFont="1" applyAlignment="1">
      <alignment vertical="center"/>
    </xf>
    <xf numFmtId="37" fontId="12" fillId="0" borderId="2" xfId="2" applyNumberFormat="1" applyFont="1" applyFill="1" applyBorder="1" applyAlignment="1">
      <alignment horizontal="right" vertical="center"/>
    </xf>
    <xf numFmtId="0" fontId="13" fillId="0" borderId="0" xfId="9" applyFont="1" applyAlignment="1">
      <alignment horizontal="left"/>
    </xf>
    <xf numFmtId="37" fontId="12" fillId="0" borderId="0" xfId="9" applyNumberFormat="1" applyFont="1"/>
    <xf numFmtId="37" fontId="12" fillId="0" borderId="0" xfId="2" applyNumberFormat="1" applyFont="1" applyFill="1" applyAlignment="1">
      <alignment horizontal="right"/>
    </xf>
    <xf numFmtId="37" fontId="12" fillId="0" borderId="0" xfId="2" applyNumberFormat="1" applyFont="1" applyFill="1" applyBorder="1" applyAlignment="1" applyProtection="1">
      <alignment horizontal="right" vertical="center"/>
    </xf>
    <xf numFmtId="37" fontId="12" fillId="0" borderId="0" xfId="2" applyNumberFormat="1" applyFont="1" applyFill="1" applyBorder="1" applyAlignment="1" applyProtection="1">
      <alignment horizontal="right"/>
    </xf>
    <xf numFmtId="37" fontId="12" fillId="0" borderId="0" xfId="1" applyNumberFormat="1" applyFont="1" applyFill="1" applyAlignment="1">
      <alignment horizontal="right"/>
    </xf>
    <xf numFmtId="37" fontId="13" fillId="0" borderId="0" xfId="2" applyNumberFormat="1" applyFont="1" applyFill="1" applyBorder="1" applyAlignment="1">
      <alignment horizontal="right" vertical="center"/>
    </xf>
    <xf numFmtId="49" fontId="12" fillId="0" borderId="0" xfId="9" quotePrefix="1" applyNumberFormat="1" applyFont="1" applyAlignment="1">
      <alignment horizontal="center"/>
    </xf>
    <xf numFmtId="0" fontId="13" fillId="0" borderId="0" xfId="9" applyFont="1" applyAlignment="1">
      <alignment horizontal="right"/>
    </xf>
    <xf numFmtId="167" fontId="12" fillId="0" borderId="0" xfId="2" applyNumberFormat="1" applyFont="1" applyFill="1" applyBorder="1"/>
    <xf numFmtId="165" fontId="12" fillId="0" borderId="0" xfId="2" applyNumberFormat="1" applyFont="1" applyFill="1" applyAlignment="1">
      <alignment horizontal="right"/>
    </xf>
    <xf numFmtId="165" fontId="12" fillId="0" borderId="0" xfId="2" applyNumberFormat="1" applyFont="1" applyFill="1" applyBorder="1" applyAlignment="1">
      <alignment horizontal="right"/>
    </xf>
    <xf numFmtId="0" fontId="12" fillId="0" borderId="0" xfId="9" applyFont="1" applyAlignment="1">
      <alignment horizontal="left" indent="1"/>
    </xf>
    <xf numFmtId="37" fontId="12" fillId="0" borderId="0" xfId="2" applyNumberFormat="1" applyFont="1" applyFill="1" applyBorder="1" applyAlignment="1">
      <alignment horizontal="right"/>
    </xf>
    <xf numFmtId="168" fontId="12" fillId="0" borderId="0" xfId="2" applyNumberFormat="1" applyFont="1" applyFill="1" applyBorder="1" applyAlignment="1" applyProtection="1">
      <alignment horizontal="right"/>
    </xf>
    <xf numFmtId="168" fontId="12" fillId="0" borderId="0" xfId="2" applyNumberFormat="1" applyFont="1" applyFill="1" applyBorder="1"/>
    <xf numFmtId="39" fontId="14" fillId="0" borderId="0" xfId="0" applyFont="1"/>
    <xf numFmtId="39" fontId="15" fillId="0" borderId="0" xfId="0" applyFont="1" applyAlignment="1">
      <alignment horizontal="center"/>
    </xf>
    <xf numFmtId="39" fontId="14" fillId="0" borderId="1" xfId="0" applyFont="1" applyBorder="1"/>
    <xf numFmtId="39" fontId="16" fillId="0" borderId="0" xfId="0" applyFont="1"/>
    <xf numFmtId="39" fontId="17" fillId="0" borderId="0" xfId="0" applyFont="1" applyAlignment="1">
      <alignment horizontal="center"/>
    </xf>
    <xf numFmtId="39" fontId="17" fillId="0" borderId="0" xfId="0" applyFont="1" applyAlignment="1">
      <alignment horizontal="center" vertical="center"/>
    </xf>
    <xf numFmtId="0" fontId="17" fillId="0" borderId="0" xfId="11" applyFont="1" applyAlignment="1">
      <alignment horizontal="center"/>
    </xf>
    <xf numFmtId="0" fontId="17" fillId="0" borderId="0" xfId="11" applyFont="1" applyAlignment="1">
      <alignment horizontal="center" vertical="center"/>
    </xf>
    <xf numFmtId="39" fontId="16" fillId="0" borderId="0" xfId="0" applyFont="1" applyAlignment="1">
      <alignment vertical="center"/>
    </xf>
    <xf numFmtId="39" fontId="16" fillId="0" borderId="4" xfId="0" applyFont="1" applyBorder="1" applyAlignment="1">
      <alignment vertical="center"/>
    </xf>
    <xf numFmtId="0" fontId="16" fillId="0" borderId="0" xfId="0" applyNumberFormat="1" applyFont="1" applyAlignment="1">
      <alignment vertical="center"/>
    </xf>
    <xf numFmtId="39" fontId="17" fillId="0" borderId="0" xfId="0" applyFont="1"/>
    <xf numFmtId="39" fontId="17" fillId="0" borderId="0" xfId="0" applyFont="1" applyAlignment="1">
      <alignment vertical="center"/>
    </xf>
    <xf numFmtId="39" fontId="15" fillId="0" borderId="0" xfId="0" applyFont="1"/>
    <xf numFmtId="0" fontId="13" fillId="0" borderId="0" xfId="11" applyFont="1" applyAlignment="1">
      <alignment horizontal="center" vertical="center"/>
    </xf>
    <xf numFmtId="39" fontId="13" fillId="0" borderId="1" xfId="0" applyFont="1" applyBorder="1" applyAlignment="1">
      <alignment vertical="center"/>
    </xf>
    <xf numFmtId="39" fontId="12" fillId="0" borderId="1" xfId="0" applyFont="1" applyBorder="1" applyAlignment="1">
      <alignment horizontal="center"/>
    </xf>
    <xf numFmtId="39" fontId="12" fillId="0" borderId="0" xfId="0" applyFont="1" applyAlignment="1">
      <alignment horizontal="center"/>
    </xf>
    <xf numFmtId="39" fontId="12" fillId="0" borderId="1" xfId="0" applyFont="1" applyBorder="1"/>
    <xf numFmtId="37" fontId="12" fillId="0" borderId="3" xfId="1" applyNumberFormat="1" applyFont="1" applyFill="1" applyBorder="1" applyAlignment="1">
      <alignment horizontal="right" vertical="center"/>
    </xf>
    <xf numFmtId="39" fontId="12" fillId="0" borderId="0" xfId="0" quotePrefix="1" applyFont="1" applyAlignment="1">
      <alignment horizont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 applyProtection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49" fontId="12" fillId="0" borderId="0" xfId="0" quotePrefix="1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quotePrefix="1" applyNumberFormat="1" applyFont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0" fontId="13" fillId="0" borderId="0" xfId="9" applyFont="1" applyAlignment="1">
      <alignment horizontal="center"/>
    </xf>
    <xf numFmtId="39" fontId="7" fillId="0" borderId="0" xfId="0" applyFont="1"/>
    <xf numFmtId="0" fontId="13" fillId="0" borderId="0" xfId="1" applyNumberFormat="1" applyFont="1" applyFill="1" applyAlignment="1">
      <alignment horizontal="center" vertical="center"/>
    </xf>
    <xf numFmtId="37" fontId="12" fillId="0" borderId="0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4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 applyProtection="1">
      <alignment horizontal="right" vertical="center"/>
    </xf>
    <xf numFmtId="165" fontId="12" fillId="0" borderId="0" xfId="1" applyNumberFormat="1" applyFont="1" applyFill="1" applyBorder="1" applyAlignment="1" applyProtection="1">
      <alignment horizontal="center" vertical="center"/>
    </xf>
    <xf numFmtId="39" fontId="12" fillId="0" borderId="0" xfId="0" quotePrefix="1" applyFont="1"/>
    <xf numFmtId="165" fontId="20" fillId="0" borderId="0" xfId="1" applyNumberFormat="1" applyFont="1" applyFill="1" applyBorder="1" applyAlignment="1" applyProtection="1">
      <alignment horizontal="right" vertical="center"/>
    </xf>
    <xf numFmtId="41" fontId="20" fillId="0" borderId="0" xfId="1" applyNumberFormat="1" applyFont="1" applyFill="1" applyBorder="1" applyAlignment="1" applyProtection="1">
      <alignment horizontal="right" vertical="center"/>
    </xf>
    <xf numFmtId="165" fontId="20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Alignment="1" applyProtection="1">
      <alignment horizontal="left" vertical="center" indent="2"/>
    </xf>
    <xf numFmtId="43" fontId="12" fillId="0" borderId="0" xfId="1" applyFont="1" applyFill="1" applyAlignment="1" applyProtection="1">
      <alignment horizontal="left" vertical="center"/>
    </xf>
    <xf numFmtId="43" fontId="12" fillId="0" borderId="0" xfId="1" applyFont="1" applyFill="1" applyAlignment="1">
      <alignment horizontal="left" vertical="center" indent="2"/>
    </xf>
    <xf numFmtId="43" fontId="11" fillId="0" borderId="0" xfId="1" applyFont="1" applyFill="1" applyBorder="1" applyAlignment="1" applyProtection="1">
      <alignment horizontal="center"/>
    </xf>
    <xf numFmtId="43" fontId="11" fillId="0" borderId="0" xfId="1" applyFont="1" applyFill="1" applyBorder="1" applyAlignment="1">
      <alignment horizontal="right"/>
    </xf>
    <xf numFmtId="43" fontId="13" fillId="0" borderId="0" xfId="1" applyFont="1" applyFill="1" applyAlignment="1">
      <alignment vertical="center"/>
    </xf>
    <xf numFmtId="43" fontId="12" fillId="0" borderId="0" xfId="1" quotePrefix="1" applyFont="1" applyFill="1" applyAlignment="1">
      <alignment horizontal="center" vertical="center"/>
    </xf>
    <xf numFmtId="43" fontId="12" fillId="0" borderId="0" xfId="1" applyFont="1" applyFill="1" applyAlignment="1">
      <alignment horizontal="left" indent="2"/>
    </xf>
    <xf numFmtId="43" fontId="12" fillId="0" borderId="0" xfId="1" applyFont="1" applyFill="1" applyBorder="1" applyAlignment="1">
      <alignment vertical="center"/>
    </xf>
    <xf numFmtId="43" fontId="12" fillId="0" borderId="0" xfId="1" quotePrefix="1" applyFont="1" applyFill="1" applyBorder="1" applyAlignment="1">
      <alignment horizontal="center" vertical="center"/>
    </xf>
    <xf numFmtId="43" fontId="13" fillId="0" borderId="0" xfId="1" applyFont="1" applyFill="1" applyBorder="1" applyAlignment="1" applyProtection="1">
      <alignment horizontal="left" vertical="center"/>
    </xf>
    <xf numFmtId="43" fontId="12" fillId="0" borderId="0" xfId="1" applyFont="1" applyFill="1" applyBorder="1" applyAlignment="1" applyProtection="1">
      <alignment horizontal="left" vertical="center"/>
    </xf>
    <xf numFmtId="37" fontId="19" fillId="0" borderId="0" xfId="1" applyNumberFormat="1" applyFont="1" applyFill="1" applyBorder="1" applyAlignment="1" applyProtection="1"/>
    <xf numFmtId="43" fontId="13" fillId="0" borderId="0" xfId="1" applyFont="1" applyFill="1" applyBorder="1" applyAlignment="1" applyProtection="1">
      <alignment horizontal="center"/>
    </xf>
    <xf numFmtId="170" fontId="12" fillId="0" borderId="0" xfId="7" applyNumberFormat="1" applyFont="1" applyFill="1" applyBorder="1" applyAlignment="1">
      <alignment horizontal="right" vertical="center"/>
    </xf>
    <xf numFmtId="37" fontId="12" fillId="0" borderId="4" xfId="1" applyNumberFormat="1" applyFont="1" applyFill="1" applyBorder="1" applyAlignment="1">
      <alignment horizontal="right" vertical="center"/>
    </xf>
    <xf numFmtId="170" fontId="12" fillId="0" borderId="1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170" fontId="12" fillId="0" borderId="4" xfId="7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horizontal="center" vertical="center"/>
    </xf>
    <xf numFmtId="43" fontId="19" fillId="0" borderId="0" xfId="1" applyFont="1" applyFill="1" applyBorder="1" applyAlignment="1" applyProtection="1"/>
    <xf numFmtId="43" fontId="13" fillId="0" borderId="0" xfId="1" applyFont="1" applyFill="1" applyAlignment="1">
      <alignment horizontal="center" vertical="center"/>
    </xf>
    <xf numFmtId="43" fontId="13" fillId="0" borderId="0" xfId="1" quotePrefix="1" applyFont="1" applyFill="1" applyBorder="1" applyAlignment="1">
      <alignment horizontal="center" vertical="center"/>
    </xf>
    <xf numFmtId="170" fontId="12" fillId="0" borderId="0" xfId="4" applyNumberFormat="1" applyFont="1" applyFill="1" applyBorder="1" applyAlignment="1">
      <alignment horizontal="right" vertical="center"/>
    </xf>
    <xf numFmtId="0" fontId="12" fillId="0" borderId="0" xfId="9" quotePrefix="1" applyFont="1" applyAlignment="1">
      <alignment horizontal="left" vertical="center" indent="2"/>
    </xf>
    <xf numFmtId="49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16" fillId="0" borderId="0" xfId="4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16" fillId="0" borderId="3" xfId="1" applyNumberFormat="1" applyFont="1" applyFill="1" applyBorder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37" fontId="16" fillId="0" borderId="0" xfId="1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4" xfId="0" applyNumberFormat="1" applyFont="1" applyBorder="1" applyAlignment="1">
      <alignment horizontal="right" vertical="center"/>
    </xf>
    <xf numFmtId="165" fontId="19" fillId="0" borderId="0" xfId="1" applyNumberFormat="1" applyFont="1" applyFill="1" applyBorder="1" applyAlignment="1" applyProtection="1"/>
    <xf numFmtId="39" fontId="8" fillId="0" borderId="0" xfId="0" applyFont="1" applyAlignment="1">
      <alignment vertical="center" wrapText="1"/>
    </xf>
    <xf numFmtId="39" fontId="8" fillId="0" borderId="0" xfId="0" applyFont="1" applyAlignment="1">
      <alignment horizontal="center" vertical="center" wrapText="1"/>
    </xf>
    <xf numFmtId="37" fontId="10" fillId="0" borderId="0" xfId="0" applyNumberFormat="1" applyFont="1" applyAlignment="1">
      <alignment horizontal="right" vertical="center"/>
    </xf>
    <xf numFmtId="39" fontId="21" fillId="0" borderId="0" xfId="0" applyFont="1"/>
    <xf numFmtId="43" fontId="12" fillId="0" borderId="0" xfId="1" applyFont="1" applyFill="1" applyBorder="1" applyAlignment="1">
      <alignment horizontal="right" vertical="center"/>
    </xf>
    <xf numFmtId="37" fontId="12" fillId="0" borderId="0" xfId="0" applyNumberFormat="1" applyFont="1"/>
    <xf numFmtId="43" fontId="12" fillId="0" borderId="0" xfId="1" applyFont="1" applyFill="1" applyBorder="1" applyAlignment="1" applyProtection="1">
      <alignment horizontal="right"/>
    </xf>
    <xf numFmtId="171" fontId="12" fillId="0" borderId="0" xfId="2" applyNumberFormat="1" applyFont="1" applyFill="1" applyBorder="1" applyAlignment="1">
      <alignment horizontal="right"/>
    </xf>
    <xf numFmtId="171" fontId="12" fillId="0" borderId="0" xfId="2" applyNumberFormat="1" applyFont="1" applyFill="1" applyBorder="1"/>
    <xf numFmtId="170" fontId="7" fillId="0" borderId="0" xfId="1" applyNumberFormat="1" applyFont="1" applyFill="1" applyBorder="1" applyAlignment="1">
      <alignment horizontal="right" vertical="center"/>
    </xf>
    <xf numFmtId="39" fontId="12" fillId="0" borderId="0" xfId="0" quotePrefix="1" applyFont="1" applyAlignment="1">
      <alignment vertical="center"/>
    </xf>
    <xf numFmtId="170" fontId="16" fillId="0" borderId="0" xfId="4" applyNumberFormat="1" applyFont="1" applyFill="1" applyBorder="1" applyAlignment="1">
      <alignment horizontal="right" vertical="center"/>
    </xf>
    <xf numFmtId="170" fontId="16" fillId="0" borderId="0" xfId="0" applyNumberFormat="1" applyFont="1" applyAlignment="1">
      <alignment horizontal="center" vertical="center"/>
    </xf>
    <xf numFmtId="170" fontId="16" fillId="0" borderId="0" xfId="4" applyNumberFormat="1" applyFont="1" applyFill="1" applyBorder="1" applyAlignment="1">
      <alignment horizontal="center" vertical="center"/>
    </xf>
    <xf numFmtId="170" fontId="12" fillId="0" borderId="0" xfId="0" applyNumberFormat="1" applyFont="1" applyAlignment="1">
      <alignment horizontal="right" vertical="center"/>
    </xf>
    <xf numFmtId="37" fontId="19" fillId="0" borderId="0" xfId="1" applyNumberFormat="1" applyFont="1" applyFill="1" applyBorder="1" applyAlignment="1" applyProtection="1">
      <alignment horizontal="right" vertical="center"/>
    </xf>
    <xf numFmtId="37" fontId="18" fillId="0" borderId="0" xfId="2" applyNumberFormat="1" applyFont="1" applyFill="1" applyBorder="1" applyAlignment="1" applyProtection="1">
      <alignment horizontal="right" vertical="center"/>
    </xf>
    <xf numFmtId="37" fontId="19" fillId="0" borderId="0" xfId="2" applyNumberFormat="1" applyFont="1" applyFill="1" applyBorder="1" applyAlignment="1" applyProtection="1">
      <alignment horizontal="right" vertical="center"/>
    </xf>
    <xf numFmtId="37" fontId="13" fillId="0" borderId="0" xfId="2" applyNumberFormat="1" applyFont="1" applyFill="1" applyBorder="1" applyAlignment="1" applyProtection="1">
      <alignment horizontal="right" vertical="center"/>
    </xf>
    <xf numFmtId="37" fontId="12" fillId="0" borderId="0" xfId="2" applyNumberFormat="1" applyFont="1" applyFill="1"/>
    <xf numFmtId="37" fontId="12" fillId="0" borderId="0" xfId="1" applyNumberFormat="1" applyFont="1" applyFill="1"/>
    <xf numFmtId="170" fontId="12" fillId="0" borderId="0" xfId="1" applyNumberFormat="1" applyFont="1" applyFill="1" applyAlignment="1">
      <alignment horizontal="right" vertical="center"/>
    </xf>
    <xf numFmtId="172" fontId="12" fillId="0" borderId="0" xfId="7" applyNumberFormat="1" applyFont="1" applyFill="1" applyBorder="1" applyAlignment="1">
      <alignment horizontal="right" vertical="center"/>
    </xf>
    <xf numFmtId="39" fontId="13" fillId="0" borderId="0" xfId="0" applyFont="1" applyAlignment="1">
      <alignment horizontal="center" vertical="center" wrapText="1"/>
    </xf>
    <xf numFmtId="39" fontId="22" fillId="0" borderId="0" xfId="0" applyFont="1" applyAlignment="1">
      <alignment horizontal="left" vertical="center"/>
    </xf>
    <xf numFmtId="39" fontId="23" fillId="0" borderId="0" xfId="0" applyFont="1" applyAlignment="1">
      <alignment vertical="center"/>
    </xf>
    <xf numFmtId="39" fontId="23" fillId="0" borderId="0" xfId="0" applyFont="1"/>
    <xf numFmtId="39" fontId="11" fillId="0" borderId="0" xfId="0" applyFont="1" applyAlignment="1">
      <alignment vertical="center"/>
    </xf>
    <xf numFmtId="39" fontId="14" fillId="0" borderId="0" xfId="0" quotePrefix="1" applyFont="1" applyAlignment="1">
      <alignment vertical="center"/>
    </xf>
    <xf numFmtId="0" fontId="12" fillId="0" borderId="0" xfId="9" quotePrefix="1" applyFont="1" applyAlignment="1">
      <alignment vertical="center"/>
    </xf>
    <xf numFmtId="165" fontId="12" fillId="0" borderId="4" xfId="1" applyNumberFormat="1" applyFont="1" applyFill="1" applyBorder="1" applyAlignment="1" applyProtection="1">
      <alignment horizontal="right" vertical="center"/>
    </xf>
    <xf numFmtId="39" fontId="12" fillId="0" borderId="6" xfId="0" applyFont="1" applyBorder="1"/>
    <xf numFmtId="3" fontId="12" fillId="0" borderId="0" xfId="1" applyNumberFormat="1" applyFont="1" applyFill="1" applyBorder="1" applyAlignment="1" applyProtection="1">
      <alignment horizontal="right" vertical="center"/>
    </xf>
    <xf numFmtId="3" fontId="12" fillId="0" borderId="0" xfId="1" applyNumberFormat="1" applyFont="1" applyFill="1" applyAlignment="1">
      <alignment horizontal="right" vertical="center"/>
    </xf>
    <xf numFmtId="165" fontId="12" fillId="0" borderId="2" xfId="1" applyNumberFormat="1" applyFont="1" applyFill="1" applyBorder="1" applyAlignment="1" applyProtection="1">
      <alignment horizontal="right" vertical="center"/>
    </xf>
    <xf numFmtId="41" fontId="12" fillId="0" borderId="0" xfId="1" applyNumberFormat="1" applyFont="1" applyFill="1" applyBorder="1" applyAlignment="1" applyProtection="1">
      <alignment horizontal="right" vertical="center"/>
    </xf>
    <xf numFmtId="39" fontId="24" fillId="0" borderId="0" xfId="0" applyFont="1"/>
    <xf numFmtId="41" fontId="12" fillId="0" borderId="0" xfId="1" applyNumberFormat="1" applyFont="1" applyFill="1" applyAlignment="1">
      <alignment horizontal="right" vertical="center"/>
    </xf>
    <xf numFmtId="165" fontId="12" fillId="0" borderId="3" xfId="1" applyNumberFormat="1" applyFont="1" applyFill="1" applyBorder="1" applyAlignment="1" applyProtection="1">
      <alignment horizontal="right" vertical="center"/>
    </xf>
    <xf numFmtId="37" fontId="12" fillId="0" borderId="5" xfId="1" applyNumberFormat="1" applyFont="1" applyFill="1" applyBorder="1" applyAlignment="1" applyProtection="1">
      <alignment horizontal="right" vertical="center"/>
    </xf>
    <xf numFmtId="49" fontId="12" fillId="0" borderId="0" xfId="0" applyNumberFormat="1" applyFont="1" applyAlignment="1">
      <alignment horizontal="center"/>
    </xf>
    <xf numFmtId="169" fontId="12" fillId="0" borderId="4" xfId="1" applyNumberFormat="1" applyFont="1" applyFill="1" applyBorder="1" applyAlignment="1" applyProtection="1">
      <alignment horizontal="right" vertical="center"/>
    </xf>
    <xf numFmtId="170" fontId="12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170" fontId="12" fillId="0" borderId="0" xfId="1" applyNumberFormat="1" applyFont="1" applyFill="1" applyAlignment="1">
      <alignment horizontal="center" vertical="center"/>
    </xf>
    <xf numFmtId="43" fontId="25" fillId="0" borderId="0" xfId="1" applyFont="1" applyFill="1" applyBorder="1" applyAlignment="1" applyProtection="1">
      <alignment horizontal="right" vertical="center"/>
    </xf>
    <xf numFmtId="43" fontId="14" fillId="0" borderId="0" xfId="1" applyFont="1"/>
    <xf numFmtId="37" fontId="7" fillId="0" borderId="0" xfId="4" applyNumberFormat="1" applyFont="1" applyFill="1" applyAlignment="1">
      <alignment horizontal="right" vertical="center"/>
    </xf>
    <xf numFmtId="169" fontId="16" fillId="0" borderId="0" xfId="4" applyNumberFormat="1" applyFont="1" applyFill="1" applyBorder="1" applyAlignment="1">
      <alignment horizontal="right" vertical="center"/>
    </xf>
    <xf numFmtId="173" fontId="12" fillId="0" borderId="0" xfId="1" applyNumberFormat="1" applyFont="1" applyFill="1" applyBorder="1" applyAlignment="1" applyProtection="1">
      <alignment horizontal="right" vertical="center"/>
    </xf>
    <xf numFmtId="174" fontId="7" fillId="0" borderId="0" xfId="1" applyNumberFormat="1" applyFont="1" applyFill="1" applyBorder="1" applyAlignment="1">
      <alignment vertical="center"/>
    </xf>
    <xf numFmtId="172" fontId="7" fillId="0" borderId="0" xfId="1" applyNumberFormat="1" applyFont="1" applyFill="1" applyBorder="1" applyAlignment="1">
      <alignment horizontal="right" vertical="center"/>
    </xf>
    <xf numFmtId="39" fontId="12" fillId="0" borderId="0" xfId="1" applyNumberFormat="1" applyFont="1" applyFill="1" applyBorder="1" applyAlignment="1" applyProtection="1">
      <alignment horizontal="right" vertical="center"/>
    </xf>
    <xf numFmtId="43" fontId="19" fillId="0" borderId="0" xfId="1" applyFont="1" applyFill="1" applyBorder="1" applyAlignment="1" applyProtection="1">
      <alignment horizontal="right" vertical="center"/>
    </xf>
    <xf numFmtId="39" fontId="17" fillId="0" borderId="4" xfId="0" applyFont="1" applyBorder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37" fontId="7" fillId="0" borderId="4" xfId="1" applyNumberFormat="1" applyFont="1" applyFill="1" applyBorder="1" applyAlignment="1">
      <alignment horizontal="right" vertical="center"/>
    </xf>
    <xf numFmtId="165" fontId="7" fillId="0" borderId="0" xfId="4" applyNumberFormat="1" applyFont="1" applyFill="1" applyAlignment="1">
      <alignment horizontal="center" vertical="center"/>
    </xf>
    <xf numFmtId="37" fontId="12" fillId="0" borderId="0" xfId="7" applyNumberFormat="1" applyFont="1" applyFill="1" applyAlignment="1">
      <alignment horizontal="right" vertical="center"/>
    </xf>
    <xf numFmtId="43" fontId="12" fillId="0" borderId="0" xfId="1" applyFont="1"/>
    <xf numFmtId="37" fontId="12" fillId="0" borderId="0" xfId="9" applyNumberFormat="1" applyFont="1" applyAlignment="1">
      <alignment horizontal="right"/>
    </xf>
    <xf numFmtId="170" fontId="7" fillId="0" borderId="0" xfId="1" applyNumberFormat="1" applyFont="1" applyFill="1" applyBorder="1" applyAlignment="1">
      <alignment horizontal="center" vertical="center"/>
    </xf>
    <xf numFmtId="170" fontId="9" fillId="0" borderId="0" xfId="1" applyNumberFormat="1" applyFont="1" applyFill="1" applyBorder="1" applyAlignment="1">
      <alignment horizontal="center" vertical="center"/>
    </xf>
    <xf numFmtId="37" fontId="11" fillId="0" borderId="4" xfId="0" applyNumberFormat="1" applyFont="1" applyBorder="1" applyAlignment="1">
      <alignment horizontal="right" vertical="center"/>
    </xf>
    <xf numFmtId="39" fontId="13" fillId="0" borderId="0" xfId="0" applyFont="1" applyAlignment="1">
      <alignment horizontal="center" vertical="center"/>
    </xf>
    <xf numFmtId="39" fontId="11" fillId="0" borderId="0" xfId="0" applyFont="1" applyAlignment="1">
      <alignment horizontal="center" vertical="center"/>
    </xf>
    <xf numFmtId="39" fontId="11" fillId="0" borderId="4" xfId="0" applyFont="1" applyBorder="1" applyAlignment="1">
      <alignment horizontal="right" vertical="center"/>
    </xf>
    <xf numFmtId="39" fontId="13" fillId="0" borderId="0" xfId="0" applyFont="1" applyAlignment="1">
      <alignment horizontal="center"/>
    </xf>
    <xf numFmtId="39" fontId="17" fillId="0" borderId="4" xfId="0" applyFont="1" applyBorder="1" applyAlignment="1">
      <alignment horizontal="center" vertical="center"/>
    </xf>
    <xf numFmtId="39" fontId="17" fillId="0" borderId="1" xfId="0" applyFont="1" applyBorder="1" applyAlignment="1">
      <alignment horizontal="center" vertical="center"/>
    </xf>
    <xf numFmtId="39" fontId="13" fillId="0" borderId="1" xfId="0" applyFont="1" applyBorder="1" applyAlignment="1">
      <alignment horizontal="center" vertical="center"/>
    </xf>
    <xf numFmtId="39" fontId="13" fillId="0" borderId="4" xfId="0" applyFont="1" applyBorder="1" applyAlignment="1">
      <alignment horizontal="center" vertical="center"/>
    </xf>
    <xf numFmtId="43" fontId="11" fillId="0" borderId="0" xfId="1" quotePrefix="1" applyFont="1" applyFill="1" applyAlignment="1" applyProtection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43" fontId="11" fillId="0" borderId="4" xfId="1" applyFont="1" applyFill="1" applyBorder="1" applyAlignment="1">
      <alignment horizontal="right" vertical="center"/>
    </xf>
    <xf numFmtId="43" fontId="13" fillId="0" borderId="0" xfId="1" applyFont="1" applyFill="1" applyBorder="1" applyAlignment="1" applyProtection="1">
      <alignment horizont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5" xr:uid="{00000000-0005-0000-0000-000004000000}"/>
    <cellStyle name="Comma 2 2 3" xfId="6" xr:uid="{00000000-0005-0000-0000-000005000000}"/>
    <cellStyle name="Comma 2 3" xfId="7" xr:uid="{00000000-0005-0000-0000-000006000000}"/>
    <cellStyle name="Comma 3" xfId="8" xr:uid="{00000000-0005-0000-0000-000007000000}"/>
    <cellStyle name="Normal" xfId="0" builtinId="0"/>
    <cellStyle name="Normal 2" xfId="9" xr:uid="{00000000-0005-0000-0000-000009000000}"/>
    <cellStyle name="Normal 2 3" xfId="10" xr:uid="{00000000-0005-0000-0000-00000A000000}"/>
    <cellStyle name="Normal 3" xfId="11" xr:uid="{00000000-0005-0000-0000-00000B000000}"/>
    <cellStyle name="ปกติ_2A980(มิ.ย)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146"/>
  <sheetViews>
    <sheetView topLeftCell="A135" zoomScaleNormal="100" zoomScaleSheetLayoutView="100" workbookViewId="0">
      <selection activeCell="A147" sqref="A147"/>
    </sheetView>
  </sheetViews>
  <sheetFormatPr defaultColWidth="11" defaultRowHeight="24" customHeight="1" x14ac:dyDescent="0.6"/>
  <cols>
    <col min="1" max="1" width="61.33203125" style="2" customWidth="1"/>
    <col min="2" max="2" width="7" style="2" customWidth="1"/>
    <col min="3" max="3" width="1" style="2" customWidth="1"/>
    <col min="4" max="4" width="12.58203125" style="2" customWidth="1"/>
    <col min="5" max="5" width="1" style="2" customWidth="1"/>
    <col min="6" max="6" width="12.58203125" style="2" customWidth="1"/>
    <col min="7" max="7" width="1" style="2" customWidth="1"/>
    <col min="8" max="8" width="12.58203125" style="2" customWidth="1"/>
    <col min="9" max="9" width="1" style="2" customWidth="1"/>
    <col min="10" max="10" width="12.58203125" style="2" customWidth="1"/>
    <col min="11" max="11" width="0.58203125" style="2" customWidth="1"/>
    <col min="12" max="13" width="12.58203125" style="2" bestFit="1" customWidth="1"/>
    <col min="14" max="15" width="11" style="2"/>
    <col min="16" max="16" width="11.5" style="2" bestFit="1" customWidth="1"/>
    <col min="17" max="16384" width="11" style="2"/>
  </cols>
  <sheetData>
    <row r="1" spans="1:11" ht="26" customHeight="1" x14ac:dyDescent="0.6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1" ht="26" customHeight="1" x14ac:dyDescent="0.6">
      <c r="A2" s="245" t="s">
        <v>1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1" ht="26" customHeight="1" x14ac:dyDescent="0.6">
      <c r="A3" s="245" t="s">
        <v>2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1" ht="26" customHeight="1" x14ac:dyDescent="0.6">
      <c r="A4" s="243" t="s">
        <v>3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1" ht="9" customHeight="1" x14ac:dyDescent="0.65">
      <c r="A5" s="3"/>
      <c r="B5" s="3"/>
      <c r="C5" s="3"/>
      <c r="D5" s="3"/>
      <c r="E5" s="3"/>
      <c r="F5" s="3"/>
      <c r="G5" s="3"/>
      <c r="H5" s="5"/>
      <c r="J5" s="5"/>
    </row>
    <row r="6" spans="1:11" ht="24" customHeight="1" x14ac:dyDescent="0.65">
      <c r="B6" s="34" t="s">
        <v>4</v>
      </c>
      <c r="C6" s="9"/>
      <c r="D6" s="244" t="s">
        <v>5</v>
      </c>
      <c r="E6" s="244"/>
      <c r="F6" s="244"/>
      <c r="G6" s="9"/>
      <c r="H6" s="244" t="s">
        <v>6</v>
      </c>
      <c r="I6" s="244"/>
      <c r="J6" s="244"/>
    </row>
    <row r="7" spans="1:11" ht="24" customHeight="1" x14ac:dyDescent="0.65">
      <c r="B7" s="34"/>
      <c r="C7" s="9"/>
      <c r="D7" s="203" t="s">
        <v>7</v>
      </c>
      <c r="E7" s="34"/>
      <c r="G7" s="9"/>
      <c r="H7" s="203" t="s">
        <v>7</v>
      </c>
      <c r="I7" s="34"/>
      <c r="J7" s="34"/>
    </row>
    <row r="8" spans="1:11" ht="24" customHeight="1" x14ac:dyDescent="0.65">
      <c r="B8" s="34"/>
      <c r="C8" s="9"/>
      <c r="D8" s="203" t="s">
        <v>8</v>
      </c>
      <c r="E8" s="34"/>
      <c r="G8" s="9"/>
      <c r="H8" s="203" t="s">
        <v>8</v>
      </c>
      <c r="I8" s="34"/>
      <c r="J8" s="34"/>
    </row>
    <row r="9" spans="1:11" ht="24" customHeight="1" x14ac:dyDescent="0.65">
      <c r="B9" s="3"/>
      <c r="C9" s="9"/>
      <c r="D9" s="34" t="s">
        <v>9</v>
      </c>
      <c r="E9" s="3"/>
      <c r="F9" s="34" t="s">
        <v>9</v>
      </c>
      <c r="G9" s="3"/>
      <c r="H9" s="34" t="s">
        <v>9</v>
      </c>
      <c r="I9" s="3"/>
      <c r="J9" s="34" t="s">
        <v>9</v>
      </c>
    </row>
    <row r="10" spans="1:11" ht="24" customHeight="1" x14ac:dyDescent="0.65">
      <c r="B10" s="3"/>
      <c r="C10" s="9"/>
      <c r="D10" s="166" t="s">
        <v>10</v>
      </c>
      <c r="E10" s="3"/>
      <c r="F10" s="166" t="s">
        <v>11</v>
      </c>
      <c r="G10" s="3"/>
      <c r="H10" s="166" t="s">
        <v>10</v>
      </c>
      <c r="I10" s="3"/>
      <c r="J10" s="166" t="s">
        <v>11</v>
      </c>
    </row>
    <row r="11" spans="1:11" ht="24" customHeight="1" x14ac:dyDescent="0.65">
      <c r="C11" s="3"/>
      <c r="D11" s="167">
        <v>2568</v>
      </c>
      <c r="E11" s="3"/>
      <c r="F11" s="167">
        <v>2567</v>
      </c>
      <c r="G11" s="3"/>
      <c r="H11" s="167">
        <v>2568</v>
      </c>
      <c r="I11" s="3"/>
      <c r="J11" s="167">
        <v>2567</v>
      </c>
    </row>
    <row r="12" spans="1:11" ht="21" customHeight="1" x14ac:dyDescent="0.65">
      <c r="A12" s="34" t="s">
        <v>12</v>
      </c>
      <c r="D12" s="3"/>
      <c r="E12" s="3"/>
      <c r="F12" s="3"/>
      <c r="G12" s="3"/>
    </row>
    <row r="13" spans="1:11" ht="21" customHeight="1" x14ac:dyDescent="0.65">
      <c r="A13" s="35" t="s">
        <v>13</v>
      </c>
      <c r="B13" s="9"/>
      <c r="C13" s="3"/>
    </row>
    <row r="14" spans="1:11" ht="21" customHeight="1" x14ac:dyDescent="0.6">
      <c r="A14" s="36" t="s">
        <v>14</v>
      </c>
      <c r="B14" s="37" t="s">
        <v>15</v>
      </c>
      <c r="C14" s="38"/>
      <c r="D14" s="39">
        <v>2267812020</v>
      </c>
      <c r="E14" s="212"/>
      <c r="F14" s="39">
        <v>2630363712</v>
      </c>
      <c r="G14" s="212"/>
      <c r="H14" s="39">
        <v>243839344</v>
      </c>
      <c r="I14" s="213"/>
      <c r="J14" s="39">
        <v>505206721</v>
      </c>
      <c r="K14" s="134"/>
    </row>
    <row r="15" spans="1:11" ht="21" customHeight="1" x14ac:dyDescent="0.6">
      <c r="A15" s="36" t="s">
        <v>16</v>
      </c>
      <c r="B15" s="37" t="s">
        <v>17</v>
      </c>
      <c r="C15" s="38"/>
      <c r="D15" s="39">
        <v>1037641378</v>
      </c>
      <c r="E15" s="212"/>
      <c r="F15" s="39">
        <v>1193336437</v>
      </c>
      <c r="G15" s="212"/>
      <c r="H15" s="39">
        <v>705520895</v>
      </c>
      <c r="I15" s="213"/>
      <c r="J15" s="39">
        <v>492268076</v>
      </c>
      <c r="K15" s="134"/>
    </row>
    <row r="16" spans="1:11" ht="21" customHeight="1" x14ac:dyDescent="0.6">
      <c r="A16" s="36" t="s">
        <v>18</v>
      </c>
      <c r="B16" s="37" t="s">
        <v>19</v>
      </c>
      <c r="C16" s="38"/>
      <c r="D16" s="39">
        <v>8036966</v>
      </c>
      <c r="E16" s="212"/>
      <c r="F16" s="39">
        <v>12315258</v>
      </c>
      <c r="G16" s="212"/>
      <c r="H16" s="40">
        <v>0</v>
      </c>
      <c r="I16" s="213"/>
      <c r="J16" s="40">
        <v>0</v>
      </c>
      <c r="K16" s="134"/>
    </row>
    <row r="17" spans="1:14" ht="21" customHeight="1" x14ac:dyDescent="0.6">
      <c r="A17" s="36" t="s">
        <v>20</v>
      </c>
      <c r="B17" s="37" t="s">
        <v>21</v>
      </c>
      <c r="C17" s="38"/>
      <c r="D17" s="39">
        <v>2164300100</v>
      </c>
      <c r="E17" s="212"/>
      <c r="F17" s="39">
        <v>2473701474</v>
      </c>
      <c r="G17" s="212"/>
      <c r="H17" s="39">
        <v>746492488</v>
      </c>
      <c r="I17" s="213"/>
      <c r="J17" s="39">
        <v>741439015</v>
      </c>
      <c r="K17" s="134"/>
    </row>
    <row r="18" spans="1:14" ht="21" customHeight="1" x14ac:dyDescent="0.6">
      <c r="A18" s="36" t="s">
        <v>22</v>
      </c>
      <c r="B18" s="37" t="s">
        <v>23</v>
      </c>
      <c r="C18" s="38"/>
      <c r="D18" s="40">
        <v>0</v>
      </c>
      <c r="E18" s="212"/>
      <c r="F18" s="40">
        <v>0</v>
      </c>
      <c r="G18" s="212"/>
      <c r="H18" s="39">
        <v>1388396566</v>
      </c>
      <c r="I18" s="213"/>
      <c r="J18" s="39">
        <v>1511028539</v>
      </c>
      <c r="K18" s="134"/>
    </row>
    <row r="19" spans="1:14" ht="21" customHeight="1" x14ac:dyDescent="0.6">
      <c r="A19" s="36" t="s">
        <v>24</v>
      </c>
      <c r="B19" s="121" t="s">
        <v>25</v>
      </c>
      <c r="C19" s="38"/>
      <c r="D19" s="39">
        <v>7960272</v>
      </c>
      <c r="E19" s="212"/>
      <c r="F19" s="39">
        <v>7841909</v>
      </c>
      <c r="G19" s="212"/>
      <c r="H19" s="40">
        <v>0</v>
      </c>
      <c r="I19" s="213"/>
      <c r="J19" s="40">
        <v>0</v>
      </c>
      <c r="K19" s="134"/>
    </row>
    <row r="20" spans="1:14" ht="21" customHeight="1" x14ac:dyDescent="0.6">
      <c r="A20" s="36" t="s">
        <v>26</v>
      </c>
      <c r="B20" s="37" t="s">
        <v>23</v>
      </c>
      <c r="C20" s="38"/>
      <c r="D20" s="39">
        <v>2000000000</v>
      </c>
      <c r="E20" s="212"/>
      <c r="F20" s="40">
        <v>0</v>
      </c>
      <c r="G20" s="212"/>
      <c r="H20" s="40">
        <v>0</v>
      </c>
      <c r="I20" s="213"/>
      <c r="J20" s="40">
        <v>0</v>
      </c>
      <c r="K20" s="134"/>
    </row>
    <row r="21" spans="1:14" ht="21" customHeight="1" x14ac:dyDescent="0.6">
      <c r="A21" s="36" t="s">
        <v>27</v>
      </c>
      <c r="B21" s="37"/>
      <c r="C21" s="38"/>
      <c r="D21" s="39">
        <v>430393</v>
      </c>
      <c r="E21" s="212"/>
      <c r="F21" s="39">
        <v>17574583</v>
      </c>
      <c r="G21" s="212"/>
      <c r="H21" s="229">
        <v>5968</v>
      </c>
      <c r="I21" s="213"/>
      <c r="J21" s="39">
        <v>6192275</v>
      </c>
      <c r="K21" s="134"/>
    </row>
    <row r="22" spans="1:14" ht="21" customHeight="1" x14ac:dyDescent="0.6">
      <c r="A22" s="41" t="s">
        <v>28</v>
      </c>
      <c r="D22" s="214">
        <f>SUM(D14:D21)</f>
        <v>7486181129</v>
      </c>
      <c r="E22" s="215"/>
      <c r="F22" s="214">
        <f>SUM(F14:F21)</f>
        <v>6335133373</v>
      </c>
      <c r="G22" s="39"/>
      <c r="H22" s="214">
        <f>SUM(H14:H21)</f>
        <v>3084255261</v>
      </c>
      <c r="I22" s="42"/>
      <c r="J22" s="214">
        <f>SUM(J14:J21)</f>
        <v>3256134626</v>
      </c>
      <c r="N22" s="216"/>
    </row>
    <row r="23" spans="1:14" ht="21" customHeight="1" x14ac:dyDescent="0.6">
      <c r="A23" s="43"/>
      <c r="D23" s="39"/>
      <c r="E23" s="215"/>
      <c r="F23" s="39"/>
      <c r="G23" s="39"/>
      <c r="H23" s="39"/>
      <c r="I23" s="42"/>
      <c r="J23" s="39"/>
    </row>
    <row r="24" spans="1:14" ht="21" customHeight="1" x14ac:dyDescent="0.6">
      <c r="A24" s="35" t="s">
        <v>29</v>
      </c>
      <c r="D24" s="215"/>
      <c r="E24" s="215"/>
      <c r="F24" s="215"/>
      <c r="G24" s="39"/>
      <c r="H24" s="42"/>
      <c r="I24" s="42"/>
      <c r="J24" s="42"/>
    </row>
    <row r="25" spans="1:14" ht="21" customHeight="1" x14ac:dyDescent="0.65">
      <c r="A25" s="36" t="s">
        <v>30</v>
      </c>
      <c r="B25" s="37"/>
      <c r="C25" s="33"/>
      <c r="D25" s="39">
        <v>213460</v>
      </c>
      <c r="E25" s="212"/>
      <c r="F25" s="39">
        <v>213460</v>
      </c>
      <c r="G25" s="212"/>
      <c r="H25" s="40">
        <v>0</v>
      </c>
      <c r="I25" s="213"/>
      <c r="J25" s="40">
        <v>0</v>
      </c>
    </row>
    <row r="26" spans="1:14" ht="21" customHeight="1" x14ac:dyDescent="0.65">
      <c r="A26" s="36" t="s">
        <v>31</v>
      </c>
      <c r="B26" s="37" t="s">
        <v>32</v>
      </c>
      <c r="C26" s="33"/>
      <c r="D26" s="39">
        <v>91837080</v>
      </c>
      <c r="E26" s="212"/>
      <c r="F26" s="39">
        <v>108582024</v>
      </c>
      <c r="G26" s="212"/>
      <c r="H26" s="39">
        <v>91837080</v>
      </c>
      <c r="I26" s="213"/>
      <c r="J26" s="39">
        <v>108582024</v>
      </c>
    </row>
    <row r="27" spans="1:14" ht="21" customHeight="1" x14ac:dyDescent="0.65">
      <c r="A27" s="36" t="s">
        <v>33</v>
      </c>
      <c r="B27" s="37" t="s">
        <v>23</v>
      </c>
      <c r="C27" s="33"/>
      <c r="D27" s="40">
        <v>0</v>
      </c>
      <c r="E27" s="212"/>
      <c r="F27" s="39">
        <v>2000000000</v>
      </c>
      <c r="G27" s="212"/>
      <c r="H27" s="40">
        <v>0</v>
      </c>
      <c r="I27" s="213"/>
      <c r="J27" s="40">
        <v>0</v>
      </c>
    </row>
    <row r="28" spans="1:14" ht="21" customHeight="1" x14ac:dyDescent="0.65">
      <c r="A28" s="36" t="s">
        <v>34</v>
      </c>
      <c r="B28" s="37" t="s">
        <v>35</v>
      </c>
      <c r="C28" s="33"/>
      <c r="D28" s="40">
        <v>0</v>
      </c>
      <c r="E28" s="212"/>
      <c r="F28" s="40">
        <v>0</v>
      </c>
      <c r="G28" s="212"/>
      <c r="H28" s="39">
        <v>4697749923</v>
      </c>
      <c r="I28" s="213"/>
      <c r="J28" s="39">
        <v>4697499925</v>
      </c>
    </row>
    <row r="29" spans="1:14" ht="21" customHeight="1" x14ac:dyDescent="0.65">
      <c r="A29" s="36" t="s">
        <v>36</v>
      </c>
      <c r="B29" s="37" t="s">
        <v>17</v>
      </c>
      <c r="C29" s="33"/>
      <c r="D29" s="39">
        <v>85179015</v>
      </c>
      <c r="E29" s="212"/>
      <c r="F29" s="40">
        <v>0</v>
      </c>
      <c r="G29" s="212"/>
      <c r="H29" s="39">
        <v>46598749</v>
      </c>
      <c r="I29" s="213"/>
      <c r="J29" s="40">
        <v>0</v>
      </c>
    </row>
    <row r="30" spans="1:14" ht="21" customHeight="1" x14ac:dyDescent="0.65">
      <c r="A30" s="36" t="s">
        <v>37</v>
      </c>
      <c r="B30" s="37" t="s">
        <v>38</v>
      </c>
      <c r="C30" s="6"/>
      <c r="D30" s="39">
        <v>1438335000</v>
      </c>
      <c r="E30" s="212"/>
      <c r="F30" s="39">
        <v>1358427500</v>
      </c>
      <c r="G30" s="212"/>
      <c r="H30" s="39">
        <v>1438335000</v>
      </c>
      <c r="I30" s="213"/>
      <c r="J30" s="39">
        <v>1358427500</v>
      </c>
    </row>
    <row r="31" spans="1:14" ht="21" customHeight="1" x14ac:dyDescent="0.65">
      <c r="A31" s="36" t="s">
        <v>39</v>
      </c>
      <c r="B31" s="37" t="s">
        <v>40</v>
      </c>
      <c r="C31" s="33"/>
      <c r="D31" s="39">
        <v>3370132120</v>
      </c>
      <c r="E31" s="212"/>
      <c r="F31" s="39">
        <v>3034764090</v>
      </c>
      <c r="G31" s="212"/>
      <c r="H31" s="39">
        <v>3444901500</v>
      </c>
      <c r="I31" s="213"/>
      <c r="J31" s="39">
        <v>3052830788</v>
      </c>
    </row>
    <row r="32" spans="1:14" ht="21" customHeight="1" x14ac:dyDescent="0.65">
      <c r="A32" s="36" t="s">
        <v>41</v>
      </c>
      <c r="B32" s="37" t="s">
        <v>42</v>
      </c>
      <c r="C32" s="6"/>
      <c r="D32" s="39">
        <v>3614375768</v>
      </c>
      <c r="E32" s="212"/>
      <c r="F32" s="39">
        <v>3614375768</v>
      </c>
      <c r="G32" s="212"/>
      <c r="H32" s="40">
        <v>0</v>
      </c>
      <c r="I32" s="213"/>
      <c r="J32" s="40">
        <v>0</v>
      </c>
    </row>
    <row r="33" spans="1:10" ht="21" customHeight="1" x14ac:dyDescent="0.65">
      <c r="A33" s="36" t="s">
        <v>43</v>
      </c>
      <c r="B33" s="37"/>
      <c r="C33" s="6"/>
      <c r="D33" s="39">
        <v>8785715</v>
      </c>
      <c r="E33" s="212"/>
      <c r="F33" s="39">
        <v>9304956</v>
      </c>
      <c r="G33" s="212"/>
      <c r="H33" s="39">
        <v>8785653</v>
      </c>
      <c r="I33" s="213"/>
      <c r="J33" s="39">
        <v>9303820</v>
      </c>
    </row>
    <row r="34" spans="1:10" ht="21" customHeight="1" x14ac:dyDescent="0.6">
      <c r="A34" s="36" t="s">
        <v>44</v>
      </c>
      <c r="D34" s="39">
        <v>5178893</v>
      </c>
      <c r="E34" s="217"/>
      <c r="F34" s="39">
        <v>4881233</v>
      </c>
      <c r="G34" s="42"/>
      <c r="H34" s="39">
        <v>2908961</v>
      </c>
      <c r="I34" s="42"/>
      <c r="J34" s="39">
        <v>2911301</v>
      </c>
    </row>
    <row r="35" spans="1:10" ht="21" customHeight="1" x14ac:dyDescent="0.6">
      <c r="A35" s="41" t="s">
        <v>45</v>
      </c>
      <c r="D35" s="214">
        <f>SUM(D25:D34)</f>
        <v>8614037051</v>
      </c>
      <c r="E35" s="215"/>
      <c r="F35" s="214">
        <f>SUM(F25:F34)</f>
        <v>10130549031</v>
      </c>
      <c r="G35" s="39"/>
      <c r="H35" s="214">
        <f>SUM(H25:H34)</f>
        <v>9731116866</v>
      </c>
      <c r="I35" s="42"/>
      <c r="J35" s="214">
        <f>SUM(J25:J34)</f>
        <v>9229555358</v>
      </c>
    </row>
    <row r="36" spans="1:10" ht="21" customHeight="1" thickBot="1" x14ac:dyDescent="0.65">
      <c r="A36" s="45" t="s">
        <v>46</v>
      </c>
      <c r="D36" s="218">
        <f>SUM(D22+D35)</f>
        <v>16100218180</v>
      </c>
      <c r="E36" s="215"/>
      <c r="F36" s="218">
        <f>SUM(F22+F35)</f>
        <v>16465682404</v>
      </c>
      <c r="G36" s="39"/>
      <c r="H36" s="218">
        <f>SUM(H22+H35)</f>
        <v>12815372127</v>
      </c>
      <c r="I36" s="42"/>
      <c r="J36" s="218">
        <f>SUM(J22+J35)</f>
        <v>12485689984</v>
      </c>
    </row>
    <row r="37" spans="1:10" ht="24" customHeight="1" thickTop="1" x14ac:dyDescent="0.6">
      <c r="A37" s="45"/>
      <c r="D37" s="23"/>
      <c r="E37" s="23"/>
      <c r="F37" s="23"/>
      <c r="G37" s="23"/>
      <c r="H37" s="23"/>
      <c r="I37" s="16"/>
      <c r="J37" s="23"/>
    </row>
    <row r="38" spans="1:10" ht="24" customHeight="1" x14ac:dyDescent="0.6">
      <c r="A38" s="45"/>
      <c r="D38" s="23"/>
      <c r="E38" s="23"/>
      <c r="F38" s="23"/>
      <c r="G38" s="23"/>
      <c r="H38" s="23"/>
      <c r="I38" s="16"/>
      <c r="J38" s="23"/>
    </row>
    <row r="39" spans="1:10" ht="24" customHeight="1" x14ac:dyDescent="0.6">
      <c r="A39" s="45"/>
      <c r="D39" s="23"/>
      <c r="E39" s="23"/>
      <c r="F39" s="23"/>
      <c r="G39" s="23"/>
      <c r="H39" s="232"/>
      <c r="I39" s="16"/>
      <c r="J39" s="23"/>
    </row>
    <row r="40" spans="1:10" ht="24" customHeight="1" x14ac:dyDescent="0.6">
      <c r="A40" s="45"/>
      <c r="D40" s="23"/>
      <c r="E40" s="23"/>
      <c r="F40" s="23"/>
      <c r="G40" s="23"/>
      <c r="H40" s="23"/>
      <c r="I40" s="16"/>
      <c r="J40" s="23"/>
    </row>
    <row r="41" spans="1:10" ht="24" customHeight="1" x14ac:dyDescent="0.6">
      <c r="A41" s="45"/>
      <c r="D41" s="23"/>
      <c r="E41" s="23"/>
      <c r="F41" s="23"/>
      <c r="G41" s="23"/>
      <c r="H41" s="23"/>
      <c r="I41" s="16"/>
      <c r="J41" s="23"/>
    </row>
    <row r="42" spans="1:10" ht="24" customHeight="1" x14ac:dyDescent="0.6">
      <c r="A42" s="45"/>
      <c r="D42" s="23"/>
      <c r="E42" s="23"/>
      <c r="F42" s="23"/>
      <c r="G42" s="23"/>
      <c r="H42" s="23"/>
      <c r="I42" s="16"/>
      <c r="J42" s="23"/>
    </row>
    <row r="43" spans="1:10" ht="24" customHeight="1" x14ac:dyDescent="0.6">
      <c r="A43" s="45"/>
      <c r="D43" s="23"/>
      <c r="E43" s="23"/>
      <c r="F43" s="23"/>
      <c r="G43" s="23"/>
      <c r="H43" s="23"/>
      <c r="I43" s="16"/>
      <c r="J43" s="23"/>
    </row>
    <row r="44" spans="1:10" ht="24" customHeight="1" x14ac:dyDescent="0.6">
      <c r="A44" s="45"/>
      <c r="D44" s="23"/>
      <c r="E44" s="23"/>
      <c r="F44" s="23"/>
      <c r="G44" s="23"/>
      <c r="H44" s="23"/>
      <c r="I44" s="16"/>
      <c r="J44" s="23"/>
    </row>
    <row r="45" spans="1:10" ht="24" customHeight="1" x14ac:dyDescent="0.6">
      <c r="A45" s="45"/>
      <c r="D45" s="23"/>
      <c r="E45" s="23"/>
      <c r="F45" s="23"/>
      <c r="G45" s="23"/>
      <c r="H45" s="23"/>
      <c r="I45" s="16"/>
      <c r="J45" s="23"/>
    </row>
    <row r="46" spans="1:10" ht="24" customHeight="1" x14ac:dyDescent="0.6">
      <c r="A46" s="45"/>
      <c r="D46" s="23"/>
      <c r="E46" s="23"/>
      <c r="F46" s="23"/>
      <c r="G46" s="23"/>
      <c r="H46" s="23"/>
      <c r="I46" s="16"/>
      <c r="J46" s="23"/>
    </row>
    <row r="47" spans="1:10" ht="24" customHeight="1" x14ac:dyDescent="0.6">
      <c r="A47" s="45"/>
      <c r="D47" s="23"/>
      <c r="E47" s="23"/>
      <c r="F47" s="23"/>
      <c r="G47" s="23"/>
      <c r="H47" s="23"/>
      <c r="I47" s="16"/>
      <c r="J47" s="23"/>
    </row>
    <row r="48" spans="1:10" ht="24" customHeight="1" x14ac:dyDescent="0.6">
      <c r="A48" s="45"/>
      <c r="D48" s="23"/>
      <c r="E48" s="23"/>
      <c r="F48" s="23"/>
      <c r="G48" s="23"/>
      <c r="H48" s="23"/>
      <c r="I48" s="16"/>
      <c r="J48" s="23"/>
    </row>
    <row r="49" spans="1:10" ht="24" customHeight="1" x14ac:dyDescent="0.6">
      <c r="A49" s="32" t="s">
        <v>47</v>
      </c>
      <c r="D49" s="135"/>
      <c r="E49" s="136"/>
      <c r="F49" s="135"/>
      <c r="G49" s="135"/>
      <c r="H49" s="135"/>
      <c r="I49" s="137"/>
      <c r="J49" s="135"/>
    </row>
    <row r="50" spans="1:10" ht="26" customHeight="1" x14ac:dyDescent="0.6">
      <c r="A50" s="245" t="s">
        <v>0</v>
      </c>
      <c r="B50" s="245"/>
      <c r="C50" s="245"/>
      <c r="D50" s="245"/>
      <c r="E50" s="245"/>
      <c r="F50" s="245"/>
      <c r="G50" s="245"/>
      <c r="H50" s="245"/>
      <c r="I50" s="245"/>
      <c r="J50" s="245"/>
    </row>
    <row r="51" spans="1:10" ht="26" customHeight="1" x14ac:dyDescent="0.6">
      <c r="A51" s="245" t="s">
        <v>48</v>
      </c>
      <c r="B51" s="245"/>
      <c r="C51" s="245"/>
      <c r="D51" s="245"/>
      <c r="E51" s="245"/>
      <c r="F51" s="245"/>
      <c r="G51" s="245"/>
      <c r="H51" s="245"/>
      <c r="I51" s="245"/>
      <c r="J51" s="245"/>
    </row>
    <row r="52" spans="1:10" ht="26" customHeight="1" x14ac:dyDescent="0.6">
      <c r="A52" s="245" t="s">
        <v>2</v>
      </c>
      <c r="B52" s="245"/>
      <c r="C52" s="245"/>
      <c r="D52" s="245"/>
      <c r="E52" s="245"/>
      <c r="F52" s="245"/>
      <c r="G52" s="245"/>
      <c r="H52" s="245"/>
      <c r="I52" s="245"/>
      <c r="J52" s="245"/>
    </row>
    <row r="53" spans="1:10" ht="26" customHeight="1" x14ac:dyDescent="0.6">
      <c r="A53" s="243" t="s">
        <v>3</v>
      </c>
      <c r="B53" s="243"/>
      <c r="C53" s="243"/>
      <c r="D53" s="243"/>
      <c r="E53" s="243"/>
      <c r="F53" s="243"/>
      <c r="G53" s="243"/>
      <c r="H53" s="243"/>
      <c r="I53" s="243"/>
      <c r="J53" s="243"/>
    </row>
    <row r="54" spans="1:10" ht="9" customHeight="1" x14ac:dyDescent="0.65">
      <c r="A54" s="3"/>
      <c r="B54" s="3"/>
      <c r="C54" s="3"/>
      <c r="D54" s="3"/>
      <c r="E54" s="3"/>
      <c r="F54" s="3"/>
      <c r="G54" s="3"/>
      <c r="H54" s="5"/>
      <c r="J54" s="5"/>
    </row>
    <row r="55" spans="1:10" ht="24" customHeight="1" x14ac:dyDescent="0.65">
      <c r="B55" s="34" t="s">
        <v>4</v>
      </c>
      <c r="C55" s="9"/>
      <c r="D55" s="244" t="s">
        <v>5</v>
      </c>
      <c r="E55" s="244"/>
      <c r="F55" s="244"/>
      <c r="G55" s="9"/>
      <c r="H55" s="244" t="s">
        <v>6</v>
      </c>
      <c r="I55" s="244"/>
      <c r="J55" s="244"/>
    </row>
    <row r="56" spans="1:10" ht="24" customHeight="1" x14ac:dyDescent="0.65">
      <c r="B56" s="34"/>
      <c r="C56" s="9"/>
      <c r="D56" s="203" t="s">
        <v>7</v>
      </c>
      <c r="E56" s="34"/>
      <c r="F56" s="34"/>
      <c r="G56" s="9"/>
      <c r="H56" s="203" t="s">
        <v>7</v>
      </c>
      <c r="I56" s="34"/>
      <c r="J56" s="34"/>
    </row>
    <row r="57" spans="1:10" ht="24" customHeight="1" x14ac:dyDescent="0.65">
      <c r="B57" s="34"/>
      <c r="C57" s="9"/>
      <c r="D57" s="203" t="s">
        <v>8</v>
      </c>
      <c r="E57" s="34"/>
      <c r="F57" s="34"/>
      <c r="G57" s="9"/>
      <c r="H57" s="203" t="s">
        <v>8</v>
      </c>
      <c r="I57" s="34"/>
      <c r="J57" s="34"/>
    </row>
    <row r="58" spans="1:10" ht="24" customHeight="1" x14ac:dyDescent="0.65">
      <c r="B58" s="3"/>
      <c r="C58" s="9"/>
      <c r="D58" s="34" t="s">
        <v>9</v>
      </c>
      <c r="E58" s="34"/>
      <c r="F58" s="34" t="s">
        <v>9</v>
      </c>
      <c r="G58" s="34"/>
      <c r="H58" s="34" t="s">
        <v>9</v>
      </c>
      <c r="I58" s="34"/>
      <c r="J58" s="34" t="s">
        <v>9</v>
      </c>
    </row>
    <row r="59" spans="1:10" ht="24" customHeight="1" x14ac:dyDescent="0.65">
      <c r="B59" s="3"/>
      <c r="C59" s="9"/>
      <c r="D59" s="166" t="s">
        <v>10</v>
      </c>
      <c r="E59" s="3"/>
      <c r="F59" s="166" t="s">
        <v>11</v>
      </c>
      <c r="G59" s="3"/>
      <c r="H59" s="166" t="s">
        <v>10</v>
      </c>
      <c r="I59" s="3"/>
      <c r="J59" s="166" t="s">
        <v>11</v>
      </c>
    </row>
    <row r="60" spans="1:10" ht="24" customHeight="1" x14ac:dyDescent="0.65">
      <c r="B60" s="211"/>
      <c r="C60" s="3"/>
      <c r="D60" s="167">
        <v>2568</v>
      </c>
      <c r="E60" s="3"/>
      <c r="F60" s="167">
        <v>2567</v>
      </c>
      <c r="G60" s="3"/>
      <c r="H60" s="167">
        <v>2568</v>
      </c>
      <c r="I60" s="3"/>
      <c r="J60" s="167">
        <v>2567</v>
      </c>
    </row>
    <row r="61" spans="1:10" ht="21" customHeight="1" x14ac:dyDescent="0.65">
      <c r="A61" s="34" t="s">
        <v>49</v>
      </c>
      <c r="B61" s="9"/>
      <c r="C61" s="9"/>
      <c r="D61" s="3"/>
      <c r="E61" s="3"/>
      <c r="F61" s="3"/>
      <c r="G61" s="3"/>
    </row>
    <row r="62" spans="1:10" ht="21" customHeight="1" x14ac:dyDescent="0.65">
      <c r="A62" s="35" t="s">
        <v>50</v>
      </c>
      <c r="B62" s="9"/>
      <c r="C62" s="3"/>
      <c r="D62" s="3"/>
      <c r="E62" s="3"/>
      <c r="F62" s="3"/>
    </row>
    <row r="63" spans="1:10" ht="21" customHeight="1" x14ac:dyDescent="0.65">
      <c r="A63" s="36" t="s">
        <v>51</v>
      </c>
      <c r="B63" s="121" t="s">
        <v>52</v>
      </c>
      <c r="C63" s="3"/>
      <c r="D63" s="39">
        <v>8156356615</v>
      </c>
      <c r="E63" s="16"/>
      <c r="F63" s="39">
        <v>7929343815</v>
      </c>
      <c r="G63" s="16"/>
      <c r="H63" s="39">
        <v>898047434</v>
      </c>
      <c r="I63" s="16"/>
      <c r="J63" s="39">
        <v>6511138626</v>
      </c>
    </row>
    <row r="64" spans="1:10" ht="21" customHeight="1" x14ac:dyDescent="0.65">
      <c r="A64" s="36" t="s">
        <v>53</v>
      </c>
      <c r="B64" s="121"/>
      <c r="C64" s="3"/>
      <c r="D64" s="39">
        <v>137597777</v>
      </c>
      <c r="E64" s="16"/>
      <c r="F64" s="39">
        <v>349538856</v>
      </c>
      <c r="G64" s="16"/>
      <c r="H64" s="39">
        <v>80000</v>
      </c>
      <c r="I64" s="16"/>
      <c r="J64" s="39">
        <v>80000</v>
      </c>
    </row>
    <row r="65" spans="1:11" ht="21" customHeight="1" x14ac:dyDescent="0.6">
      <c r="A65" s="36" t="s">
        <v>54</v>
      </c>
      <c r="B65" s="121" t="s">
        <v>55</v>
      </c>
      <c r="D65" s="39">
        <v>795950751</v>
      </c>
      <c r="E65" s="23"/>
      <c r="F65" s="39">
        <v>1504012930</v>
      </c>
      <c r="G65" s="23"/>
      <c r="H65" s="39">
        <v>795950751</v>
      </c>
      <c r="I65" s="16"/>
      <c r="J65" s="39">
        <v>1504012930</v>
      </c>
    </row>
    <row r="66" spans="1:11" ht="21" customHeight="1" x14ac:dyDescent="0.6">
      <c r="A66" s="36" t="s">
        <v>56</v>
      </c>
      <c r="B66" s="121" t="s">
        <v>57</v>
      </c>
      <c r="D66" s="23">
        <v>9821117</v>
      </c>
      <c r="E66" s="23"/>
      <c r="F66" s="23">
        <v>6882655</v>
      </c>
      <c r="G66" s="23"/>
      <c r="H66" s="23">
        <v>8203702</v>
      </c>
      <c r="I66" s="16"/>
      <c r="J66" s="23">
        <v>6882655</v>
      </c>
    </row>
    <row r="67" spans="1:11" ht="21" customHeight="1" x14ac:dyDescent="0.65">
      <c r="A67" s="36" t="s">
        <v>58</v>
      </c>
      <c r="B67" s="121" t="s">
        <v>59</v>
      </c>
      <c r="C67" s="3"/>
      <c r="D67" s="39">
        <v>74128014</v>
      </c>
      <c r="E67" s="23"/>
      <c r="F67" s="39">
        <v>108493836</v>
      </c>
      <c r="G67" s="23"/>
      <c r="H67" s="39">
        <v>74128014</v>
      </c>
      <c r="I67" s="16"/>
      <c r="J67" s="39">
        <v>108493836</v>
      </c>
    </row>
    <row r="68" spans="1:11" ht="21" customHeight="1" x14ac:dyDescent="0.6">
      <c r="A68" s="36" t="s">
        <v>60</v>
      </c>
      <c r="B68" s="121" t="s">
        <v>61</v>
      </c>
      <c r="D68" s="40">
        <v>0</v>
      </c>
      <c r="E68" s="23"/>
      <c r="F68" s="40">
        <v>0</v>
      </c>
      <c r="G68" s="23"/>
      <c r="H68" s="39">
        <v>680807942</v>
      </c>
      <c r="I68" s="16"/>
      <c r="J68" s="39">
        <v>671941419</v>
      </c>
    </row>
    <row r="69" spans="1:11" ht="21" customHeight="1" x14ac:dyDescent="0.6">
      <c r="A69" s="36" t="s">
        <v>62</v>
      </c>
      <c r="B69" s="121" t="s">
        <v>63</v>
      </c>
      <c r="D69" s="39">
        <v>156882396</v>
      </c>
      <c r="E69" s="15"/>
      <c r="F69" s="39">
        <v>156744511</v>
      </c>
      <c r="G69" s="15"/>
      <c r="H69" s="39">
        <v>156882396</v>
      </c>
      <c r="I69" s="15"/>
      <c r="J69" s="39">
        <v>156744511</v>
      </c>
    </row>
    <row r="70" spans="1:11" ht="21" customHeight="1" x14ac:dyDescent="0.65">
      <c r="A70" s="41" t="s">
        <v>64</v>
      </c>
      <c r="C70" s="3"/>
      <c r="D70" s="28">
        <f>SUM(D63:D69)</f>
        <v>9330736670</v>
      </c>
      <c r="E70" s="23"/>
      <c r="F70" s="28">
        <f>SUM(F63:F69)</f>
        <v>10055016603</v>
      </c>
      <c r="G70" s="23"/>
      <c r="H70" s="28">
        <f>SUM(H63:H69)</f>
        <v>2614100239</v>
      </c>
      <c r="I70" s="16"/>
      <c r="J70" s="28">
        <f>SUM(J63:J69)</f>
        <v>8959293977</v>
      </c>
    </row>
    <row r="71" spans="1:11" ht="21" customHeight="1" x14ac:dyDescent="0.65">
      <c r="A71" s="44"/>
      <c r="B71" s="37"/>
      <c r="C71" s="3"/>
      <c r="D71" s="23"/>
      <c r="E71" s="27"/>
      <c r="F71" s="23"/>
      <c r="G71" s="16"/>
      <c r="H71" s="23"/>
      <c r="I71" s="16"/>
      <c r="J71" s="23"/>
    </row>
    <row r="72" spans="1:11" ht="21" customHeight="1" x14ac:dyDescent="0.6">
      <c r="A72" s="50" t="s">
        <v>65</v>
      </c>
      <c r="D72" s="23"/>
      <c r="E72" s="15"/>
      <c r="F72" s="23"/>
      <c r="G72" s="15"/>
      <c r="H72" s="23"/>
      <c r="I72" s="15"/>
      <c r="J72" s="23"/>
    </row>
    <row r="73" spans="1:11" ht="24" customHeight="1" x14ac:dyDescent="0.6">
      <c r="A73" s="36" t="s">
        <v>66</v>
      </c>
      <c r="B73" s="121" t="s">
        <v>57</v>
      </c>
      <c r="D73" s="39">
        <v>377485942</v>
      </c>
      <c r="E73" s="23"/>
      <c r="F73" s="39">
        <v>371309893</v>
      </c>
      <c r="G73" s="23"/>
      <c r="H73" s="39">
        <v>7246163</v>
      </c>
      <c r="I73" s="16"/>
      <c r="J73" s="39">
        <v>6983655</v>
      </c>
      <c r="K73" s="185"/>
    </row>
    <row r="74" spans="1:11" ht="24" customHeight="1" x14ac:dyDescent="0.6">
      <c r="A74" s="36" t="s">
        <v>67</v>
      </c>
      <c r="B74" s="121" t="s">
        <v>61</v>
      </c>
      <c r="D74" s="40">
        <v>0</v>
      </c>
      <c r="E74" s="23"/>
      <c r="F74" s="40">
        <v>0</v>
      </c>
      <c r="G74" s="23"/>
      <c r="H74" s="39">
        <v>6340360884</v>
      </c>
      <c r="I74" s="16"/>
      <c r="J74" s="40">
        <v>0</v>
      </c>
      <c r="K74" s="185"/>
    </row>
    <row r="75" spans="1:11" ht="24" customHeight="1" x14ac:dyDescent="0.6">
      <c r="A75" s="36" t="s">
        <v>68</v>
      </c>
      <c r="B75" s="121" t="s">
        <v>55</v>
      </c>
      <c r="D75" s="39">
        <v>708050039</v>
      </c>
      <c r="E75" s="23"/>
      <c r="F75" s="40">
        <v>0</v>
      </c>
      <c r="G75" s="23"/>
      <c r="H75" s="39">
        <v>708050039</v>
      </c>
      <c r="I75" s="16"/>
      <c r="J75" s="40">
        <v>0</v>
      </c>
      <c r="K75" s="185"/>
    </row>
    <row r="76" spans="1:11" ht="21" customHeight="1" x14ac:dyDescent="0.65">
      <c r="A76" s="36" t="s">
        <v>69</v>
      </c>
      <c r="B76" s="121"/>
      <c r="C76" s="6"/>
      <c r="D76" s="39">
        <v>1582919592</v>
      </c>
      <c r="E76" s="15"/>
      <c r="F76" s="39">
        <v>1543453377</v>
      </c>
      <c r="G76" s="15"/>
      <c r="H76" s="39">
        <v>211104591</v>
      </c>
      <c r="I76" s="15"/>
      <c r="J76" s="39">
        <v>172950900</v>
      </c>
      <c r="K76" s="185"/>
    </row>
    <row r="77" spans="1:11" ht="21" customHeight="1" x14ac:dyDescent="0.6">
      <c r="A77" s="36" t="s">
        <v>70</v>
      </c>
      <c r="B77" s="121"/>
      <c r="D77" s="39">
        <v>25530882</v>
      </c>
      <c r="E77" s="29"/>
      <c r="F77" s="39">
        <v>22716475</v>
      </c>
      <c r="G77" s="29"/>
      <c r="H77" s="39">
        <v>23456432</v>
      </c>
      <c r="I77" s="27"/>
      <c r="J77" s="39">
        <v>20998316</v>
      </c>
      <c r="K77" s="185"/>
    </row>
    <row r="78" spans="1:11" ht="21" customHeight="1" x14ac:dyDescent="0.6">
      <c r="A78" s="36" t="s">
        <v>71</v>
      </c>
      <c r="B78" s="37"/>
      <c r="D78" s="39">
        <v>23960280</v>
      </c>
      <c r="E78" s="29"/>
      <c r="F78" s="39">
        <v>23960280</v>
      </c>
      <c r="G78" s="29"/>
      <c r="H78" s="40">
        <v>0</v>
      </c>
      <c r="I78" s="27"/>
      <c r="J78" s="40">
        <v>0</v>
      </c>
      <c r="K78" s="185"/>
    </row>
    <row r="79" spans="1:11" ht="21" customHeight="1" x14ac:dyDescent="0.6">
      <c r="A79" s="51" t="s">
        <v>72</v>
      </c>
      <c r="D79" s="28">
        <f>SUM(D73:D78)</f>
        <v>2717946735</v>
      </c>
      <c r="E79" s="23"/>
      <c r="F79" s="28">
        <f>SUM(F73:F78)</f>
        <v>1961440025</v>
      </c>
      <c r="G79" s="23"/>
      <c r="H79" s="28">
        <f>SUM(H73:H78)</f>
        <v>7290218109</v>
      </c>
      <c r="I79" s="16"/>
      <c r="J79" s="28">
        <f>SUM(J73:J78)</f>
        <v>200932871</v>
      </c>
    </row>
    <row r="80" spans="1:11" ht="21" customHeight="1" x14ac:dyDescent="0.6">
      <c r="A80" s="36" t="s">
        <v>73</v>
      </c>
      <c r="D80" s="28">
        <f>SUM(D79,D70)</f>
        <v>12048683405</v>
      </c>
      <c r="E80" s="23"/>
      <c r="F80" s="28">
        <f>SUM(F79,F70)</f>
        <v>12016456628</v>
      </c>
      <c r="G80" s="23"/>
      <c r="H80" s="28">
        <f>SUM(H79,H70)</f>
        <v>9904318348</v>
      </c>
      <c r="I80" s="16"/>
      <c r="J80" s="28">
        <f>SUM(J79,J70)</f>
        <v>9160226848</v>
      </c>
    </row>
    <row r="81" spans="1:12" ht="24" customHeight="1" x14ac:dyDescent="0.6">
      <c r="A81" s="36"/>
      <c r="B81" s="133"/>
      <c r="D81" s="23"/>
      <c r="E81" s="23"/>
      <c r="F81" s="23"/>
      <c r="G81" s="23"/>
      <c r="H81" s="23"/>
      <c r="I81" s="26"/>
      <c r="J81" s="23"/>
    </row>
    <row r="82" spans="1:12" ht="24" customHeight="1" x14ac:dyDescent="0.6">
      <c r="A82" s="36"/>
      <c r="B82" s="133"/>
      <c r="D82" s="119"/>
      <c r="E82" s="119"/>
      <c r="F82" s="119"/>
      <c r="G82" s="119"/>
      <c r="H82" s="119"/>
      <c r="I82" s="118"/>
      <c r="J82" s="119"/>
      <c r="K82" s="127"/>
      <c r="L82" s="127"/>
    </row>
    <row r="83" spans="1:12" ht="24" customHeight="1" x14ac:dyDescent="0.6">
      <c r="A83" s="36"/>
      <c r="B83" s="133"/>
      <c r="D83" s="23"/>
      <c r="E83" s="23"/>
      <c r="F83" s="23"/>
      <c r="G83" s="23"/>
      <c r="H83" s="23"/>
      <c r="I83" s="16"/>
      <c r="J83" s="23"/>
    </row>
    <row r="84" spans="1:12" ht="24" customHeight="1" x14ac:dyDescent="0.6">
      <c r="A84" s="36"/>
      <c r="B84" s="133"/>
      <c r="D84" s="23"/>
      <c r="E84" s="23"/>
      <c r="F84" s="23"/>
      <c r="G84" s="23"/>
      <c r="H84" s="23"/>
      <c r="I84" s="16"/>
      <c r="J84" s="23"/>
    </row>
    <row r="85" spans="1:12" ht="24" customHeight="1" x14ac:dyDescent="0.6">
      <c r="A85" s="36"/>
      <c r="B85" s="133"/>
      <c r="D85" s="23"/>
      <c r="E85" s="23"/>
      <c r="F85" s="23"/>
      <c r="G85" s="23"/>
      <c r="H85" s="23"/>
      <c r="I85" s="16"/>
      <c r="J85" s="23"/>
    </row>
    <row r="86" spans="1:12" ht="24" customHeight="1" x14ac:dyDescent="0.6">
      <c r="A86" s="36"/>
      <c r="B86" s="133"/>
      <c r="D86" s="23"/>
      <c r="E86" s="23"/>
      <c r="F86" s="23"/>
      <c r="G86" s="23"/>
      <c r="H86" s="23"/>
      <c r="I86" s="16"/>
      <c r="J86" s="23"/>
    </row>
    <row r="87" spans="1:12" ht="24" customHeight="1" x14ac:dyDescent="0.6">
      <c r="A87" s="36"/>
      <c r="B87" s="133"/>
      <c r="D87" s="23"/>
      <c r="E87" s="23"/>
      <c r="F87" s="23"/>
      <c r="G87" s="23"/>
      <c r="H87" s="23"/>
      <c r="I87" s="16"/>
      <c r="J87" s="23"/>
    </row>
    <row r="88" spans="1:12" ht="24" customHeight="1" x14ac:dyDescent="0.6">
      <c r="A88" s="36"/>
      <c r="B88" s="133"/>
      <c r="D88" s="23"/>
      <c r="E88" s="23"/>
      <c r="F88" s="23"/>
      <c r="G88" s="23"/>
      <c r="H88" s="23"/>
      <c r="I88" s="16"/>
      <c r="J88" s="23"/>
    </row>
    <row r="89" spans="1:12" ht="24" customHeight="1" x14ac:dyDescent="0.6">
      <c r="A89" s="36"/>
      <c r="B89" s="133"/>
      <c r="D89" s="23"/>
      <c r="E89" s="23"/>
      <c r="F89" s="23"/>
      <c r="G89" s="23"/>
      <c r="H89" s="23"/>
      <c r="I89" s="16"/>
      <c r="J89" s="23"/>
    </row>
    <row r="90" spans="1:12" ht="24" customHeight="1" x14ac:dyDescent="0.6">
      <c r="A90" s="44"/>
      <c r="D90" s="46"/>
      <c r="E90" s="47"/>
      <c r="F90" s="46"/>
      <c r="G90" s="48"/>
      <c r="H90" s="46"/>
      <c r="I90" s="49"/>
      <c r="J90" s="46"/>
    </row>
    <row r="91" spans="1:12" ht="24" customHeight="1" x14ac:dyDescent="0.6">
      <c r="A91" s="44"/>
      <c r="D91" s="46"/>
      <c r="E91" s="47"/>
      <c r="F91" s="46"/>
      <c r="G91" s="48"/>
      <c r="H91" s="46"/>
      <c r="I91" s="49"/>
      <c r="J91" s="46"/>
    </row>
    <row r="92" spans="1:12" ht="24" customHeight="1" x14ac:dyDescent="0.6">
      <c r="A92" s="44"/>
      <c r="D92" s="46"/>
      <c r="E92" s="47"/>
      <c r="F92" s="46"/>
      <c r="G92" s="48"/>
      <c r="H92" s="46"/>
      <c r="I92" s="49"/>
      <c r="J92" s="46"/>
    </row>
    <row r="93" spans="1:12" ht="24" customHeight="1" x14ac:dyDescent="0.6">
      <c r="A93" s="44"/>
      <c r="D93" s="46"/>
      <c r="E93" s="47"/>
      <c r="F93" s="46"/>
      <c r="G93" s="48"/>
      <c r="H93" s="46"/>
      <c r="I93" s="49"/>
      <c r="J93" s="46"/>
    </row>
    <row r="94" spans="1:12" ht="24" customHeight="1" x14ac:dyDescent="0.6">
      <c r="A94" s="44"/>
      <c r="D94" s="46"/>
      <c r="E94" s="47"/>
      <c r="F94" s="46"/>
      <c r="G94" s="48"/>
      <c r="H94" s="46"/>
      <c r="I94" s="49"/>
      <c r="J94" s="46"/>
    </row>
    <row r="95" spans="1:12" ht="24" customHeight="1" x14ac:dyDescent="0.6">
      <c r="A95" s="44"/>
      <c r="D95" s="46"/>
      <c r="E95" s="47"/>
      <c r="F95" s="46"/>
      <c r="G95" s="48"/>
      <c r="H95" s="46"/>
      <c r="I95" s="49"/>
      <c r="J95" s="46"/>
    </row>
    <row r="96" spans="1:12" ht="24" customHeight="1" x14ac:dyDescent="0.6">
      <c r="A96" s="44"/>
      <c r="D96" s="46"/>
      <c r="E96" s="47"/>
      <c r="F96" s="46"/>
      <c r="G96" s="48"/>
      <c r="H96" s="46"/>
      <c r="I96" s="49"/>
      <c r="J96" s="46"/>
    </row>
    <row r="98" spans="1:10" ht="26" customHeight="1" x14ac:dyDescent="0.6">
      <c r="A98" s="245" t="s">
        <v>0</v>
      </c>
      <c r="B98" s="245"/>
      <c r="C98" s="245"/>
      <c r="D98" s="245"/>
      <c r="E98" s="245"/>
      <c r="F98" s="245"/>
      <c r="G98" s="245"/>
      <c r="H98" s="245"/>
      <c r="I98" s="245"/>
      <c r="J98" s="245"/>
    </row>
    <row r="99" spans="1:10" ht="26" customHeight="1" x14ac:dyDescent="0.6">
      <c r="A99" s="245" t="s">
        <v>48</v>
      </c>
      <c r="B99" s="245"/>
      <c r="C99" s="245"/>
      <c r="D99" s="245"/>
      <c r="E99" s="245"/>
      <c r="F99" s="245"/>
      <c r="G99" s="245"/>
      <c r="H99" s="245"/>
      <c r="I99" s="245"/>
      <c r="J99" s="245"/>
    </row>
    <row r="100" spans="1:10" ht="26" customHeight="1" x14ac:dyDescent="0.6">
      <c r="A100" s="245" t="s">
        <v>2</v>
      </c>
      <c r="B100" s="245"/>
      <c r="C100" s="245"/>
      <c r="D100" s="245"/>
      <c r="E100" s="245"/>
      <c r="F100" s="245"/>
      <c r="G100" s="245"/>
      <c r="H100" s="245"/>
      <c r="I100" s="245"/>
      <c r="J100" s="245"/>
    </row>
    <row r="101" spans="1:10" ht="26" customHeight="1" x14ac:dyDescent="0.6">
      <c r="A101" s="243" t="s">
        <v>3</v>
      </c>
      <c r="B101" s="243"/>
      <c r="C101" s="243"/>
      <c r="D101" s="243"/>
      <c r="E101" s="243"/>
      <c r="F101" s="243"/>
      <c r="G101" s="243"/>
      <c r="H101" s="243"/>
      <c r="I101" s="243"/>
      <c r="J101" s="243"/>
    </row>
    <row r="102" spans="1:10" ht="9" customHeight="1" x14ac:dyDescent="0.65">
      <c r="A102" s="3"/>
      <c r="B102" s="3"/>
      <c r="C102" s="3"/>
      <c r="D102" s="3"/>
      <c r="E102" s="3"/>
      <c r="F102" s="3"/>
      <c r="G102" s="3"/>
      <c r="H102" s="5"/>
      <c r="J102" s="5"/>
    </row>
    <row r="103" spans="1:10" ht="24" customHeight="1" x14ac:dyDescent="0.65">
      <c r="B103" s="34" t="s">
        <v>4</v>
      </c>
      <c r="C103" s="9"/>
      <c r="D103" s="244" t="s">
        <v>5</v>
      </c>
      <c r="E103" s="244"/>
      <c r="F103" s="244"/>
      <c r="G103" s="9"/>
      <c r="H103" s="244" t="s">
        <v>6</v>
      </c>
      <c r="I103" s="244"/>
      <c r="J103" s="244"/>
    </row>
    <row r="104" spans="1:10" ht="24" customHeight="1" x14ac:dyDescent="0.65">
      <c r="B104" s="34"/>
      <c r="C104" s="9"/>
      <c r="D104" s="203" t="s">
        <v>7</v>
      </c>
      <c r="E104" s="34"/>
      <c r="F104" s="34"/>
      <c r="G104" s="9"/>
      <c r="H104" s="203" t="s">
        <v>7</v>
      </c>
      <c r="I104" s="34"/>
      <c r="J104" s="34"/>
    </row>
    <row r="105" spans="1:10" ht="24" customHeight="1" x14ac:dyDescent="0.65">
      <c r="B105" s="34"/>
      <c r="C105" s="9"/>
      <c r="D105" s="203" t="s">
        <v>8</v>
      </c>
      <c r="E105" s="34"/>
      <c r="F105" s="34"/>
      <c r="G105" s="9"/>
      <c r="H105" s="203" t="s">
        <v>8</v>
      </c>
      <c r="I105" s="34"/>
      <c r="J105" s="34"/>
    </row>
    <row r="106" spans="1:10" ht="24" customHeight="1" x14ac:dyDescent="0.65">
      <c r="B106" s="3"/>
      <c r="C106" s="9"/>
      <c r="D106" s="34" t="s">
        <v>9</v>
      </c>
      <c r="E106" s="34"/>
      <c r="F106" s="34" t="s">
        <v>9</v>
      </c>
      <c r="G106" s="34"/>
      <c r="H106" s="34" t="s">
        <v>9</v>
      </c>
      <c r="I106" s="34"/>
      <c r="J106" s="34" t="s">
        <v>9</v>
      </c>
    </row>
    <row r="107" spans="1:10" ht="24" customHeight="1" x14ac:dyDescent="0.65">
      <c r="B107" s="133"/>
      <c r="C107" s="9"/>
      <c r="D107" s="166" t="s">
        <v>10</v>
      </c>
      <c r="E107" s="3"/>
      <c r="F107" s="166" t="s">
        <v>11</v>
      </c>
      <c r="G107" s="3"/>
      <c r="H107" s="166" t="s">
        <v>10</v>
      </c>
      <c r="I107" s="3"/>
      <c r="J107" s="166" t="s">
        <v>11</v>
      </c>
    </row>
    <row r="108" spans="1:10" ht="24" customHeight="1" x14ac:dyDescent="0.65">
      <c r="B108" s="133"/>
      <c r="C108" s="3"/>
      <c r="D108" s="167">
        <v>2568</v>
      </c>
      <c r="E108" s="3"/>
      <c r="F108" s="167">
        <v>2567</v>
      </c>
      <c r="G108" s="3"/>
      <c r="H108" s="167">
        <v>2568</v>
      </c>
      <c r="I108" s="3"/>
      <c r="J108" s="167">
        <v>2567</v>
      </c>
    </row>
    <row r="109" spans="1:10" ht="21" customHeight="1" x14ac:dyDescent="0.65">
      <c r="A109" s="54" t="s">
        <v>74</v>
      </c>
      <c r="B109" s="50"/>
      <c r="D109" s="53"/>
      <c r="E109" s="53"/>
      <c r="F109" s="53"/>
      <c r="G109" s="52"/>
      <c r="H109" s="49"/>
      <c r="I109" s="49"/>
      <c r="J109" s="49"/>
    </row>
    <row r="110" spans="1:10" ht="21" customHeight="1" x14ac:dyDescent="0.65">
      <c r="A110" s="35" t="s">
        <v>75</v>
      </c>
      <c r="B110" s="50"/>
      <c r="D110" s="53"/>
      <c r="E110" s="53"/>
      <c r="F110" s="53"/>
      <c r="G110" s="52"/>
      <c r="H110" s="49"/>
      <c r="I110" s="49"/>
      <c r="J110" s="49"/>
    </row>
    <row r="111" spans="1:10" ht="21" customHeight="1" x14ac:dyDescent="0.65">
      <c r="A111" s="35" t="s">
        <v>76</v>
      </c>
      <c r="B111" s="121" t="s">
        <v>77</v>
      </c>
      <c r="D111" s="53"/>
      <c r="E111" s="53"/>
      <c r="F111" s="53"/>
      <c r="G111" s="52"/>
      <c r="H111" s="49"/>
      <c r="I111" s="49"/>
      <c r="J111" s="49"/>
    </row>
    <row r="112" spans="1:10" ht="21" customHeight="1" x14ac:dyDescent="0.65">
      <c r="A112" s="36" t="s">
        <v>78</v>
      </c>
      <c r="D112" s="53"/>
      <c r="E112" s="53"/>
      <c r="F112" s="53"/>
      <c r="G112" s="52"/>
      <c r="H112" s="49"/>
      <c r="I112" s="49"/>
      <c r="J112" s="49"/>
    </row>
    <row r="113" spans="1:10" ht="21" customHeight="1" thickBot="1" x14ac:dyDescent="0.65">
      <c r="A113" s="41" t="s">
        <v>79</v>
      </c>
      <c r="B113" s="50"/>
      <c r="D113" s="219">
        <v>5546572593</v>
      </c>
      <c r="H113" s="219">
        <v>5546572593</v>
      </c>
    </row>
    <row r="114" spans="1:10" ht="21" customHeight="1" thickTop="1" thickBot="1" x14ac:dyDescent="0.7">
      <c r="A114" s="41" t="s">
        <v>80</v>
      </c>
      <c r="E114" s="53"/>
      <c r="F114" s="219">
        <v>5042338721</v>
      </c>
      <c r="G114" s="52"/>
      <c r="I114" s="49"/>
      <c r="J114" s="219">
        <v>5042338721</v>
      </c>
    </row>
    <row r="115" spans="1:10" ht="21" customHeight="1" thickTop="1" x14ac:dyDescent="0.6">
      <c r="A115" s="36" t="s">
        <v>81</v>
      </c>
      <c r="D115" s="23"/>
      <c r="E115" s="23"/>
      <c r="F115" s="23"/>
      <c r="G115" s="23"/>
      <c r="H115" s="26"/>
      <c r="I115" s="26"/>
      <c r="J115" s="26"/>
    </row>
    <row r="116" spans="1:10" ht="21" customHeight="1" x14ac:dyDescent="0.6">
      <c r="A116" s="41" t="s">
        <v>80</v>
      </c>
      <c r="D116" s="23"/>
      <c r="E116" s="23"/>
      <c r="F116" s="23"/>
      <c r="G116" s="23"/>
      <c r="H116" s="26"/>
      <c r="I116" s="26"/>
      <c r="J116" s="26"/>
    </row>
    <row r="117" spans="1:10" ht="21" customHeight="1" x14ac:dyDescent="0.6">
      <c r="A117" s="51" t="s">
        <v>82</v>
      </c>
      <c r="D117" s="185">
        <v>5042338721</v>
      </c>
      <c r="E117" s="23"/>
      <c r="F117" s="185">
        <v>5042338721</v>
      </c>
      <c r="G117" s="23"/>
      <c r="H117" s="185">
        <v>5042338721</v>
      </c>
      <c r="I117" s="23"/>
      <c r="J117" s="185">
        <v>5042338721</v>
      </c>
    </row>
    <row r="118" spans="1:10" ht="21" customHeight="1" x14ac:dyDescent="0.6">
      <c r="A118" s="35" t="s">
        <v>83</v>
      </c>
      <c r="B118" s="121" t="s">
        <v>77</v>
      </c>
      <c r="D118" s="23">
        <v>1412</v>
      </c>
      <c r="E118" s="23"/>
      <c r="F118" s="23">
        <v>1412</v>
      </c>
      <c r="G118" s="23"/>
      <c r="H118" s="23">
        <v>1412</v>
      </c>
      <c r="I118" s="23"/>
      <c r="J118" s="23">
        <v>1412</v>
      </c>
    </row>
    <row r="119" spans="1:10" ht="21" customHeight="1" x14ac:dyDescent="0.6">
      <c r="A119" s="35" t="s">
        <v>84</v>
      </c>
      <c r="B119" s="121"/>
      <c r="D119" s="23">
        <v>655549976</v>
      </c>
      <c r="E119" s="23"/>
      <c r="F119" s="23">
        <v>655549976</v>
      </c>
      <c r="G119" s="23"/>
      <c r="H119" s="23">
        <v>655549976</v>
      </c>
      <c r="I119" s="23"/>
      <c r="J119" s="23">
        <v>655549976</v>
      </c>
    </row>
    <row r="120" spans="1:10" ht="21" customHeight="1" x14ac:dyDescent="0.6">
      <c r="A120" s="35" t="s">
        <v>85</v>
      </c>
      <c r="B120" s="37"/>
      <c r="D120" s="23">
        <v>-819437470</v>
      </c>
      <c r="E120" s="23"/>
      <c r="F120" s="23">
        <v>-819437470</v>
      </c>
      <c r="G120" s="23"/>
      <c r="H120" s="15">
        <v>-819437470</v>
      </c>
      <c r="I120" s="23"/>
      <c r="J120" s="15">
        <v>-819437470</v>
      </c>
    </row>
    <row r="121" spans="1:10" ht="21" customHeight="1" x14ac:dyDescent="0.6">
      <c r="A121" s="35" t="s">
        <v>86</v>
      </c>
      <c r="D121" s="23">
        <v>-732872059</v>
      </c>
      <c r="E121" s="23"/>
      <c r="F121" s="23">
        <v>-732872059</v>
      </c>
      <c r="G121" s="23"/>
      <c r="H121" s="40">
        <v>0</v>
      </c>
      <c r="I121" s="23"/>
      <c r="J121" s="40">
        <v>0</v>
      </c>
    </row>
    <row r="122" spans="1:10" ht="21" customHeight="1" x14ac:dyDescent="0.6">
      <c r="A122" s="35" t="s">
        <v>87</v>
      </c>
      <c r="B122" s="220"/>
      <c r="D122" s="23">
        <v>1578638448</v>
      </c>
      <c r="E122" s="23"/>
      <c r="F122" s="23">
        <v>1578638448</v>
      </c>
      <c r="G122" s="23"/>
      <c r="H122" s="40">
        <v>0</v>
      </c>
      <c r="I122" s="26"/>
      <c r="J122" s="40">
        <v>0</v>
      </c>
    </row>
    <row r="123" spans="1:10" ht="21" customHeight="1" x14ac:dyDescent="0.6">
      <c r="A123" s="55"/>
      <c r="D123" s="25">
        <f>SUM(D117:D122)</f>
        <v>5724219028</v>
      </c>
      <c r="E123" s="23"/>
      <c r="F123" s="25">
        <f>SUM(F117:F122)</f>
        <v>5724219028</v>
      </c>
      <c r="G123" s="23"/>
      <c r="H123" s="25">
        <f>SUM(H117:H122)</f>
        <v>4878452639</v>
      </c>
      <c r="I123" s="23"/>
      <c r="J123" s="25">
        <f>SUM(J117:J122)</f>
        <v>4878452639</v>
      </c>
    </row>
    <row r="124" spans="1:10" ht="21" customHeight="1" x14ac:dyDescent="0.6">
      <c r="A124" s="35" t="s">
        <v>88</v>
      </c>
      <c r="B124" s="37"/>
      <c r="D124" s="23">
        <v>-1909029223</v>
      </c>
      <c r="E124" s="23"/>
      <c r="F124" s="23">
        <v>-1407797020</v>
      </c>
      <c r="G124" s="23"/>
      <c r="H124" s="23">
        <v>-1869629508</v>
      </c>
      <c r="I124" s="26"/>
      <c r="J124" s="23">
        <v>-1352433306</v>
      </c>
    </row>
    <row r="125" spans="1:10" ht="21" customHeight="1" x14ac:dyDescent="0.6">
      <c r="A125" s="35" t="s">
        <v>89</v>
      </c>
      <c r="D125" s="56">
        <v>-207085951</v>
      </c>
      <c r="E125" s="23"/>
      <c r="F125" s="56">
        <v>-305142742</v>
      </c>
      <c r="G125" s="23"/>
      <c r="H125" s="56">
        <v>-97769352</v>
      </c>
      <c r="I125" s="26"/>
      <c r="J125" s="56">
        <v>-200556197</v>
      </c>
    </row>
    <row r="126" spans="1:10" ht="21" customHeight="1" x14ac:dyDescent="0.6">
      <c r="A126" s="36" t="s">
        <v>90</v>
      </c>
      <c r="D126" s="23">
        <f>SUM(D123:D125)</f>
        <v>3608103854</v>
      </c>
      <c r="E126" s="15"/>
      <c r="F126" s="23">
        <f>SUM(F123:F125)</f>
        <v>4011279266</v>
      </c>
      <c r="G126" s="15"/>
      <c r="H126" s="23">
        <f>SUM(H123:H125)</f>
        <v>2911053779</v>
      </c>
      <c r="I126" s="15"/>
      <c r="J126" s="23">
        <f>SUM(J123:J125)</f>
        <v>3325463136</v>
      </c>
    </row>
    <row r="127" spans="1:10" ht="21" customHeight="1" x14ac:dyDescent="0.6">
      <c r="A127" s="35" t="s">
        <v>91</v>
      </c>
      <c r="B127" s="220"/>
      <c r="D127" s="210">
        <v>443430921</v>
      </c>
      <c r="E127" s="23"/>
      <c r="F127" s="210">
        <v>437946510</v>
      </c>
      <c r="G127" s="23"/>
      <c r="H127" s="221">
        <v>0</v>
      </c>
      <c r="I127" s="16"/>
      <c r="J127" s="221">
        <v>0</v>
      </c>
    </row>
    <row r="128" spans="1:10" ht="21" customHeight="1" x14ac:dyDescent="0.6">
      <c r="A128" s="36" t="s">
        <v>92</v>
      </c>
      <c r="D128" s="56">
        <f>SUM(D126:D127)</f>
        <v>4051534775</v>
      </c>
      <c r="E128" s="23"/>
      <c r="F128" s="56">
        <f>SUM(F126:F127)</f>
        <v>4449225776</v>
      </c>
      <c r="G128" s="23"/>
      <c r="H128" s="56">
        <f>SUM(H126:H127)</f>
        <v>2911053779</v>
      </c>
      <c r="I128" s="15"/>
      <c r="J128" s="56">
        <f>SUM(J126:J127)</f>
        <v>3325463136</v>
      </c>
    </row>
    <row r="129" spans="1:10" ht="21" customHeight="1" thickBot="1" x14ac:dyDescent="0.65">
      <c r="A129" s="45" t="s">
        <v>93</v>
      </c>
      <c r="D129" s="30">
        <f>SUM(D80+D128)</f>
        <v>16100218180</v>
      </c>
      <c r="E129" s="23"/>
      <c r="F129" s="30">
        <f>SUM(F80+F128)</f>
        <v>16465682404</v>
      </c>
      <c r="G129" s="23"/>
      <c r="H129" s="30">
        <f>SUM(H80+H128)</f>
        <v>12815372127</v>
      </c>
      <c r="I129" s="16"/>
      <c r="J129" s="30">
        <f>SUM(J80+J128)</f>
        <v>12485689984</v>
      </c>
    </row>
    <row r="130" spans="1:10" s="206" customFormat="1" ht="24" customHeight="1" thickTop="1" x14ac:dyDescent="0.6">
      <c r="A130" s="204"/>
      <c r="B130" s="205"/>
      <c r="D130" s="225"/>
      <c r="E130" s="225"/>
      <c r="F130" s="225"/>
      <c r="G130" s="225"/>
      <c r="H130" s="225"/>
      <c r="I130" s="225"/>
      <c r="J130" s="225"/>
    </row>
    <row r="131" spans="1:10" ht="24" customHeight="1" x14ac:dyDescent="0.6">
      <c r="A131" s="45"/>
      <c r="B131" s="50"/>
      <c r="D131" s="23"/>
      <c r="E131" s="23"/>
      <c r="F131" s="23"/>
      <c r="G131" s="23"/>
      <c r="H131" s="23"/>
      <c r="I131" s="16"/>
      <c r="J131" s="23"/>
    </row>
    <row r="132" spans="1:10" ht="24" customHeight="1" x14ac:dyDescent="0.6">
      <c r="A132" s="45"/>
      <c r="B132" s="50"/>
      <c r="D132" s="23"/>
      <c r="E132" s="23"/>
      <c r="F132" s="23"/>
      <c r="G132" s="23"/>
      <c r="H132" s="23"/>
      <c r="I132" s="16"/>
      <c r="J132" s="23"/>
    </row>
    <row r="133" spans="1:10" ht="24" customHeight="1" x14ac:dyDescent="0.6">
      <c r="A133" s="45"/>
      <c r="B133" s="50"/>
      <c r="D133" s="23"/>
      <c r="E133" s="23"/>
      <c r="F133" s="23"/>
      <c r="G133" s="23"/>
      <c r="H133" s="23"/>
      <c r="I133" s="16"/>
      <c r="J133" s="23"/>
    </row>
    <row r="134" spans="1:10" ht="24" customHeight="1" x14ac:dyDescent="0.6">
      <c r="A134" s="45"/>
      <c r="B134" s="50"/>
      <c r="D134" s="23"/>
      <c r="E134" s="23"/>
      <c r="F134" s="23"/>
      <c r="G134" s="23"/>
      <c r="H134" s="23"/>
      <c r="I134" s="16"/>
      <c r="J134" s="23"/>
    </row>
    <row r="135" spans="1:10" ht="24" customHeight="1" x14ac:dyDescent="0.6">
      <c r="A135" s="45"/>
      <c r="B135" s="50"/>
      <c r="D135" s="23"/>
      <c r="E135" s="23"/>
      <c r="F135" s="23"/>
      <c r="G135" s="23"/>
      <c r="H135" s="23"/>
      <c r="I135" s="16"/>
      <c r="J135" s="23"/>
    </row>
    <row r="146" spans="1:1" ht="24" customHeight="1" x14ac:dyDescent="0.6">
      <c r="A146" s="134" t="s">
        <v>47</v>
      </c>
    </row>
  </sheetData>
  <mergeCells count="18">
    <mergeCell ref="H103:J103"/>
    <mergeCell ref="D103:F103"/>
    <mergeCell ref="A99:J99"/>
    <mergeCell ref="A98:J98"/>
    <mergeCell ref="A100:J100"/>
    <mergeCell ref="A101:J101"/>
    <mergeCell ref="A1:J1"/>
    <mergeCell ref="A2:J2"/>
    <mergeCell ref="A3:J3"/>
    <mergeCell ref="A4:J4"/>
    <mergeCell ref="D6:F6"/>
    <mergeCell ref="H6:J6"/>
    <mergeCell ref="A53:J53"/>
    <mergeCell ref="D55:F55"/>
    <mergeCell ref="H55:J55"/>
    <mergeCell ref="A50:J50"/>
    <mergeCell ref="A51:J51"/>
    <mergeCell ref="A52:J52"/>
  </mergeCells>
  <pageMargins left="0.8" right="0.3" top="1" bottom="0.5" header="0.6" footer="0.3"/>
  <pageSetup paperSize="9" scale="7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L92"/>
  <sheetViews>
    <sheetView tabSelected="1" topLeftCell="A16" zoomScale="115" zoomScaleNormal="115" zoomScaleSheetLayoutView="76" zoomScalePageLayoutView="85" workbookViewId="0">
      <selection activeCell="D18" sqref="D18"/>
    </sheetView>
  </sheetViews>
  <sheetFormatPr defaultColWidth="9.08203125" defaultRowHeight="24" customHeight="1" x14ac:dyDescent="0.6"/>
  <cols>
    <col min="1" max="1" width="58.75" style="2" customWidth="1"/>
    <col min="2" max="2" width="8.5" style="2" customWidth="1"/>
    <col min="3" max="3" width="3.08203125" style="2" customWidth="1"/>
    <col min="4" max="4" width="12.58203125" style="58" customWidth="1"/>
    <col min="5" max="5" width="1" style="2" customWidth="1"/>
    <col min="6" max="6" width="12.58203125" style="2" customWidth="1"/>
    <col min="7" max="7" width="1" style="2" customWidth="1"/>
    <col min="8" max="8" width="12.58203125" style="86" customWidth="1"/>
    <col min="9" max="9" width="1" style="2" customWidth="1"/>
    <col min="10" max="10" width="12.58203125" style="2" customWidth="1"/>
    <col min="11" max="11" width="1.08203125" style="2" customWidth="1"/>
    <col min="12" max="12" width="13.08203125" style="2" customWidth="1"/>
    <col min="13" max="13" width="9.08203125" style="2"/>
    <col min="14" max="14" width="14.08203125" style="2" customWidth="1"/>
    <col min="15" max="16384" width="9.08203125" style="2"/>
  </cols>
  <sheetData>
    <row r="1" spans="1:11" ht="26" customHeight="1" x14ac:dyDescent="0.6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1" ht="26" customHeight="1" x14ac:dyDescent="0.6">
      <c r="A2" s="245" t="s">
        <v>94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1" ht="26" customHeight="1" x14ac:dyDescent="0.6">
      <c r="A3" s="245" t="s">
        <v>95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1" ht="26" customHeight="1" x14ac:dyDescent="0.6">
      <c r="A4" s="245" t="s">
        <v>96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1" ht="26" customHeight="1" x14ac:dyDescent="0.65">
      <c r="A5" s="246" t="s">
        <v>3</v>
      </c>
      <c r="B5" s="246"/>
      <c r="C5" s="246"/>
      <c r="D5" s="246"/>
      <c r="E5" s="246"/>
      <c r="F5" s="246"/>
      <c r="G5" s="246"/>
      <c r="H5" s="246"/>
      <c r="I5" s="246"/>
      <c r="J5" s="246"/>
      <c r="K5" s="5"/>
    </row>
    <row r="6" spans="1:11" ht="9" customHeight="1" x14ac:dyDescent="0.65">
      <c r="A6" s="3"/>
      <c r="B6" s="3"/>
      <c r="C6" s="3"/>
      <c r="D6" s="57"/>
      <c r="E6" s="3"/>
      <c r="F6" s="3"/>
      <c r="G6" s="3"/>
      <c r="H6" s="58"/>
      <c r="J6" s="5"/>
      <c r="K6" s="5"/>
    </row>
    <row r="7" spans="1:11" ht="24" customHeight="1" x14ac:dyDescent="0.65">
      <c r="B7" s="34" t="s">
        <v>4</v>
      </c>
      <c r="C7" s="3"/>
      <c r="D7" s="244" t="s">
        <v>5</v>
      </c>
      <c r="E7" s="244"/>
      <c r="F7" s="244"/>
      <c r="H7" s="244" t="s">
        <v>6</v>
      </c>
      <c r="I7" s="244"/>
      <c r="J7" s="244"/>
    </row>
    <row r="8" spans="1:11" ht="24" customHeight="1" x14ac:dyDescent="0.65">
      <c r="A8" s="9"/>
      <c r="D8" s="128">
        <v>2568</v>
      </c>
      <c r="E8" s="7"/>
      <c r="F8" s="128">
        <v>2567</v>
      </c>
      <c r="G8" s="8"/>
      <c r="H8" s="128">
        <v>2568</v>
      </c>
      <c r="I8" s="7"/>
      <c r="J8" s="128">
        <v>2567</v>
      </c>
      <c r="K8" s="59"/>
    </row>
    <row r="9" spans="1:11" ht="24" customHeight="1" x14ac:dyDescent="0.65">
      <c r="A9" s="60" t="s">
        <v>97</v>
      </c>
      <c r="B9" s="37"/>
      <c r="C9" s="3"/>
      <c r="D9" s="61"/>
      <c r="E9" s="33"/>
      <c r="F9" s="33"/>
      <c r="G9" s="33"/>
      <c r="H9" s="57"/>
      <c r="I9" s="33"/>
      <c r="J9" s="40"/>
      <c r="K9" s="33"/>
    </row>
    <row r="10" spans="1:11" ht="24" customHeight="1" x14ac:dyDescent="0.6">
      <c r="A10" s="36" t="s">
        <v>98</v>
      </c>
      <c r="B10" s="55"/>
      <c r="C10" s="55"/>
      <c r="D10" s="26">
        <v>115768246</v>
      </c>
      <c r="E10" s="26"/>
      <c r="F10" s="129">
        <v>553086407</v>
      </c>
      <c r="G10" s="15"/>
      <c r="H10" s="154">
        <v>0</v>
      </c>
      <c r="I10" s="15"/>
      <c r="J10" s="154">
        <v>0</v>
      </c>
    </row>
    <row r="11" spans="1:11" ht="24" customHeight="1" x14ac:dyDescent="0.6">
      <c r="A11" s="36" t="s">
        <v>99</v>
      </c>
      <c r="B11" s="121"/>
      <c r="C11" s="55"/>
      <c r="D11" s="26">
        <v>127983</v>
      </c>
      <c r="E11" s="26"/>
      <c r="F11" s="154">
        <v>0</v>
      </c>
      <c r="G11" s="26"/>
      <c r="H11" s="202">
        <v>20814280</v>
      </c>
      <c r="I11" s="15"/>
      <c r="J11" s="177">
        <v>51771809</v>
      </c>
    </row>
    <row r="12" spans="1:11" ht="24" customHeight="1" x14ac:dyDescent="0.6">
      <c r="A12" s="36" t="s">
        <v>100</v>
      </c>
      <c r="B12" s="121" t="s">
        <v>101</v>
      </c>
      <c r="C12" s="55"/>
      <c r="D12" s="26">
        <v>75467149</v>
      </c>
      <c r="E12" s="26"/>
      <c r="F12" s="129">
        <v>98746775</v>
      </c>
      <c r="G12" s="26"/>
      <c r="H12" s="130">
        <v>10501545</v>
      </c>
      <c r="I12" s="15"/>
      <c r="J12" s="130">
        <v>11738144</v>
      </c>
      <c r="K12" s="62"/>
    </row>
    <row r="13" spans="1:11" s="9" customFormat="1" ht="24" customHeight="1" x14ac:dyDescent="0.65">
      <c r="A13" s="63" t="s">
        <v>102</v>
      </c>
      <c r="B13" s="122"/>
      <c r="C13" s="6"/>
      <c r="D13" s="64">
        <f>SUM(D10:D12)</f>
        <v>191363378</v>
      </c>
      <c r="E13" s="26"/>
      <c r="F13" s="64">
        <f>SUM(F10:F12)</f>
        <v>651833182</v>
      </c>
      <c r="G13" s="26"/>
      <c r="H13" s="64">
        <f>SUM(H10:H12)</f>
        <v>31315825</v>
      </c>
      <c r="I13" s="15"/>
      <c r="J13" s="64">
        <f>SUM(J10:J12)</f>
        <v>63509953</v>
      </c>
      <c r="K13" s="65"/>
    </row>
    <row r="14" spans="1:11" s="9" customFormat="1" ht="24" customHeight="1" x14ac:dyDescent="0.65">
      <c r="A14" s="66"/>
      <c r="B14" s="122"/>
      <c r="C14" s="6"/>
      <c r="D14" s="26"/>
      <c r="E14" s="26"/>
      <c r="F14" s="26"/>
      <c r="G14" s="26"/>
      <c r="H14" s="26"/>
      <c r="I14" s="15"/>
      <c r="J14" s="26"/>
      <c r="K14" s="65"/>
    </row>
    <row r="15" spans="1:11" ht="24" customHeight="1" x14ac:dyDescent="0.6">
      <c r="A15" s="45" t="s">
        <v>103</v>
      </c>
      <c r="B15" s="123"/>
      <c r="C15" s="38"/>
      <c r="D15" s="26"/>
      <c r="E15" s="26"/>
      <c r="F15" s="26"/>
      <c r="G15" s="26"/>
      <c r="H15" s="26"/>
      <c r="I15" s="15"/>
      <c r="J15" s="26"/>
      <c r="K15" s="62"/>
    </row>
    <row r="16" spans="1:11" ht="24" customHeight="1" x14ac:dyDescent="0.6">
      <c r="A16" s="36" t="s">
        <v>104</v>
      </c>
      <c r="B16" s="121" t="s">
        <v>21</v>
      </c>
      <c r="C16" s="55"/>
      <c r="D16" s="129">
        <v>67368305</v>
      </c>
      <c r="E16" s="26"/>
      <c r="F16" s="129">
        <v>320417978</v>
      </c>
      <c r="G16" s="26"/>
      <c r="H16" s="154">
        <v>0</v>
      </c>
      <c r="I16" s="194"/>
      <c r="J16" s="154">
        <v>0</v>
      </c>
    </row>
    <row r="17" spans="1:12" ht="24" customHeight="1" x14ac:dyDescent="0.6">
      <c r="A17" s="36" t="s">
        <v>105</v>
      </c>
      <c r="B17" s="50"/>
      <c r="D17" s="26">
        <v>14598697</v>
      </c>
      <c r="E17" s="26"/>
      <c r="F17" s="15">
        <v>31873303</v>
      </c>
      <c r="G17" s="26"/>
      <c r="H17" s="176">
        <v>8183437</v>
      </c>
      <c r="I17" s="16"/>
      <c r="J17" s="176">
        <v>8305423</v>
      </c>
      <c r="L17" s="180"/>
    </row>
    <row r="18" spans="1:12" ht="24" customHeight="1" x14ac:dyDescent="0.6">
      <c r="A18" s="36" t="s">
        <v>106</v>
      </c>
      <c r="B18" s="121"/>
      <c r="C18" s="38"/>
      <c r="D18" s="26">
        <v>132355324</v>
      </c>
      <c r="E18" s="26"/>
      <c r="F18" s="15">
        <v>119389846</v>
      </c>
      <c r="G18" s="26"/>
      <c r="H18" s="176">
        <v>35349906</v>
      </c>
      <c r="I18" s="15"/>
      <c r="J18" s="176">
        <v>35829427</v>
      </c>
      <c r="K18" s="62"/>
      <c r="L18" s="181"/>
    </row>
    <row r="19" spans="1:12" ht="24" customHeight="1" x14ac:dyDescent="0.6">
      <c r="A19" s="36" t="s">
        <v>107</v>
      </c>
      <c r="B19" s="121"/>
      <c r="C19" s="38"/>
      <c r="D19" s="202">
        <v>60174100</v>
      </c>
      <c r="E19" s="26"/>
      <c r="F19" s="154">
        <v>0</v>
      </c>
      <c r="G19" s="26"/>
      <c r="H19" s="176">
        <v>2665393</v>
      </c>
      <c r="I19" s="15"/>
      <c r="J19" s="154"/>
      <c r="K19" s="62"/>
      <c r="L19" s="181"/>
    </row>
    <row r="20" spans="1:12" ht="24" customHeight="1" x14ac:dyDescent="0.6">
      <c r="A20" s="36" t="s">
        <v>108</v>
      </c>
      <c r="B20" s="121" t="s">
        <v>109</v>
      </c>
      <c r="C20" s="38"/>
      <c r="D20" s="26">
        <v>13482387</v>
      </c>
      <c r="E20" s="26"/>
      <c r="F20" s="129">
        <v>14134278</v>
      </c>
      <c r="G20" s="26"/>
      <c r="H20" s="176">
        <v>13482387</v>
      </c>
      <c r="I20" s="15"/>
      <c r="J20" s="176">
        <v>14134278</v>
      </c>
      <c r="L20" s="180"/>
    </row>
    <row r="21" spans="1:12" ht="24" customHeight="1" x14ac:dyDescent="0.6">
      <c r="A21" s="36" t="s">
        <v>110</v>
      </c>
      <c r="B21" s="121"/>
      <c r="C21" s="38"/>
      <c r="D21" s="154">
        <v>0</v>
      </c>
      <c r="E21" s="16"/>
      <c r="F21" s="177">
        <v>917312</v>
      </c>
      <c r="G21" s="26"/>
      <c r="H21" s="202">
        <v>0</v>
      </c>
      <c r="I21" s="15"/>
      <c r="J21" s="154">
        <v>0</v>
      </c>
      <c r="L21" s="180"/>
    </row>
    <row r="22" spans="1:12" s="9" customFormat="1" ht="24" customHeight="1" x14ac:dyDescent="0.65">
      <c r="A22" s="63" t="s">
        <v>111</v>
      </c>
      <c r="B22" s="60"/>
      <c r="C22" s="38"/>
      <c r="D22" s="64">
        <f>SUM(D16:D21)</f>
        <v>287978813</v>
      </c>
      <c r="E22" s="26"/>
      <c r="F22" s="64">
        <f>SUM(F16:F21)</f>
        <v>486732717</v>
      </c>
      <c r="G22" s="26"/>
      <c r="H22" s="64">
        <f>SUM(H16:H21)</f>
        <v>59681123</v>
      </c>
      <c r="I22" s="15"/>
      <c r="J22" s="64">
        <f>SUM(J16:J21)</f>
        <v>58269128</v>
      </c>
      <c r="L22" s="180"/>
    </row>
    <row r="23" spans="1:12" s="9" customFormat="1" ht="24" customHeight="1" x14ac:dyDescent="0.65">
      <c r="A23" s="60" t="s">
        <v>112</v>
      </c>
      <c r="B23" s="60"/>
      <c r="D23" s="26">
        <f>D13-D22</f>
        <v>-96615435</v>
      </c>
      <c r="E23" s="26"/>
      <c r="F23" s="26">
        <f>F13-F22</f>
        <v>165100465</v>
      </c>
      <c r="G23" s="26"/>
      <c r="H23" s="26">
        <f>H13-H22</f>
        <v>-28365298</v>
      </c>
      <c r="I23" s="15"/>
      <c r="J23" s="26">
        <f>J13-J22</f>
        <v>5240825</v>
      </c>
      <c r="L23" s="180"/>
    </row>
    <row r="24" spans="1:12" s="9" customFormat="1" ht="24" customHeight="1" x14ac:dyDescent="0.65">
      <c r="A24" s="50" t="s">
        <v>113</v>
      </c>
      <c r="B24" s="60"/>
      <c r="D24" s="26">
        <v>28616355</v>
      </c>
      <c r="E24" s="26"/>
      <c r="F24" s="15">
        <v>29090331</v>
      </c>
      <c r="G24" s="26"/>
      <c r="H24" s="129">
        <v>34781859</v>
      </c>
      <c r="I24" s="26"/>
      <c r="J24" s="129">
        <v>35014806</v>
      </c>
      <c r="L24" s="24"/>
    </row>
    <row r="25" spans="1:12" s="9" customFormat="1" ht="24" customHeight="1" x14ac:dyDescent="0.65">
      <c r="A25" s="50" t="s">
        <v>114</v>
      </c>
      <c r="B25" s="60"/>
      <c r="D25" s="155">
        <v>-147890145</v>
      </c>
      <c r="E25" s="16"/>
      <c r="F25" s="178">
        <v>-154876972</v>
      </c>
      <c r="G25" s="26"/>
      <c r="H25" s="131">
        <v>-92989944</v>
      </c>
      <c r="I25" s="16"/>
      <c r="J25" s="131">
        <v>-104695294</v>
      </c>
      <c r="L25" s="24"/>
    </row>
    <row r="26" spans="1:12" s="9" customFormat="1" ht="24" customHeight="1" x14ac:dyDescent="0.65">
      <c r="A26" s="60" t="s">
        <v>115</v>
      </c>
      <c r="B26" s="60"/>
      <c r="D26" s="16">
        <f>SUM(D23:D25)</f>
        <v>-215889225</v>
      </c>
      <c r="E26" s="16"/>
      <c r="F26" s="16">
        <f>SUM(F23:F25)</f>
        <v>39313824</v>
      </c>
      <c r="G26" s="16"/>
      <c r="H26" s="16">
        <f>SUM(H23:H25)</f>
        <v>-86573383</v>
      </c>
      <c r="I26" s="15"/>
      <c r="J26" s="16">
        <f>SUM(J23:J25)</f>
        <v>-64439663</v>
      </c>
      <c r="L26" s="24"/>
    </row>
    <row r="27" spans="1:12" ht="24" customHeight="1" x14ac:dyDescent="0.6">
      <c r="A27" s="50" t="s">
        <v>116</v>
      </c>
      <c r="B27" s="124"/>
      <c r="C27" s="38"/>
      <c r="D27" s="26">
        <v>-5783038</v>
      </c>
      <c r="E27" s="16"/>
      <c r="F27" s="131">
        <v>28917654</v>
      </c>
      <c r="G27" s="16"/>
      <c r="H27" s="131">
        <v>-1192042</v>
      </c>
      <c r="I27" s="15"/>
      <c r="J27" s="131">
        <v>-2744336</v>
      </c>
      <c r="L27" s="24"/>
    </row>
    <row r="28" spans="1:12" ht="24" customHeight="1" thickBot="1" x14ac:dyDescent="0.65">
      <c r="A28" s="60" t="s">
        <v>117</v>
      </c>
      <c r="B28" s="76"/>
      <c r="C28" s="76"/>
      <c r="D28" s="72">
        <f>D26-D27</f>
        <v>-210106187</v>
      </c>
      <c r="E28" s="70"/>
      <c r="F28" s="72">
        <f>F26-F27</f>
        <v>10396170</v>
      </c>
      <c r="G28" s="70"/>
      <c r="H28" s="72">
        <f>H26-H27</f>
        <v>-85381341</v>
      </c>
      <c r="I28" s="70"/>
      <c r="J28" s="72">
        <f>J26-J27</f>
        <v>-61695327</v>
      </c>
    </row>
    <row r="29" spans="1:12" ht="24" customHeight="1" thickTop="1" x14ac:dyDescent="0.6">
      <c r="A29" s="73"/>
      <c r="B29" s="76"/>
      <c r="C29" s="76"/>
      <c r="D29" s="71"/>
      <c r="E29" s="70"/>
      <c r="F29" s="71"/>
      <c r="G29" s="70"/>
      <c r="H29" s="71"/>
      <c r="I29" s="70"/>
      <c r="J29" s="71"/>
    </row>
    <row r="30" spans="1:12" ht="24" customHeight="1" x14ac:dyDescent="0.6">
      <c r="A30" s="73"/>
      <c r="B30" s="76"/>
      <c r="C30" s="76"/>
      <c r="D30" s="71"/>
      <c r="E30" s="70"/>
      <c r="F30" s="71"/>
      <c r="G30" s="70"/>
      <c r="H30" s="71"/>
      <c r="I30" s="70"/>
      <c r="J30" s="71"/>
    </row>
    <row r="31" spans="1:12" ht="24" customHeight="1" x14ac:dyDescent="0.6">
      <c r="A31" s="73"/>
      <c r="B31" s="76"/>
      <c r="C31" s="76"/>
      <c r="D31" s="71"/>
      <c r="E31" s="70"/>
      <c r="F31" s="71"/>
      <c r="G31" s="70"/>
      <c r="H31" s="71"/>
      <c r="I31" s="70"/>
      <c r="J31" s="71"/>
    </row>
    <row r="32" spans="1:12" ht="24" customHeight="1" x14ac:dyDescent="0.6">
      <c r="A32" s="73"/>
      <c r="B32" s="76"/>
      <c r="C32" s="76"/>
      <c r="D32" s="71"/>
      <c r="E32" s="70"/>
      <c r="F32" s="71"/>
      <c r="G32" s="70"/>
      <c r="H32" s="71"/>
      <c r="I32" s="70"/>
      <c r="J32" s="71"/>
    </row>
    <row r="33" spans="1:10" ht="24" customHeight="1" x14ac:dyDescent="0.6">
      <c r="A33" s="73"/>
      <c r="B33" s="76"/>
      <c r="C33" s="76"/>
      <c r="D33" s="71"/>
      <c r="E33" s="70"/>
      <c r="F33" s="71"/>
      <c r="G33" s="70"/>
      <c r="H33" s="71"/>
      <c r="I33" s="70"/>
      <c r="J33" s="71"/>
    </row>
    <row r="34" spans="1:10" ht="24" customHeight="1" x14ac:dyDescent="0.6">
      <c r="A34" s="73"/>
      <c r="B34" s="76"/>
      <c r="C34" s="76"/>
      <c r="D34" s="71"/>
      <c r="E34" s="70"/>
      <c r="F34" s="71"/>
      <c r="G34" s="70"/>
      <c r="H34" s="71"/>
      <c r="I34" s="70"/>
      <c r="J34" s="71"/>
    </row>
    <row r="35" spans="1:10" ht="24" customHeight="1" x14ac:dyDescent="0.6">
      <c r="A35" s="73"/>
      <c r="B35" s="76"/>
      <c r="C35" s="76"/>
      <c r="D35" s="71"/>
      <c r="E35" s="70"/>
      <c r="F35" s="71"/>
      <c r="G35" s="70"/>
      <c r="H35" s="71"/>
      <c r="I35" s="70"/>
      <c r="J35" s="71"/>
    </row>
    <row r="36" spans="1:10" ht="24" customHeight="1" x14ac:dyDescent="0.6">
      <c r="A36" s="73"/>
      <c r="B36" s="76"/>
      <c r="C36" s="76"/>
      <c r="D36" s="71"/>
      <c r="E36" s="70"/>
      <c r="F36" s="71"/>
      <c r="G36" s="70"/>
      <c r="H36" s="71"/>
      <c r="I36" s="70"/>
      <c r="J36" s="71"/>
    </row>
    <row r="37" spans="1:10" ht="24" customHeight="1" x14ac:dyDescent="0.6">
      <c r="A37" s="73"/>
      <c r="B37" s="76"/>
      <c r="C37" s="76"/>
      <c r="D37" s="71"/>
      <c r="E37" s="70"/>
      <c r="F37" s="71"/>
      <c r="G37" s="70"/>
      <c r="H37" s="71"/>
      <c r="I37" s="70"/>
      <c r="J37" s="71"/>
    </row>
    <row r="38" spans="1:10" ht="24" customHeight="1" x14ac:dyDescent="0.6">
      <c r="A38" s="73"/>
      <c r="B38" s="76"/>
      <c r="C38" s="76"/>
      <c r="D38" s="71"/>
      <c r="E38" s="70"/>
      <c r="F38" s="71"/>
      <c r="G38" s="70"/>
      <c r="H38" s="71"/>
      <c r="I38" s="70"/>
      <c r="J38" s="71"/>
    </row>
    <row r="39" spans="1:10" ht="24" customHeight="1" x14ac:dyDescent="0.6">
      <c r="A39" s="73"/>
      <c r="B39" s="76"/>
      <c r="C39" s="76"/>
      <c r="D39" s="71"/>
      <c r="E39" s="70"/>
      <c r="F39" s="71"/>
      <c r="G39" s="70"/>
      <c r="H39" s="71"/>
      <c r="I39" s="70"/>
      <c r="J39" s="71"/>
    </row>
    <row r="40" spans="1:10" ht="24.65" customHeight="1" x14ac:dyDescent="0.6">
      <c r="A40" s="73"/>
      <c r="B40" s="76"/>
      <c r="C40" s="76"/>
      <c r="D40" s="71"/>
      <c r="E40" s="70"/>
      <c r="F40" s="71"/>
      <c r="G40" s="70"/>
      <c r="H40" s="71"/>
      <c r="I40" s="70"/>
      <c r="J40" s="71"/>
    </row>
    <row r="41" spans="1:10" ht="24.65" customHeight="1" x14ac:dyDescent="0.6">
      <c r="A41" s="73"/>
      <c r="B41" s="76"/>
      <c r="C41" s="76"/>
      <c r="D41" s="71"/>
      <c r="E41" s="70"/>
      <c r="F41" s="71"/>
      <c r="G41" s="70"/>
      <c r="H41" s="71"/>
      <c r="I41" s="70"/>
      <c r="J41" s="71"/>
    </row>
    <row r="42" spans="1:10" ht="24.65" customHeight="1" x14ac:dyDescent="0.6">
      <c r="A42" s="73"/>
      <c r="B42" s="76"/>
      <c r="C42" s="76"/>
      <c r="D42" s="71"/>
      <c r="E42" s="70"/>
      <c r="F42" s="71"/>
      <c r="G42" s="70"/>
      <c r="H42" s="71"/>
      <c r="I42" s="70"/>
      <c r="J42" s="71"/>
    </row>
    <row r="43" spans="1:10" ht="24.65" customHeight="1" x14ac:dyDescent="0.6">
      <c r="A43" s="73"/>
      <c r="B43" s="76"/>
      <c r="C43" s="76"/>
      <c r="D43" s="71"/>
      <c r="E43" s="70"/>
      <c r="F43" s="71"/>
      <c r="G43" s="70"/>
      <c r="H43" s="71"/>
      <c r="I43" s="70"/>
      <c r="J43" s="71"/>
    </row>
    <row r="44" spans="1:10" ht="24.65" customHeight="1" x14ac:dyDescent="0.6">
      <c r="A44" s="73"/>
      <c r="B44" s="76"/>
      <c r="C44" s="76"/>
      <c r="D44" s="71"/>
      <c r="E44" s="70"/>
      <c r="F44" s="71"/>
      <c r="G44" s="70"/>
      <c r="H44" s="71"/>
      <c r="I44" s="70"/>
      <c r="J44" s="71"/>
    </row>
    <row r="45" spans="1:10" ht="24.65" customHeight="1" x14ac:dyDescent="0.6">
      <c r="A45" s="73"/>
      <c r="B45" s="76"/>
      <c r="C45" s="76"/>
      <c r="D45" s="71"/>
      <c r="E45" s="70"/>
      <c r="F45" s="71"/>
      <c r="G45" s="70"/>
      <c r="H45" s="71"/>
      <c r="I45" s="70"/>
      <c r="J45" s="71"/>
    </row>
    <row r="46" spans="1:10" ht="24.65" customHeight="1" x14ac:dyDescent="0.6">
      <c r="A46" s="73"/>
      <c r="B46" s="76"/>
      <c r="C46" s="76"/>
      <c r="D46" s="71"/>
      <c r="E46" s="70"/>
      <c r="F46" s="71"/>
      <c r="G46" s="70"/>
      <c r="H46" s="71"/>
      <c r="I46" s="70"/>
      <c r="J46" s="71"/>
    </row>
    <row r="47" spans="1:10" ht="26" customHeight="1" x14ac:dyDescent="0.6">
      <c r="A47" s="245" t="s">
        <v>0</v>
      </c>
      <c r="B47" s="245"/>
      <c r="C47" s="245"/>
      <c r="D47" s="245"/>
      <c r="E47" s="245"/>
      <c r="F47" s="245"/>
      <c r="G47" s="245"/>
      <c r="H47" s="245"/>
      <c r="I47" s="245"/>
      <c r="J47" s="245"/>
    </row>
    <row r="48" spans="1:10" ht="26" customHeight="1" x14ac:dyDescent="0.6">
      <c r="A48" s="245" t="s">
        <v>118</v>
      </c>
      <c r="B48" s="245"/>
      <c r="C48" s="245"/>
      <c r="D48" s="245"/>
      <c r="E48" s="245"/>
      <c r="F48" s="245"/>
      <c r="G48" s="245"/>
      <c r="H48" s="245"/>
      <c r="I48" s="245"/>
      <c r="J48" s="245"/>
    </row>
    <row r="49" spans="1:12" ht="26" customHeight="1" x14ac:dyDescent="0.6">
      <c r="A49" s="245" t="s">
        <v>95</v>
      </c>
      <c r="B49" s="245"/>
      <c r="C49" s="245"/>
      <c r="D49" s="245"/>
      <c r="E49" s="245"/>
      <c r="F49" s="245"/>
      <c r="G49" s="245"/>
      <c r="H49" s="245"/>
      <c r="I49" s="245"/>
      <c r="J49" s="245"/>
    </row>
    <row r="50" spans="1:12" ht="26" customHeight="1" x14ac:dyDescent="0.6">
      <c r="A50" s="245" t="s">
        <v>96</v>
      </c>
      <c r="B50" s="245"/>
      <c r="C50" s="245"/>
      <c r="D50" s="245"/>
      <c r="E50" s="245"/>
      <c r="F50" s="245"/>
      <c r="G50" s="245"/>
      <c r="H50" s="245"/>
      <c r="I50" s="245"/>
      <c r="J50" s="245"/>
    </row>
    <row r="51" spans="1:12" ht="26" customHeight="1" x14ac:dyDescent="0.65">
      <c r="A51" s="246" t="s">
        <v>3</v>
      </c>
      <c r="B51" s="246"/>
      <c r="C51" s="246"/>
      <c r="D51" s="246"/>
      <c r="E51" s="246"/>
      <c r="F51" s="246"/>
      <c r="G51" s="246"/>
      <c r="H51" s="246"/>
      <c r="I51" s="246"/>
      <c r="J51" s="246"/>
      <c r="K51" s="5"/>
    </row>
    <row r="52" spans="1:12" ht="9" customHeight="1" x14ac:dyDescent="0.65">
      <c r="A52" s="3"/>
      <c r="B52" s="3"/>
      <c r="C52" s="3"/>
      <c r="D52" s="57"/>
      <c r="E52" s="3"/>
      <c r="F52" s="3"/>
      <c r="G52" s="3"/>
      <c r="H52" s="58"/>
      <c r="J52" s="5"/>
      <c r="K52" s="5"/>
    </row>
    <row r="53" spans="1:12" ht="24" customHeight="1" x14ac:dyDescent="0.65">
      <c r="B53" s="3" t="s">
        <v>4</v>
      </c>
      <c r="C53" s="3"/>
      <c r="D53" s="247" t="s">
        <v>5</v>
      </c>
      <c r="E53" s="247"/>
      <c r="F53" s="247"/>
      <c r="H53" s="247" t="s">
        <v>6</v>
      </c>
      <c r="I53" s="247"/>
      <c r="J53" s="247"/>
    </row>
    <row r="54" spans="1:12" ht="24" customHeight="1" x14ac:dyDescent="0.65">
      <c r="A54" s="9"/>
      <c r="D54" s="128">
        <v>2568</v>
      </c>
      <c r="E54" s="7"/>
      <c r="F54" s="128">
        <v>2567</v>
      </c>
      <c r="G54" s="8"/>
      <c r="H54" s="128">
        <v>2568</v>
      </c>
      <c r="I54" s="7"/>
      <c r="J54" s="128">
        <v>2567</v>
      </c>
      <c r="K54" s="59"/>
    </row>
    <row r="55" spans="1:12" ht="24" customHeight="1" x14ac:dyDescent="0.6">
      <c r="A55" s="73" t="s">
        <v>119</v>
      </c>
      <c r="B55" s="69"/>
      <c r="C55" s="69"/>
      <c r="D55" s="70"/>
      <c r="E55" s="70"/>
      <c r="F55" s="70"/>
      <c r="G55" s="70"/>
      <c r="H55" s="71"/>
      <c r="I55" s="70"/>
      <c r="J55" s="71"/>
    </row>
    <row r="56" spans="1:12" ht="24" customHeight="1" x14ac:dyDescent="0.6">
      <c r="A56" s="74" t="s">
        <v>120</v>
      </c>
      <c r="B56" s="69"/>
      <c r="C56" s="69"/>
      <c r="D56" s="70"/>
      <c r="E56" s="70"/>
      <c r="F56" s="70"/>
      <c r="G56" s="70"/>
      <c r="H56" s="71"/>
      <c r="I56" s="70"/>
      <c r="J56" s="71"/>
    </row>
    <row r="57" spans="1:12" ht="24" customHeight="1" x14ac:dyDescent="0.6">
      <c r="A57" s="75" t="s">
        <v>121</v>
      </c>
      <c r="B57" s="69"/>
      <c r="C57" s="76"/>
      <c r="D57" s="131">
        <v>-2098812</v>
      </c>
      <c r="E57" s="70"/>
      <c r="F57" s="131">
        <v>-5522771</v>
      </c>
      <c r="G57" s="26"/>
      <c r="H57" s="159">
        <v>0</v>
      </c>
      <c r="I57" s="194"/>
      <c r="J57" s="159">
        <v>0</v>
      </c>
      <c r="L57" s="24"/>
    </row>
    <row r="58" spans="1:12" ht="24" customHeight="1" x14ac:dyDescent="0.6">
      <c r="A58" s="78" t="s">
        <v>122</v>
      </c>
      <c r="B58" s="69"/>
      <c r="C58" s="76"/>
      <c r="D58" s="68">
        <f>SUM(D57:D57)</f>
        <v>-2098812</v>
      </c>
      <c r="E58" s="70"/>
      <c r="F58" s="68">
        <f>SUM(F57:F57)</f>
        <v>-5522771</v>
      </c>
      <c r="G58" s="70"/>
      <c r="H58" s="156">
        <f>SUM(H57:H57)</f>
        <v>0</v>
      </c>
      <c r="I58" s="67">
        <f>SUM(I57:I57)</f>
        <v>0</v>
      </c>
      <c r="J58" s="156">
        <f>SUM(J57:J57)</f>
        <v>0</v>
      </c>
      <c r="L58" s="24"/>
    </row>
    <row r="59" spans="1:12" ht="24" customHeight="1" x14ac:dyDescent="0.6">
      <c r="A59" s="74" t="s">
        <v>123</v>
      </c>
      <c r="B59" s="69"/>
      <c r="C59" s="76"/>
      <c r="D59" s="16"/>
      <c r="E59" s="70"/>
      <c r="F59" s="70"/>
      <c r="G59" s="70"/>
      <c r="H59" s="23"/>
      <c r="I59" s="70"/>
      <c r="J59" s="23"/>
    </row>
    <row r="60" spans="1:12" ht="24" customHeight="1" x14ac:dyDescent="0.6">
      <c r="A60" s="75" t="s">
        <v>124</v>
      </c>
      <c r="B60" s="69"/>
      <c r="C60" s="76"/>
      <c r="D60" s="16"/>
      <c r="E60" s="70"/>
      <c r="F60" s="160"/>
      <c r="G60" s="70"/>
      <c r="H60" s="160"/>
      <c r="I60" s="70"/>
      <c r="J60" s="160"/>
    </row>
    <row r="61" spans="1:12" ht="24" customHeight="1" x14ac:dyDescent="0.6">
      <c r="A61" s="165" t="s">
        <v>125</v>
      </c>
      <c r="B61" s="69"/>
      <c r="C61" s="76"/>
      <c r="D61" s="155">
        <v>15586433</v>
      </c>
      <c r="E61" s="70"/>
      <c r="F61" s="131">
        <v>-600000</v>
      </c>
      <c r="G61" s="26"/>
      <c r="H61" s="131">
        <v>15586433</v>
      </c>
      <c r="I61" s="15"/>
      <c r="J61" s="131">
        <v>-600000</v>
      </c>
      <c r="K61" s="183"/>
      <c r="L61" s="24"/>
    </row>
    <row r="62" spans="1:12" ht="24" customHeight="1" x14ac:dyDescent="0.6">
      <c r="A62" s="165" t="s">
        <v>126</v>
      </c>
      <c r="B62" s="69"/>
      <c r="C62" s="76"/>
      <c r="D62" s="26">
        <f>SUM(D59:D61)</f>
        <v>15586433</v>
      </c>
      <c r="E62" s="70"/>
      <c r="F62" s="26">
        <f>SUM(F59:F61)</f>
        <v>-600000</v>
      </c>
      <c r="G62" s="70"/>
      <c r="H62" s="26">
        <f>SUM(H59:H61)</f>
        <v>15586433</v>
      </c>
      <c r="I62" s="70"/>
      <c r="J62" s="26">
        <f>SUM(J59:J61)</f>
        <v>-600000</v>
      </c>
    </row>
    <row r="63" spans="1:12" ht="24" customHeight="1" x14ac:dyDescent="0.6">
      <c r="A63" s="79" t="s">
        <v>127</v>
      </c>
      <c r="B63" s="76"/>
      <c r="C63" s="76"/>
      <c r="D63" s="80">
        <f>D58+D62</f>
        <v>13487621</v>
      </c>
      <c r="E63" s="70"/>
      <c r="F63" s="80">
        <f>F58+F62</f>
        <v>-6122771</v>
      </c>
      <c r="G63" s="70"/>
      <c r="H63" s="80">
        <f>SUM(H58,H62)</f>
        <v>15586433</v>
      </c>
      <c r="I63" s="70"/>
      <c r="J63" s="80">
        <f>SUM(J58,J62)</f>
        <v>-600000</v>
      </c>
    </row>
    <row r="64" spans="1:12" ht="24" customHeight="1" thickBot="1" x14ac:dyDescent="0.65">
      <c r="A64" s="73" t="s">
        <v>128</v>
      </c>
      <c r="B64" s="76"/>
      <c r="C64" s="76"/>
      <c r="D64" s="72">
        <f>SUM(D28,D63)</f>
        <v>-196618566</v>
      </c>
      <c r="E64" s="70"/>
      <c r="F64" s="72">
        <f>SUM(F28,F63)</f>
        <v>4273399</v>
      </c>
      <c r="G64" s="70"/>
      <c r="H64" s="72">
        <f>SUM(H28,H63)</f>
        <v>-69794908</v>
      </c>
      <c r="I64" s="70"/>
      <c r="J64" s="72">
        <f>SUM(J28,J63)</f>
        <v>-62295327</v>
      </c>
    </row>
    <row r="65" spans="1:11" ht="24" customHeight="1" thickTop="1" x14ac:dyDescent="0.6">
      <c r="A65" s="73"/>
      <c r="B65" s="76"/>
      <c r="C65" s="76"/>
      <c r="D65" s="71"/>
      <c r="E65" s="70"/>
      <c r="F65" s="71"/>
      <c r="G65" s="70"/>
      <c r="H65" s="71"/>
      <c r="I65" s="70"/>
      <c r="J65" s="71"/>
    </row>
    <row r="66" spans="1:11" ht="24" customHeight="1" x14ac:dyDescent="0.65">
      <c r="A66" s="73" t="s">
        <v>129</v>
      </c>
      <c r="B66" s="81"/>
      <c r="C66" s="81"/>
      <c r="D66" s="240"/>
      <c r="E66" s="82"/>
      <c r="F66" s="82"/>
      <c r="G66" s="82"/>
      <c r="H66" s="83"/>
      <c r="I66" s="82"/>
      <c r="J66" s="199"/>
    </row>
    <row r="67" spans="1:11" ht="24" customHeight="1" x14ac:dyDescent="0.6">
      <c r="A67" s="74" t="s">
        <v>130</v>
      </c>
      <c r="B67" s="77"/>
      <c r="C67" s="77"/>
      <c r="D67" s="132">
        <v>-204601123</v>
      </c>
      <c r="E67" s="84"/>
      <c r="F67" s="132">
        <v>-27513033</v>
      </c>
      <c r="G67" s="23"/>
      <c r="H67" s="132">
        <f>+H28</f>
        <v>-85381341</v>
      </c>
      <c r="I67" s="26"/>
      <c r="J67" s="132">
        <f>J28</f>
        <v>-61695327</v>
      </c>
    </row>
    <row r="68" spans="1:11" ht="24" customHeight="1" x14ac:dyDescent="0.6">
      <c r="A68" s="74" t="s">
        <v>131</v>
      </c>
      <c r="B68" s="77"/>
      <c r="C68" s="77"/>
      <c r="D68" s="26">
        <v>-5505064</v>
      </c>
      <c r="E68" s="84"/>
      <c r="F68" s="132">
        <v>37909203</v>
      </c>
      <c r="G68" s="23"/>
      <c r="H68" s="159">
        <v>0</v>
      </c>
      <c r="I68" s="222"/>
      <c r="J68" s="159">
        <v>0</v>
      </c>
    </row>
    <row r="69" spans="1:11" ht="24" customHeight="1" thickBot="1" x14ac:dyDescent="0.65">
      <c r="A69" s="75"/>
      <c r="B69" s="77"/>
      <c r="C69" s="77"/>
      <c r="D69" s="72">
        <f>SUM(D67:D68)</f>
        <v>-210106187</v>
      </c>
      <c r="E69" s="84"/>
      <c r="F69" s="72">
        <f>SUM(F67:F68)</f>
        <v>10396170</v>
      </c>
      <c r="G69" s="84"/>
      <c r="H69" s="72">
        <f>SUM(H67:H68)</f>
        <v>-85381341</v>
      </c>
      <c r="I69" s="71"/>
      <c r="J69" s="72">
        <f>SUM(J67:J68)</f>
        <v>-61695327</v>
      </c>
    </row>
    <row r="70" spans="1:11" ht="24" customHeight="1" thickTop="1" x14ac:dyDescent="0.6">
      <c r="A70" s="73" t="s">
        <v>132</v>
      </c>
      <c r="B70" s="77"/>
      <c r="C70" s="77"/>
      <c r="D70" s="233"/>
      <c r="E70" s="196"/>
      <c r="F70" s="197"/>
      <c r="G70" s="196"/>
      <c r="H70" s="195"/>
      <c r="I70" s="87"/>
      <c r="J70" s="198"/>
    </row>
    <row r="71" spans="1:11" ht="24" customHeight="1" x14ac:dyDescent="0.6">
      <c r="A71" s="74" t="s">
        <v>130</v>
      </c>
      <c r="B71" s="77"/>
      <c r="C71" s="77"/>
      <c r="D71" s="84">
        <v>-191113502</v>
      </c>
      <c r="E71" s="84"/>
      <c r="F71" s="132">
        <v>-33635804</v>
      </c>
      <c r="G71" s="23"/>
      <c r="H71" s="132">
        <f>+H64</f>
        <v>-69794908</v>
      </c>
      <c r="I71" s="223"/>
      <c r="J71" s="132">
        <f>J64</f>
        <v>-62295327</v>
      </c>
    </row>
    <row r="72" spans="1:11" ht="24" customHeight="1" x14ac:dyDescent="0.6">
      <c r="A72" s="74" t="s">
        <v>131</v>
      </c>
      <c r="B72" s="209"/>
      <c r="C72" s="77"/>
      <c r="D72" s="118">
        <v>-5505064</v>
      </c>
      <c r="E72" s="84"/>
      <c r="F72" s="132">
        <v>37909203</v>
      </c>
      <c r="G72" s="23"/>
      <c r="H72" s="159">
        <v>0</v>
      </c>
      <c r="I72" s="224"/>
      <c r="J72" s="159">
        <v>0</v>
      </c>
    </row>
    <row r="73" spans="1:11" ht="24" customHeight="1" thickBot="1" x14ac:dyDescent="0.65">
      <c r="A73" s="75"/>
      <c r="B73" s="77"/>
      <c r="C73" s="77"/>
      <c r="D73" s="72">
        <f>SUM(D71:D72)</f>
        <v>-196618566</v>
      </c>
      <c r="E73" s="84"/>
      <c r="F73" s="72">
        <f>SUM(F71:F72)</f>
        <v>4273399</v>
      </c>
      <c r="G73" s="84"/>
      <c r="H73" s="72">
        <f>SUM(H71:H72)</f>
        <v>-69794908</v>
      </c>
      <c r="I73" s="71"/>
      <c r="J73" s="72">
        <f>SUM(J71:J72)</f>
        <v>-62295327</v>
      </c>
    </row>
    <row r="74" spans="1:11" ht="24" customHeight="1" thickTop="1" x14ac:dyDescent="0.65">
      <c r="A74" s="93"/>
      <c r="B74" s="76"/>
      <c r="C74" s="89"/>
      <c r="D74" s="186"/>
      <c r="E74" s="90"/>
      <c r="F74" s="186"/>
      <c r="G74" s="90"/>
      <c r="H74" s="186"/>
      <c r="I74" s="90"/>
      <c r="J74" s="186"/>
      <c r="K74" s="62"/>
    </row>
    <row r="75" spans="1:11" ht="24" customHeight="1" x14ac:dyDescent="0.65">
      <c r="A75" s="73" t="s">
        <v>133</v>
      </c>
      <c r="B75" s="76"/>
      <c r="C75" s="89"/>
      <c r="D75" s="95"/>
      <c r="E75" s="96"/>
      <c r="F75" s="95"/>
      <c r="G75" s="90"/>
      <c r="H75" s="94"/>
      <c r="I75" s="90"/>
      <c r="J75" s="90"/>
      <c r="K75" s="62"/>
    </row>
    <row r="76" spans="1:11" ht="24" customHeight="1" x14ac:dyDescent="0.65">
      <c r="A76" s="75" t="s">
        <v>134</v>
      </c>
      <c r="B76" s="88"/>
      <c r="C76" s="126" t="s">
        <v>135</v>
      </c>
      <c r="D76" s="187">
        <f>D67/D77</f>
        <v>-2.4751745558581621E-2</v>
      </c>
      <c r="E76" s="188"/>
      <c r="F76" s="187">
        <f>F67/F77</f>
        <v>-3.3284059362707384E-3</v>
      </c>
      <c r="G76" s="188"/>
      <c r="H76" s="187">
        <f>H67/H77</f>
        <v>-1.0329059767098603E-2</v>
      </c>
      <c r="I76" s="188"/>
      <c r="J76" s="187">
        <f>J67/J77</f>
        <v>-7.4636297869073312E-3</v>
      </c>
      <c r="K76" s="62"/>
    </row>
    <row r="77" spans="1:11" ht="24" customHeight="1" x14ac:dyDescent="0.65">
      <c r="A77" s="75" t="s">
        <v>136</v>
      </c>
      <c r="B77" s="88"/>
      <c r="C77" s="126" t="s">
        <v>137</v>
      </c>
      <c r="D77" s="83">
        <v>8266129050</v>
      </c>
      <c r="E77" s="83"/>
      <c r="F77" s="83">
        <v>8266129050</v>
      </c>
      <c r="G77" s="91"/>
      <c r="H77" s="83">
        <v>8266129050</v>
      </c>
      <c r="I77" s="92"/>
      <c r="J77" s="83">
        <v>8266129050</v>
      </c>
      <c r="K77" s="62"/>
    </row>
    <row r="78" spans="1:11" ht="24" customHeight="1" x14ac:dyDescent="0.65">
      <c r="A78" s="93"/>
      <c r="B78" s="76"/>
      <c r="C78" s="89"/>
      <c r="D78" s="85"/>
      <c r="E78" s="90"/>
      <c r="F78" s="90"/>
      <c r="G78" s="90"/>
      <c r="H78" s="94"/>
      <c r="I78" s="90"/>
      <c r="J78" s="90"/>
      <c r="K78" s="62"/>
    </row>
    <row r="79" spans="1:11" ht="24" customHeight="1" x14ac:dyDescent="0.65">
      <c r="A79" s="93"/>
      <c r="B79" s="76"/>
      <c r="C79" s="89"/>
      <c r="D79" s="85"/>
      <c r="E79" s="90"/>
      <c r="F79" s="90"/>
      <c r="G79" s="90"/>
      <c r="H79" s="94"/>
      <c r="I79" s="90"/>
      <c r="J79" s="90"/>
      <c r="K79" s="62"/>
    </row>
    <row r="81" spans="1:11" ht="24" customHeight="1" x14ac:dyDescent="0.65">
      <c r="A81" s="75"/>
      <c r="B81" s="88"/>
      <c r="C81" s="126"/>
      <c r="D81" s="83"/>
      <c r="E81" s="83"/>
      <c r="F81" s="83"/>
      <c r="G81" s="91"/>
      <c r="H81" s="83"/>
      <c r="I81" s="92"/>
      <c r="J81" s="83"/>
      <c r="K81" s="62"/>
    </row>
    <row r="82" spans="1:11" ht="24" customHeight="1" x14ac:dyDescent="0.65">
      <c r="A82" s="93"/>
      <c r="B82" s="76"/>
      <c r="C82" s="89"/>
      <c r="D82" s="85"/>
      <c r="E82" s="90"/>
      <c r="F82" s="90"/>
      <c r="G82" s="90"/>
      <c r="H82" s="94"/>
      <c r="I82" s="90"/>
      <c r="J82" s="90"/>
      <c r="K82" s="62"/>
    </row>
    <row r="83" spans="1:11" ht="24" customHeight="1" x14ac:dyDescent="0.65">
      <c r="B83" s="9"/>
      <c r="C83" s="9"/>
      <c r="D83" s="57"/>
      <c r="E83" s="9"/>
      <c r="F83" s="9"/>
      <c r="H83" s="58"/>
    </row>
    <row r="84" spans="1:11" ht="24" customHeight="1" x14ac:dyDescent="0.65">
      <c r="B84" s="9"/>
      <c r="C84" s="9"/>
      <c r="D84" s="57"/>
      <c r="E84" s="9"/>
      <c r="F84" s="9"/>
      <c r="H84" s="58"/>
    </row>
    <row r="92" spans="1:11" ht="24" customHeight="1" x14ac:dyDescent="0.6">
      <c r="A92" s="32" t="s">
        <v>47</v>
      </c>
    </row>
  </sheetData>
  <mergeCells count="14">
    <mergeCell ref="A47:J47"/>
    <mergeCell ref="A48:J48"/>
    <mergeCell ref="A49:J49"/>
    <mergeCell ref="D53:F53"/>
    <mergeCell ref="H53:J53"/>
    <mergeCell ref="A51:J51"/>
    <mergeCell ref="A50:J50"/>
    <mergeCell ref="A1:J1"/>
    <mergeCell ref="A2:J2"/>
    <mergeCell ref="A3:J3"/>
    <mergeCell ref="D7:F7"/>
    <mergeCell ref="H7:J7"/>
    <mergeCell ref="A5:J5"/>
    <mergeCell ref="A4:J4"/>
  </mergeCells>
  <pageMargins left="0.8" right="0.3" top="1" bottom="0.5" header="0.6" footer="0.3"/>
  <pageSetup paperSize="9" scale="7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93"/>
  <sheetViews>
    <sheetView topLeftCell="A87" zoomScale="115" zoomScaleNormal="115" zoomScaleSheetLayoutView="86" workbookViewId="0">
      <selection activeCell="H91" sqref="H91"/>
    </sheetView>
  </sheetViews>
  <sheetFormatPr defaultColWidth="9.08203125" defaultRowHeight="20" x14ac:dyDescent="0.6"/>
  <cols>
    <col min="1" max="1" width="63.9140625" style="2" customWidth="1"/>
    <col min="2" max="2" width="8.5" style="2" customWidth="1"/>
    <col min="3" max="3" width="3.08203125" style="2" customWidth="1"/>
    <col min="4" max="4" width="11.58203125" style="58" customWidth="1"/>
    <col min="5" max="5" width="1" style="2" customWidth="1"/>
    <col min="6" max="6" width="11.58203125" style="2" customWidth="1"/>
    <col min="7" max="7" width="1" style="2" customWidth="1"/>
    <col min="8" max="8" width="11.58203125" style="86" customWidth="1"/>
    <col min="9" max="9" width="1" style="2" customWidth="1"/>
    <col min="10" max="10" width="11.58203125" style="2" customWidth="1"/>
    <col min="11" max="11" width="1.08203125" style="2" customWidth="1"/>
    <col min="12" max="12" width="13.08203125" style="2" customWidth="1"/>
    <col min="13" max="13" width="10.5" style="2" bestFit="1" customWidth="1"/>
    <col min="14" max="14" width="14.08203125" style="2" customWidth="1"/>
    <col min="15" max="16384" width="9.08203125" style="2"/>
  </cols>
  <sheetData>
    <row r="1" spans="1:11" ht="26" customHeight="1" x14ac:dyDescent="0.6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1" ht="26" customHeight="1" x14ac:dyDescent="0.6">
      <c r="A2" s="245" t="s">
        <v>94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1" ht="26" customHeight="1" x14ac:dyDescent="0.6">
      <c r="A3" s="245" t="s">
        <v>138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1" ht="26" customHeight="1" x14ac:dyDescent="0.6">
      <c r="A4" s="245" t="s">
        <v>96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1" ht="26" customHeight="1" x14ac:dyDescent="0.65">
      <c r="A5" s="246" t="s">
        <v>3</v>
      </c>
      <c r="B5" s="246"/>
      <c r="C5" s="246"/>
      <c r="D5" s="246"/>
      <c r="E5" s="246"/>
      <c r="F5" s="246"/>
      <c r="G5" s="246"/>
      <c r="H5" s="246"/>
      <c r="I5" s="246"/>
      <c r="J5" s="246"/>
      <c r="K5" s="5"/>
    </row>
    <row r="6" spans="1:11" ht="9" customHeight="1" x14ac:dyDescent="0.65">
      <c r="A6" s="3"/>
      <c r="B6" s="3"/>
      <c r="C6" s="3"/>
      <c r="D6" s="57"/>
      <c r="E6" s="3"/>
      <c r="F6" s="3"/>
      <c r="G6" s="3"/>
      <c r="H6" s="58"/>
      <c r="J6" s="5"/>
      <c r="K6" s="5"/>
    </row>
    <row r="7" spans="1:11" ht="24" customHeight="1" x14ac:dyDescent="0.65">
      <c r="B7" s="34" t="s">
        <v>4</v>
      </c>
      <c r="C7" s="3"/>
      <c r="D7" s="244" t="s">
        <v>5</v>
      </c>
      <c r="E7" s="244"/>
      <c r="F7" s="244"/>
      <c r="H7" s="244" t="s">
        <v>6</v>
      </c>
      <c r="I7" s="244"/>
      <c r="J7" s="244"/>
    </row>
    <row r="8" spans="1:11" ht="24" customHeight="1" x14ac:dyDescent="0.65">
      <c r="A8" s="9"/>
      <c r="D8" s="128">
        <v>2568</v>
      </c>
      <c r="E8" s="7"/>
      <c r="F8" s="128">
        <v>2567</v>
      </c>
      <c r="G8" s="8"/>
      <c r="H8" s="128">
        <v>2568</v>
      </c>
      <c r="I8" s="7"/>
      <c r="J8" s="128">
        <v>2567</v>
      </c>
      <c r="K8" s="59"/>
    </row>
    <row r="9" spans="1:11" ht="24" customHeight="1" x14ac:dyDescent="0.65">
      <c r="A9" s="60" t="s">
        <v>97</v>
      </c>
      <c r="B9" s="37"/>
      <c r="C9" s="3"/>
      <c r="D9" s="61"/>
      <c r="E9" s="33"/>
      <c r="F9" s="33"/>
      <c r="G9" s="33"/>
      <c r="H9" s="57"/>
      <c r="I9" s="33"/>
      <c r="J9" s="40"/>
      <c r="K9" s="33"/>
    </row>
    <row r="10" spans="1:11" ht="24" customHeight="1" x14ac:dyDescent="0.6">
      <c r="A10" s="36" t="s">
        <v>98</v>
      </c>
      <c r="B10" s="55"/>
      <c r="C10" s="55"/>
      <c r="D10" s="26">
        <v>561467582</v>
      </c>
      <c r="E10" s="26"/>
      <c r="F10" s="129">
        <v>1887481915</v>
      </c>
      <c r="G10" s="15"/>
      <c r="H10" s="164">
        <v>0</v>
      </c>
      <c r="I10" s="15"/>
      <c r="J10" s="164">
        <v>0</v>
      </c>
    </row>
    <row r="11" spans="1:11" ht="24" customHeight="1" x14ac:dyDescent="0.6">
      <c r="A11" s="36" t="s">
        <v>99</v>
      </c>
      <c r="B11" s="121"/>
      <c r="C11" s="55"/>
      <c r="D11" s="26">
        <v>6359737</v>
      </c>
      <c r="E11" s="26"/>
      <c r="F11" s="164">
        <v>0</v>
      </c>
      <c r="G11" s="26"/>
      <c r="H11" s="154">
        <v>0</v>
      </c>
      <c r="I11" s="15"/>
      <c r="J11" s="129">
        <v>9751107</v>
      </c>
    </row>
    <row r="12" spans="1:11" ht="24" customHeight="1" x14ac:dyDescent="0.6">
      <c r="A12" s="36" t="s">
        <v>139</v>
      </c>
      <c r="B12" s="121" t="s">
        <v>38</v>
      </c>
      <c r="C12" s="55"/>
      <c r="D12" s="26">
        <v>79907500</v>
      </c>
      <c r="E12" s="26"/>
      <c r="F12" s="164">
        <v>0</v>
      </c>
      <c r="G12" s="26"/>
      <c r="H12" s="130">
        <v>79907500</v>
      </c>
      <c r="I12" s="15"/>
      <c r="J12" s="164">
        <v>0</v>
      </c>
    </row>
    <row r="13" spans="1:11" ht="24" customHeight="1" x14ac:dyDescent="0.6">
      <c r="A13" s="36" t="s">
        <v>100</v>
      </c>
      <c r="B13" s="121" t="s">
        <v>101</v>
      </c>
      <c r="C13" s="55"/>
      <c r="D13" s="26">
        <v>254249430</v>
      </c>
      <c r="E13" s="26"/>
      <c r="F13" s="129">
        <v>342099045</v>
      </c>
      <c r="G13" s="26"/>
      <c r="H13" s="130">
        <v>31502936</v>
      </c>
      <c r="I13" s="15"/>
      <c r="J13" s="130">
        <v>33735728</v>
      </c>
      <c r="K13" s="62"/>
    </row>
    <row r="14" spans="1:11" s="9" customFormat="1" ht="24" customHeight="1" x14ac:dyDescent="0.65">
      <c r="A14" s="63" t="s">
        <v>102</v>
      </c>
      <c r="B14" s="122"/>
      <c r="C14" s="6"/>
      <c r="D14" s="64">
        <f>SUM(D10:D13)</f>
        <v>901984249</v>
      </c>
      <c r="E14" s="26"/>
      <c r="F14" s="64">
        <f>SUM(F10:F13)</f>
        <v>2229580960</v>
      </c>
      <c r="G14" s="26"/>
      <c r="H14" s="64">
        <f>SUM(H10:H13)</f>
        <v>111410436</v>
      </c>
      <c r="I14" s="15"/>
      <c r="J14" s="64">
        <f>SUM(J10:J13)</f>
        <v>43486835</v>
      </c>
      <c r="K14" s="65"/>
    </row>
    <row r="15" spans="1:11" s="9" customFormat="1" ht="24" customHeight="1" x14ac:dyDescent="0.65">
      <c r="A15" s="66"/>
      <c r="B15" s="122"/>
      <c r="C15" s="6"/>
      <c r="D15" s="26"/>
      <c r="E15" s="26"/>
      <c r="F15" s="26"/>
      <c r="G15" s="26"/>
      <c r="H15" s="26"/>
      <c r="I15" s="15"/>
      <c r="J15" s="26"/>
      <c r="K15" s="65"/>
    </row>
    <row r="16" spans="1:11" ht="24" customHeight="1" x14ac:dyDescent="0.6">
      <c r="A16" s="45" t="s">
        <v>103</v>
      </c>
      <c r="B16" s="123"/>
      <c r="C16" s="38"/>
      <c r="D16" s="26"/>
      <c r="E16" s="26"/>
      <c r="F16" s="26"/>
      <c r="G16" s="26"/>
      <c r="H16" s="26"/>
      <c r="I16" s="15"/>
      <c r="J16" s="26"/>
      <c r="K16" s="62"/>
    </row>
    <row r="17" spans="1:12" ht="24" customHeight="1" x14ac:dyDescent="0.6">
      <c r="A17" s="36" t="s">
        <v>104</v>
      </c>
      <c r="B17" s="121" t="s">
        <v>21</v>
      </c>
      <c r="C17" s="55"/>
      <c r="D17" s="129">
        <v>337679265</v>
      </c>
      <c r="E17" s="26"/>
      <c r="F17" s="129">
        <v>1149218283</v>
      </c>
      <c r="G17" s="26"/>
      <c r="H17" s="154">
        <v>0</v>
      </c>
      <c r="I17" s="194"/>
      <c r="J17" s="154">
        <v>0</v>
      </c>
    </row>
    <row r="18" spans="1:12" ht="24" customHeight="1" x14ac:dyDescent="0.6">
      <c r="A18" s="36" t="s">
        <v>105</v>
      </c>
      <c r="B18" s="50"/>
      <c r="D18" s="26">
        <v>56881088</v>
      </c>
      <c r="E18" s="26"/>
      <c r="F18" s="15">
        <v>116492187</v>
      </c>
      <c r="G18" s="26"/>
      <c r="H18" s="176">
        <v>23824509</v>
      </c>
      <c r="I18" s="16"/>
      <c r="J18" s="176">
        <v>22254040</v>
      </c>
      <c r="L18" s="180"/>
    </row>
    <row r="19" spans="1:12" ht="24" customHeight="1" x14ac:dyDescent="0.6">
      <c r="A19" s="36" t="s">
        <v>106</v>
      </c>
      <c r="B19" s="121"/>
      <c r="C19" s="38"/>
      <c r="D19" s="26">
        <v>400328686</v>
      </c>
      <c r="E19" s="26"/>
      <c r="F19" s="15">
        <v>393949792</v>
      </c>
      <c r="G19" s="26"/>
      <c r="H19" s="176">
        <v>106464744</v>
      </c>
      <c r="I19" s="15"/>
      <c r="J19" s="176">
        <v>134220194</v>
      </c>
      <c r="K19" s="62"/>
      <c r="L19" s="181"/>
    </row>
    <row r="20" spans="1:12" ht="24" customHeight="1" x14ac:dyDescent="0.6">
      <c r="A20" s="36" t="s">
        <v>107</v>
      </c>
      <c r="B20" s="121"/>
      <c r="C20" s="38"/>
      <c r="D20" s="26">
        <v>60174100</v>
      </c>
      <c r="E20" s="26"/>
      <c r="F20" s="154">
        <v>0</v>
      </c>
      <c r="G20" s="26"/>
      <c r="H20" s="176">
        <v>125131973</v>
      </c>
      <c r="I20" s="15"/>
      <c r="J20" s="154">
        <v>0</v>
      </c>
      <c r="K20" s="62"/>
      <c r="L20" s="181"/>
    </row>
    <row r="21" spans="1:12" ht="24" customHeight="1" x14ac:dyDescent="0.6">
      <c r="A21" s="36" t="s">
        <v>108</v>
      </c>
      <c r="B21" s="121" t="s">
        <v>109</v>
      </c>
      <c r="C21" s="38"/>
      <c r="D21" s="26">
        <v>40479414</v>
      </c>
      <c r="E21" s="26"/>
      <c r="F21" s="129">
        <v>42446630</v>
      </c>
      <c r="G21" s="26"/>
      <c r="H21" s="176">
        <v>40479414</v>
      </c>
      <c r="I21" s="15"/>
      <c r="J21" s="176">
        <v>42446630</v>
      </c>
      <c r="L21" s="180"/>
    </row>
    <row r="22" spans="1:12" ht="24" customHeight="1" x14ac:dyDescent="0.6">
      <c r="A22" s="36" t="s">
        <v>110</v>
      </c>
      <c r="B22" s="121"/>
      <c r="C22" s="38"/>
      <c r="D22" s="154">
        <v>0</v>
      </c>
      <c r="E22" s="16"/>
      <c r="F22" s="177">
        <v>1476856</v>
      </c>
      <c r="G22" s="26"/>
      <c r="H22" s="202">
        <v>8715896</v>
      </c>
      <c r="I22" s="15"/>
      <c r="J22" s="154">
        <v>0</v>
      </c>
      <c r="L22" s="180"/>
    </row>
    <row r="23" spans="1:12" s="9" customFormat="1" ht="24" customHeight="1" x14ac:dyDescent="0.65">
      <c r="A23" s="63" t="s">
        <v>111</v>
      </c>
      <c r="B23" s="60"/>
      <c r="C23" s="38"/>
      <c r="D23" s="64">
        <f>SUM(D17:D22)</f>
        <v>895542553</v>
      </c>
      <c r="E23" s="26"/>
      <c r="F23" s="64">
        <f>SUM(F17:F22)</f>
        <v>1703583748</v>
      </c>
      <c r="G23" s="26"/>
      <c r="H23" s="64">
        <f>SUM(H17:H22)</f>
        <v>304616536</v>
      </c>
      <c r="I23" s="15"/>
      <c r="J23" s="64">
        <f>SUM(J17:J22)</f>
        <v>198920864</v>
      </c>
      <c r="L23" s="180"/>
    </row>
    <row r="24" spans="1:12" s="9" customFormat="1" ht="24" customHeight="1" x14ac:dyDescent="0.65">
      <c r="A24" s="60" t="s">
        <v>112</v>
      </c>
      <c r="B24" s="60"/>
      <c r="D24" s="26">
        <f>D14-D23</f>
        <v>6441696</v>
      </c>
      <c r="E24" s="26"/>
      <c r="F24" s="26">
        <f>F14-F23</f>
        <v>525997212</v>
      </c>
      <c r="G24" s="26"/>
      <c r="H24" s="26">
        <f>H14-H23</f>
        <v>-193206100</v>
      </c>
      <c r="I24" s="15"/>
      <c r="J24" s="26">
        <f>J14-J23</f>
        <v>-155434029</v>
      </c>
      <c r="L24" s="180"/>
    </row>
    <row r="25" spans="1:12" s="9" customFormat="1" ht="24" customHeight="1" x14ac:dyDescent="0.65">
      <c r="A25" s="50" t="s">
        <v>113</v>
      </c>
      <c r="B25" s="60"/>
      <c r="D25" s="26">
        <v>89408440</v>
      </c>
      <c r="E25" s="26"/>
      <c r="F25" s="15">
        <v>95130543</v>
      </c>
      <c r="G25" s="26"/>
      <c r="H25" s="129">
        <v>103800447</v>
      </c>
      <c r="I25" s="26"/>
      <c r="J25" s="129">
        <v>106394336</v>
      </c>
      <c r="L25" s="24"/>
    </row>
    <row r="26" spans="1:12" s="9" customFormat="1" ht="24" customHeight="1" x14ac:dyDescent="0.65">
      <c r="A26" s="50" t="s">
        <v>114</v>
      </c>
      <c r="B26" s="60"/>
      <c r="D26" s="155">
        <v>-440522309</v>
      </c>
      <c r="E26" s="16"/>
      <c r="F26" s="178">
        <v>-470494827</v>
      </c>
      <c r="G26" s="26"/>
      <c r="H26" s="131">
        <v>-276997569</v>
      </c>
      <c r="I26" s="16"/>
      <c r="J26" s="131">
        <v>-313219563</v>
      </c>
      <c r="L26" s="24"/>
    </row>
    <row r="27" spans="1:12" s="9" customFormat="1" ht="24" customHeight="1" x14ac:dyDescent="0.65">
      <c r="A27" s="60" t="s">
        <v>115</v>
      </c>
      <c r="B27" s="60"/>
      <c r="D27" s="16">
        <f>SUM(D24:D26)</f>
        <v>-344672173</v>
      </c>
      <c r="E27" s="16"/>
      <c r="F27" s="16">
        <f>SUM(F24:F26)</f>
        <v>150632928</v>
      </c>
      <c r="G27" s="16"/>
      <c r="H27" s="16">
        <f>SUM(H24:H26)</f>
        <v>-366403222</v>
      </c>
      <c r="I27" s="15"/>
      <c r="J27" s="16">
        <f>SUM(J24:J26)</f>
        <v>-362259256</v>
      </c>
      <c r="L27" s="24"/>
    </row>
    <row r="28" spans="1:12" ht="24" customHeight="1" x14ac:dyDescent="0.6">
      <c r="A28" s="50" t="s">
        <v>116</v>
      </c>
      <c r="B28" s="124"/>
      <c r="C28" s="38"/>
      <c r="D28" s="26">
        <v>13808602</v>
      </c>
      <c r="E28" s="16"/>
      <c r="F28" s="131">
        <v>99725460</v>
      </c>
      <c r="G28" s="16"/>
      <c r="H28" s="131">
        <v>12456981</v>
      </c>
      <c r="I28" s="15"/>
      <c r="J28" s="131">
        <v>-3153379</v>
      </c>
      <c r="L28" s="24"/>
    </row>
    <row r="29" spans="1:12" ht="24" customHeight="1" thickBot="1" x14ac:dyDescent="0.65">
      <c r="A29" s="60" t="s">
        <v>117</v>
      </c>
      <c r="B29" s="76"/>
      <c r="C29" s="76"/>
      <c r="D29" s="72">
        <f>D27-D28</f>
        <v>-358480775</v>
      </c>
      <c r="E29" s="70"/>
      <c r="F29" s="72">
        <f>F27-F28</f>
        <v>50907468</v>
      </c>
      <c r="G29" s="70"/>
      <c r="H29" s="72">
        <f>H27-H28</f>
        <v>-378860203</v>
      </c>
      <c r="I29" s="70"/>
      <c r="J29" s="72">
        <f>J27-J28</f>
        <v>-359105877</v>
      </c>
    </row>
    <row r="30" spans="1:12" ht="24" customHeight="1" thickTop="1" x14ac:dyDescent="0.6">
      <c r="A30" s="73"/>
      <c r="B30" s="76"/>
      <c r="C30" s="76"/>
      <c r="D30" s="71"/>
      <c r="E30" s="70"/>
      <c r="F30" s="71"/>
      <c r="G30" s="70"/>
      <c r="H30" s="71"/>
      <c r="I30" s="70"/>
      <c r="J30" s="71"/>
    </row>
    <row r="31" spans="1:12" ht="24" customHeight="1" x14ac:dyDescent="0.6">
      <c r="A31" s="73"/>
      <c r="B31" s="76"/>
      <c r="C31" s="76"/>
      <c r="D31" s="71"/>
      <c r="E31" s="70"/>
      <c r="F31" s="71"/>
      <c r="G31" s="70"/>
      <c r="H31" s="71"/>
      <c r="I31" s="70"/>
      <c r="J31" s="71"/>
    </row>
    <row r="32" spans="1:12" ht="24" customHeight="1" x14ac:dyDescent="0.6">
      <c r="A32" s="73"/>
      <c r="B32" s="76"/>
      <c r="C32" s="76"/>
      <c r="D32" s="71"/>
      <c r="E32" s="70"/>
      <c r="F32" s="71"/>
      <c r="G32" s="70"/>
      <c r="H32" s="71"/>
      <c r="I32" s="70"/>
      <c r="J32" s="71"/>
    </row>
    <row r="33" spans="1:10" ht="24" customHeight="1" x14ac:dyDescent="0.6">
      <c r="A33" s="73"/>
      <c r="B33" s="76"/>
      <c r="C33" s="76"/>
      <c r="D33" s="71"/>
      <c r="E33" s="70"/>
      <c r="F33" s="71"/>
      <c r="G33" s="70"/>
      <c r="H33" s="71"/>
      <c r="I33" s="70"/>
      <c r="J33" s="71"/>
    </row>
    <row r="34" spans="1:10" ht="24" customHeight="1" x14ac:dyDescent="0.6">
      <c r="A34" s="73"/>
      <c r="B34" s="76"/>
      <c r="C34" s="76"/>
      <c r="D34" s="71"/>
      <c r="E34" s="70"/>
      <c r="F34" s="71"/>
      <c r="G34" s="70"/>
      <c r="H34" s="71"/>
      <c r="I34" s="70"/>
      <c r="J34" s="71"/>
    </row>
    <row r="35" spans="1:10" ht="24" customHeight="1" x14ac:dyDescent="0.6">
      <c r="A35" s="73"/>
      <c r="B35" s="76"/>
      <c r="C35" s="76"/>
      <c r="D35" s="71"/>
      <c r="E35" s="70"/>
      <c r="F35" s="71"/>
      <c r="G35" s="70"/>
      <c r="H35" s="71"/>
      <c r="I35" s="70"/>
      <c r="J35" s="71"/>
    </row>
    <row r="36" spans="1:10" ht="24" customHeight="1" x14ac:dyDescent="0.6">
      <c r="A36" s="73"/>
      <c r="B36" s="76"/>
      <c r="C36" s="76"/>
      <c r="D36" s="71"/>
      <c r="E36" s="70"/>
      <c r="F36" s="71"/>
      <c r="G36" s="70"/>
      <c r="H36" s="71"/>
      <c r="I36" s="70"/>
      <c r="J36" s="71"/>
    </row>
    <row r="37" spans="1:10" ht="24" customHeight="1" x14ac:dyDescent="0.6">
      <c r="A37" s="73"/>
      <c r="B37" s="76"/>
      <c r="C37" s="76"/>
      <c r="D37" s="71"/>
      <c r="E37" s="70"/>
      <c r="F37" s="71"/>
      <c r="G37" s="70"/>
      <c r="H37" s="71"/>
      <c r="I37" s="70"/>
      <c r="J37" s="71"/>
    </row>
    <row r="38" spans="1:10" ht="24" customHeight="1" x14ac:dyDescent="0.6">
      <c r="A38" s="73"/>
      <c r="B38" s="76"/>
      <c r="C38" s="76"/>
      <c r="D38" s="71"/>
      <c r="E38" s="70"/>
      <c r="F38" s="71"/>
      <c r="G38" s="70"/>
      <c r="H38" s="71"/>
      <c r="I38" s="70"/>
      <c r="J38" s="71"/>
    </row>
    <row r="39" spans="1:10" ht="24" customHeight="1" x14ac:dyDescent="0.6">
      <c r="A39" s="73"/>
      <c r="B39" s="76"/>
      <c r="C39" s="76"/>
      <c r="D39" s="71"/>
      <c r="E39" s="70"/>
      <c r="F39" s="71"/>
      <c r="G39" s="70"/>
      <c r="H39" s="71"/>
      <c r="I39" s="70"/>
      <c r="J39" s="71"/>
    </row>
    <row r="40" spans="1:10" ht="24" customHeight="1" x14ac:dyDescent="0.6">
      <c r="A40" s="73"/>
      <c r="B40" s="76"/>
      <c r="C40" s="76"/>
      <c r="D40" s="71"/>
      <c r="E40" s="70"/>
      <c r="F40" s="71"/>
      <c r="G40" s="70"/>
      <c r="H40" s="71"/>
      <c r="I40" s="70"/>
      <c r="J40" s="71"/>
    </row>
    <row r="41" spans="1:10" ht="24.65" customHeight="1" x14ac:dyDescent="0.6">
      <c r="A41" s="73"/>
      <c r="B41" s="76"/>
      <c r="C41" s="76"/>
      <c r="D41" s="71"/>
      <c r="E41" s="70"/>
      <c r="F41" s="71"/>
      <c r="G41" s="70"/>
      <c r="H41" s="71"/>
      <c r="I41" s="70"/>
      <c r="J41" s="71"/>
    </row>
    <row r="42" spans="1:10" ht="24.65" customHeight="1" x14ac:dyDescent="0.6">
      <c r="A42" s="73"/>
      <c r="B42" s="76"/>
      <c r="C42" s="76"/>
      <c r="D42" s="71"/>
      <c r="E42" s="70"/>
      <c r="F42" s="71"/>
      <c r="G42" s="70"/>
      <c r="H42" s="71"/>
      <c r="I42" s="70"/>
      <c r="J42" s="71"/>
    </row>
    <row r="43" spans="1:10" ht="24.65" customHeight="1" x14ac:dyDescent="0.6">
      <c r="A43" s="73"/>
      <c r="B43" s="76"/>
      <c r="C43" s="76"/>
      <c r="D43" s="71"/>
      <c r="E43" s="70"/>
      <c r="F43" s="71"/>
      <c r="G43" s="70"/>
      <c r="H43" s="71"/>
      <c r="I43" s="70"/>
      <c r="J43" s="71"/>
    </row>
    <row r="44" spans="1:10" ht="24.65" customHeight="1" x14ac:dyDescent="0.6">
      <c r="A44" s="73"/>
      <c r="B44" s="76"/>
      <c r="C44" s="76"/>
      <c r="D44" s="71"/>
      <c r="E44" s="70"/>
      <c r="F44" s="71"/>
      <c r="G44" s="70"/>
      <c r="H44" s="71"/>
      <c r="I44" s="70"/>
      <c r="J44" s="71"/>
    </row>
    <row r="45" spans="1:10" ht="24.65" customHeight="1" x14ac:dyDescent="0.6">
      <c r="A45" s="73"/>
      <c r="B45" s="76"/>
      <c r="C45" s="76"/>
      <c r="D45" s="71"/>
      <c r="E45" s="70"/>
      <c r="F45" s="71"/>
      <c r="G45" s="70"/>
      <c r="H45" s="71"/>
      <c r="I45" s="70"/>
      <c r="J45" s="71"/>
    </row>
    <row r="46" spans="1:10" ht="24.65" customHeight="1" x14ac:dyDescent="0.6">
      <c r="A46" s="73"/>
      <c r="B46" s="76"/>
      <c r="C46" s="76"/>
      <c r="D46" s="71"/>
      <c r="E46" s="70"/>
      <c r="F46" s="71"/>
      <c r="G46" s="70"/>
      <c r="H46" s="71"/>
      <c r="I46" s="70"/>
      <c r="J46" s="71"/>
    </row>
    <row r="47" spans="1:10" ht="26" customHeight="1" x14ac:dyDescent="0.6">
      <c r="A47" s="245" t="s">
        <v>0</v>
      </c>
      <c r="B47" s="245"/>
      <c r="C47" s="245"/>
      <c r="D47" s="245"/>
      <c r="E47" s="245"/>
      <c r="F47" s="245"/>
      <c r="G47" s="245"/>
      <c r="H47" s="245"/>
      <c r="I47" s="245"/>
      <c r="J47" s="245"/>
    </row>
    <row r="48" spans="1:10" ht="26" customHeight="1" x14ac:dyDescent="0.6">
      <c r="A48" s="245" t="s">
        <v>118</v>
      </c>
      <c r="B48" s="245"/>
      <c r="C48" s="245"/>
      <c r="D48" s="245"/>
      <c r="E48" s="245"/>
      <c r="F48" s="245"/>
      <c r="G48" s="245"/>
      <c r="H48" s="245"/>
      <c r="I48" s="245"/>
      <c r="J48" s="245"/>
    </row>
    <row r="49" spans="1:12" ht="26" customHeight="1" x14ac:dyDescent="0.6">
      <c r="A49" s="245" t="s">
        <v>138</v>
      </c>
      <c r="B49" s="245"/>
      <c r="C49" s="245"/>
      <c r="D49" s="245"/>
      <c r="E49" s="245"/>
      <c r="F49" s="245"/>
      <c r="G49" s="245"/>
      <c r="H49" s="245"/>
      <c r="I49" s="245"/>
      <c r="J49" s="245"/>
    </row>
    <row r="50" spans="1:12" ht="26" customHeight="1" x14ac:dyDescent="0.6">
      <c r="A50" s="245" t="s">
        <v>96</v>
      </c>
      <c r="B50" s="245"/>
      <c r="C50" s="245"/>
      <c r="D50" s="245"/>
      <c r="E50" s="245"/>
      <c r="F50" s="245"/>
      <c r="G50" s="245"/>
      <c r="H50" s="245"/>
      <c r="I50" s="245"/>
      <c r="J50" s="245"/>
    </row>
    <row r="51" spans="1:12" ht="26" customHeight="1" x14ac:dyDescent="0.65">
      <c r="A51" s="246" t="s">
        <v>3</v>
      </c>
      <c r="B51" s="246"/>
      <c r="C51" s="246"/>
      <c r="D51" s="246"/>
      <c r="E51" s="246"/>
      <c r="F51" s="246"/>
      <c r="G51" s="246"/>
      <c r="H51" s="246"/>
      <c r="I51" s="246"/>
      <c r="J51" s="246"/>
      <c r="K51" s="5"/>
    </row>
    <row r="52" spans="1:12" ht="9" customHeight="1" x14ac:dyDescent="0.65">
      <c r="A52" s="3"/>
      <c r="B52" s="3"/>
      <c r="C52" s="3"/>
      <c r="D52" s="57"/>
      <c r="E52" s="3"/>
      <c r="F52" s="3"/>
      <c r="G52" s="3"/>
      <c r="H52" s="58"/>
      <c r="J52" s="5"/>
      <c r="K52" s="5"/>
    </row>
    <row r="53" spans="1:12" ht="24" customHeight="1" x14ac:dyDescent="0.65">
      <c r="B53" s="3" t="s">
        <v>4</v>
      </c>
      <c r="C53" s="3"/>
      <c r="D53" s="247" t="s">
        <v>5</v>
      </c>
      <c r="E53" s="247"/>
      <c r="F53" s="247"/>
      <c r="H53" s="247" t="s">
        <v>6</v>
      </c>
      <c r="I53" s="247"/>
      <c r="J53" s="247"/>
    </row>
    <row r="54" spans="1:12" ht="24" customHeight="1" x14ac:dyDescent="0.65">
      <c r="A54" s="9"/>
      <c r="D54" s="128">
        <v>2568</v>
      </c>
      <c r="E54" s="7"/>
      <c r="F54" s="128">
        <v>2567</v>
      </c>
      <c r="G54" s="8"/>
      <c r="H54" s="128">
        <v>2568</v>
      </c>
      <c r="I54" s="7"/>
      <c r="J54" s="128">
        <v>2567</v>
      </c>
      <c r="K54" s="59"/>
    </row>
    <row r="55" spans="1:12" ht="24" customHeight="1" x14ac:dyDescent="0.6">
      <c r="A55" s="73" t="s">
        <v>119</v>
      </c>
      <c r="B55" s="69"/>
      <c r="C55" s="69"/>
      <c r="D55" s="70"/>
      <c r="E55" s="70"/>
      <c r="F55" s="70"/>
      <c r="G55" s="70"/>
      <c r="H55" s="71"/>
      <c r="I55" s="70"/>
      <c r="J55" s="71"/>
    </row>
    <row r="56" spans="1:12" ht="24" customHeight="1" x14ac:dyDescent="0.6">
      <c r="A56" s="74" t="s">
        <v>120</v>
      </c>
      <c r="B56" s="69"/>
      <c r="C56" s="69"/>
      <c r="D56" s="70"/>
      <c r="E56" s="70"/>
      <c r="F56" s="70"/>
      <c r="G56" s="70"/>
      <c r="H56" s="71"/>
      <c r="I56" s="70"/>
      <c r="J56" s="71"/>
    </row>
    <row r="57" spans="1:12" ht="24" customHeight="1" x14ac:dyDescent="0.6">
      <c r="A57" s="75" t="s">
        <v>140</v>
      </c>
      <c r="B57" s="69"/>
      <c r="C57" s="69"/>
      <c r="D57" s="70">
        <v>-6170961</v>
      </c>
      <c r="E57" s="70"/>
      <c r="F57" s="154">
        <v>0</v>
      </c>
      <c r="G57" s="70"/>
      <c r="H57" s="154">
        <v>0</v>
      </c>
      <c r="I57" s="70"/>
      <c r="J57" s="154">
        <v>0</v>
      </c>
    </row>
    <row r="58" spans="1:12" ht="24" customHeight="1" x14ac:dyDescent="0.6">
      <c r="A58" s="75" t="s">
        <v>121</v>
      </c>
      <c r="B58" s="69"/>
      <c r="C58" s="76"/>
      <c r="D58" s="131">
        <v>1440907</v>
      </c>
      <c r="E58" s="70"/>
      <c r="F58" s="131">
        <v>-831377</v>
      </c>
      <c r="G58" s="26"/>
      <c r="H58" s="159">
        <v>0</v>
      </c>
      <c r="I58" s="194"/>
      <c r="J58" s="159">
        <v>0</v>
      </c>
      <c r="L58" s="24"/>
    </row>
    <row r="59" spans="1:12" ht="24" customHeight="1" x14ac:dyDescent="0.6">
      <c r="A59" s="78" t="s">
        <v>122</v>
      </c>
      <c r="B59" s="69"/>
      <c r="C59" s="76"/>
      <c r="D59" s="68">
        <f>SUM(D57:D58)</f>
        <v>-4730054</v>
      </c>
      <c r="E59" s="70"/>
      <c r="F59" s="68">
        <f>SUM(F58:F58)</f>
        <v>-831377</v>
      </c>
      <c r="G59" s="70"/>
      <c r="H59" s="156">
        <f>SUM(H58:H58)</f>
        <v>0</v>
      </c>
      <c r="I59" s="67">
        <f>SUM(I58:I58)</f>
        <v>0</v>
      </c>
      <c r="J59" s="156">
        <f>SUM(J58:J58)</f>
        <v>0</v>
      </c>
      <c r="L59" s="24"/>
    </row>
    <row r="60" spans="1:12" ht="24" customHeight="1" x14ac:dyDescent="0.6">
      <c r="A60" s="74" t="s">
        <v>123</v>
      </c>
      <c r="B60" s="69"/>
      <c r="C60" s="76"/>
      <c r="D60" s="16"/>
      <c r="E60" s="70"/>
      <c r="F60" s="70"/>
      <c r="G60" s="70"/>
      <c r="H60" s="23"/>
      <c r="I60" s="70"/>
      <c r="J60" s="23"/>
    </row>
    <row r="61" spans="1:12" ht="24" customHeight="1" x14ac:dyDescent="0.6">
      <c r="A61" s="75" t="s">
        <v>141</v>
      </c>
      <c r="B61" s="69"/>
      <c r="C61" s="76"/>
      <c r="D61" s="154">
        <v>0</v>
      </c>
      <c r="E61" s="70"/>
      <c r="F61" s="129">
        <v>-52074</v>
      </c>
      <c r="G61" s="120"/>
      <c r="H61" s="154">
        <v>0</v>
      </c>
      <c r="I61" s="157"/>
      <c r="J61" s="154">
        <v>0</v>
      </c>
    </row>
    <row r="62" spans="1:12" ht="24" customHeight="1" x14ac:dyDescent="0.6">
      <c r="A62" s="75" t="s">
        <v>142</v>
      </c>
      <c r="B62" s="69"/>
      <c r="C62" s="76"/>
      <c r="D62" s="16"/>
      <c r="E62" s="70"/>
      <c r="F62" s="129"/>
      <c r="G62" s="26"/>
      <c r="H62" s="129"/>
      <c r="I62" s="15"/>
      <c r="J62" s="129"/>
    </row>
    <row r="63" spans="1:12" ht="24" customHeight="1" x14ac:dyDescent="0.6">
      <c r="A63" s="165" t="s">
        <v>125</v>
      </c>
      <c r="B63" s="69"/>
      <c r="C63" s="76"/>
      <c r="D63" s="155">
        <v>-35549154</v>
      </c>
      <c r="E63" s="70"/>
      <c r="F63" s="131">
        <v>-3837528</v>
      </c>
      <c r="G63" s="26"/>
      <c r="H63" s="131">
        <v>-35549154</v>
      </c>
      <c r="I63" s="15"/>
      <c r="J63" s="131">
        <v>-3837528</v>
      </c>
      <c r="K63" s="183"/>
      <c r="L63" s="24"/>
    </row>
    <row r="64" spans="1:12" ht="24" customHeight="1" x14ac:dyDescent="0.6">
      <c r="A64" s="165" t="s">
        <v>126</v>
      </c>
      <c r="B64" s="69"/>
      <c r="C64" s="76"/>
      <c r="D64" s="26">
        <f>SUM(D60:D63)</f>
        <v>-35549154</v>
      </c>
      <c r="E64" s="70"/>
      <c r="F64" s="26">
        <f>SUM(F60:F63)</f>
        <v>-3889602</v>
      </c>
      <c r="G64" s="70"/>
      <c r="H64" s="26">
        <f>SUM(H60:H63)</f>
        <v>-35549154</v>
      </c>
      <c r="I64" s="70"/>
      <c r="J64" s="26">
        <f>SUM(J60:J63)</f>
        <v>-3837528</v>
      </c>
    </row>
    <row r="65" spans="1:11" ht="24" customHeight="1" x14ac:dyDescent="0.6">
      <c r="A65" s="79" t="s">
        <v>143</v>
      </c>
      <c r="B65" s="76"/>
      <c r="C65" s="76"/>
      <c r="D65" s="80">
        <f>D59+D64</f>
        <v>-40279208</v>
      </c>
      <c r="E65" s="70"/>
      <c r="F65" s="80">
        <f>F59+F64</f>
        <v>-4720979</v>
      </c>
      <c r="G65" s="70"/>
      <c r="H65" s="80">
        <f>SUM(H59,H64)</f>
        <v>-35549154</v>
      </c>
      <c r="I65" s="70"/>
      <c r="J65" s="80">
        <f>SUM(J59,J64)</f>
        <v>-3837528</v>
      </c>
    </row>
    <row r="66" spans="1:11" ht="24" customHeight="1" thickBot="1" x14ac:dyDescent="0.65">
      <c r="A66" s="73" t="s">
        <v>128</v>
      </c>
      <c r="B66" s="76"/>
      <c r="C66" s="76"/>
      <c r="D66" s="72">
        <f>SUM(D29,D65)</f>
        <v>-398759983</v>
      </c>
      <c r="E66" s="70"/>
      <c r="F66" s="72">
        <f>SUM(F29,F65)</f>
        <v>46186489</v>
      </c>
      <c r="G66" s="70"/>
      <c r="H66" s="72">
        <f>SUM(H29,H65)</f>
        <v>-414409357</v>
      </c>
      <c r="I66" s="70"/>
      <c r="J66" s="72">
        <f>SUM(J29,J65)</f>
        <v>-362943405</v>
      </c>
    </row>
    <row r="67" spans="1:11" ht="24" customHeight="1" thickTop="1" x14ac:dyDescent="0.6">
      <c r="A67" s="73"/>
      <c r="B67" s="76"/>
      <c r="C67" s="76"/>
      <c r="D67" s="71"/>
      <c r="E67" s="70"/>
      <c r="F67" s="71"/>
      <c r="G67" s="70"/>
      <c r="H67" s="71"/>
      <c r="I67" s="70"/>
      <c r="J67" s="71"/>
    </row>
    <row r="68" spans="1:11" ht="24" customHeight="1" x14ac:dyDescent="0.65">
      <c r="A68" s="73" t="s">
        <v>129</v>
      </c>
      <c r="B68" s="81"/>
      <c r="C68" s="81"/>
      <c r="D68" s="240"/>
      <c r="E68" s="82"/>
      <c r="F68" s="82"/>
      <c r="G68" s="82"/>
      <c r="H68" s="83"/>
      <c r="I68" s="82"/>
      <c r="J68" s="199"/>
    </row>
    <row r="69" spans="1:11" ht="24" customHeight="1" x14ac:dyDescent="0.6">
      <c r="A69" s="74" t="s">
        <v>130</v>
      </c>
      <c r="B69" s="77"/>
      <c r="C69" s="77"/>
      <c r="D69" s="84">
        <v>-362896204</v>
      </c>
      <c r="E69" s="84"/>
      <c r="F69" s="84">
        <v>-69782617</v>
      </c>
      <c r="G69" s="23"/>
      <c r="H69" s="84">
        <f>H29</f>
        <v>-378860203</v>
      </c>
      <c r="I69" s="26"/>
      <c r="J69" s="84">
        <f>J29</f>
        <v>-359105877</v>
      </c>
    </row>
    <row r="70" spans="1:11" ht="24" customHeight="1" x14ac:dyDescent="0.6">
      <c r="A70" s="74" t="s">
        <v>131</v>
      </c>
      <c r="B70" s="77"/>
      <c r="C70" s="77"/>
      <c r="D70" s="26">
        <v>4415429</v>
      </c>
      <c r="E70" s="84"/>
      <c r="F70" s="132">
        <v>120690085</v>
      </c>
      <c r="G70" s="23"/>
      <c r="H70" s="159">
        <v>0</v>
      </c>
      <c r="I70" s="222"/>
      <c r="J70" s="159">
        <v>0</v>
      </c>
    </row>
    <row r="71" spans="1:11" ht="24" customHeight="1" thickBot="1" x14ac:dyDescent="0.65">
      <c r="A71" s="75"/>
      <c r="B71" s="77"/>
      <c r="C71" s="77"/>
      <c r="D71" s="72">
        <f>SUM(D69:D70)</f>
        <v>-358480775</v>
      </c>
      <c r="E71" s="84"/>
      <c r="F71" s="72">
        <f>SUM(F69:F70)</f>
        <v>50907468</v>
      </c>
      <c r="G71" s="84"/>
      <c r="H71" s="72">
        <f>SUM(H69:H70)</f>
        <v>-378860203</v>
      </c>
      <c r="I71" s="71"/>
      <c r="J71" s="72">
        <f>SUM(J69:J70)</f>
        <v>-359105877</v>
      </c>
    </row>
    <row r="72" spans="1:11" ht="24" customHeight="1" thickTop="1" x14ac:dyDescent="0.6">
      <c r="A72" s="73" t="s">
        <v>132</v>
      </c>
      <c r="B72" s="77"/>
      <c r="C72" s="77"/>
      <c r="D72" s="195"/>
      <c r="E72" s="196"/>
      <c r="F72" s="197"/>
      <c r="G72" s="196"/>
      <c r="H72" s="195"/>
      <c r="I72" s="87"/>
      <c r="J72" s="198"/>
    </row>
    <row r="73" spans="1:11" ht="24" customHeight="1" x14ac:dyDescent="0.6">
      <c r="A73" s="74" t="s">
        <v>130</v>
      </c>
      <c r="B73" s="77"/>
      <c r="C73" s="77"/>
      <c r="D73" s="84">
        <v>-403175412</v>
      </c>
      <c r="E73" s="84"/>
      <c r="F73" s="84">
        <v>-74503596</v>
      </c>
      <c r="G73" s="23"/>
      <c r="H73" s="84">
        <f>H66</f>
        <v>-414409357</v>
      </c>
      <c r="I73" s="223"/>
      <c r="J73" s="84">
        <f>J66</f>
        <v>-362943405</v>
      </c>
    </row>
    <row r="74" spans="1:11" ht="24" customHeight="1" x14ac:dyDescent="0.6">
      <c r="A74" s="74" t="s">
        <v>131</v>
      </c>
      <c r="B74" s="209"/>
      <c r="C74" s="77"/>
      <c r="D74" s="118">
        <v>4415429</v>
      </c>
      <c r="E74" s="84"/>
      <c r="F74" s="132">
        <v>120690085</v>
      </c>
      <c r="G74" s="23"/>
      <c r="H74" s="159">
        <v>0</v>
      </c>
      <c r="I74" s="224"/>
      <c r="J74" s="159">
        <v>0</v>
      </c>
    </row>
    <row r="75" spans="1:11" ht="24" customHeight="1" thickBot="1" x14ac:dyDescent="0.65">
      <c r="A75" s="75"/>
      <c r="B75" s="77"/>
      <c r="C75" s="77"/>
      <c r="D75" s="72">
        <f>SUM(D73:D74)</f>
        <v>-398759983</v>
      </c>
      <c r="E75" s="84"/>
      <c r="F75" s="72">
        <f>SUM(F73:F74)</f>
        <v>46186489</v>
      </c>
      <c r="G75" s="84"/>
      <c r="H75" s="72">
        <f>SUM(H73:H74)</f>
        <v>-414409357</v>
      </c>
      <c r="I75" s="71"/>
      <c r="J75" s="72">
        <f>SUM(J73:J74)</f>
        <v>-362943405</v>
      </c>
    </row>
    <row r="76" spans="1:11" ht="24" customHeight="1" thickTop="1" x14ac:dyDescent="0.65">
      <c r="A76" s="93"/>
      <c r="B76" s="76"/>
      <c r="C76" s="89"/>
      <c r="D76" s="186"/>
      <c r="E76" s="90"/>
      <c r="F76" s="186"/>
      <c r="G76" s="90"/>
      <c r="H76" s="186"/>
      <c r="I76" s="90"/>
      <c r="J76" s="186"/>
      <c r="K76" s="62"/>
    </row>
    <row r="77" spans="1:11" ht="24" customHeight="1" x14ac:dyDescent="0.65">
      <c r="A77" s="73" t="s">
        <v>133</v>
      </c>
      <c r="B77" s="76"/>
      <c r="C77" s="89"/>
      <c r="D77" s="95"/>
      <c r="E77" s="96"/>
      <c r="F77" s="95"/>
      <c r="G77" s="90"/>
      <c r="H77" s="94"/>
      <c r="I77" s="90"/>
      <c r="J77" s="90"/>
      <c r="K77" s="62"/>
    </row>
    <row r="78" spans="1:11" ht="24" customHeight="1" x14ac:dyDescent="0.65">
      <c r="A78" s="75" t="s">
        <v>134</v>
      </c>
      <c r="B78" s="88"/>
      <c r="C78" s="126" t="s">
        <v>135</v>
      </c>
      <c r="D78" s="187">
        <f>D69/D79</f>
        <v>-4.3901589462845371E-2</v>
      </c>
      <c r="E78" s="188"/>
      <c r="F78" s="187">
        <f>F69/F79</f>
        <v>-8.4419946238318156E-3</v>
      </c>
      <c r="G78" s="188"/>
      <c r="H78" s="187">
        <f>H69/H79</f>
        <v>-4.5832843971870971E-2</v>
      </c>
      <c r="I78" s="188"/>
      <c r="J78" s="187">
        <f>J69/J79</f>
        <v>-4.3443052343829544E-2</v>
      </c>
      <c r="K78" s="62"/>
    </row>
    <row r="79" spans="1:11" ht="24" customHeight="1" x14ac:dyDescent="0.65">
      <c r="A79" s="75" t="s">
        <v>136</v>
      </c>
      <c r="B79" s="88"/>
      <c r="C79" s="126" t="s">
        <v>137</v>
      </c>
      <c r="D79" s="83">
        <v>8266129050</v>
      </c>
      <c r="E79" s="83"/>
      <c r="F79" s="83">
        <v>8266129050</v>
      </c>
      <c r="G79" s="91"/>
      <c r="H79" s="83">
        <v>8266129050</v>
      </c>
      <c r="I79" s="92"/>
      <c r="J79" s="83">
        <v>8266129050</v>
      </c>
      <c r="K79" s="62"/>
    </row>
    <row r="80" spans="1:11" ht="24" customHeight="1" x14ac:dyDescent="0.65">
      <c r="A80" s="93"/>
      <c r="B80" s="76"/>
      <c r="C80" s="89"/>
      <c r="D80" s="85"/>
      <c r="E80" s="90"/>
      <c r="F80" s="90"/>
      <c r="G80" s="90"/>
      <c r="H80" s="94"/>
      <c r="I80" s="90"/>
      <c r="J80" s="90"/>
      <c r="K80" s="62"/>
    </row>
    <row r="81" spans="1:11" ht="24" customHeight="1" x14ac:dyDescent="0.65">
      <c r="A81" s="93"/>
      <c r="B81" s="76"/>
      <c r="C81" s="89"/>
      <c r="D81" s="85"/>
      <c r="E81" s="90"/>
      <c r="F81" s="90"/>
      <c r="G81" s="90"/>
      <c r="H81" s="94"/>
      <c r="I81" s="90"/>
      <c r="J81" s="90"/>
      <c r="K81" s="62"/>
    </row>
    <row r="83" spans="1:11" ht="24" customHeight="1" x14ac:dyDescent="0.65">
      <c r="A83" s="75"/>
      <c r="B83" s="88"/>
      <c r="C83" s="126"/>
      <c r="D83" s="83"/>
      <c r="E83" s="83"/>
      <c r="F83" s="83"/>
      <c r="G83" s="91"/>
      <c r="H83" s="83"/>
      <c r="I83" s="92"/>
      <c r="J83" s="83"/>
      <c r="K83" s="62"/>
    </row>
    <row r="84" spans="1:11" ht="24" customHeight="1" x14ac:dyDescent="0.65">
      <c r="A84" s="93"/>
      <c r="B84" s="76"/>
      <c r="C84" s="89"/>
      <c r="D84" s="85"/>
      <c r="E84" s="90"/>
      <c r="F84" s="90"/>
      <c r="G84" s="90"/>
      <c r="H84" s="94"/>
      <c r="I84" s="90"/>
      <c r="J84" s="90"/>
      <c r="K84" s="62"/>
    </row>
    <row r="85" spans="1:11" ht="24" customHeight="1" x14ac:dyDescent="0.65">
      <c r="A85" s="93"/>
      <c r="B85" s="76"/>
      <c r="C85" s="89"/>
      <c r="D85" s="85"/>
      <c r="E85" s="90"/>
      <c r="F85" s="90"/>
      <c r="G85" s="90"/>
      <c r="H85" s="94"/>
      <c r="I85" s="90"/>
      <c r="J85" s="90"/>
      <c r="K85" s="62"/>
    </row>
    <row r="86" spans="1:11" ht="24" customHeight="1" x14ac:dyDescent="0.65">
      <c r="B86" s="9"/>
      <c r="C86" s="9"/>
      <c r="D86" s="57"/>
      <c r="E86" s="9"/>
      <c r="F86" s="9"/>
      <c r="H86" s="58"/>
    </row>
    <row r="89" spans="1:11" ht="24" customHeight="1" x14ac:dyDescent="0.6"/>
    <row r="93" spans="1:11" x14ac:dyDescent="0.6">
      <c r="A93" s="32" t="s">
        <v>47</v>
      </c>
    </row>
  </sheetData>
  <mergeCells count="14">
    <mergeCell ref="D53:F53"/>
    <mergeCell ref="H53:J53"/>
    <mergeCell ref="A1:J1"/>
    <mergeCell ref="A2:J2"/>
    <mergeCell ref="A3:J3"/>
    <mergeCell ref="A4:J4"/>
    <mergeCell ref="A5:J5"/>
    <mergeCell ref="D7:F7"/>
    <mergeCell ref="H7:J7"/>
    <mergeCell ref="A47:J47"/>
    <mergeCell ref="A48:J48"/>
    <mergeCell ref="A49:J49"/>
    <mergeCell ref="A50:J50"/>
    <mergeCell ref="A51:J51"/>
  </mergeCells>
  <pageMargins left="0.8" right="0.3" top="1" bottom="0.5" header="0.6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AC67"/>
  <sheetViews>
    <sheetView topLeftCell="A23" zoomScale="85" zoomScaleNormal="85" zoomScaleSheetLayoutView="115" zoomScalePageLayoutView="85" workbookViewId="0">
      <selection activeCell="F35" sqref="F35"/>
    </sheetView>
  </sheetViews>
  <sheetFormatPr defaultColWidth="9" defaultRowHeight="24" customHeight="1" x14ac:dyDescent="0.5"/>
  <cols>
    <col min="1" max="1" width="32.4140625" style="97" customWidth="1"/>
    <col min="2" max="2" width="5.08203125" style="97" bestFit="1" customWidth="1"/>
    <col min="3" max="3" width="1.4140625" style="97" customWidth="1"/>
    <col min="4" max="4" width="9.08203125" style="97" customWidth="1"/>
    <col min="5" max="5" width="1.08203125" style="97" customWidth="1"/>
    <col min="6" max="6" width="9.08203125" style="97" customWidth="1"/>
    <col min="7" max="7" width="1.08203125" style="97" customWidth="1"/>
    <col min="8" max="8" width="8.08203125" style="97" customWidth="1"/>
    <col min="9" max="9" width="1.08203125" style="97" customWidth="1"/>
    <col min="10" max="10" width="9.08203125" style="97" customWidth="1"/>
    <col min="11" max="11" width="1.08203125" style="97" customWidth="1"/>
    <col min="12" max="12" width="9.08203125" style="97" customWidth="1"/>
    <col min="13" max="13" width="1.08203125" style="97" customWidth="1"/>
    <col min="14" max="14" width="9.08203125" style="97" customWidth="1"/>
    <col min="15" max="15" width="1.08203125" style="97" customWidth="1"/>
    <col min="16" max="16" width="11" style="97" bestFit="1" customWidth="1"/>
    <col min="17" max="17" width="1.08203125" style="97" customWidth="1"/>
    <col min="18" max="18" width="12.08203125" style="97" customWidth="1"/>
    <col min="19" max="19" width="1.5" style="97" customWidth="1"/>
    <col min="20" max="20" width="9.08203125" style="97" customWidth="1"/>
    <col min="21" max="21" width="1.08203125" style="97" customWidth="1"/>
    <col min="22" max="22" width="10.1640625" style="97" bestFit="1" customWidth="1"/>
    <col min="23" max="23" width="1.08203125" style="97" customWidth="1"/>
    <col min="24" max="24" width="9.08203125" style="97" customWidth="1"/>
    <col min="25" max="25" width="1.08203125" style="97" customWidth="1"/>
    <col min="26" max="26" width="9.08203125" style="97" customWidth="1"/>
    <col min="27" max="27" width="1.08203125" style="97" customWidth="1"/>
    <col min="28" max="28" width="9.08203125" style="97" customWidth="1"/>
    <col min="29" max="29" width="1" style="97" customWidth="1"/>
    <col min="30" max="16384" width="9" style="97"/>
  </cols>
  <sheetData>
    <row r="1" spans="1:29" ht="26" customHeight="1" x14ac:dyDescent="0.5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</row>
    <row r="2" spans="1:29" ht="26" customHeight="1" x14ac:dyDescent="0.5">
      <c r="A2" s="245" t="s">
        <v>144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</row>
    <row r="3" spans="1:29" ht="26" customHeight="1" x14ac:dyDescent="0.5">
      <c r="A3" s="245" t="s">
        <v>138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</row>
    <row r="4" spans="1:29" ht="26" customHeight="1" x14ac:dyDescent="0.5">
      <c r="A4" s="245" t="s">
        <v>96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</row>
    <row r="5" spans="1:29" ht="26" customHeight="1" x14ac:dyDescent="0.55000000000000004">
      <c r="A5" s="246" t="s">
        <v>3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98"/>
    </row>
    <row r="6" spans="1:29" ht="9" customHeight="1" x14ac:dyDescent="0.55000000000000004">
      <c r="B6" s="98"/>
      <c r="C6" s="98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8"/>
    </row>
    <row r="7" spans="1:29" s="100" customFormat="1" ht="24" customHeight="1" x14ac:dyDescent="0.45">
      <c r="B7" s="102" t="s">
        <v>4</v>
      </c>
      <c r="C7" s="102"/>
      <c r="D7" s="248" t="s">
        <v>5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101"/>
    </row>
    <row r="8" spans="1:29" s="100" customFormat="1" ht="24" customHeight="1" x14ac:dyDescent="0.45">
      <c r="D8" s="248" t="s">
        <v>130</v>
      </c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Z8" s="101" t="s">
        <v>145</v>
      </c>
      <c r="AB8" s="102" t="s">
        <v>146</v>
      </c>
      <c r="AC8" s="103"/>
    </row>
    <row r="9" spans="1:29" s="100" customFormat="1" ht="24" customHeight="1" x14ac:dyDescent="0.45">
      <c r="B9" s="103"/>
      <c r="C9" s="103"/>
      <c r="D9" s="104" t="s">
        <v>147</v>
      </c>
      <c r="E9" s="104"/>
      <c r="F9" s="102" t="s">
        <v>148</v>
      </c>
      <c r="G9" s="102"/>
      <c r="H9" s="102" t="s">
        <v>149</v>
      </c>
      <c r="I9" s="102"/>
      <c r="J9" s="102" t="s">
        <v>150</v>
      </c>
      <c r="K9" s="104"/>
      <c r="L9" s="102" t="s">
        <v>151</v>
      </c>
      <c r="M9" s="104"/>
      <c r="N9" s="102" t="s">
        <v>152</v>
      </c>
      <c r="O9" s="104"/>
      <c r="P9" s="102" t="s">
        <v>88</v>
      </c>
      <c r="Q9" s="104"/>
      <c r="R9" s="249" t="s">
        <v>89</v>
      </c>
      <c r="S9" s="249"/>
      <c r="T9" s="249"/>
      <c r="U9" s="249"/>
      <c r="V9" s="249"/>
      <c r="W9" s="104"/>
      <c r="X9" s="102" t="s">
        <v>146</v>
      </c>
      <c r="Y9" s="104"/>
      <c r="Z9" s="102" t="s">
        <v>153</v>
      </c>
      <c r="AA9" s="104"/>
      <c r="AB9" s="102" t="s">
        <v>154</v>
      </c>
    </row>
    <row r="10" spans="1:29" s="100" customFormat="1" ht="24" customHeight="1" x14ac:dyDescent="0.45">
      <c r="D10" s="104" t="s">
        <v>155</v>
      </c>
      <c r="E10" s="105"/>
      <c r="F10" s="102" t="s">
        <v>156</v>
      </c>
      <c r="G10" s="102"/>
      <c r="H10" s="102" t="s">
        <v>157</v>
      </c>
      <c r="I10" s="102"/>
      <c r="J10" s="102" t="s">
        <v>158</v>
      </c>
      <c r="K10" s="105"/>
      <c r="L10" s="102" t="s">
        <v>159</v>
      </c>
      <c r="M10" s="105"/>
      <c r="N10" s="102" t="s">
        <v>160</v>
      </c>
      <c r="O10" s="105"/>
      <c r="P10" s="102"/>
      <c r="Q10" s="105"/>
      <c r="R10" s="102" t="s">
        <v>161</v>
      </c>
      <c r="S10" s="102"/>
      <c r="T10" s="102" t="s">
        <v>162</v>
      </c>
      <c r="U10" s="105"/>
      <c r="V10" s="102" t="s">
        <v>163</v>
      </c>
      <c r="W10" s="105"/>
      <c r="X10" s="102" t="s">
        <v>164</v>
      </c>
      <c r="Y10" s="105"/>
      <c r="Z10" s="102" t="s">
        <v>165</v>
      </c>
      <c r="AA10" s="105"/>
      <c r="AB10" s="102"/>
    </row>
    <row r="11" spans="1:29" s="100" customFormat="1" ht="24" customHeight="1" x14ac:dyDescent="0.45">
      <c r="D11" s="105"/>
      <c r="E11" s="105"/>
      <c r="G11" s="102"/>
      <c r="H11" s="102"/>
      <c r="I11" s="102"/>
      <c r="J11" s="102" t="s">
        <v>166</v>
      </c>
      <c r="K11" s="105"/>
      <c r="L11" s="102" t="s">
        <v>167</v>
      </c>
      <c r="M11" s="105"/>
      <c r="N11" s="102" t="s">
        <v>168</v>
      </c>
      <c r="O11" s="105"/>
      <c r="P11" s="102"/>
      <c r="Q11" s="105"/>
      <c r="R11" s="102" t="s">
        <v>169</v>
      </c>
      <c r="S11" s="102"/>
      <c r="T11" s="102" t="s">
        <v>170</v>
      </c>
      <c r="U11" s="105"/>
      <c r="V11" s="102" t="s">
        <v>171</v>
      </c>
      <c r="W11" s="105"/>
      <c r="X11" s="102"/>
      <c r="Y11" s="105"/>
      <c r="Z11" s="102"/>
      <c r="AA11" s="105"/>
      <c r="AB11" s="102"/>
    </row>
    <row r="12" spans="1:29" s="100" customFormat="1" ht="24" customHeight="1" x14ac:dyDescent="0.45">
      <c r="D12" s="104"/>
      <c r="E12" s="105"/>
      <c r="F12" s="102"/>
      <c r="G12" s="102"/>
      <c r="H12" s="102"/>
      <c r="I12" s="102"/>
      <c r="J12" s="102" t="s">
        <v>172</v>
      </c>
      <c r="K12" s="105"/>
      <c r="L12" s="102"/>
      <c r="M12" s="105"/>
      <c r="N12" s="102" t="s">
        <v>173</v>
      </c>
      <c r="O12" s="105"/>
      <c r="P12" s="102"/>
      <c r="Q12" s="105"/>
      <c r="R12" s="102" t="s">
        <v>174</v>
      </c>
      <c r="S12" s="102"/>
      <c r="T12" s="102" t="s">
        <v>175</v>
      </c>
      <c r="U12" s="105"/>
      <c r="V12" s="102" t="s">
        <v>176</v>
      </c>
      <c r="W12" s="105"/>
      <c r="X12" s="102"/>
      <c r="Y12" s="105"/>
      <c r="Z12" s="102"/>
      <c r="AA12" s="105"/>
      <c r="AB12" s="102"/>
    </row>
    <row r="13" spans="1:29" s="100" customFormat="1" ht="24" customHeight="1" x14ac:dyDescent="0.45">
      <c r="D13" s="105"/>
      <c r="E13" s="105"/>
      <c r="F13" s="102"/>
      <c r="G13" s="102"/>
      <c r="H13" s="102"/>
      <c r="I13" s="102"/>
      <c r="J13" s="102"/>
      <c r="K13" s="105"/>
      <c r="L13" s="102"/>
      <c r="M13" s="105"/>
      <c r="N13" s="102"/>
      <c r="O13" s="105"/>
      <c r="P13" s="102"/>
      <c r="Q13" s="105"/>
      <c r="R13" s="102" t="s">
        <v>177</v>
      </c>
      <c r="S13" s="102"/>
      <c r="T13" s="102" t="s">
        <v>178</v>
      </c>
      <c r="U13" s="105"/>
      <c r="V13" s="102"/>
      <c r="W13" s="105"/>
      <c r="X13" s="102"/>
      <c r="Y13" s="105"/>
      <c r="Z13" s="102"/>
      <c r="AA13" s="105"/>
      <c r="AB13" s="102"/>
    </row>
    <row r="14" spans="1:29" s="100" customFormat="1" ht="24" customHeight="1" x14ac:dyDescent="0.45">
      <c r="D14" s="106"/>
      <c r="E14" s="105"/>
      <c r="F14" s="106"/>
      <c r="G14" s="105"/>
      <c r="H14" s="106"/>
      <c r="I14" s="105"/>
      <c r="J14" s="106"/>
      <c r="K14" s="105"/>
      <c r="L14" s="106"/>
      <c r="M14" s="105"/>
      <c r="N14" s="106"/>
      <c r="O14" s="105"/>
      <c r="P14" s="106"/>
      <c r="Q14" s="105"/>
      <c r="R14" s="234" t="s">
        <v>179</v>
      </c>
      <c r="S14" s="102"/>
      <c r="T14" s="234" t="s">
        <v>180</v>
      </c>
      <c r="U14" s="105"/>
      <c r="V14" s="106"/>
      <c r="W14" s="105"/>
      <c r="X14" s="106"/>
      <c r="Y14" s="105"/>
      <c r="Z14" s="106"/>
      <c r="AA14" s="105"/>
      <c r="AB14" s="106"/>
      <c r="AC14" s="101"/>
    </row>
    <row r="15" spans="1:29" s="100" customFormat="1" ht="24" customHeight="1" x14ac:dyDescent="0.45">
      <c r="A15" s="107" t="s">
        <v>181</v>
      </c>
      <c r="B15" s="101"/>
      <c r="C15" s="101"/>
      <c r="D15" s="168">
        <v>5042338721</v>
      </c>
      <c r="E15" s="182"/>
      <c r="F15" s="168">
        <v>1412</v>
      </c>
      <c r="G15" s="168"/>
      <c r="H15" s="168">
        <v>655549976</v>
      </c>
      <c r="I15" s="168"/>
      <c r="J15" s="168">
        <v>-819437470</v>
      </c>
      <c r="K15" s="168"/>
      <c r="L15" s="168">
        <v>-732872059</v>
      </c>
      <c r="M15" s="168"/>
      <c r="N15" s="168">
        <v>1578638448</v>
      </c>
      <c r="O15" s="168"/>
      <c r="P15" s="168">
        <v>-1155866338</v>
      </c>
      <c r="Q15" s="168"/>
      <c r="R15" s="168">
        <v>-187787208</v>
      </c>
      <c r="S15" s="168"/>
      <c r="T15" s="168">
        <v>-103011534</v>
      </c>
      <c r="U15" s="169"/>
      <c r="V15" s="169">
        <f>SUM(R15:T15)</f>
        <v>-290798742</v>
      </c>
      <c r="W15" s="168"/>
      <c r="X15" s="169">
        <f>SUM(D15:P15,V15)</f>
        <v>4277553948</v>
      </c>
      <c r="Y15" s="168"/>
      <c r="Z15" s="168">
        <v>327715764</v>
      </c>
      <c r="AA15" s="168"/>
      <c r="AB15" s="169">
        <f>SUM(X15:Z15)</f>
        <v>4605269712</v>
      </c>
      <c r="AC15" s="101"/>
    </row>
    <row r="16" spans="1:29" s="100" customFormat="1" ht="24" customHeight="1" x14ac:dyDescent="0.45">
      <c r="A16" s="107" t="s">
        <v>182</v>
      </c>
      <c r="B16" s="101"/>
      <c r="C16" s="101"/>
      <c r="O16" s="171"/>
      <c r="P16" s="242" t="s">
        <v>246</v>
      </c>
      <c r="Q16" s="171"/>
      <c r="R16" s="242" t="s">
        <v>246</v>
      </c>
      <c r="S16" s="171"/>
      <c r="T16" s="242" t="s">
        <v>246</v>
      </c>
      <c r="U16" s="191"/>
      <c r="V16" s="242" t="s">
        <v>246</v>
      </c>
      <c r="W16" s="169"/>
      <c r="X16" s="242" t="s">
        <v>246</v>
      </c>
      <c r="Y16" s="169"/>
      <c r="Z16" s="169">
        <v>5856050</v>
      </c>
      <c r="AA16" s="168"/>
      <c r="AB16" s="169">
        <f>SUM(X16:Z16)</f>
        <v>5856050</v>
      </c>
      <c r="AC16" s="101"/>
    </row>
    <row r="17" spans="1:29" s="100" customFormat="1" ht="24" customHeight="1" x14ac:dyDescent="0.45">
      <c r="A17" s="107" t="s">
        <v>117</v>
      </c>
      <c r="B17" s="101"/>
      <c r="C17" s="101"/>
      <c r="D17" s="242" t="s">
        <v>246</v>
      </c>
      <c r="E17" s="170"/>
      <c r="F17" s="242" t="s">
        <v>246</v>
      </c>
      <c r="G17" s="170"/>
      <c r="H17" s="242" t="s">
        <v>246</v>
      </c>
      <c r="I17" s="228"/>
      <c r="J17" s="242" t="s">
        <v>246</v>
      </c>
      <c r="K17" s="170"/>
      <c r="L17" s="242" t="s">
        <v>246</v>
      </c>
      <c r="M17" s="170"/>
      <c r="N17" s="242" t="s">
        <v>246</v>
      </c>
      <c r="O17" s="171"/>
      <c r="P17" s="169">
        <v>-69782617</v>
      </c>
      <c r="Q17" s="171"/>
      <c r="R17" s="242" t="s">
        <v>246</v>
      </c>
      <c r="S17" s="168"/>
      <c r="T17" s="242" t="s">
        <v>246</v>
      </c>
      <c r="U17" s="170"/>
      <c r="V17" s="242" t="s">
        <v>246</v>
      </c>
      <c r="W17" s="169"/>
      <c r="X17" s="169">
        <f>SUM(D17:P17,V17)</f>
        <v>-69782617</v>
      </c>
      <c r="Y17" s="169"/>
      <c r="Z17" s="171">
        <v>120690085</v>
      </c>
      <c r="AA17" s="168"/>
      <c r="AB17" s="169">
        <f>SUM(X17:Z17)</f>
        <v>50907468</v>
      </c>
      <c r="AC17" s="101"/>
    </row>
    <row r="18" spans="1:29" s="100" customFormat="1" ht="24" customHeight="1" x14ac:dyDescent="0.45">
      <c r="A18" s="105" t="s">
        <v>183</v>
      </c>
      <c r="D18" s="242" t="s">
        <v>246</v>
      </c>
      <c r="E18" s="170"/>
      <c r="F18" s="242" t="s">
        <v>246</v>
      </c>
      <c r="G18" s="170"/>
      <c r="H18" s="242" t="s">
        <v>246</v>
      </c>
      <c r="I18" s="170"/>
      <c r="J18" s="242" t="s">
        <v>246</v>
      </c>
      <c r="K18" s="170"/>
      <c r="L18" s="242" t="s">
        <v>246</v>
      </c>
      <c r="M18" s="170"/>
      <c r="N18" s="242" t="s">
        <v>246</v>
      </c>
      <c r="O18" s="171"/>
      <c r="P18" s="169">
        <v>-52074</v>
      </c>
      <c r="Q18" s="171"/>
      <c r="R18" s="169">
        <v>-3837528</v>
      </c>
      <c r="S18" s="171"/>
      <c r="T18" s="169">
        <v>-831377</v>
      </c>
      <c r="U18" s="171"/>
      <c r="V18" s="169">
        <f>SUM(R18:T18)</f>
        <v>-4668905</v>
      </c>
      <c r="W18" s="172"/>
      <c r="X18" s="169">
        <f>SUM(D18:P18,V18)</f>
        <v>-4720979</v>
      </c>
      <c r="Y18" s="172"/>
      <c r="Z18" s="170">
        <v>0</v>
      </c>
      <c r="AA18" s="172"/>
      <c r="AB18" s="168">
        <f>SUM(X18:Z18)</f>
        <v>-4720979</v>
      </c>
      <c r="AC18" s="108"/>
    </row>
    <row r="19" spans="1:29" s="100" customFormat="1" ht="24" customHeight="1" thickBot="1" x14ac:dyDescent="0.5">
      <c r="A19" s="109" t="s">
        <v>184</v>
      </c>
      <c r="B19" s="108"/>
      <c r="C19" s="108"/>
      <c r="D19" s="173">
        <f>SUM(D15:D18)</f>
        <v>5042338721</v>
      </c>
      <c r="E19" s="174"/>
      <c r="F19" s="173">
        <f>SUM(F15:F18)</f>
        <v>1412</v>
      </c>
      <c r="G19" s="175"/>
      <c r="H19" s="173">
        <f>SUM(H15:H18)</f>
        <v>655549976</v>
      </c>
      <c r="I19" s="175"/>
      <c r="J19" s="173">
        <f>SUM(J15:J18)</f>
        <v>-819437470</v>
      </c>
      <c r="K19" s="174"/>
      <c r="L19" s="173">
        <f>SUM(L15:L18)</f>
        <v>-732872059</v>
      </c>
      <c r="M19" s="174"/>
      <c r="N19" s="173">
        <f>SUM(N15:N18)</f>
        <v>1578638448</v>
      </c>
      <c r="O19" s="174"/>
      <c r="P19" s="173">
        <f>SUM(P15:P18)</f>
        <v>-1225701029</v>
      </c>
      <c r="Q19" s="174"/>
      <c r="R19" s="173">
        <f>SUM(R15:R18)</f>
        <v>-191624736</v>
      </c>
      <c r="S19" s="175"/>
      <c r="T19" s="173">
        <f>SUM(T15:T18)</f>
        <v>-103842911</v>
      </c>
      <c r="U19" s="174"/>
      <c r="V19" s="173">
        <f>SUM(V15:V18)</f>
        <v>-295467647</v>
      </c>
      <c r="W19" s="174"/>
      <c r="X19" s="173">
        <f>SUM(X15:X18)</f>
        <v>4203050352</v>
      </c>
      <c r="Y19" s="174"/>
      <c r="Z19" s="173">
        <f>SUM(Z15:Z18)</f>
        <v>454261899</v>
      </c>
      <c r="AA19" s="174"/>
      <c r="AB19" s="173">
        <f>SUM(AB15:AB18)</f>
        <v>4657312251</v>
      </c>
      <c r="AC19" s="108"/>
    </row>
    <row r="20" spans="1:29" s="100" customFormat="1" ht="9" customHeight="1" thickTop="1" x14ac:dyDescent="0.45">
      <c r="A20" s="108"/>
      <c r="B20" s="108"/>
      <c r="C20" s="108"/>
      <c r="D20" s="175"/>
      <c r="E20" s="174"/>
      <c r="F20" s="175"/>
      <c r="G20" s="175"/>
      <c r="H20" s="175"/>
      <c r="I20" s="175"/>
      <c r="J20" s="175"/>
      <c r="K20" s="175"/>
      <c r="L20" s="175"/>
      <c r="M20" s="175"/>
      <c r="N20" s="175"/>
      <c r="O20" s="174"/>
      <c r="P20" s="175"/>
      <c r="Q20" s="174"/>
      <c r="R20" s="175"/>
      <c r="S20" s="175"/>
      <c r="T20" s="175"/>
      <c r="U20" s="174"/>
      <c r="V20" s="175"/>
      <c r="W20" s="174"/>
      <c r="X20" s="175"/>
      <c r="Y20" s="174"/>
      <c r="Z20" s="175"/>
      <c r="AA20" s="174"/>
      <c r="AB20" s="175"/>
      <c r="AC20" s="108"/>
    </row>
    <row r="21" spans="1:29" s="100" customFormat="1" ht="24" customHeight="1" x14ac:dyDescent="0.45">
      <c r="A21" s="107" t="s">
        <v>185</v>
      </c>
      <c r="B21" s="108"/>
      <c r="C21" s="108"/>
      <c r="D21" s="168">
        <v>5042338721</v>
      </c>
      <c r="E21" s="182"/>
      <c r="F21" s="168">
        <v>1412</v>
      </c>
      <c r="G21" s="168"/>
      <c r="H21" s="168">
        <v>655549976</v>
      </c>
      <c r="I21" s="168"/>
      <c r="J21" s="168">
        <v>-819437470</v>
      </c>
      <c r="K21" s="168"/>
      <c r="L21" s="168">
        <v>-732872059</v>
      </c>
      <c r="M21" s="168"/>
      <c r="N21" s="168">
        <v>1578638448</v>
      </c>
      <c r="O21" s="182"/>
      <c r="P21" s="168">
        <v>-1407797020</v>
      </c>
      <c r="Q21" s="182"/>
      <c r="R21" s="168">
        <v>-200556197</v>
      </c>
      <c r="S21" s="168"/>
      <c r="T21" s="168">
        <v>-104586545</v>
      </c>
      <c r="U21" s="182"/>
      <c r="V21" s="169">
        <f>SUM(R21:T21)</f>
        <v>-305142742</v>
      </c>
      <c r="W21" s="182"/>
      <c r="X21" s="169">
        <f>SUM(D21:P21,V21)</f>
        <v>4011279266</v>
      </c>
      <c r="Y21" s="182"/>
      <c r="Z21" s="168">
        <v>437946510</v>
      </c>
      <c r="AA21" s="182"/>
      <c r="AB21" s="169">
        <f>SUM(X21:Z21)</f>
        <v>4449225776</v>
      </c>
      <c r="AC21" s="108"/>
    </row>
    <row r="22" spans="1:29" s="100" customFormat="1" ht="24" customHeight="1" x14ac:dyDescent="0.45">
      <c r="A22" s="107" t="s">
        <v>182</v>
      </c>
      <c r="B22" s="108"/>
      <c r="C22" s="108"/>
      <c r="D22" s="242" t="s">
        <v>246</v>
      </c>
      <c r="E22" s="170"/>
      <c r="F22" s="242" t="s">
        <v>246</v>
      </c>
      <c r="G22" s="170"/>
      <c r="H22" s="242" t="s">
        <v>246</v>
      </c>
      <c r="I22" s="170"/>
      <c r="J22" s="242" t="s">
        <v>246</v>
      </c>
      <c r="K22" s="170"/>
      <c r="L22" s="242" t="s">
        <v>246</v>
      </c>
      <c r="M22" s="170"/>
      <c r="N22" s="242" t="s">
        <v>246</v>
      </c>
      <c r="O22" s="171"/>
      <c r="P22" s="170">
        <v>0</v>
      </c>
      <c r="Q22" s="192"/>
      <c r="R22" s="228">
        <v>0</v>
      </c>
      <c r="S22" s="192"/>
      <c r="T22" s="170">
        <v>0</v>
      </c>
      <c r="U22" s="193"/>
      <c r="V22" s="228">
        <v>0</v>
      </c>
      <c r="W22" s="169"/>
      <c r="X22" s="228">
        <v>0</v>
      </c>
      <c r="Y22" s="182"/>
      <c r="Z22" s="168">
        <v>1068982</v>
      </c>
      <c r="AA22" s="182"/>
      <c r="AB22" s="168">
        <f>SUM(X22:Z22)</f>
        <v>1068982</v>
      </c>
      <c r="AC22" s="108"/>
    </row>
    <row r="23" spans="1:29" s="100" customFormat="1" ht="24" customHeight="1" x14ac:dyDescent="0.45">
      <c r="A23" s="107" t="s">
        <v>117</v>
      </c>
      <c r="B23" s="108"/>
      <c r="C23" s="108"/>
      <c r="D23" s="242" t="s">
        <v>246</v>
      </c>
      <c r="E23" s="170"/>
      <c r="F23" s="242" t="s">
        <v>246</v>
      </c>
      <c r="G23" s="170"/>
      <c r="H23" s="242" t="s">
        <v>246</v>
      </c>
      <c r="I23" s="170"/>
      <c r="J23" s="242" t="s">
        <v>246</v>
      </c>
      <c r="K23" s="170"/>
      <c r="L23" s="242" t="s">
        <v>246</v>
      </c>
      <c r="M23" s="170"/>
      <c r="N23" s="242" t="s">
        <v>246</v>
      </c>
      <c r="O23" s="168"/>
      <c r="P23" s="168">
        <v>-362896204</v>
      </c>
      <c r="Q23" s="171"/>
      <c r="R23" s="228">
        <v>0</v>
      </c>
      <c r="S23" s="192"/>
      <c r="T23" s="170">
        <v>0</v>
      </c>
      <c r="U23" s="191"/>
      <c r="V23" s="228">
        <v>0</v>
      </c>
      <c r="W23" s="169"/>
      <c r="X23" s="169">
        <f>SUM(D23:P23,V23)</f>
        <v>-362896204</v>
      </c>
      <c r="Y23" s="182"/>
      <c r="Z23" s="168">
        <v>4415429</v>
      </c>
      <c r="AA23" s="182"/>
      <c r="AB23" s="169">
        <f>SUM(X23:Z23)</f>
        <v>-358480775</v>
      </c>
      <c r="AC23" s="108"/>
    </row>
    <row r="24" spans="1:29" s="100" customFormat="1" ht="24" customHeight="1" x14ac:dyDescent="0.45">
      <c r="A24" s="107" t="s">
        <v>186</v>
      </c>
      <c r="B24" s="108"/>
      <c r="C24" s="108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68"/>
      <c r="P24" s="168"/>
      <c r="Q24" s="171"/>
      <c r="R24" s="170"/>
      <c r="S24" s="192"/>
      <c r="T24" s="170"/>
      <c r="U24" s="191"/>
      <c r="V24" s="169"/>
      <c r="W24" s="169"/>
      <c r="X24" s="169"/>
      <c r="Y24" s="182"/>
      <c r="Z24" s="168"/>
      <c r="AA24" s="182"/>
      <c r="AB24" s="169"/>
      <c r="AC24" s="108"/>
    </row>
    <row r="25" spans="1:29" s="100" customFormat="1" ht="24" customHeight="1" x14ac:dyDescent="0.45">
      <c r="A25" s="107" t="s">
        <v>187</v>
      </c>
      <c r="B25" s="235">
        <v>9</v>
      </c>
      <c r="C25" s="108"/>
      <c r="D25" s="242" t="s">
        <v>246</v>
      </c>
      <c r="E25" s="170"/>
      <c r="F25" s="242" t="s">
        <v>246</v>
      </c>
      <c r="G25" s="170"/>
      <c r="H25" s="242" t="s">
        <v>246</v>
      </c>
      <c r="I25" s="170"/>
      <c r="J25" s="242" t="s">
        <v>246</v>
      </c>
      <c r="K25" s="170"/>
      <c r="L25" s="242" t="s">
        <v>246</v>
      </c>
      <c r="M25" s="170"/>
      <c r="N25" s="242" t="s">
        <v>246</v>
      </c>
      <c r="O25" s="168"/>
      <c r="P25" s="168">
        <v>-138335999</v>
      </c>
      <c r="Q25" s="171"/>
      <c r="R25" s="168">
        <v>138335999</v>
      </c>
      <c r="S25" s="192"/>
      <c r="T25" s="170">
        <v>0</v>
      </c>
      <c r="U25" s="191"/>
      <c r="V25" s="169">
        <f>SUM(R25:T25)</f>
        <v>138335999</v>
      </c>
      <c r="W25" s="169"/>
      <c r="X25" s="228">
        <f>SUM(D25:P25,V25)</f>
        <v>0</v>
      </c>
      <c r="Y25" s="182"/>
      <c r="Z25" s="228">
        <v>0</v>
      </c>
      <c r="AA25" s="182"/>
      <c r="AB25" s="228">
        <f>SUM(X25:Z25)</f>
        <v>0</v>
      </c>
      <c r="AC25" s="108"/>
    </row>
    <row r="26" spans="1:29" s="100" customFormat="1" ht="24" customHeight="1" x14ac:dyDescent="0.45">
      <c r="A26" s="105" t="s">
        <v>188</v>
      </c>
      <c r="D26" s="242" t="s">
        <v>246</v>
      </c>
      <c r="E26" s="170"/>
      <c r="F26" s="242" t="s">
        <v>246</v>
      </c>
      <c r="G26" s="170"/>
      <c r="H26" s="242" t="s">
        <v>246</v>
      </c>
      <c r="I26" s="170"/>
      <c r="J26" s="242" t="s">
        <v>246</v>
      </c>
      <c r="K26" s="170"/>
      <c r="L26" s="242" t="s">
        <v>246</v>
      </c>
      <c r="M26" s="170"/>
      <c r="N26" s="242" t="s">
        <v>246</v>
      </c>
      <c r="O26" s="168"/>
      <c r="P26" s="242" t="s">
        <v>246</v>
      </c>
      <c r="Q26" s="171"/>
      <c r="R26" s="175">
        <v>-35549154</v>
      </c>
      <c r="S26" s="175"/>
      <c r="T26" s="175">
        <v>-4730054</v>
      </c>
      <c r="U26" s="171"/>
      <c r="V26" s="169">
        <f>SUM(R26:T26)</f>
        <v>-40279208</v>
      </c>
      <c r="W26" s="171"/>
      <c r="X26" s="175">
        <f>SUM(D26:P26,V26)</f>
        <v>-40279208</v>
      </c>
      <c r="Y26" s="171"/>
      <c r="Z26" s="228">
        <v>0</v>
      </c>
      <c r="AA26" s="171"/>
      <c r="AB26" s="175">
        <f>SUM(X26:Z26)</f>
        <v>-40279208</v>
      </c>
    </row>
    <row r="27" spans="1:29" s="100" customFormat="1" ht="24" customHeight="1" thickBot="1" x14ac:dyDescent="0.5">
      <c r="A27" s="109" t="s">
        <v>189</v>
      </c>
      <c r="B27" s="108"/>
      <c r="C27" s="108"/>
      <c r="D27" s="173">
        <f>SUM(D21:D26)</f>
        <v>5042338721</v>
      </c>
      <c r="E27" s="175"/>
      <c r="F27" s="173">
        <f>SUM(F21:F26)</f>
        <v>1412</v>
      </c>
      <c r="G27" s="175"/>
      <c r="H27" s="173">
        <f>SUM(H21:H26)</f>
        <v>655549976</v>
      </c>
      <c r="I27" s="175"/>
      <c r="J27" s="173">
        <f>SUM(J21:J26)</f>
        <v>-819437470</v>
      </c>
      <c r="K27" s="175"/>
      <c r="L27" s="173">
        <f>SUM(L21:L26)</f>
        <v>-732872059</v>
      </c>
      <c r="M27" s="175"/>
      <c r="N27" s="173">
        <f>SUM(N21:N26)</f>
        <v>1578638448</v>
      </c>
      <c r="O27" s="174"/>
      <c r="P27" s="173">
        <f>SUM(P21:P26)</f>
        <v>-1909029223</v>
      </c>
      <c r="Q27" s="174"/>
      <c r="R27" s="173">
        <f>SUM(R21:R26)</f>
        <v>-97769352</v>
      </c>
      <c r="S27" s="175"/>
      <c r="T27" s="173">
        <f>SUM(T21:T26)</f>
        <v>-109316599</v>
      </c>
      <c r="U27" s="174"/>
      <c r="V27" s="173">
        <f>SUM(V21:V26)</f>
        <v>-207085951</v>
      </c>
      <c r="W27" s="174"/>
      <c r="X27" s="173">
        <f>SUM(X21:X26)</f>
        <v>3608103854</v>
      </c>
      <c r="Y27" s="175"/>
      <c r="Z27" s="173">
        <f>SUM(Z21:Z26)</f>
        <v>443430921</v>
      </c>
      <c r="AA27" s="174"/>
      <c r="AB27" s="173">
        <f>SUM(AB21:AB26)</f>
        <v>4051534775</v>
      </c>
      <c r="AC27" s="108"/>
    </row>
    <row r="28" spans="1:29" ht="17" thickTop="1" x14ac:dyDescent="0.5"/>
    <row r="29" spans="1:29" ht="24" customHeight="1" x14ac:dyDescent="0.5">
      <c r="X29" s="226"/>
      <c r="Y29" s="226"/>
      <c r="Z29" s="226"/>
      <c r="AA29" s="226"/>
      <c r="AB29" s="226"/>
    </row>
    <row r="31" spans="1:29" ht="24" customHeight="1" x14ac:dyDescent="0.5">
      <c r="A31" s="190" t="s">
        <v>47</v>
      </c>
    </row>
    <row r="32" spans="1:29" ht="24" customHeight="1" x14ac:dyDescent="0.55000000000000004">
      <c r="A32" s="110"/>
    </row>
    <row r="67" spans="2:2" ht="24" customHeight="1" x14ac:dyDescent="0.5">
      <c r="B67" s="208"/>
    </row>
  </sheetData>
  <mergeCells count="8">
    <mergeCell ref="D8:X8"/>
    <mergeCell ref="R9:V9"/>
    <mergeCell ref="A1:AB1"/>
    <mergeCell ref="A2:AB2"/>
    <mergeCell ref="A3:AB3"/>
    <mergeCell ref="D7:AB7"/>
    <mergeCell ref="A5:AB5"/>
    <mergeCell ref="A4:AB4"/>
  </mergeCells>
  <pageMargins left="0.8" right="0.3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AA67"/>
  <sheetViews>
    <sheetView topLeftCell="A22" zoomScale="85" zoomScaleNormal="85" zoomScaleSheetLayoutView="127" workbookViewId="0">
      <selection activeCell="J35" sqref="J35"/>
    </sheetView>
  </sheetViews>
  <sheetFormatPr defaultColWidth="9" defaultRowHeight="24" customHeight="1" x14ac:dyDescent="0.6"/>
  <cols>
    <col min="1" max="1" width="38.08203125" style="2" customWidth="1"/>
    <col min="2" max="2" width="9" style="2" customWidth="1"/>
    <col min="3" max="3" width="2.08203125" style="2" customWidth="1"/>
    <col min="4" max="4" width="12.58203125" style="2" customWidth="1"/>
    <col min="5" max="5" width="2.08203125" style="2" customWidth="1"/>
    <col min="6" max="6" width="12.58203125" style="2" customWidth="1"/>
    <col min="7" max="7" width="2.08203125" style="2" customWidth="1"/>
    <col min="8" max="8" width="12.58203125" style="2" customWidth="1"/>
    <col min="9" max="9" width="2.08203125" style="2" customWidth="1"/>
    <col min="10" max="10" width="14" style="2" bestFit="1" customWidth="1"/>
    <col min="11" max="11" width="2.08203125" style="2" customWidth="1"/>
    <col min="12" max="12" width="14.4140625" style="2" bestFit="1" customWidth="1"/>
    <col min="13" max="13" width="2.08203125" style="2" customWidth="1"/>
    <col min="14" max="14" width="21.08203125" style="2" customWidth="1"/>
    <col min="15" max="15" width="2.08203125" style="2" customWidth="1"/>
    <col min="16" max="16" width="10.58203125" style="2" bestFit="1" customWidth="1"/>
    <col min="17" max="17" width="2.08203125" style="2" customWidth="1"/>
    <col min="18" max="18" width="12.58203125" style="2" customWidth="1"/>
    <col min="19" max="19" width="1.5" style="2" customWidth="1"/>
    <col min="20" max="16384" width="9" style="2"/>
  </cols>
  <sheetData>
    <row r="1" spans="1:27" ht="26" customHeight="1" x14ac:dyDescent="0.6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</row>
    <row r="2" spans="1:27" ht="26" customHeight="1" x14ac:dyDescent="0.6">
      <c r="A2" s="245" t="s">
        <v>190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</row>
    <row r="3" spans="1:27" ht="26" customHeight="1" x14ac:dyDescent="0.6">
      <c r="A3" s="245" t="s">
        <v>138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</row>
    <row r="4" spans="1:27" s="97" customFormat="1" ht="26" customHeight="1" x14ac:dyDescent="0.5">
      <c r="A4" s="245" t="s">
        <v>96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07"/>
      <c r="T4" s="207"/>
      <c r="U4" s="207"/>
      <c r="V4" s="207"/>
      <c r="W4" s="207"/>
      <c r="X4" s="207"/>
      <c r="Y4" s="207"/>
      <c r="Z4" s="207"/>
      <c r="AA4" s="207"/>
    </row>
    <row r="5" spans="1:27" ht="26" customHeight="1" x14ac:dyDescent="0.65">
      <c r="A5" s="246" t="s">
        <v>3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3"/>
    </row>
    <row r="6" spans="1:27" ht="9" customHeight="1" x14ac:dyDescent="0.65">
      <c r="Q6" s="3"/>
      <c r="R6" s="5"/>
      <c r="S6" s="3"/>
    </row>
    <row r="7" spans="1:27" ht="24" customHeight="1" x14ac:dyDescent="0.6">
      <c r="B7" s="111" t="s">
        <v>4</v>
      </c>
      <c r="C7" s="34"/>
      <c r="D7" s="251" t="s">
        <v>6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</row>
    <row r="8" spans="1:27" ht="24" customHeight="1" x14ac:dyDescent="0.6">
      <c r="B8" s="50"/>
      <c r="C8" s="111"/>
      <c r="D8" s="111" t="s">
        <v>147</v>
      </c>
      <c r="E8" s="111"/>
      <c r="F8" s="34" t="s">
        <v>148</v>
      </c>
      <c r="G8" s="34"/>
      <c r="H8" s="34" t="s">
        <v>149</v>
      </c>
      <c r="I8" s="34"/>
      <c r="J8" s="34" t="s">
        <v>150</v>
      </c>
      <c r="K8" s="34"/>
      <c r="L8" s="34" t="s">
        <v>88</v>
      </c>
      <c r="M8" s="112"/>
      <c r="N8" s="250" t="s">
        <v>89</v>
      </c>
      <c r="O8" s="250"/>
      <c r="P8" s="250"/>
      <c r="Q8" s="50"/>
      <c r="R8" s="34" t="s">
        <v>146</v>
      </c>
    </row>
    <row r="9" spans="1:27" ht="24" customHeight="1" x14ac:dyDescent="0.6">
      <c r="B9" s="111"/>
      <c r="C9" s="111"/>
      <c r="D9" s="111" t="s">
        <v>155</v>
      </c>
      <c r="E9" s="111"/>
      <c r="F9" s="34" t="s">
        <v>156</v>
      </c>
      <c r="G9" s="34"/>
      <c r="H9" s="34" t="s">
        <v>191</v>
      </c>
      <c r="I9" s="34"/>
      <c r="J9" s="34" t="s">
        <v>192</v>
      </c>
      <c r="K9" s="34"/>
      <c r="L9" s="34"/>
      <c r="M9" s="60"/>
      <c r="N9" s="34" t="s">
        <v>193</v>
      </c>
      <c r="O9" s="34"/>
      <c r="P9" s="34" t="s">
        <v>163</v>
      </c>
      <c r="Q9" s="50"/>
      <c r="R9" s="34" t="s">
        <v>154</v>
      </c>
    </row>
    <row r="10" spans="1:27" ht="24" customHeight="1" x14ac:dyDescent="0.6">
      <c r="B10" s="34"/>
      <c r="C10" s="34"/>
      <c r="D10" s="111"/>
      <c r="E10" s="111"/>
      <c r="G10" s="50"/>
      <c r="H10" s="34" t="s">
        <v>12</v>
      </c>
      <c r="I10" s="50"/>
      <c r="J10" s="34" t="s">
        <v>194</v>
      </c>
      <c r="K10" s="50"/>
      <c r="L10" s="50"/>
      <c r="M10" s="60"/>
      <c r="N10" s="34" t="s">
        <v>195</v>
      </c>
      <c r="O10" s="34"/>
      <c r="P10" s="34" t="s">
        <v>171</v>
      </c>
      <c r="Q10" s="50"/>
      <c r="R10" s="50"/>
    </row>
    <row r="11" spans="1:27" ht="24" customHeight="1" x14ac:dyDescent="0.6">
      <c r="B11" s="34"/>
      <c r="C11" s="34"/>
      <c r="D11" s="111"/>
      <c r="E11" s="111"/>
      <c r="F11" s="34"/>
      <c r="G11" s="34"/>
      <c r="H11" s="34"/>
      <c r="I11" s="34"/>
      <c r="J11" s="50"/>
      <c r="K11" s="34"/>
      <c r="L11" s="34"/>
      <c r="M11" s="34"/>
      <c r="N11" s="34" t="s">
        <v>196</v>
      </c>
      <c r="O11" s="34"/>
      <c r="P11" s="34" t="s">
        <v>197</v>
      </c>
      <c r="Q11" s="50"/>
      <c r="R11" s="34"/>
    </row>
    <row r="12" spans="1:27" ht="24" customHeight="1" x14ac:dyDescent="0.6">
      <c r="B12" s="34"/>
      <c r="C12" s="34"/>
      <c r="D12" s="111"/>
      <c r="E12" s="111"/>
      <c r="F12" s="34"/>
      <c r="G12" s="34"/>
      <c r="H12" s="34"/>
      <c r="I12" s="34"/>
      <c r="J12" s="50"/>
      <c r="K12" s="34"/>
      <c r="L12" s="34"/>
      <c r="M12" s="34"/>
      <c r="N12" s="34" t="s">
        <v>198</v>
      </c>
      <c r="O12" s="34"/>
      <c r="P12" s="34" t="s">
        <v>199</v>
      </c>
      <c r="Q12" s="50"/>
      <c r="R12" s="34"/>
    </row>
    <row r="13" spans="1:27" ht="24" customHeight="1" x14ac:dyDescent="0.6">
      <c r="B13" s="34"/>
      <c r="C13" s="34"/>
      <c r="D13" s="111"/>
      <c r="E13" s="111"/>
      <c r="F13" s="34"/>
      <c r="G13" s="34"/>
      <c r="H13" s="114"/>
      <c r="I13" s="34"/>
      <c r="J13" s="50"/>
      <c r="K13" s="34"/>
      <c r="L13" s="34"/>
      <c r="M13" s="34"/>
      <c r="N13" s="34" t="s">
        <v>200</v>
      </c>
      <c r="O13" s="34"/>
      <c r="P13" s="34"/>
      <c r="Q13" s="50"/>
      <c r="R13" s="34"/>
    </row>
    <row r="14" spans="1:27" ht="24" customHeight="1" x14ac:dyDescent="0.6">
      <c r="D14" s="113"/>
      <c r="E14" s="114"/>
      <c r="F14" s="115"/>
      <c r="H14" s="113"/>
      <c r="J14" s="113"/>
      <c r="L14" s="113"/>
      <c r="M14" s="114"/>
      <c r="N14" s="113"/>
      <c r="O14" s="114"/>
      <c r="P14" s="113"/>
      <c r="R14" s="113"/>
    </row>
    <row r="15" spans="1:27" ht="24" customHeight="1" x14ac:dyDescent="0.6">
      <c r="A15" s="50" t="s">
        <v>181</v>
      </c>
      <c r="D15" s="129">
        <v>5042338721</v>
      </c>
      <c r="E15" s="129"/>
      <c r="F15" s="129">
        <v>1412</v>
      </c>
      <c r="G15" s="129"/>
      <c r="H15" s="129">
        <v>655549976</v>
      </c>
      <c r="I15" s="129"/>
      <c r="J15" s="129">
        <v>-819437470</v>
      </c>
      <c r="K15" s="129"/>
      <c r="L15" s="129">
        <v>-912219937</v>
      </c>
      <c r="M15" s="129"/>
      <c r="N15" s="129">
        <v>-187787208</v>
      </c>
      <c r="O15" s="120"/>
      <c r="P15" s="120">
        <f>SUM(N15:O15)</f>
        <v>-187787208</v>
      </c>
      <c r="Q15" s="26"/>
      <c r="R15" s="120">
        <f>SUM(D15:L15,P15)</f>
        <v>3778445494</v>
      </c>
    </row>
    <row r="16" spans="1:27" ht="24" customHeight="1" x14ac:dyDescent="0.6">
      <c r="A16" s="50" t="s">
        <v>201</v>
      </c>
      <c r="D16" s="241" t="s">
        <v>246</v>
      </c>
      <c r="E16" s="164"/>
      <c r="F16" s="241" t="s">
        <v>246</v>
      </c>
      <c r="G16" s="164"/>
      <c r="H16" s="241" t="s">
        <v>246</v>
      </c>
      <c r="I16" s="164"/>
      <c r="J16" s="241" t="s">
        <v>246</v>
      </c>
      <c r="K16" s="129"/>
      <c r="L16" s="129">
        <v>-359105877</v>
      </c>
      <c r="M16" s="129"/>
      <c r="N16" s="164">
        <v>0</v>
      </c>
      <c r="O16" s="120"/>
      <c r="P16" s="164">
        <f t="shared" ref="P16" si="0">SUM(N16:O16)</f>
        <v>0</v>
      </c>
      <c r="Q16" s="26"/>
      <c r="R16" s="120">
        <f>SUM(D16:L16,P16)</f>
        <v>-359105877</v>
      </c>
    </row>
    <row r="17" spans="1:19" ht="24" customHeight="1" x14ac:dyDescent="0.6">
      <c r="A17" s="50" t="s">
        <v>188</v>
      </c>
      <c r="D17" s="241" t="s">
        <v>246</v>
      </c>
      <c r="E17" s="164"/>
      <c r="F17" s="241" t="s">
        <v>246</v>
      </c>
      <c r="G17" s="164"/>
      <c r="H17" s="241" t="s">
        <v>246</v>
      </c>
      <c r="I17" s="164"/>
      <c r="J17" s="241" t="s">
        <v>246</v>
      </c>
      <c r="K17" s="129"/>
      <c r="L17" s="241" t="s">
        <v>246</v>
      </c>
      <c r="M17" s="129"/>
      <c r="N17" s="129">
        <v>-3837528</v>
      </c>
      <c r="O17" s="120"/>
      <c r="P17" s="120">
        <f>SUM(N17:O17)</f>
        <v>-3837528</v>
      </c>
      <c r="Q17" s="26"/>
      <c r="R17" s="120">
        <f>SUM(D17:L17,P17)</f>
        <v>-3837528</v>
      </c>
    </row>
    <row r="18" spans="1:19" ht="24" customHeight="1" thickBot="1" x14ac:dyDescent="0.65">
      <c r="A18" s="60" t="s">
        <v>184</v>
      </c>
      <c r="D18" s="116">
        <f>SUM(D15:D17)</f>
        <v>5042338721</v>
      </c>
      <c r="E18" s="26"/>
      <c r="F18" s="158">
        <f>SUM(F15:F17)</f>
        <v>1412</v>
      </c>
      <c r="G18" s="26"/>
      <c r="H18" s="158">
        <f>SUM(H15:H17)</f>
        <v>655549976</v>
      </c>
      <c r="I18" s="26"/>
      <c r="J18" s="116">
        <f>SUM(J15:J17)</f>
        <v>-819437470</v>
      </c>
      <c r="K18" s="26"/>
      <c r="L18" s="116">
        <f>SUM(L15:L17)</f>
        <v>-1271325814</v>
      </c>
      <c r="M18" s="26"/>
      <c r="N18" s="116">
        <f>SUM(N15:N17)</f>
        <v>-191624736</v>
      </c>
      <c r="O18" s="26"/>
      <c r="P18" s="116">
        <f>SUM(N18:O18)</f>
        <v>-191624736</v>
      </c>
      <c r="Q18" s="26"/>
      <c r="R18" s="116">
        <f>SUM(R15:R17)</f>
        <v>3415502089</v>
      </c>
    </row>
    <row r="19" spans="1:19" ht="24" customHeight="1" thickTop="1" x14ac:dyDescent="0.6"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</row>
    <row r="20" spans="1:19" ht="24" customHeight="1" x14ac:dyDescent="0.6">
      <c r="A20" s="50" t="s">
        <v>185</v>
      </c>
      <c r="D20" s="129">
        <v>5042338721</v>
      </c>
      <c r="E20" s="130"/>
      <c r="F20" s="129">
        <v>1412</v>
      </c>
      <c r="G20" s="129"/>
      <c r="H20" s="129">
        <v>655549976</v>
      </c>
      <c r="I20" s="129"/>
      <c r="J20" s="129">
        <v>-819437470</v>
      </c>
      <c r="K20" s="130"/>
      <c r="L20" s="129">
        <v>-1352433306</v>
      </c>
      <c r="M20" s="129"/>
      <c r="N20" s="129">
        <v>-200556197</v>
      </c>
      <c r="O20" s="120"/>
      <c r="P20" s="120">
        <f>SUM(N20:O20)</f>
        <v>-200556197</v>
      </c>
      <c r="Q20" s="26"/>
      <c r="R20" s="120">
        <f>SUM(D20:L20,P20)</f>
        <v>3325463136</v>
      </c>
    </row>
    <row r="21" spans="1:19" ht="24" customHeight="1" x14ac:dyDescent="0.6">
      <c r="A21" s="50" t="s">
        <v>201</v>
      </c>
      <c r="D21" s="241" t="s">
        <v>246</v>
      </c>
      <c r="E21" s="164"/>
      <c r="F21" s="241" t="s">
        <v>246</v>
      </c>
      <c r="G21" s="164"/>
      <c r="H21" s="241" t="s">
        <v>246</v>
      </c>
      <c r="I21" s="164"/>
      <c r="J21" s="241" t="s">
        <v>246</v>
      </c>
      <c r="K21" s="157"/>
      <c r="L21" s="129">
        <v>-378860203</v>
      </c>
      <c r="M21" s="189"/>
      <c r="N21" s="241" t="s">
        <v>246</v>
      </c>
      <c r="O21" s="120"/>
      <c r="P21" s="164">
        <v>0</v>
      </c>
      <c r="Q21" s="189"/>
      <c r="R21" s="120">
        <f>SUM(D21:N21)</f>
        <v>-378860203</v>
      </c>
    </row>
    <row r="22" spans="1:19" ht="30.65" customHeight="1" x14ac:dyDescent="0.6">
      <c r="A22" s="50" t="s">
        <v>186</v>
      </c>
      <c r="D22" s="230"/>
      <c r="E22" s="129"/>
      <c r="F22" s="230"/>
      <c r="G22" s="129"/>
      <c r="H22" s="230"/>
      <c r="I22" s="129"/>
      <c r="J22" s="230"/>
      <c r="K22" s="157"/>
      <c r="L22" s="129"/>
      <c r="M22" s="189"/>
      <c r="N22" s="189"/>
      <c r="O22" s="189"/>
      <c r="P22" s="189"/>
      <c r="Q22" s="189"/>
      <c r="R22" s="120"/>
    </row>
    <row r="23" spans="1:19" ht="24" customHeight="1" x14ac:dyDescent="0.6">
      <c r="A23" s="50" t="s">
        <v>187</v>
      </c>
      <c r="B23" s="123">
        <v>9</v>
      </c>
      <c r="D23" s="241" t="s">
        <v>246</v>
      </c>
      <c r="E23" s="164"/>
      <c r="F23" s="241" t="s">
        <v>246</v>
      </c>
      <c r="G23" s="164"/>
      <c r="H23" s="241" t="s">
        <v>246</v>
      </c>
      <c r="I23" s="164"/>
      <c r="J23" s="241" t="s">
        <v>246</v>
      </c>
      <c r="K23" s="157"/>
      <c r="L23" s="129">
        <v>-138335999</v>
      </c>
      <c r="M23" s="189"/>
      <c r="N23" s="231">
        <f>-L23</f>
        <v>138335999</v>
      </c>
      <c r="O23" s="189"/>
      <c r="P23" s="129">
        <f>SUM(N23:O23)</f>
        <v>138335999</v>
      </c>
      <c r="Q23" s="189"/>
      <c r="R23" s="164">
        <f>SUM(D23:N23)</f>
        <v>0</v>
      </c>
    </row>
    <row r="24" spans="1:19" ht="24" customHeight="1" x14ac:dyDescent="0.6">
      <c r="A24" s="50" t="s">
        <v>188</v>
      </c>
      <c r="B24" s="117"/>
      <c r="D24" s="241" t="s">
        <v>246</v>
      </c>
      <c r="E24" s="164"/>
      <c r="F24" s="241" t="s">
        <v>246</v>
      </c>
      <c r="G24" s="164"/>
      <c r="H24" s="241" t="s">
        <v>246</v>
      </c>
      <c r="I24" s="164"/>
      <c r="J24" s="241" t="s">
        <v>246</v>
      </c>
      <c r="K24" s="26"/>
      <c r="L24" s="241" t="s">
        <v>246</v>
      </c>
      <c r="M24" s="26"/>
      <c r="N24" s="231">
        <v>-35549154</v>
      </c>
      <c r="O24" s="189"/>
      <c r="P24" s="129">
        <f>SUM(N24:O24)</f>
        <v>-35549154</v>
      </c>
      <c r="Q24" s="26"/>
      <c r="R24" s="120">
        <f>SUM(D24:N24)</f>
        <v>-35549154</v>
      </c>
    </row>
    <row r="25" spans="1:19" ht="24" customHeight="1" thickBot="1" x14ac:dyDescent="0.65">
      <c r="A25" s="60" t="s">
        <v>189</v>
      </c>
      <c r="D25" s="116">
        <f>SUM(D20:D24)</f>
        <v>5042338721</v>
      </c>
      <c r="E25" s="26"/>
      <c r="F25" s="116">
        <f>SUM(F20:F24)</f>
        <v>1412</v>
      </c>
      <c r="G25" s="26"/>
      <c r="H25" s="116">
        <f>SUM(H20:H24)</f>
        <v>655549976</v>
      </c>
      <c r="I25" s="26"/>
      <c r="J25" s="116">
        <f>SUM(J20:J24)</f>
        <v>-819437470</v>
      </c>
      <c r="K25" s="26"/>
      <c r="L25" s="116">
        <f>SUM(L20:L24)</f>
        <v>-1869629508</v>
      </c>
      <c r="M25" s="26"/>
      <c r="N25" s="116">
        <f>SUM(N20:N24)</f>
        <v>-97769352</v>
      </c>
      <c r="O25" s="26"/>
      <c r="P25" s="116">
        <f>SUM(P20:P24)</f>
        <v>-97769352</v>
      </c>
      <c r="Q25" s="26"/>
      <c r="R25" s="116">
        <f>SUM(R20:R24)</f>
        <v>2911053779</v>
      </c>
    </row>
    <row r="26" spans="1:19" ht="24" customHeight="1" thickTop="1" x14ac:dyDescent="0.6">
      <c r="A26" s="60"/>
      <c r="D26" s="26"/>
      <c r="E26" s="26"/>
      <c r="F26" s="26"/>
      <c r="G26" s="26"/>
      <c r="H26" s="26"/>
      <c r="I26" s="26"/>
      <c r="J26" s="26"/>
      <c r="K26" s="26"/>
      <c r="L26" s="184"/>
      <c r="M26" s="184"/>
      <c r="N26" s="184"/>
      <c r="O26" s="184"/>
      <c r="P26" s="184"/>
      <c r="Q26" s="184"/>
      <c r="R26" s="184"/>
      <c r="S26" s="17"/>
    </row>
    <row r="28" spans="1:19" ht="24" customHeight="1" x14ac:dyDescent="0.6">
      <c r="R28" s="239"/>
    </row>
    <row r="30" spans="1:19" ht="24" customHeight="1" x14ac:dyDescent="0.6">
      <c r="A30" s="50" t="s">
        <v>47</v>
      </c>
    </row>
    <row r="67" spans="2:2" ht="24" customHeight="1" x14ac:dyDescent="0.6">
      <c r="B67" s="190"/>
    </row>
  </sheetData>
  <mergeCells count="7">
    <mergeCell ref="N8:P8"/>
    <mergeCell ref="A1:R1"/>
    <mergeCell ref="A2:R2"/>
    <mergeCell ref="D7:R7"/>
    <mergeCell ref="A3:R3"/>
    <mergeCell ref="A5:R5"/>
    <mergeCell ref="A4:R4"/>
  </mergeCells>
  <pageMargins left="0.8" right="0.4" top="1" bottom="0.5" header="0.6" footer="0.3"/>
  <pageSetup paperSize="9" scale="7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S92"/>
  <sheetViews>
    <sheetView topLeftCell="A18" zoomScale="85" zoomScaleNormal="85" zoomScaleSheetLayoutView="106" workbookViewId="0">
      <selection activeCell="A34" sqref="A34"/>
    </sheetView>
  </sheetViews>
  <sheetFormatPr defaultColWidth="9.08203125" defaultRowHeight="24" customHeight="1" x14ac:dyDescent="0.6"/>
  <cols>
    <col min="1" max="1" width="60.08203125" style="2" customWidth="1"/>
    <col min="2" max="2" width="7.58203125" style="2" customWidth="1"/>
    <col min="3" max="3" width="1.08203125" style="2" customWidth="1"/>
    <col min="4" max="4" width="12.58203125" style="2" customWidth="1"/>
    <col min="5" max="5" width="1" style="2" customWidth="1"/>
    <col min="6" max="6" width="12.58203125" style="17" customWidth="1"/>
    <col min="7" max="7" width="1" style="2" customWidth="1"/>
    <col min="8" max="8" width="12.58203125" style="2" customWidth="1"/>
    <col min="9" max="9" width="1" style="2" customWidth="1"/>
    <col min="10" max="10" width="12.58203125" style="2" customWidth="1"/>
    <col min="11" max="11" width="1.08203125" style="2" customWidth="1"/>
    <col min="12" max="12" width="9.08203125" style="2"/>
    <col min="13" max="13" width="10" style="2" bestFit="1" customWidth="1"/>
    <col min="14" max="14" width="9.08203125" style="2"/>
    <col min="15" max="15" width="10.6640625" style="2" bestFit="1" customWidth="1"/>
    <col min="16" max="16" width="9.08203125" style="2"/>
    <col min="17" max="17" width="10.4140625" style="2" bestFit="1" customWidth="1"/>
    <col min="18" max="18" width="9.08203125" style="2"/>
    <col min="19" max="19" width="9.5" style="2" bestFit="1" customWidth="1"/>
    <col min="20" max="16384" width="9.08203125" style="2"/>
  </cols>
  <sheetData>
    <row r="1" spans="1:11" ht="26" customHeight="1" x14ac:dyDescent="0.7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1"/>
    </row>
    <row r="2" spans="1:11" ht="26" customHeight="1" x14ac:dyDescent="0.7">
      <c r="A2" s="245" t="s">
        <v>202</v>
      </c>
      <c r="B2" s="245"/>
      <c r="C2" s="245"/>
      <c r="D2" s="245"/>
      <c r="E2" s="245"/>
      <c r="F2" s="245"/>
      <c r="G2" s="245"/>
      <c r="H2" s="245"/>
      <c r="I2" s="245"/>
      <c r="J2" s="245"/>
      <c r="K2" s="1"/>
    </row>
    <row r="3" spans="1:11" ht="26" customHeight="1" x14ac:dyDescent="0.7">
      <c r="A3" s="245" t="s">
        <v>138</v>
      </c>
      <c r="B3" s="245"/>
      <c r="C3" s="245"/>
      <c r="D3" s="245"/>
      <c r="E3" s="245"/>
      <c r="F3" s="245"/>
      <c r="G3" s="245"/>
      <c r="H3" s="245"/>
      <c r="I3" s="245"/>
      <c r="J3" s="245"/>
      <c r="K3" s="1"/>
    </row>
    <row r="4" spans="1:11" ht="26" customHeight="1" x14ac:dyDescent="0.7">
      <c r="A4" s="245" t="s">
        <v>96</v>
      </c>
      <c r="B4" s="245"/>
      <c r="C4" s="245"/>
      <c r="D4" s="245"/>
      <c r="E4" s="245"/>
      <c r="F4" s="245"/>
      <c r="G4" s="245"/>
      <c r="H4" s="245"/>
      <c r="I4" s="245"/>
      <c r="J4" s="245"/>
      <c r="K4" s="1"/>
    </row>
    <row r="5" spans="1:11" ht="26" customHeight="1" x14ac:dyDescent="0.6">
      <c r="A5" s="246" t="s">
        <v>3</v>
      </c>
      <c r="B5" s="246"/>
      <c r="C5" s="246"/>
      <c r="D5" s="246"/>
      <c r="E5" s="246"/>
      <c r="F5" s="246"/>
      <c r="G5" s="246"/>
      <c r="H5" s="246"/>
      <c r="I5" s="246"/>
      <c r="J5" s="246"/>
    </row>
    <row r="6" spans="1:11" ht="9" customHeight="1" x14ac:dyDescent="0.65">
      <c r="A6" s="3"/>
      <c r="B6" s="3"/>
      <c r="C6" s="3"/>
      <c r="D6" s="3"/>
      <c r="E6" s="3"/>
      <c r="F6" s="4"/>
      <c r="G6" s="3"/>
      <c r="H6" s="5"/>
    </row>
    <row r="7" spans="1:11" ht="24" customHeight="1" x14ac:dyDescent="0.65">
      <c r="B7" s="34" t="s">
        <v>4</v>
      </c>
      <c r="C7" s="3"/>
      <c r="D7" s="253" t="s">
        <v>5</v>
      </c>
      <c r="E7" s="253"/>
      <c r="F7" s="253"/>
      <c r="G7" s="6"/>
      <c r="H7" s="253" t="s">
        <v>6</v>
      </c>
      <c r="I7" s="253"/>
      <c r="J7" s="253"/>
    </row>
    <row r="8" spans="1:11" ht="24" customHeight="1" x14ac:dyDescent="0.65">
      <c r="C8" s="3"/>
      <c r="D8" s="128">
        <v>2568</v>
      </c>
      <c r="E8" s="162"/>
      <c r="F8" s="128">
        <v>2567</v>
      </c>
      <c r="G8" s="163"/>
      <c r="H8" s="128">
        <v>2568</v>
      </c>
      <c r="I8" s="162"/>
      <c r="J8" s="128">
        <v>2567</v>
      </c>
    </row>
    <row r="9" spans="1:11" ht="25.25" customHeight="1" x14ac:dyDescent="0.65">
      <c r="A9" s="60" t="s">
        <v>203</v>
      </c>
      <c r="C9" s="3"/>
      <c r="D9" s="10"/>
      <c r="E9" s="10"/>
      <c r="F9" s="10"/>
      <c r="G9" s="10"/>
      <c r="H9" s="10"/>
      <c r="I9" s="11"/>
      <c r="J9" s="10"/>
    </row>
    <row r="10" spans="1:11" ht="24" customHeight="1" x14ac:dyDescent="0.65">
      <c r="A10" s="12" t="s">
        <v>117</v>
      </c>
      <c r="B10" s="13"/>
      <c r="C10" s="14"/>
      <c r="D10" s="15">
        <f>+'9M'!D29</f>
        <v>-358480775</v>
      </c>
      <c r="E10" s="15"/>
      <c r="F10" s="129">
        <v>50907468</v>
      </c>
      <c r="G10" s="129"/>
      <c r="H10" s="129">
        <f>+'9M'!H29</f>
        <v>-378860203</v>
      </c>
      <c r="I10" s="129"/>
      <c r="J10" s="129">
        <v>-359105877</v>
      </c>
    </row>
    <row r="11" spans="1:11" ht="24" customHeight="1" x14ac:dyDescent="0.6">
      <c r="A11" s="12" t="s">
        <v>204</v>
      </c>
      <c r="B11" s="13"/>
      <c r="C11" s="17"/>
      <c r="D11" s="16"/>
      <c r="E11" s="18"/>
      <c r="F11" s="129"/>
      <c r="G11" s="129"/>
      <c r="H11" s="129"/>
      <c r="I11" s="129"/>
      <c r="J11" s="129"/>
    </row>
    <row r="12" spans="1:11" ht="24" customHeight="1" x14ac:dyDescent="0.6">
      <c r="A12" s="19" t="s">
        <v>116</v>
      </c>
      <c r="B12" s="13"/>
      <c r="C12" s="17"/>
      <c r="D12" s="16">
        <v>13808602</v>
      </c>
      <c r="E12" s="18"/>
      <c r="F12" s="129">
        <v>99725460</v>
      </c>
      <c r="G12" s="129"/>
      <c r="H12" s="129">
        <v>12456981</v>
      </c>
      <c r="I12" s="129"/>
      <c r="J12" s="129">
        <v>-3153379</v>
      </c>
    </row>
    <row r="13" spans="1:11" ht="24" customHeight="1" x14ac:dyDescent="0.65">
      <c r="A13" s="19" t="s">
        <v>205</v>
      </c>
      <c r="B13" s="20"/>
      <c r="C13" s="7"/>
      <c r="D13" s="16">
        <v>33083211</v>
      </c>
      <c r="E13" s="16"/>
      <c r="F13" s="129">
        <v>29034133</v>
      </c>
      <c r="G13" s="16"/>
      <c r="H13" s="16">
        <v>29167609</v>
      </c>
      <c r="I13" s="16"/>
      <c r="J13" s="16">
        <v>26569307</v>
      </c>
    </row>
    <row r="14" spans="1:11" ht="24" customHeight="1" x14ac:dyDescent="0.65">
      <c r="A14" s="19" t="s">
        <v>206</v>
      </c>
      <c r="B14" s="20"/>
      <c r="C14" s="7"/>
      <c r="D14" s="154">
        <v>0</v>
      </c>
      <c r="E14" s="16"/>
      <c r="F14" s="16">
        <v>-63710</v>
      </c>
      <c r="G14" s="129"/>
      <c r="H14" s="154">
        <v>0</v>
      </c>
      <c r="I14" s="129"/>
      <c r="J14" s="16">
        <v>-63710</v>
      </c>
    </row>
    <row r="15" spans="1:11" ht="24" customHeight="1" x14ac:dyDescent="0.6">
      <c r="A15" s="19" t="s">
        <v>207</v>
      </c>
      <c r="B15" s="21"/>
      <c r="C15" s="22"/>
      <c r="D15" s="16">
        <v>884241</v>
      </c>
      <c r="E15" s="23"/>
      <c r="F15" s="129">
        <v>252078</v>
      </c>
      <c r="G15" s="23"/>
      <c r="H15" s="23">
        <v>8853189</v>
      </c>
      <c r="I15" s="23"/>
      <c r="J15" s="23">
        <v>-9751107</v>
      </c>
    </row>
    <row r="16" spans="1:11" ht="24" customHeight="1" x14ac:dyDescent="0.6">
      <c r="A16" s="19" t="s">
        <v>139</v>
      </c>
      <c r="B16" s="21"/>
      <c r="C16" s="22"/>
      <c r="D16" s="16">
        <v>-79907500</v>
      </c>
      <c r="E16" s="23"/>
      <c r="F16" s="154">
        <v>0</v>
      </c>
      <c r="G16" s="23"/>
      <c r="H16" s="23">
        <v>-79907500</v>
      </c>
      <c r="I16" s="23"/>
      <c r="J16" s="154">
        <v>0</v>
      </c>
    </row>
    <row r="17" spans="1:19" ht="24" customHeight="1" x14ac:dyDescent="0.6">
      <c r="A17" s="19" t="s">
        <v>107</v>
      </c>
      <c r="B17" s="21"/>
      <c r="C17" s="22"/>
      <c r="D17" s="16">
        <v>60174100</v>
      </c>
      <c r="E17" s="23"/>
      <c r="F17" s="154">
        <v>0</v>
      </c>
      <c r="G17" s="23"/>
      <c r="H17" s="23">
        <v>125131973</v>
      </c>
      <c r="I17" s="23"/>
      <c r="J17" s="154">
        <v>0</v>
      </c>
    </row>
    <row r="18" spans="1:19" ht="24" customHeight="1" x14ac:dyDescent="0.6">
      <c r="A18" s="19" t="s">
        <v>208</v>
      </c>
      <c r="B18" s="21"/>
      <c r="C18" s="22"/>
      <c r="D18" s="129">
        <v>2814407</v>
      </c>
      <c r="E18" s="23"/>
      <c r="F18" s="129">
        <v>3000469</v>
      </c>
      <c r="G18" s="23"/>
      <c r="H18" s="23">
        <v>2458116</v>
      </c>
      <c r="I18" s="23"/>
      <c r="J18" s="23">
        <v>2694447</v>
      </c>
    </row>
    <row r="19" spans="1:19" ht="24" customHeight="1" x14ac:dyDescent="0.65">
      <c r="A19" s="19" t="s">
        <v>209</v>
      </c>
      <c r="B19" s="21"/>
      <c r="C19" s="7"/>
      <c r="D19" s="16">
        <v>-89408440</v>
      </c>
      <c r="E19" s="23"/>
      <c r="F19" s="129">
        <v>-95130543</v>
      </c>
      <c r="G19" s="23"/>
      <c r="H19" s="23">
        <v>-103800447</v>
      </c>
      <c r="I19" s="23"/>
      <c r="J19" s="23">
        <v>-106394336</v>
      </c>
    </row>
    <row r="20" spans="1:19" ht="24" customHeight="1" x14ac:dyDescent="0.6">
      <c r="A20" s="19" t="s">
        <v>114</v>
      </c>
      <c r="B20" s="24"/>
      <c r="C20" s="24"/>
      <c r="D20" s="155">
        <v>440522309</v>
      </c>
      <c r="E20" s="23"/>
      <c r="F20" s="131">
        <v>470494827</v>
      </c>
      <c r="G20" s="23"/>
      <c r="H20" s="56">
        <v>276997569</v>
      </c>
      <c r="I20" s="23"/>
      <c r="J20" s="56">
        <v>313219563</v>
      </c>
    </row>
    <row r="21" spans="1:19" ht="24" customHeight="1" x14ac:dyDescent="0.6">
      <c r="A21" s="12" t="s">
        <v>210</v>
      </c>
      <c r="B21" s="17"/>
      <c r="C21" s="17"/>
      <c r="D21" s="185">
        <f>SUM(D10:D20)</f>
        <v>23490155</v>
      </c>
      <c r="E21" s="185"/>
      <c r="F21" s="185">
        <f>SUM(F10:F20)</f>
        <v>558220182</v>
      </c>
      <c r="G21" s="185"/>
      <c r="H21" s="15">
        <f>SUM(H10:H20)</f>
        <v>-107502713</v>
      </c>
      <c r="I21" s="185"/>
      <c r="J21" s="185">
        <f>SUM(J10:J20)</f>
        <v>-135985092</v>
      </c>
    </row>
    <row r="22" spans="1:19" ht="24" customHeight="1" x14ac:dyDescent="0.6">
      <c r="A22" s="12" t="s">
        <v>211</v>
      </c>
      <c r="B22" s="17"/>
      <c r="C22" s="17"/>
      <c r="D22" s="39"/>
      <c r="E22" s="23"/>
      <c r="F22" s="23"/>
      <c r="G22" s="23"/>
      <c r="H22" s="23"/>
      <c r="I22" s="26"/>
      <c r="J22" s="23"/>
      <c r="M22" s="39"/>
      <c r="N22" s="23"/>
      <c r="O22" s="23"/>
      <c r="P22" s="23"/>
      <c r="Q22" s="39"/>
      <c r="R22" s="16"/>
      <c r="S22" s="23"/>
    </row>
    <row r="23" spans="1:19" ht="24" customHeight="1" x14ac:dyDescent="0.65">
      <c r="A23" s="19" t="s">
        <v>16</v>
      </c>
      <c r="B23" s="21"/>
      <c r="C23" s="7"/>
      <c r="D23" s="39">
        <v>60804011</v>
      </c>
      <c r="E23" s="23"/>
      <c r="F23" s="129">
        <v>97339584</v>
      </c>
      <c r="G23" s="23"/>
      <c r="H23" s="23">
        <v>-38952216</v>
      </c>
      <c r="I23" s="16"/>
      <c r="J23" s="23">
        <v>26887519</v>
      </c>
    </row>
    <row r="24" spans="1:19" ht="24" customHeight="1" x14ac:dyDescent="0.65">
      <c r="A24" s="19" t="s">
        <v>18</v>
      </c>
      <c r="B24" s="21"/>
      <c r="C24" s="7"/>
      <c r="D24" s="39">
        <v>4278292</v>
      </c>
      <c r="E24" s="23"/>
      <c r="F24" s="130">
        <v>19058386</v>
      </c>
      <c r="G24" s="26"/>
      <c r="H24" s="154">
        <v>0</v>
      </c>
      <c r="I24" s="164"/>
      <c r="J24" s="154">
        <v>0</v>
      </c>
    </row>
    <row r="25" spans="1:19" ht="24" customHeight="1" x14ac:dyDescent="0.65">
      <c r="A25" s="19" t="s">
        <v>20</v>
      </c>
      <c r="B25" s="21"/>
      <c r="C25" s="7"/>
      <c r="D25" s="39">
        <v>309401374</v>
      </c>
      <c r="E25" s="23"/>
      <c r="F25" s="130">
        <v>915859617</v>
      </c>
      <c r="G25" s="23"/>
      <c r="H25" s="23">
        <v>-5053473</v>
      </c>
      <c r="I25" s="16"/>
      <c r="J25" s="23">
        <v>-80072574</v>
      </c>
    </row>
    <row r="26" spans="1:19" ht="24" customHeight="1" x14ac:dyDescent="0.65">
      <c r="A26" s="19" t="s">
        <v>212</v>
      </c>
      <c r="B26" s="21"/>
      <c r="C26" s="7"/>
      <c r="D26" s="154">
        <v>0</v>
      </c>
      <c r="E26" s="23"/>
      <c r="F26" s="130">
        <v>-582829</v>
      </c>
      <c r="G26" s="23"/>
      <c r="H26" s="154">
        <v>0</v>
      </c>
      <c r="I26" s="201"/>
      <c r="J26" s="154">
        <v>0</v>
      </c>
    </row>
    <row r="27" spans="1:19" ht="24" customHeight="1" x14ac:dyDescent="0.65">
      <c r="A27" s="19" t="s">
        <v>44</v>
      </c>
      <c r="B27" s="21"/>
      <c r="C27" s="7"/>
      <c r="D27" s="118">
        <v>-297660</v>
      </c>
      <c r="E27" s="23"/>
      <c r="F27" s="130">
        <v>1277366</v>
      </c>
      <c r="G27" s="23"/>
      <c r="H27" s="129">
        <v>2340</v>
      </c>
      <c r="I27" s="16"/>
      <c r="J27" s="129">
        <v>150000</v>
      </c>
    </row>
    <row r="28" spans="1:19" ht="24" customHeight="1" x14ac:dyDescent="0.65">
      <c r="A28" s="12" t="s">
        <v>213</v>
      </c>
      <c r="B28" s="139"/>
      <c r="C28" s="14"/>
      <c r="D28" s="118"/>
      <c r="E28" s="18"/>
      <c r="F28" s="118"/>
      <c r="G28" s="18"/>
      <c r="H28" s="18"/>
      <c r="I28" s="18"/>
      <c r="J28" s="119"/>
    </row>
    <row r="29" spans="1:19" ht="24" customHeight="1" x14ac:dyDescent="0.65">
      <c r="A29" s="19" t="s">
        <v>51</v>
      </c>
      <c r="B29" s="139"/>
      <c r="C29" s="20"/>
      <c r="D29" s="118">
        <v>25298009</v>
      </c>
      <c r="E29" s="23"/>
      <c r="F29" s="129">
        <v>18749926</v>
      </c>
      <c r="G29" s="18"/>
      <c r="H29" s="118">
        <v>501659107</v>
      </c>
      <c r="I29" s="23"/>
      <c r="J29" s="118">
        <v>1053895215</v>
      </c>
      <c r="M29" s="23"/>
      <c r="N29" s="26"/>
      <c r="O29" s="23"/>
      <c r="P29" s="26"/>
      <c r="Q29" s="23"/>
      <c r="R29" s="26"/>
      <c r="S29" s="23"/>
    </row>
    <row r="30" spans="1:19" ht="24" customHeight="1" x14ac:dyDescent="0.65">
      <c r="A30" s="19" t="s">
        <v>53</v>
      </c>
      <c r="B30" s="7"/>
      <c r="C30" s="7"/>
      <c r="D30" s="236">
        <v>-211941079</v>
      </c>
      <c r="E30" s="27"/>
      <c r="F30" s="131">
        <v>-647851345</v>
      </c>
      <c r="G30" s="118"/>
      <c r="H30" s="159">
        <v>0</v>
      </c>
      <c r="I30" s="23"/>
      <c r="J30" s="131">
        <v>-1181244</v>
      </c>
    </row>
    <row r="31" spans="1:19" ht="24" customHeight="1" x14ac:dyDescent="0.65">
      <c r="A31" s="140" t="s">
        <v>214</v>
      </c>
      <c r="B31" s="21"/>
      <c r="C31" s="7"/>
      <c r="D31" s="185">
        <f>SUM(D21:D30)</f>
        <v>211033102</v>
      </c>
      <c r="E31" s="185"/>
      <c r="F31" s="200">
        <f>SUM(F21:F30)</f>
        <v>962070887</v>
      </c>
      <c r="G31" s="185"/>
      <c r="H31" s="200">
        <v>350153045</v>
      </c>
      <c r="I31" s="185"/>
      <c r="J31" s="200">
        <f>SUM(J21:J30)</f>
        <v>863693824</v>
      </c>
    </row>
    <row r="32" spans="1:19" ht="24" customHeight="1" x14ac:dyDescent="0.6">
      <c r="A32" s="141" t="s">
        <v>215</v>
      </c>
      <c r="B32" s="138"/>
      <c r="C32" s="23"/>
      <c r="D32" s="129">
        <v>59043538</v>
      </c>
      <c r="E32" s="129"/>
      <c r="F32" s="129">
        <v>8494536</v>
      </c>
      <c r="G32" s="26"/>
      <c r="H32" s="129">
        <v>596849</v>
      </c>
      <c r="I32" s="16"/>
      <c r="J32" s="129">
        <v>2058815</v>
      </c>
    </row>
    <row r="33" spans="1:10" ht="24" customHeight="1" x14ac:dyDescent="0.6">
      <c r="A33" s="141" t="s">
        <v>216</v>
      </c>
      <c r="B33" s="138"/>
      <c r="C33" s="23"/>
      <c r="D33" s="129">
        <v>-96892270</v>
      </c>
      <c r="E33" s="129"/>
      <c r="F33" s="129">
        <v>-147574154</v>
      </c>
      <c r="G33" s="26"/>
      <c r="H33" s="129">
        <v>-96892270</v>
      </c>
      <c r="I33" s="16"/>
      <c r="J33" s="129">
        <v>-147574154</v>
      </c>
    </row>
    <row r="34" spans="1:10" ht="24" customHeight="1" x14ac:dyDescent="0.6">
      <c r="A34" s="141" t="s">
        <v>217</v>
      </c>
      <c r="B34" s="138"/>
      <c r="C34" s="23"/>
      <c r="D34" s="129">
        <v>-1939301</v>
      </c>
      <c r="E34" s="129"/>
      <c r="F34" s="131">
        <v>-8027149</v>
      </c>
      <c r="G34" s="129"/>
      <c r="H34" s="131">
        <v>-5968</v>
      </c>
      <c r="I34" s="129"/>
      <c r="J34" s="131">
        <v>-20970</v>
      </c>
    </row>
    <row r="35" spans="1:10" ht="24" customHeight="1" x14ac:dyDescent="0.6">
      <c r="A35" s="142" t="s">
        <v>218</v>
      </c>
      <c r="B35" s="22"/>
      <c r="C35" s="17"/>
      <c r="D35" s="28">
        <f>SUM(D31:D34)</f>
        <v>171245069</v>
      </c>
      <c r="E35" s="23"/>
      <c r="F35" s="28">
        <f>SUM(F31:F34)</f>
        <v>814964120</v>
      </c>
      <c r="G35" s="23"/>
      <c r="H35" s="28">
        <f>SUM(H31:H34)</f>
        <v>253851656</v>
      </c>
      <c r="I35" s="16"/>
      <c r="J35" s="28">
        <f>SUM(J31:J34)</f>
        <v>718157515</v>
      </c>
    </row>
    <row r="36" spans="1:10" ht="24" customHeight="1" x14ac:dyDescent="0.6">
      <c r="A36" s="142"/>
      <c r="B36" s="22"/>
      <c r="C36" s="17"/>
      <c r="D36" s="23"/>
      <c r="E36" s="23"/>
      <c r="F36" s="23"/>
      <c r="G36" s="23"/>
      <c r="H36" s="23"/>
      <c r="I36" s="16"/>
      <c r="J36" s="23"/>
    </row>
    <row r="37" spans="1:10" ht="24" customHeight="1" x14ac:dyDescent="0.6">
      <c r="A37" s="142"/>
      <c r="B37" s="22"/>
      <c r="C37" s="17"/>
      <c r="D37" s="23"/>
      <c r="E37" s="23"/>
      <c r="F37" s="23"/>
      <c r="G37" s="23"/>
      <c r="H37" s="23"/>
      <c r="I37" s="26"/>
      <c r="J37" s="23"/>
    </row>
    <row r="38" spans="1:10" ht="24" customHeight="1" x14ac:dyDescent="0.6">
      <c r="A38" s="142"/>
      <c r="B38" s="22"/>
      <c r="C38" s="17"/>
      <c r="D38" s="23"/>
      <c r="E38" s="23"/>
      <c r="F38" s="23"/>
      <c r="G38" s="23"/>
      <c r="H38" s="23"/>
      <c r="I38" s="16"/>
      <c r="J38" s="23"/>
    </row>
    <row r="39" spans="1:10" ht="24" customHeight="1" x14ac:dyDescent="0.6">
      <c r="A39" s="142"/>
      <c r="B39" s="22"/>
      <c r="C39" s="17"/>
      <c r="D39" s="23"/>
      <c r="E39" s="23"/>
      <c r="F39" s="23"/>
      <c r="G39" s="23"/>
      <c r="H39" s="23"/>
      <c r="I39" s="16"/>
      <c r="J39" s="23"/>
    </row>
    <row r="40" spans="1:10" ht="24" customHeight="1" x14ac:dyDescent="0.6">
      <c r="A40" s="142"/>
      <c r="B40" s="22"/>
      <c r="C40" s="17"/>
      <c r="D40" s="23"/>
      <c r="E40" s="23"/>
      <c r="F40" s="23"/>
      <c r="G40" s="23"/>
      <c r="H40" s="23"/>
      <c r="I40" s="16"/>
      <c r="J40" s="23"/>
    </row>
    <row r="41" spans="1:10" ht="24" customHeight="1" x14ac:dyDescent="0.6">
      <c r="B41" s="142"/>
      <c r="C41" s="17"/>
      <c r="D41" s="23"/>
      <c r="E41" s="23"/>
      <c r="F41" s="23"/>
      <c r="G41" s="23"/>
      <c r="H41" s="23"/>
      <c r="I41" s="16"/>
      <c r="J41" s="23"/>
    </row>
    <row r="42" spans="1:10" ht="24" customHeight="1" x14ac:dyDescent="0.6">
      <c r="B42" s="142"/>
      <c r="C42" s="17"/>
      <c r="D42" s="23"/>
      <c r="E42" s="23"/>
      <c r="F42" s="23"/>
      <c r="G42" s="23"/>
      <c r="H42" s="23"/>
      <c r="I42" s="16"/>
      <c r="J42" s="23"/>
    </row>
    <row r="43" spans="1:10" ht="24" customHeight="1" x14ac:dyDescent="0.6">
      <c r="B43" s="142"/>
      <c r="C43" s="17"/>
      <c r="D43" s="23"/>
      <c r="E43" s="23"/>
      <c r="F43" s="23"/>
      <c r="G43" s="23"/>
      <c r="H43" s="23"/>
      <c r="I43" s="16"/>
      <c r="J43" s="23"/>
    </row>
    <row r="44" spans="1:10" ht="24" customHeight="1" x14ac:dyDescent="0.6">
      <c r="B44" s="142"/>
      <c r="C44" s="17"/>
      <c r="D44" s="23"/>
      <c r="E44" s="23"/>
      <c r="F44" s="23"/>
      <c r="G44" s="23"/>
      <c r="H44" s="23"/>
      <c r="I44" s="16"/>
      <c r="J44" s="23"/>
    </row>
    <row r="45" spans="1:10" ht="24" customHeight="1" x14ac:dyDescent="0.6">
      <c r="B45" s="142"/>
      <c r="C45" s="17"/>
      <c r="D45" s="23"/>
      <c r="E45" s="23"/>
      <c r="F45" s="23"/>
      <c r="G45" s="23"/>
      <c r="H45" s="23"/>
      <c r="I45" s="16"/>
      <c r="J45" s="23"/>
    </row>
    <row r="46" spans="1:10" ht="24" customHeight="1" x14ac:dyDescent="0.6">
      <c r="B46" s="142"/>
      <c r="C46" s="17"/>
      <c r="D46" s="23"/>
      <c r="E46" s="23"/>
      <c r="F46" s="23"/>
      <c r="G46" s="23"/>
      <c r="H46" s="23"/>
      <c r="I46" s="16"/>
      <c r="J46" s="23"/>
    </row>
    <row r="47" spans="1:10" ht="26" customHeight="1" x14ac:dyDescent="0.6">
      <c r="A47" s="252" t="s">
        <v>0</v>
      </c>
      <c r="B47" s="252"/>
      <c r="C47" s="252"/>
      <c r="D47" s="252"/>
      <c r="E47" s="252"/>
      <c r="F47" s="252"/>
      <c r="G47" s="252"/>
      <c r="H47" s="252"/>
      <c r="I47" s="252"/>
      <c r="J47" s="252"/>
    </row>
    <row r="48" spans="1:10" ht="26" customHeight="1" x14ac:dyDescent="0.6">
      <c r="A48" s="245" t="s">
        <v>219</v>
      </c>
      <c r="B48" s="245"/>
      <c r="C48" s="245"/>
      <c r="D48" s="245"/>
      <c r="E48" s="245"/>
      <c r="F48" s="245"/>
      <c r="G48" s="245"/>
      <c r="H48" s="245"/>
      <c r="I48" s="245"/>
      <c r="J48" s="245"/>
    </row>
    <row r="49" spans="1:13" ht="26" customHeight="1" x14ac:dyDescent="0.6">
      <c r="A49" s="245" t="s">
        <v>138</v>
      </c>
      <c r="B49" s="245"/>
      <c r="C49" s="245"/>
      <c r="D49" s="245"/>
      <c r="E49" s="245"/>
      <c r="F49" s="245"/>
      <c r="G49" s="245"/>
      <c r="H49" s="245"/>
      <c r="I49" s="245"/>
      <c r="J49" s="245"/>
    </row>
    <row r="50" spans="1:13" ht="26" customHeight="1" x14ac:dyDescent="0.6">
      <c r="A50" s="245" t="s">
        <v>96</v>
      </c>
      <c r="B50" s="245"/>
      <c r="C50" s="245"/>
      <c r="D50" s="245"/>
      <c r="E50" s="245"/>
      <c r="F50" s="245"/>
      <c r="G50" s="245"/>
      <c r="H50" s="245"/>
      <c r="I50" s="245"/>
      <c r="J50" s="245"/>
    </row>
    <row r="51" spans="1:13" ht="26" customHeight="1" x14ac:dyDescent="0.6">
      <c r="A51" s="254" t="s">
        <v>3</v>
      </c>
      <c r="B51" s="254"/>
      <c r="C51" s="254"/>
      <c r="D51" s="254"/>
      <c r="E51" s="254"/>
      <c r="F51" s="254"/>
      <c r="G51" s="254"/>
      <c r="H51" s="254"/>
      <c r="I51" s="254"/>
      <c r="J51" s="254"/>
    </row>
    <row r="52" spans="1:13" ht="9" customHeight="1" x14ac:dyDescent="0.7">
      <c r="A52" s="143"/>
      <c r="B52" s="143"/>
      <c r="C52" s="143"/>
      <c r="D52" s="143"/>
      <c r="E52" s="143"/>
      <c r="F52" s="143"/>
      <c r="G52" s="143"/>
      <c r="H52" s="143"/>
      <c r="I52" s="143"/>
      <c r="J52" s="144"/>
      <c r="M52" s="138"/>
    </row>
    <row r="53" spans="1:13" ht="24" customHeight="1" x14ac:dyDescent="0.65">
      <c r="A53" s="153"/>
      <c r="B53" s="153" t="s">
        <v>4</v>
      </c>
      <c r="C53" s="153"/>
      <c r="D53" s="255" t="s">
        <v>5</v>
      </c>
      <c r="E53" s="255"/>
      <c r="F53" s="255"/>
      <c r="G53" s="153"/>
      <c r="H53" s="255" t="s">
        <v>6</v>
      </c>
      <c r="I53" s="255"/>
      <c r="J53" s="255"/>
    </row>
    <row r="54" spans="1:13" ht="24" customHeight="1" x14ac:dyDescent="0.65">
      <c r="A54" s="24"/>
      <c r="B54" s="7"/>
      <c r="C54" s="7"/>
      <c r="D54" s="128">
        <v>2568</v>
      </c>
      <c r="E54" s="162"/>
      <c r="F54" s="128">
        <v>2567</v>
      </c>
      <c r="G54" s="163"/>
      <c r="H54" s="128">
        <v>2568</v>
      </c>
      <c r="I54" s="162"/>
      <c r="J54" s="128">
        <v>2567</v>
      </c>
    </row>
    <row r="55" spans="1:13" ht="24" customHeight="1" x14ac:dyDescent="0.65">
      <c r="A55" s="145" t="s">
        <v>220</v>
      </c>
      <c r="B55" s="21"/>
      <c r="C55" s="7"/>
      <c r="D55" s="23"/>
      <c r="E55" s="27"/>
      <c r="F55" s="23"/>
      <c r="G55" s="16"/>
      <c r="H55" s="23"/>
      <c r="I55" s="16"/>
      <c r="J55" s="23"/>
    </row>
    <row r="56" spans="1:13" ht="24" customHeight="1" x14ac:dyDescent="0.65">
      <c r="A56" s="19" t="s">
        <v>221</v>
      </c>
      <c r="B56" s="21"/>
      <c r="C56" s="7"/>
      <c r="D56" s="23"/>
      <c r="E56" s="27"/>
      <c r="F56" s="23"/>
      <c r="G56" s="16"/>
      <c r="H56" s="23"/>
      <c r="I56" s="16"/>
      <c r="J56" s="23"/>
    </row>
    <row r="57" spans="1:13" ht="24" customHeight="1" x14ac:dyDescent="0.65">
      <c r="A57" s="19" t="s">
        <v>222</v>
      </c>
      <c r="B57" s="146" t="s">
        <v>32</v>
      </c>
      <c r="C57" s="14"/>
      <c r="D57" s="23">
        <v>6892500</v>
      </c>
      <c r="E57" s="29"/>
      <c r="F57" s="154">
        <v>0</v>
      </c>
      <c r="G57" s="29"/>
      <c r="H57" s="23">
        <v>6892500</v>
      </c>
      <c r="I57" s="18"/>
      <c r="J57" s="154">
        <v>0</v>
      </c>
    </row>
    <row r="58" spans="1:13" ht="24" customHeight="1" x14ac:dyDescent="0.6">
      <c r="A58" s="19" t="s">
        <v>223</v>
      </c>
      <c r="B58" s="146" t="s">
        <v>224</v>
      </c>
      <c r="C58" s="17"/>
      <c r="D58" s="154">
        <v>0</v>
      </c>
      <c r="E58" s="15"/>
      <c r="F58" s="154">
        <v>0</v>
      </c>
      <c r="G58" s="26"/>
      <c r="H58" s="154">
        <v>0</v>
      </c>
      <c r="I58" s="15"/>
      <c r="J58" s="202">
        <v>17000000</v>
      </c>
    </row>
    <row r="59" spans="1:13" ht="24" customHeight="1" x14ac:dyDescent="0.6">
      <c r="A59" s="19" t="s">
        <v>225</v>
      </c>
      <c r="B59" s="146" t="s">
        <v>224</v>
      </c>
      <c r="C59" s="17"/>
      <c r="D59" s="154">
        <v>0</v>
      </c>
      <c r="E59" s="15"/>
      <c r="F59" s="154">
        <v>0</v>
      </c>
      <c r="G59" s="26"/>
      <c r="H59" s="129">
        <v>-2500000</v>
      </c>
      <c r="I59" s="15"/>
      <c r="J59" s="154">
        <v>0</v>
      </c>
    </row>
    <row r="60" spans="1:13" ht="24" customHeight="1" x14ac:dyDescent="0.6">
      <c r="A60" s="19" t="s">
        <v>226</v>
      </c>
      <c r="B60" s="146"/>
      <c r="C60" s="17"/>
      <c r="D60" s="154">
        <v>0</v>
      </c>
      <c r="E60" s="15"/>
      <c r="F60" s="154">
        <v>0</v>
      </c>
      <c r="G60" s="26"/>
      <c r="H60" s="129">
        <v>-249998</v>
      </c>
      <c r="I60" s="15"/>
      <c r="J60" s="129">
        <v>-249998</v>
      </c>
    </row>
    <row r="61" spans="1:13" ht="24" customHeight="1" x14ac:dyDescent="0.6">
      <c r="A61" s="19" t="s">
        <v>227</v>
      </c>
      <c r="B61" s="146"/>
      <c r="C61" s="17"/>
      <c r="D61" s="154">
        <v>0</v>
      </c>
      <c r="E61" s="15"/>
      <c r="F61" s="202">
        <v>66636</v>
      </c>
      <c r="G61" s="26"/>
      <c r="H61" s="154">
        <v>0</v>
      </c>
      <c r="I61" s="15"/>
      <c r="J61" s="202">
        <v>66636</v>
      </c>
    </row>
    <row r="62" spans="1:13" ht="24" customHeight="1" x14ac:dyDescent="0.65">
      <c r="A62" s="19" t="s">
        <v>228</v>
      </c>
      <c r="B62" s="146" t="s">
        <v>229</v>
      </c>
      <c r="C62" s="7"/>
      <c r="D62" s="23">
        <v>-481245985</v>
      </c>
      <c r="E62" s="27"/>
      <c r="F62" s="130">
        <v>-635123071</v>
      </c>
      <c r="G62" s="26"/>
      <c r="H62" s="129">
        <v>-477715525</v>
      </c>
      <c r="I62" s="129"/>
      <c r="J62" s="130">
        <v>-630663620</v>
      </c>
    </row>
    <row r="63" spans="1:13" ht="24" customHeight="1" x14ac:dyDescent="0.65">
      <c r="A63" s="19" t="s">
        <v>230</v>
      </c>
      <c r="B63" s="146"/>
      <c r="C63" s="7"/>
      <c r="D63" s="202">
        <v>0</v>
      </c>
      <c r="E63" s="27"/>
      <c r="F63" s="131">
        <v>-1414374</v>
      </c>
      <c r="G63" s="26"/>
      <c r="H63" s="159">
        <v>0</v>
      </c>
      <c r="I63" s="129"/>
      <c r="J63" s="131">
        <v>-1414374</v>
      </c>
    </row>
    <row r="64" spans="1:13" ht="24" customHeight="1" x14ac:dyDescent="0.6">
      <c r="A64" s="142" t="s">
        <v>231</v>
      </c>
      <c r="B64" s="125"/>
      <c r="C64" s="17"/>
      <c r="D64" s="28">
        <f>SUM(D57:D63)</f>
        <v>-474353485</v>
      </c>
      <c r="E64" s="29"/>
      <c r="F64" s="28">
        <f>SUM(F57:F63)</f>
        <v>-636470809</v>
      </c>
      <c r="G64" s="29"/>
      <c r="H64" s="28">
        <f>SUM(H57:H63)</f>
        <v>-473573023</v>
      </c>
      <c r="I64" s="27"/>
      <c r="J64" s="28">
        <f>SUM(J57:J63)</f>
        <v>-615261356</v>
      </c>
    </row>
    <row r="65" spans="1:11" ht="24" customHeight="1" x14ac:dyDescent="0.6">
      <c r="A65" s="147"/>
      <c r="B65" s="125"/>
      <c r="C65" s="17"/>
      <c r="D65" s="23"/>
      <c r="E65" s="29"/>
      <c r="F65" s="23"/>
      <c r="G65" s="29"/>
      <c r="H65" s="23"/>
      <c r="I65" s="27"/>
      <c r="J65" s="23"/>
    </row>
    <row r="66" spans="1:11" ht="24" customHeight="1" x14ac:dyDescent="0.65">
      <c r="A66" s="145" t="s">
        <v>232</v>
      </c>
      <c r="B66" s="148"/>
      <c r="C66" s="14"/>
      <c r="D66" s="23"/>
      <c r="E66" s="29"/>
      <c r="F66" s="23"/>
      <c r="G66" s="29"/>
      <c r="H66" s="23"/>
      <c r="I66" s="18"/>
      <c r="J66" s="23"/>
    </row>
    <row r="67" spans="1:11" ht="24" customHeight="1" x14ac:dyDescent="0.65">
      <c r="A67" s="19" t="s">
        <v>233</v>
      </c>
      <c r="B67" s="149" t="s">
        <v>234</v>
      </c>
      <c r="C67" s="14"/>
      <c r="D67" s="23">
        <v>-35000000</v>
      </c>
      <c r="E67" s="18"/>
      <c r="F67" s="154">
        <v>0</v>
      </c>
      <c r="G67" s="26"/>
      <c r="H67" s="237">
        <v>-35000000</v>
      </c>
      <c r="I67" s="26"/>
      <c r="J67" s="154">
        <v>0</v>
      </c>
    </row>
    <row r="68" spans="1:11" ht="24" customHeight="1" x14ac:dyDescent="0.6">
      <c r="A68" s="19" t="s">
        <v>235</v>
      </c>
      <c r="B68" s="149" t="s">
        <v>234</v>
      </c>
      <c r="C68" s="17"/>
      <c r="D68" s="154">
        <v>0</v>
      </c>
      <c r="E68" s="29"/>
      <c r="F68" s="227">
        <v>-536617000</v>
      </c>
      <c r="G68" s="26"/>
      <c r="H68" s="154">
        <v>0</v>
      </c>
      <c r="I68" s="26"/>
      <c r="J68" s="129">
        <v>-536617000</v>
      </c>
    </row>
    <row r="69" spans="1:11" ht="24" customHeight="1" x14ac:dyDescent="0.6">
      <c r="A69" s="19" t="s">
        <v>236</v>
      </c>
      <c r="B69" s="149" t="s">
        <v>234</v>
      </c>
      <c r="C69" s="17"/>
      <c r="D69" s="154">
        <v>0</v>
      </c>
      <c r="E69" s="29"/>
      <c r="F69" s="227">
        <v>-10000000</v>
      </c>
      <c r="G69" s="177"/>
      <c r="H69" s="154">
        <v>0</v>
      </c>
      <c r="I69" s="177"/>
      <c r="J69" s="177">
        <v>-10000000</v>
      </c>
    </row>
    <row r="70" spans="1:11" ht="24" customHeight="1" x14ac:dyDescent="0.6">
      <c r="A70" s="19" t="s">
        <v>237</v>
      </c>
      <c r="B70" s="149" t="s">
        <v>234</v>
      </c>
      <c r="C70" s="17"/>
      <c r="D70" s="16">
        <v>-18978450</v>
      </c>
      <c r="E70" s="29"/>
      <c r="F70" s="130">
        <v>-18356454</v>
      </c>
      <c r="G70" s="130"/>
      <c r="H70" s="16">
        <v>-6646010</v>
      </c>
      <c r="I70" s="130"/>
      <c r="J70" s="16">
        <v>-6549015</v>
      </c>
    </row>
    <row r="71" spans="1:11" ht="24" customHeight="1" x14ac:dyDescent="0.6">
      <c r="A71" s="19" t="s">
        <v>238</v>
      </c>
      <c r="B71" s="149"/>
      <c r="C71" s="17"/>
      <c r="D71" s="16"/>
      <c r="E71" s="29"/>
      <c r="F71" s="15"/>
      <c r="G71" s="130"/>
      <c r="H71" s="130"/>
      <c r="I71" s="130"/>
      <c r="J71" s="130"/>
    </row>
    <row r="72" spans="1:11" ht="24" customHeight="1" x14ac:dyDescent="0.6">
      <c r="A72" s="142" t="s">
        <v>239</v>
      </c>
      <c r="B72" s="149"/>
      <c r="C72" s="17"/>
      <c r="D72" s="16">
        <v>1068982</v>
      </c>
      <c r="E72" s="29"/>
      <c r="F72" s="130">
        <v>5856050</v>
      </c>
      <c r="G72" s="86"/>
      <c r="H72" s="154">
        <v>0</v>
      </c>
      <c r="I72" s="58"/>
      <c r="J72" s="154">
        <v>0</v>
      </c>
    </row>
    <row r="73" spans="1:11" ht="24" customHeight="1" x14ac:dyDescent="0.6">
      <c r="A73" s="142" t="s">
        <v>240</v>
      </c>
      <c r="B73" s="12"/>
      <c r="C73" s="17"/>
      <c r="D73" s="28">
        <f>SUM(D67:D72)</f>
        <v>-52909468</v>
      </c>
      <c r="E73" s="23"/>
      <c r="F73" s="28">
        <f>SUM(F67:F72)</f>
        <v>-559117404</v>
      </c>
      <c r="G73" s="23"/>
      <c r="H73" s="28">
        <f>SUM(H67:H72)</f>
        <v>-41646010</v>
      </c>
      <c r="I73" s="23"/>
      <c r="J73" s="28">
        <f>SUM(J67:J72)</f>
        <v>-553166015</v>
      </c>
    </row>
    <row r="74" spans="1:11" ht="24" customHeight="1" x14ac:dyDescent="0.6">
      <c r="A74" s="150" t="s">
        <v>241</v>
      </c>
      <c r="B74" s="12"/>
      <c r="C74" s="17"/>
      <c r="D74" s="58"/>
      <c r="E74" s="58"/>
      <c r="F74" s="58"/>
      <c r="G74" s="58"/>
      <c r="H74" s="58"/>
      <c r="I74" s="58"/>
      <c r="J74" s="58"/>
    </row>
    <row r="75" spans="1:11" ht="24" customHeight="1" x14ac:dyDescent="0.6">
      <c r="A75" s="150" t="s">
        <v>242</v>
      </c>
      <c r="B75" s="12"/>
      <c r="C75" s="17"/>
      <c r="D75" s="129">
        <f>D35+D64+D73</f>
        <v>-356017884</v>
      </c>
      <c r="E75" s="23"/>
      <c r="F75" s="129">
        <f>F35+F64+F73</f>
        <v>-380624093</v>
      </c>
      <c r="G75" s="23"/>
      <c r="H75" s="129">
        <f>H35+H64+H73</f>
        <v>-261367377</v>
      </c>
      <c r="I75" s="26"/>
      <c r="J75" s="129">
        <f>J35+J64+J73</f>
        <v>-450269856</v>
      </c>
    </row>
    <row r="76" spans="1:11" ht="24" customHeight="1" x14ac:dyDescent="0.6">
      <c r="A76" s="150" t="s">
        <v>243</v>
      </c>
      <c r="B76" s="12"/>
      <c r="C76" s="17"/>
      <c r="D76" s="129">
        <v>-6533808</v>
      </c>
      <c r="E76" s="16"/>
      <c r="F76" s="129">
        <v>-2884277</v>
      </c>
      <c r="G76" s="26"/>
      <c r="H76" s="154">
        <v>0</v>
      </c>
      <c r="I76" s="26"/>
      <c r="J76" s="154">
        <v>0</v>
      </c>
    </row>
    <row r="77" spans="1:11" ht="24" customHeight="1" x14ac:dyDescent="0.6">
      <c r="A77" s="151" t="s">
        <v>244</v>
      </c>
      <c r="B77" s="146"/>
      <c r="C77" s="17"/>
      <c r="D77" s="23">
        <v>2630363712</v>
      </c>
      <c r="E77" s="23"/>
      <c r="F77" s="238">
        <v>3070627759</v>
      </c>
      <c r="G77" s="26"/>
      <c r="H77" s="15">
        <v>505206721</v>
      </c>
      <c r="I77" s="26"/>
      <c r="J77" s="15">
        <v>745994075</v>
      </c>
      <c r="K77" s="31"/>
    </row>
    <row r="78" spans="1:11" ht="24" customHeight="1" thickBot="1" x14ac:dyDescent="0.65">
      <c r="A78" s="150" t="s">
        <v>245</v>
      </c>
      <c r="B78" s="146" t="s">
        <v>15</v>
      </c>
      <c r="C78" s="17"/>
      <c r="D78" s="30">
        <f>SUM(D75:D77)</f>
        <v>2267812020</v>
      </c>
      <c r="E78" s="23"/>
      <c r="F78" s="30">
        <f>SUM(F75:F77)</f>
        <v>2687119389</v>
      </c>
      <c r="G78" s="23"/>
      <c r="H78" s="30">
        <f>SUM(H75:H77)</f>
        <v>243839344</v>
      </c>
      <c r="I78" s="23"/>
      <c r="J78" s="30">
        <f>SUM(J75:J77)</f>
        <v>295724219</v>
      </c>
      <c r="K78" s="31"/>
    </row>
    <row r="79" spans="1:11" ht="24" customHeight="1" thickTop="1" x14ac:dyDescent="0.6">
      <c r="B79" s="21"/>
      <c r="C79" s="17"/>
      <c r="D79" s="179"/>
      <c r="E79" s="161"/>
      <c r="F79" s="179"/>
      <c r="G79" s="161"/>
      <c r="H79" s="179"/>
      <c r="I79" s="152"/>
      <c r="J79" s="161"/>
    </row>
    <row r="80" spans="1:11" ht="24" customHeight="1" x14ac:dyDescent="0.6">
      <c r="F80" s="24"/>
    </row>
    <row r="81" spans="1:10" ht="24" customHeight="1" x14ac:dyDescent="0.6">
      <c r="D81" s="129"/>
      <c r="E81" s="23"/>
      <c r="F81" s="129"/>
      <c r="G81" s="23"/>
      <c r="H81" s="129"/>
      <c r="I81" s="26"/>
      <c r="J81" s="129"/>
    </row>
    <row r="82" spans="1:10" ht="24" customHeight="1" x14ac:dyDescent="0.6">
      <c r="D82" s="23"/>
      <c r="E82" s="23"/>
      <c r="F82" s="23"/>
      <c r="G82" s="23"/>
      <c r="H82" s="23"/>
      <c r="I82" s="23"/>
      <c r="J82" s="23"/>
    </row>
    <row r="92" spans="1:10" ht="24" customHeight="1" x14ac:dyDescent="0.6">
      <c r="A92" s="32" t="s">
        <v>47</v>
      </c>
    </row>
  </sheetData>
  <mergeCells count="14">
    <mergeCell ref="A51:J51"/>
    <mergeCell ref="D53:F53"/>
    <mergeCell ref="H53:J53"/>
    <mergeCell ref="A49:J49"/>
    <mergeCell ref="A48:J48"/>
    <mergeCell ref="A50:J50"/>
    <mergeCell ref="A3:J3"/>
    <mergeCell ref="A47:J47"/>
    <mergeCell ref="A5:J5"/>
    <mergeCell ref="A1:J1"/>
    <mergeCell ref="A2:J2"/>
    <mergeCell ref="D7:F7"/>
    <mergeCell ref="H7:J7"/>
    <mergeCell ref="A4:J4"/>
  </mergeCells>
  <pageMargins left="0.8" right="0.3" top="1" bottom="0.5" header="0.6" footer="0.3"/>
  <pageSetup paperSize="9" scale="70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e248ab-fa06-4d63-8dd7-dd016e7c7698">
      <Terms xmlns="http://schemas.microsoft.com/office/infopath/2007/PartnerControls"/>
    </lcf76f155ced4ddcb4097134ff3c332f>
    <TaxCatchAll xmlns="fc89776f-2db0-41cf-add2-78446084755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D497D9EDB084499487CF90B067EA6C" ma:contentTypeVersion="10" ma:contentTypeDescription="Create a new document." ma:contentTypeScope="" ma:versionID="1462e3278e3479991d02f98511b1c53d">
  <xsd:schema xmlns:xsd="http://www.w3.org/2001/XMLSchema" xmlns:xs="http://www.w3.org/2001/XMLSchema" xmlns:p="http://schemas.microsoft.com/office/2006/metadata/properties" xmlns:ns2="62e248ab-fa06-4d63-8dd7-dd016e7c7698" xmlns:ns3="fc89776f-2db0-41cf-add2-784460847558" targetNamespace="http://schemas.microsoft.com/office/2006/metadata/properties" ma:root="true" ma:fieldsID="5d9076631f17f2bf6b932e041740bb4e" ns2:_="" ns3:_="">
    <xsd:import namespace="62e248ab-fa06-4d63-8dd7-dd016e7c7698"/>
    <xsd:import namespace="fc89776f-2db0-41cf-add2-7844608475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e248ab-fa06-4d63-8dd7-dd016e7c76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9776f-2db0-41cf-add2-7844608475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0c856f9-4818-4b1d-adfa-651a25bcd63f}" ma:internalName="TaxCatchAll" ma:showField="CatchAllData" ma:web="fc89776f-2db0-41cf-add2-784460847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E5EBD-D663-4D26-9F42-F140E5E023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CF4AD2-DE5D-4D14-B588-F0F6FAEC8083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fc89776f-2db0-41cf-add2-784460847558"/>
    <ds:schemaRef ds:uri="http://schemas.openxmlformats.org/package/2006/metadata/core-properties"/>
    <ds:schemaRef ds:uri="62e248ab-fa06-4d63-8dd7-dd016e7c769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F238A4-94B0-44D6-A8DE-B055B9D8A9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e248ab-fa06-4d63-8dd7-dd016e7c7698"/>
    <ds:schemaRef ds:uri="fc89776f-2db0-41cf-add2-7844608475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รวม</vt:lpstr>
      <vt:lpstr>เฉพาะ</vt:lpstr>
      <vt:lpstr>กระแส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Nareerat Paopaka (Open)</dc:creator>
  <cp:keywords/>
  <dc:description/>
  <cp:lastModifiedBy>Prapai Monkham</cp:lastModifiedBy>
  <cp:revision/>
  <cp:lastPrinted>2025-11-13T10:54:31Z</cp:lastPrinted>
  <dcterms:created xsi:type="dcterms:W3CDTF">2014-05-10T10:13:25Z</dcterms:created>
  <dcterms:modified xsi:type="dcterms:W3CDTF">2025-11-14T13:44:42Z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0x01010093D497D9EDB084499487CF90B067EA6C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2023-08-10T14:06:26Z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9918a6ba-4573-4222-951f-4ea8123c69f6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