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FB0E21E-AB2B-4EBA-AD55-1EB0A00F241B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 2-4" sheetId="10" r:id="rId1"/>
    <sheet name="PL5" sheetId="6" r:id="rId2"/>
    <sheet name="PL 6" sheetId="11" r:id="rId3"/>
    <sheet name="SH 7-8" sheetId="8" r:id="rId4"/>
    <sheet name="CF 9-10" sheetId="3" r:id="rId5"/>
  </sheets>
  <definedNames>
    <definedName name="_xlnm.Print_Area" localSheetId="0">'BS 2-4'!$A$1:$E$75</definedName>
    <definedName name="_xlnm.Print_Area" localSheetId="4">'CF 9-10'!$A$1:$D$66</definedName>
    <definedName name="_xlnm.Print_Area" localSheetId="2">'PL 6'!$A$1:$F$39</definedName>
    <definedName name="_xlnm.Print_Area" localSheetId="1">'PL5'!$A$1:$F$42</definedName>
    <definedName name="_xlnm.Print_Area" localSheetId="3">'SH 7-8'!$A$1:$N$47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0" i="3" l="1"/>
  <c r="H43" i="8" l="1"/>
  <c r="F43" i="8"/>
  <c r="D43" i="8"/>
  <c r="L38" i="8"/>
  <c r="J38" i="8"/>
  <c r="H38" i="8"/>
  <c r="F38" i="8"/>
  <c r="F45" i="8" s="1"/>
  <c r="D38" i="8"/>
  <c r="D45" i="8" s="1"/>
  <c r="N37" i="8"/>
  <c r="N38" i="8" s="1"/>
  <c r="L34" i="8"/>
  <c r="J34" i="8"/>
  <c r="H34" i="8"/>
  <c r="H45" i="8" s="1"/>
  <c r="N34" i="8" l="1"/>
  <c r="D57" i="3" l="1"/>
  <c r="D46" i="3"/>
  <c r="F35" i="11"/>
  <c r="L19" i="8" s="1"/>
  <c r="F23" i="11"/>
  <c r="F20" i="11"/>
  <c r="F12" i="11"/>
  <c r="F38" i="6"/>
  <c r="F20" i="6"/>
  <c r="F18" i="6"/>
  <c r="F23" i="6" s="1"/>
  <c r="F10" i="6"/>
  <c r="F15" i="6" s="1"/>
  <c r="F22" i="11" l="1"/>
  <c r="F26" i="11" s="1"/>
  <c r="F28" i="11" s="1"/>
  <c r="J18" i="8" s="1"/>
  <c r="D9" i="3"/>
  <c r="D20" i="3" s="1"/>
  <c r="D29" i="3" s="1"/>
  <c r="D32" i="3" s="1"/>
  <c r="F25" i="6"/>
  <c r="F29" i="6" s="1"/>
  <c r="F31" i="6" s="1"/>
  <c r="F41" i="6" s="1"/>
  <c r="D59" i="3"/>
  <c r="D61" i="3" s="1"/>
  <c r="F36" i="11"/>
  <c r="F38" i="11"/>
  <c r="F39" i="6"/>
  <c r="C14" i="10" l="1"/>
  <c r="N14" i="8" l="1"/>
  <c r="N11" i="8"/>
  <c r="N15" i="8" l="1"/>
  <c r="E72" i="10" l="1"/>
  <c r="D35" i="11" l="1"/>
  <c r="L42" i="8" s="1"/>
  <c r="D20" i="11"/>
  <c r="D12" i="11"/>
  <c r="L43" i="8" l="1"/>
  <c r="L45" i="8" s="1"/>
  <c r="C71" i="10" s="1"/>
  <c r="N42" i="8"/>
  <c r="N19" i="8"/>
  <c r="D22" i="11"/>
  <c r="D26" i="11" l="1"/>
  <c r="D15" i="6"/>
  <c r="C67" i="3"/>
  <c r="D28" i="11" l="1"/>
  <c r="D36" i="11" l="1"/>
  <c r="J41" i="8"/>
  <c r="N18" i="8"/>
  <c r="D38" i="11"/>
  <c r="B9" i="3"/>
  <c r="D38" i="6"/>
  <c r="N41" i="8" l="1"/>
  <c r="N43" i="8" s="1"/>
  <c r="N45" i="8" s="1"/>
  <c r="J43" i="8"/>
  <c r="J45" i="8" s="1"/>
  <c r="C69" i="10" s="1"/>
  <c r="B57" i="3"/>
  <c r="I43" i="6"/>
  <c r="I44" i="6"/>
  <c r="I45" i="6"/>
  <c r="I35" i="6" l="1"/>
  <c r="I30" i="6"/>
  <c r="I26" i="6"/>
  <c r="I22" i="6" l="1"/>
  <c r="I18" i="6" l="1"/>
  <c r="I19" i="6"/>
  <c r="I20" i="6"/>
  <c r="I14" i="6"/>
  <c r="I10" i="6"/>
  <c r="C47" i="10" l="1"/>
  <c r="C22" i="10"/>
  <c r="E47" i="10"/>
  <c r="E42" i="10"/>
  <c r="E22" i="10"/>
  <c r="E14" i="10"/>
  <c r="H20" i="8"/>
  <c r="F20" i="8"/>
  <c r="D20" i="8"/>
  <c r="L15" i="8"/>
  <c r="J15" i="8"/>
  <c r="H15" i="8"/>
  <c r="F15" i="8"/>
  <c r="D15" i="8"/>
  <c r="F22" i="8" l="1"/>
  <c r="D22" i="8"/>
  <c r="H22" i="8"/>
  <c r="E49" i="10"/>
  <c r="E74" i="10" s="1"/>
  <c r="E24" i="10"/>
  <c r="C24" i="10"/>
  <c r="E77" i="10" l="1"/>
  <c r="B46" i="3" l="1"/>
  <c r="L20" i="8" l="1"/>
  <c r="L22" i="8" s="1"/>
  <c r="D23" i="6" l="1"/>
  <c r="D25" i="6" l="1"/>
  <c r="D29" i="6" s="1"/>
  <c r="D31" i="6" l="1"/>
  <c r="D41" i="6" s="1"/>
  <c r="D39" i="6" l="1"/>
  <c r="B20" i="3"/>
  <c r="B29" i="3" s="1"/>
  <c r="B32" i="3" s="1"/>
  <c r="B59" i="3" s="1"/>
  <c r="B61" i="3" s="1"/>
  <c r="B67" i="3" s="1"/>
  <c r="J20" i="8" l="1"/>
  <c r="J22" i="8" s="1"/>
  <c r="C72" i="10" s="1"/>
  <c r="N20" i="8" l="1"/>
  <c r="N22" i="8" s="1"/>
  <c r="I21" i="6"/>
  <c r="I28" i="6"/>
  <c r="C42" i="10" l="1"/>
  <c r="C49" i="10" s="1"/>
  <c r="C74" i="10" s="1"/>
  <c r="C77" i="10" s="1"/>
</calcChain>
</file>

<file path=xl/sharedStrings.xml><?xml version="1.0" encoding="utf-8"?>
<sst xmlns="http://schemas.openxmlformats.org/spreadsheetml/2006/main" count="259" uniqueCount="161">
  <si>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</si>
  <si>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</si>
  <si>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</si>
  <si>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</si>
  <si>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</si>
  <si>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</si>
  <si>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</si>
  <si>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</si>
  <si>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</si>
  <si>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</si>
  <si>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</si>
  <si>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</si>
  <si>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</si>
  <si>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</si>
  <si>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</si>
  <si>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</si>
  <si>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</si>
  <si>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</si>
  <si>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</si>
  <si>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</si>
  <si>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</si>
  <si>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</si>
  <si>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</si>
  <si>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</si>
  <si>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</si>
  <si>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</si>
  <si>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</si>
  <si>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</si>
  <si>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</si>
  <si>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</si>
  <si>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</si>
  <si>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</si>
  <si>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</si>
  <si>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</si>
  <si>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</si>
  <si>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</si>
  <si>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</si>
  <si>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</si>
  <si>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</si>
  <si>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</si>
  <si>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</si>
  <si>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</si>
  <si>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</si>
  <si>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</si>
  <si>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</si>
  <si>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</si>
  <si>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</si>
  <si>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</si>
  <si>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</si>
  <si>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</si>
  <si>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</si>
  <si>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</si>
  <si>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</si>
  <si>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</si>
  <si>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</si>
  <si>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</si>
  <si>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</si>
  <si>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</si>
  <si>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</si>
  <si>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</si>
  <si>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</si>
  <si>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</si>
  <si>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</si>
  <si>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</si>
  <si>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</si>
  <si>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</si>
  <si>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</si>
  <si>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</si>
  <si>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</si>
  <si>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</si>
  <si>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</si>
  <si>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</si>
  <si>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</si>
  <si>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</si>
  <si>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</si>
  <si>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</si>
  <si>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</si>
  <si>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</si>
  <si>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</si>
  <si>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</si>
  <si>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</si>
  <si>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</si>
  <si>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</si>
  <si>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</si>
  <si>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</si>
  <si>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</si>
  <si>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</si>
  <si>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</si>
  <si>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</si>
  <si>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</si>
  <si>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</si>
  <si>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</si>
  <si>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</si>
  <si>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</si>
  <si>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</si>
  <si>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</si>
  <si>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</si>
  <si>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</si>
  <si>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</si>
  <si>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</si>
  <si>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</si>
  <si>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</si>
  <si>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</si>
  <si>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</si>
  <si>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</si>
  <si>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</si>
  <si>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</si>
  <si>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</si>
  <si>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</si>
  <si>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</si>
  <si>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</si>
  <si>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</si>
  <si>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</si>
  <si>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</si>
  <si>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</si>
  <si>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</si>
  <si>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</si>
  <si>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</si>
  <si>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Increased in right-of-use assets</t>
  </si>
  <si>
    <t>Gain (loss) on</t>
  </si>
  <si>
    <t>Non-cash transactions</t>
  </si>
  <si>
    <t>Balance at 1 January 2024</t>
  </si>
  <si>
    <t>Income</t>
  </si>
  <si>
    <t>Total income</t>
  </si>
  <si>
    <t>Reversal of inventories devaluation</t>
  </si>
  <si>
    <t>Profit (loss) from operating activities</t>
  </si>
  <si>
    <t>Total comprehensive income (expense) for the period</t>
  </si>
  <si>
    <t>Net increase (decrease) in cash and cash equivalents</t>
  </si>
  <si>
    <t>30 September</t>
  </si>
  <si>
    <t>Nine-month period ended</t>
  </si>
  <si>
    <t>Nine-month period ended 30 September 2024</t>
  </si>
  <si>
    <t>Balance at 30 September 2024</t>
  </si>
  <si>
    <t xml:space="preserve">   Loss on cash flow hedges</t>
  </si>
  <si>
    <t xml:space="preserve">    Loss</t>
  </si>
  <si>
    <t>Income tax paid</t>
  </si>
  <si>
    <t>Net cash used in operating activities</t>
  </si>
  <si>
    <t xml:space="preserve">Net cash from financing activities  </t>
  </si>
  <si>
    <t>7</t>
  </si>
  <si>
    <t>Net cash used in operations</t>
  </si>
  <si>
    <t>Gain on cash flow hedges</t>
  </si>
  <si>
    <t>Other current receivables</t>
  </si>
  <si>
    <t>Other current payables</t>
  </si>
  <si>
    <t>Balance at 1 January 2025</t>
  </si>
  <si>
    <t>Nine-month period ended 30 September 2025</t>
  </si>
  <si>
    <t>Balance at 30 September 2025</t>
  </si>
  <si>
    <t>Gain (loss) on cash flow hedges</t>
  </si>
  <si>
    <t xml:space="preserve">Hedging loss for hedge of group of items with </t>
  </si>
  <si>
    <t>3, 6</t>
  </si>
  <si>
    <t>Loss from operating activities</t>
  </si>
  <si>
    <t>Loss before income tax expense</t>
  </si>
  <si>
    <t>Loss for the period</t>
  </si>
  <si>
    <t>Total comprehensive expense for the period</t>
  </si>
  <si>
    <t>Other comprehensive income (expense) for the period, net of tax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</si>
  <si>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</si>
  <si>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Tax income</t>
  </si>
  <si>
    <t>Unrealised (gain) loss on foreign exchange</t>
  </si>
  <si>
    <t>Unrealised loss on derivatives</t>
  </si>
  <si>
    <t>Proceeds from short-term borrowings from financial institutions</t>
  </si>
  <si>
    <t>Repayments of short-term borrowings from financial institutions</t>
  </si>
  <si>
    <t xml:space="preserve">Cash and cash equivalents at 30 September </t>
  </si>
  <si>
    <t>Cash and cash equivalents at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</si>
</sst>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0" xfId="0" applyFont="1"/>
    <xf numFmtId="0" fontId="11" fillId="2" borderId="0" xfId="0" applyFont="1" applyFill="1"/>
    <xf numFmtId="0" fontId="8" fillId="2" borderId="0" xfId="0" applyFont="1" applyFill="1"/>
    <xf numFmtId="165" fontId="11" fillId="2" borderId="0" xfId="1" applyNumberFormat="1" applyFont="1" applyFill="1" applyBorder="1" applyAlignment="1"/>
    <xf numFmtId="165" fontId="8" fillId="2" borderId="0" xfId="1" applyNumberFormat="1" applyFont="1" applyFill="1" applyBorder="1" applyAlignment="1"/>
    <xf numFmtId="0" fontId="0" fillId="2" borderId="0" xfId="0" applyFill="1"/>
    <xf numFmtId="165" fontId="3" fillId="2" borderId="0" xfId="1" applyNumberFormat="1" applyFont="1" applyFill="1" applyBorder="1" applyAlignment="1"/>
    <xf numFmtId="9" fontId="3" fillId="2" borderId="0" xfId="9" applyFont="1" applyFill="1" applyBorder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3" fillId="2" borderId="0" xfId="0" applyFont="1" applyFill="1"/>
    <xf numFmtId="0" fontId="10" fillId="2" borderId="0" xfId="0" applyFont="1" applyFill="1"/>
    <xf numFmtId="165" fontId="3" fillId="0" borderId="0" xfId="1" applyNumberFormat="1" applyFont="1" applyFill="1" applyBorder="1" applyAlignment="1"/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/>
    <xf numFmtId="9" fontId="17" fillId="0" borderId="0" xfId="9" applyFont="1" applyFill="1" applyBorder="1" applyAlignment="1"/>
    <xf numFmtId="165" fontId="2" fillId="0" borderId="0" xfId="1" applyNumberFormat="1" applyFont="1" applyFill="1" applyBorder="1" applyAlignment="1"/>
    <xf numFmtId="43" fontId="3" fillId="0" borderId="0" xfId="1" applyFont="1" applyFill="1" applyBorder="1" applyAlignment="1"/>
    <xf numFmtId="165" fontId="3" fillId="0" borderId="1" xfId="1" applyNumberFormat="1" applyFont="1" applyFill="1" applyBorder="1" applyAlignment="1"/>
    <xf numFmtId="43" fontId="3" fillId="2" borderId="0" xfId="1" applyFont="1" applyFill="1" applyBorder="1" applyAlignment="1"/>
    <xf numFmtId="43" fontId="0" fillId="2" borderId="0" xfId="1" applyFont="1" applyFill="1" applyBorder="1" applyAlignment="1"/>
    <xf numFmtId="165" fontId="3" fillId="0" borderId="0" xfId="0" applyNumberFormat="1" applyFont="1"/>
    <xf numFmtId="43" fontId="11" fillId="2" borderId="0" xfId="1" applyFont="1" applyFill="1" applyBorder="1" applyAlignment="1"/>
    <xf numFmtId="43" fontId="8" fillId="2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165" fontId="18" fillId="0" borderId="0" xfId="1" applyNumberFormat="1" applyFont="1" applyFill="1" applyAlignment="1"/>
    <xf numFmtId="165" fontId="5" fillId="2" borderId="0" xfId="1" applyNumberFormat="1" applyFont="1" applyFill="1"/>
    <xf numFmtId="165" fontId="16" fillId="2" borderId="0" xfId="1" applyNumberFormat="1" applyFont="1" applyFill="1"/>
    <xf numFmtId="165" fontId="5" fillId="2" borderId="0" xfId="1" applyNumberFormat="1" applyFont="1" applyFill="1" applyBorder="1"/>
    <xf numFmtId="165" fontId="5" fillId="0" borderId="0" xfId="1" applyNumberFormat="1" applyFont="1" applyFill="1" applyBorder="1"/>
    <xf numFmtId="165" fontId="15" fillId="2" borderId="0" xfId="1" applyNumberFormat="1" applyFont="1" applyFill="1"/>
    <xf numFmtId="43" fontId="2" fillId="0" borderId="0" xfId="1" applyFont="1" applyFill="1" applyBorder="1" applyAlignment="1"/>
    <xf numFmtId="43" fontId="3" fillId="0" borderId="0" xfId="1" applyFont="1"/>
    <xf numFmtId="165" fontId="3" fillId="2" borderId="0" xfId="1" applyNumberFormat="1" applyFont="1" applyFill="1"/>
    <xf numFmtId="43" fontId="3" fillId="2" borderId="0" xfId="1" applyFont="1" applyFill="1"/>
    <xf numFmtId="43" fontId="8" fillId="2" borderId="0" xfId="1" applyFont="1" applyFill="1"/>
    <xf numFmtId="43" fontId="10" fillId="2" borderId="0" xfId="1" applyFont="1" applyFill="1"/>
    <xf numFmtId="43" fontId="5" fillId="0" borderId="0" xfId="1" applyFont="1" applyFill="1" applyBorder="1"/>
    <xf numFmtId="43" fontId="0" fillId="0" borderId="0" xfId="1" applyFont="1"/>
    <xf numFmtId="165" fontId="2" fillId="0" borderId="3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3" fontId="2" fillId="0" borderId="2" xfId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43" fontId="3" fillId="0" borderId="0" xfId="9" applyNumberFormat="1" applyFont="1" applyFill="1" applyBorder="1" applyAlignment="1"/>
    <xf numFmtId="43" fontId="3" fillId="2" borderId="0" xfId="0" applyNumberFormat="1" applyFont="1" applyFill="1"/>
    <xf numFmtId="41" fontId="2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3" xfId="1" applyNumberFormat="1" applyFont="1" applyFill="1" applyBorder="1"/>
    <xf numFmtId="41" fontId="3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/>
    <xf numFmtId="165" fontId="2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1" xfId="1" applyNumberFormat="1" applyFont="1" applyFill="1" applyBorder="1" applyAlignment="1" applyProtection="1">
      <protection locked="0"/>
    </xf>
    <xf numFmtId="165" fontId="2" fillId="0" borderId="3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2" fillId="0" borderId="3" xfId="1" applyNumberFormat="1" applyFont="1" applyFill="1" applyBorder="1" applyAlignment="1" applyProtection="1">
      <alignment horizontal="center"/>
    </xf>
    <xf numFmtId="165" fontId="2" fillId="0" borderId="2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/>
    <xf numFmtId="41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165" fontId="0" fillId="0" borderId="0" xfId="1" applyNumberFormat="1" applyFont="1" applyFill="1"/>
    <xf numFmtId="165" fontId="2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 applyProtection="1"/>
    <xf numFmtId="0" fontId="9" fillId="0" borderId="0" xfId="0" applyFont="1"/>
    <xf numFmtId="0" fontId="7" fillId="0" borderId="0" xfId="0" applyFont="1"/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 applyProtection="1">
      <protection locked="0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2" fillId="0" borderId="0" xfId="0" applyNumberFormat="1" applyFont="1"/>
    <xf numFmtId="41" fontId="3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165" fontId="0" fillId="0" borderId="0" xfId="0" applyNumberFormat="1"/>
    <xf numFmtId="164" fontId="0" fillId="0" borderId="0" xfId="0" applyNumberFormat="1" applyProtection="1">
      <protection locked="0"/>
    </xf>
    <xf numFmtId="165" fontId="3" fillId="0" borderId="1" xfId="0" applyNumberFormat="1" applyFont="1" applyBorder="1"/>
    <xf numFmtId="164" fontId="3" fillId="0" borderId="1" xfId="0" applyNumberFormat="1" applyFont="1" applyBorder="1" applyProtection="1">
      <protection locked="0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37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0" fontId="5" fillId="0" borderId="0" xfId="0" applyFont="1"/>
    <xf numFmtId="0" fontId="15" fillId="0" borderId="0" xfId="0" applyFont="1"/>
    <xf numFmtId="0" fontId="10" fillId="0" borderId="0" xfId="0" applyFont="1"/>
    <xf numFmtId="0" fontId="16" fillId="0" borderId="0" xfId="0" applyFont="1"/>
    <xf numFmtId="41" fontId="3" fillId="0" borderId="0" xfId="0" applyNumberFormat="1" applyFont="1" applyProtection="1">
      <protection locked="0"/>
    </xf>
    <xf numFmtId="49" fontId="0" fillId="0" borderId="0" xfId="0" applyNumberFormat="1"/>
    <xf numFmtId="37" fontId="3" fillId="0" borderId="1" xfId="0" applyNumberFormat="1" applyFont="1" applyBorder="1"/>
    <xf numFmtId="41" fontId="3" fillId="0" borderId="1" xfId="0" applyNumberFormat="1" applyFont="1" applyBorder="1" applyProtection="1">
      <protection locked="0"/>
    </xf>
    <xf numFmtId="41" fontId="2" fillId="0" borderId="3" xfId="0" applyNumberFormat="1" applyFont="1" applyBorder="1"/>
    <xf numFmtId="37" fontId="2" fillId="0" borderId="0" xfId="0" applyNumberFormat="1" applyFont="1"/>
    <xf numFmtId="37" fontId="3" fillId="0" borderId="0" xfId="0" applyNumberFormat="1" applyFont="1" applyProtection="1">
      <protection locked="0"/>
    </xf>
    <xf numFmtId="41" fontId="3" fillId="0" borderId="0" xfId="0" applyNumberFormat="1" applyFont="1"/>
    <xf numFmtId="165" fontId="2" fillId="0" borderId="5" xfId="0" applyNumberFormat="1" applyFont="1" applyBorder="1"/>
    <xf numFmtId="37" fontId="2" fillId="0" borderId="5" xfId="0" applyNumberFormat="1" applyFont="1" applyBorder="1"/>
    <xf numFmtId="41" fontId="2" fillId="0" borderId="1" xfId="0" applyNumberFormat="1" applyFont="1" applyBorder="1"/>
    <xf numFmtId="0" fontId="5" fillId="0" borderId="0" xfId="0" applyFont="1" applyAlignment="1">
      <alignment horizontal="right"/>
    </xf>
    <xf numFmtId="49" fontId="3" fillId="0" borderId="0" xfId="0" applyNumberFormat="1" applyFont="1"/>
    <xf numFmtId="37" fontId="3" fillId="0" borderId="2" xfId="0" applyNumberFormat="1" applyFont="1" applyBorder="1"/>
    <xf numFmtId="37" fontId="3" fillId="0" borderId="2" xfId="0" applyNumberFormat="1" applyFont="1" applyBorder="1" applyProtection="1">
      <protection locked="0"/>
    </xf>
    <xf numFmtId="37" fontId="3" fillId="0" borderId="6" xfId="10" applyNumberFormat="1" applyBorder="1"/>
    <xf numFmtId="37" fontId="3" fillId="0" borderId="6" xfId="10" applyNumberFormat="1" applyBorder="1" applyProtection="1">
      <protection locked="0"/>
    </xf>
    <xf numFmtId="37" fontId="3" fillId="0" borderId="0" xfId="10" applyNumberFormat="1"/>
    <xf numFmtId="37" fontId="3" fillId="0" borderId="0" xfId="10" applyNumberFormat="1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center"/>
    </xf>
    <xf numFmtId="37" fontId="0" fillId="0" borderId="0" xfId="0" applyNumberFormat="1"/>
    <xf numFmtId="37" fontId="3" fillId="0" borderId="0" xfId="0" applyNumberFormat="1" applyFont="1" applyAlignment="1">
      <alignment horizontal="center"/>
    </xf>
    <xf numFmtId="37" fontId="0" fillId="0" borderId="1" xfId="0" applyNumberFormat="1" applyBorder="1"/>
    <xf numFmtId="37" fontId="0" fillId="0" borderId="1" xfId="0" applyNumberFormat="1" applyBorder="1" applyProtection="1">
      <protection locked="0"/>
    </xf>
    <xf numFmtId="165" fontId="2" fillId="0" borderId="0" xfId="0" applyNumberFormat="1" applyFont="1" applyAlignment="1">
      <alignment horizontal="right"/>
    </xf>
    <xf numFmtId="0" fontId="11" fillId="0" borderId="0" xfId="0" applyFont="1"/>
    <xf numFmtId="0" fontId="6" fillId="0" borderId="0" xfId="0" applyFont="1"/>
    <xf numFmtId="37" fontId="0" fillId="0" borderId="0" xfId="0" applyNumberForma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center"/>
    </xf>
    <xf numFmtId="37" fontId="18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2" fillId="0" borderId="0" xfId="0" applyNumberFormat="1" applyFont="1"/>
    <xf numFmtId="43" fontId="2" fillId="0" borderId="2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49" fontId="21" fillId="0" borderId="0" xfId="0" applyNumberFormat="1" applyFont="1" applyAlignment="1">
      <alignment horizontal="center"/>
    </xf>
    <xf numFmtId="0" fontId="2" fillId="0" borderId="0" xfId="6" applyFont="1" applyAlignment="1">
      <alignment horizontal="left"/>
    </xf>
    <xf numFmtId="0" fontId="0" fillId="0" borderId="0" xfId="0" applyAlignment="1">
      <alignment horizontal="left"/>
    </xf>
    <xf numFmtId="49" fontId="20" fillId="0" borderId="0" xfId="0" applyNumberFormat="1" applyFont="1" applyAlignment="1">
      <alignment horizontal="center"/>
    </xf>
    <xf numFmtId="0" fontId="6" fillId="0" borderId="0" xfId="6" applyFont="1" applyAlignment="1">
      <alignment horizontal="center"/>
    </xf>
    <xf numFmtId="0" fontId="2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49" fontId="12" fillId="0" borderId="0" xfId="8" applyNumberFormat="1" applyFont="1"/>
    <xf numFmtId="49" fontId="21" fillId="0" borderId="0" xfId="8" applyNumberFormat="1" applyFont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6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6" fillId="0" borderId="0" xfId="6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7" applyFont="1" applyAlignment="1" applyProtection="1">
      <alignment horizontal="left"/>
      <protection locked="0"/>
    </xf>
    <xf numFmtId="0" fontId="6" fillId="0" borderId="0" xfId="7" applyFont="1" applyAlignment="1" applyProtection="1">
      <alignment horizontal="center"/>
      <protection locked="0"/>
    </xf>
    <xf numFmtId="49" fontId="12" fillId="0" borderId="0" xfId="8" applyNumberFormat="1" applyFont="1" applyProtection="1">
      <protection locked="0"/>
    </xf>
    <xf numFmtId="49" fontId="21" fillId="0" borderId="0" xfId="8" applyNumberFormat="1" applyFont="1" applyAlignment="1" applyProtection="1">
      <alignment horizontal="center"/>
      <protection locked="0"/>
    </xf>
    <xf numFmtId="165" fontId="0" fillId="0" borderId="1" xfId="0" applyNumberFormat="1" applyBorder="1"/>
    <xf numFmtId="165" fontId="2" fillId="0" borderId="3" xfId="0" applyNumberFormat="1" applyFont="1" applyBorder="1"/>
    <xf numFmtId="165" fontId="8" fillId="0" borderId="0" xfId="0" applyNumberFormat="1" applyFont="1"/>
    <xf numFmtId="165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5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H88"/>
  <sheetViews>
    <sheetView view="pageBreakPreview" topLeftCell="A28" zoomScaleNormal="86" zoomScaleSheetLayoutView="100" workbookViewId="0">
      <selection activeCell="F9" sqref="F9"/>
    </sheetView>
  </sheetViews>
  <sheetFormatPr defaultColWidth="9.1796875" defaultRowHeight="14" x14ac:dyDescent="0.3"/>
  <cols>
    <col min="1" max="1" width="51.81640625" style="2" customWidth="1"/>
    <col min="2" max="2" width="7.453125" style="2" customWidth="1"/>
    <col min="3" max="3" width="12.36328125" style="2" customWidth="1"/>
    <col min="4" max="4" width="1.81640625" style="2" customWidth="1"/>
    <col min="5" max="5" width="12.36328125" style="2" customWidth="1"/>
    <col min="6" max="6" width="17.1796875" style="35" customWidth="1"/>
    <col min="7" max="7" width="20.54296875" style="43" customWidth="1"/>
    <col min="8" max="8" width="35.1796875" style="14" customWidth="1"/>
    <col min="9" max="9" width="9.1796875" style="14"/>
    <col min="10" max="10" width="10.54296875" style="14" bestFit="1" customWidth="1"/>
    <col min="11" max="16384" width="9.1796875" style="14"/>
  </cols>
  <sheetData>
    <row r="1" spans="1:8" ht="20.25" customHeight="1" x14ac:dyDescent="0.35">
      <c r="A1" s="83" t="s">
        <v>103</v>
      </c>
    </row>
    <row r="2" spans="1:8" s="5" customFormat="1" ht="20.25" customHeight="1" x14ac:dyDescent="0.35">
      <c r="A2" s="84" t="s">
        <v>45</v>
      </c>
      <c r="B2" s="3"/>
      <c r="C2" s="3"/>
      <c r="D2" s="3"/>
      <c r="E2" s="3"/>
      <c r="F2" s="36"/>
      <c r="G2" s="44"/>
    </row>
    <row r="3" spans="1:8" s="5" customFormat="1" ht="20.25" customHeight="1" x14ac:dyDescent="0.35">
      <c r="A3" s="84"/>
      <c r="B3" s="3"/>
      <c r="C3" s="3"/>
      <c r="D3" s="3"/>
      <c r="E3" s="3"/>
      <c r="F3" s="36"/>
      <c r="G3" s="44"/>
    </row>
    <row r="4" spans="1:8" s="5" customFormat="1" ht="20.25" customHeight="1" x14ac:dyDescent="0.35">
      <c r="A4" s="84"/>
      <c r="B4"/>
      <c r="C4" s="85" t="s">
        <v>128</v>
      </c>
      <c r="D4" s="85"/>
      <c r="E4" s="85" t="s">
        <v>44</v>
      </c>
      <c r="F4" s="36"/>
      <c r="G4" s="44"/>
    </row>
    <row r="5" spans="1:8" ht="20.25" customHeight="1" x14ac:dyDescent="0.3">
      <c r="A5" s="84" t="s">
        <v>17</v>
      </c>
      <c r="B5" s="86" t="s">
        <v>0</v>
      </c>
      <c r="C5" s="87">
        <v>2025</v>
      </c>
      <c r="D5" s="87"/>
      <c r="E5" s="87">
        <v>2024</v>
      </c>
    </row>
    <row r="6" spans="1:8" ht="19.75" customHeight="1" x14ac:dyDescent="0.3">
      <c r="A6" s="84"/>
      <c r="B6" s="86"/>
      <c r="C6" s="87" t="s">
        <v>78</v>
      </c>
      <c r="D6" s="87"/>
      <c r="E6" s="87" t="s">
        <v>106</v>
      </c>
    </row>
    <row r="7" spans="1:8" ht="20.25" customHeight="1" x14ac:dyDescent="0.3">
      <c r="A7" s="1"/>
      <c r="B7" s="86"/>
      <c r="C7" s="184" t="s">
        <v>46</v>
      </c>
      <c r="D7" s="184"/>
      <c r="E7" s="184"/>
    </row>
    <row r="8" spans="1:8" ht="20.25" customHeight="1" x14ac:dyDescent="0.3">
      <c r="A8" s="88" t="s">
        <v>10</v>
      </c>
      <c r="B8" s="89"/>
      <c r="C8" s="90"/>
      <c r="D8" s="90"/>
      <c r="E8" s="90"/>
      <c r="F8" s="37"/>
    </row>
    <row r="9" spans="1:8" s="2" customFormat="1" ht="20.25" customHeight="1" x14ac:dyDescent="0.3">
      <c r="A9" s="91" t="s">
        <v>1</v>
      </c>
      <c r="B9" s="86"/>
      <c r="C9" s="92">
        <v>33304</v>
      </c>
      <c r="D9" s="93"/>
      <c r="E9" s="94">
        <v>18205</v>
      </c>
      <c r="F9" s="38"/>
      <c r="G9" s="41"/>
      <c r="H9" s="42"/>
    </row>
    <row r="10" spans="1:8" s="2" customFormat="1" ht="20.25" customHeight="1" x14ac:dyDescent="0.3">
      <c r="A10" s="95" t="s">
        <v>116</v>
      </c>
      <c r="B10" s="86" t="s">
        <v>104</v>
      </c>
      <c r="C10" s="77">
        <v>1047199</v>
      </c>
      <c r="D10" s="93"/>
      <c r="E10" s="94">
        <v>1390046</v>
      </c>
      <c r="F10" s="38"/>
      <c r="G10" s="41"/>
      <c r="H10" s="42"/>
    </row>
    <row r="11" spans="1:8" s="2" customFormat="1" ht="20.25" customHeight="1" x14ac:dyDescent="0.3">
      <c r="A11" s="95" t="s">
        <v>140</v>
      </c>
      <c r="B11" s="86">
        <v>3</v>
      </c>
      <c r="C11" s="92">
        <v>278307</v>
      </c>
      <c r="D11" s="93"/>
      <c r="E11" s="94">
        <v>167877</v>
      </c>
      <c r="F11" s="38"/>
      <c r="G11" s="41"/>
      <c r="H11" s="42"/>
    </row>
    <row r="12" spans="1:8" s="2" customFormat="1" ht="20.25" customHeight="1" x14ac:dyDescent="0.3">
      <c r="A12" s="91" t="s">
        <v>2</v>
      </c>
      <c r="B12" s="86"/>
      <c r="C12" s="92">
        <v>1686863</v>
      </c>
      <c r="D12" s="92"/>
      <c r="E12" s="94">
        <v>1037219</v>
      </c>
      <c r="F12" s="38"/>
      <c r="G12" s="41"/>
      <c r="H12" s="42"/>
    </row>
    <row r="13" spans="1:8" s="2" customFormat="1" ht="20.25" customHeight="1" x14ac:dyDescent="0.3">
      <c r="A13" s="95" t="s">
        <v>105</v>
      </c>
      <c r="B13" s="86">
        <v>8</v>
      </c>
      <c r="C13" s="92">
        <v>31953</v>
      </c>
      <c r="D13" s="92"/>
      <c r="E13" s="94">
        <v>51080</v>
      </c>
      <c r="F13" s="38"/>
      <c r="G13" s="41"/>
      <c r="H13" s="42"/>
    </row>
    <row r="14" spans="1:8" ht="20.25" customHeight="1" x14ac:dyDescent="0.3">
      <c r="A14" s="96" t="s">
        <v>14</v>
      </c>
      <c r="B14" s="86"/>
      <c r="C14" s="78">
        <f>SUM(C9:C13)</f>
        <v>3077626</v>
      </c>
      <c r="D14" s="97"/>
      <c r="E14" s="98">
        <f>SUM(E9:E13)</f>
        <v>2664427</v>
      </c>
      <c r="F14" s="37"/>
    </row>
    <row r="15" spans="1:8" ht="20.25" customHeight="1" x14ac:dyDescent="0.3">
      <c r="A15" s="96"/>
      <c r="B15" s="86"/>
      <c r="C15" s="26"/>
      <c r="D15" s="93"/>
      <c r="E15" s="92"/>
      <c r="F15" s="37"/>
    </row>
    <row r="16" spans="1:8" ht="20.25" customHeight="1" x14ac:dyDescent="0.3">
      <c r="A16" s="88" t="s">
        <v>11</v>
      </c>
      <c r="B16" s="86"/>
      <c r="C16" s="26"/>
      <c r="D16" s="93"/>
      <c r="E16" s="92"/>
      <c r="F16" s="37"/>
    </row>
    <row r="17" spans="1:8" ht="20.25" customHeight="1" x14ac:dyDescent="0.3">
      <c r="A17" s="95" t="s">
        <v>33</v>
      </c>
      <c r="B17" s="86"/>
      <c r="C17" s="99">
        <v>316854</v>
      </c>
      <c r="D17" s="93"/>
      <c r="E17" s="94">
        <v>336598</v>
      </c>
      <c r="F17" s="38"/>
      <c r="G17" s="41"/>
      <c r="H17" s="42"/>
    </row>
    <row r="18" spans="1:8" ht="20.25" customHeight="1" x14ac:dyDescent="0.3">
      <c r="A18" s="95" t="s">
        <v>79</v>
      </c>
      <c r="B18" s="86"/>
      <c r="C18" s="26">
        <v>22417</v>
      </c>
      <c r="D18" s="93"/>
      <c r="E18" s="94">
        <v>14959</v>
      </c>
      <c r="F18" s="38"/>
      <c r="G18" s="41"/>
      <c r="H18" s="42"/>
    </row>
    <row r="19" spans="1:8" ht="20.25" customHeight="1" x14ac:dyDescent="0.3">
      <c r="A19" s="95" t="s">
        <v>88</v>
      </c>
      <c r="B19" s="86"/>
      <c r="C19" s="26">
        <v>40869</v>
      </c>
      <c r="D19" s="93"/>
      <c r="E19" s="100">
        <v>33926</v>
      </c>
      <c r="F19" s="38"/>
      <c r="G19" s="41"/>
      <c r="H19" s="42"/>
    </row>
    <row r="20" spans="1:8" ht="20.25" customHeight="1" x14ac:dyDescent="0.3">
      <c r="A20" s="95" t="s">
        <v>56</v>
      </c>
      <c r="B20" s="86"/>
      <c r="C20" s="26">
        <v>34547</v>
      </c>
      <c r="D20" s="93"/>
      <c r="E20" s="94">
        <v>21420</v>
      </c>
      <c r="F20" s="38"/>
      <c r="G20" s="41"/>
      <c r="H20" s="42"/>
    </row>
    <row r="21" spans="1:8" ht="20.25" customHeight="1" x14ac:dyDescent="0.3">
      <c r="A21" s="95" t="s">
        <v>28</v>
      </c>
      <c r="B21" s="86"/>
      <c r="C21" s="101">
        <v>1689</v>
      </c>
      <c r="D21" s="93"/>
      <c r="E21" s="102">
        <v>2465</v>
      </c>
      <c r="F21" s="38"/>
      <c r="G21" s="41"/>
      <c r="H21" s="42"/>
    </row>
    <row r="22" spans="1:8" ht="20.25" customHeight="1" x14ac:dyDescent="0.3">
      <c r="A22" s="96" t="s">
        <v>15</v>
      </c>
      <c r="B22" s="86"/>
      <c r="C22" s="62">
        <f>SUM(C17:C21)</f>
        <v>416376</v>
      </c>
      <c r="D22" s="103"/>
      <c r="E22" s="104">
        <f>SUM(E17:E21)</f>
        <v>409368</v>
      </c>
      <c r="F22" s="37"/>
    </row>
    <row r="23" spans="1:8" ht="20.25" customHeight="1" x14ac:dyDescent="0.3">
      <c r="A23" s="96"/>
      <c r="B23" s="86"/>
      <c r="C23" s="26"/>
      <c r="D23" s="90"/>
      <c r="E23" s="105"/>
      <c r="F23" s="37"/>
    </row>
    <row r="24" spans="1:8" ht="20.25" customHeight="1" thickBot="1" x14ac:dyDescent="0.35">
      <c r="A24" s="96" t="s">
        <v>16</v>
      </c>
      <c r="B24" s="86"/>
      <c r="C24" s="63">
        <f>SUM(C14+C22)</f>
        <v>3494002</v>
      </c>
      <c r="D24" s="106"/>
      <c r="E24" s="107">
        <f>SUM(E14+E22)</f>
        <v>3073795</v>
      </c>
      <c r="F24" s="37"/>
    </row>
    <row r="25" spans="1:8" ht="20.25" customHeight="1" thickTop="1" x14ac:dyDescent="0.3">
      <c r="A25" s="96"/>
      <c r="B25" s="86"/>
      <c r="C25" s="108"/>
      <c r="D25" s="109"/>
      <c r="E25" s="108"/>
      <c r="F25" s="37"/>
    </row>
    <row r="26" spans="1:8" ht="15" customHeight="1" x14ac:dyDescent="0.3">
      <c r="B26" s="110"/>
    </row>
    <row r="27" spans="1:8" s="15" customFormat="1" ht="20.25" customHeight="1" x14ac:dyDescent="0.4">
      <c r="A27" s="83" t="s">
        <v>103</v>
      </c>
      <c r="B27" s="111"/>
      <c r="C27" s="112"/>
      <c r="D27" s="112"/>
      <c r="E27" s="112"/>
      <c r="F27" s="39"/>
      <c r="G27" s="45"/>
    </row>
    <row r="28" spans="1:8" s="5" customFormat="1" ht="20.25" customHeight="1" x14ac:dyDescent="0.35">
      <c r="A28" s="84" t="s">
        <v>45</v>
      </c>
      <c r="B28" s="113"/>
      <c r="C28" s="3"/>
      <c r="D28" s="3"/>
      <c r="E28" s="3"/>
      <c r="F28" s="36"/>
      <c r="G28" s="44"/>
    </row>
    <row r="29" spans="1:8" s="5" customFormat="1" ht="20.25" customHeight="1" x14ac:dyDescent="0.35">
      <c r="A29" s="84"/>
      <c r="B29" s="113"/>
      <c r="C29" s="3"/>
      <c r="D29" s="3"/>
      <c r="E29" s="3"/>
      <c r="F29" s="36"/>
      <c r="G29" s="44"/>
    </row>
    <row r="30" spans="1:8" s="5" customFormat="1" ht="20.25" customHeight="1" x14ac:dyDescent="0.35">
      <c r="A30" s="84"/>
      <c r="B30" s="113"/>
      <c r="C30" s="85" t="s">
        <v>128</v>
      </c>
      <c r="D30" s="85"/>
      <c r="E30" s="85" t="s">
        <v>44</v>
      </c>
      <c r="F30" s="36"/>
      <c r="G30" s="44"/>
    </row>
    <row r="31" spans="1:8" ht="20.25" customHeight="1" x14ac:dyDescent="0.3">
      <c r="A31" s="84" t="s">
        <v>77</v>
      </c>
      <c r="B31" s="86" t="s">
        <v>0</v>
      </c>
      <c r="C31" s="87">
        <v>2025</v>
      </c>
      <c r="D31" s="87"/>
      <c r="E31" s="87">
        <v>2024</v>
      </c>
    </row>
    <row r="32" spans="1:8" ht="19.75" customHeight="1" x14ac:dyDescent="0.3">
      <c r="A32" s="84"/>
      <c r="B32" s="86"/>
      <c r="C32" s="87" t="s">
        <v>78</v>
      </c>
      <c r="D32" s="87"/>
      <c r="E32" s="87" t="s">
        <v>106</v>
      </c>
    </row>
    <row r="33" spans="1:8" ht="20.25" customHeight="1" x14ac:dyDescent="0.3">
      <c r="A33" s="1"/>
      <c r="B33" s="86"/>
      <c r="C33" s="184" t="s">
        <v>46</v>
      </c>
      <c r="D33" s="184"/>
      <c r="E33" s="184"/>
    </row>
    <row r="34" spans="1:8" ht="20.25" customHeight="1" x14ac:dyDescent="0.3">
      <c r="A34" s="88" t="s">
        <v>24</v>
      </c>
      <c r="B34" s="86"/>
      <c r="C34" s="90"/>
      <c r="D34" s="90"/>
      <c r="E34" s="90"/>
    </row>
    <row r="35" spans="1:8" ht="20.25" customHeight="1" x14ac:dyDescent="0.3">
      <c r="A35" s="95" t="s">
        <v>113</v>
      </c>
      <c r="B35" s="86">
        <v>5</v>
      </c>
      <c r="C35" s="92">
        <v>1320000</v>
      </c>
      <c r="D35" s="90"/>
      <c r="E35" s="114">
        <v>985000</v>
      </c>
      <c r="F35" s="38"/>
      <c r="G35" s="41"/>
      <c r="H35" s="42"/>
    </row>
    <row r="36" spans="1:8" ht="20.25" customHeight="1" x14ac:dyDescent="0.3">
      <c r="A36" s="95" t="s">
        <v>117</v>
      </c>
      <c r="B36" s="86">
        <v>3</v>
      </c>
      <c r="C36" s="92">
        <v>456202</v>
      </c>
      <c r="D36" s="90"/>
      <c r="E36" s="114">
        <v>385223</v>
      </c>
      <c r="F36" s="38"/>
      <c r="G36" s="41"/>
      <c r="H36" s="42"/>
    </row>
    <row r="37" spans="1:8" ht="20.25" customHeight="1" x14ac:dyDescent="0.3">
      <c r="A37" s="95" t="s">
        <v>141</v>
      </c>
      <c r="B37" s="86">
        <v>3</v>
      </c>
      <c r="C37" s="92">
        <v>83157</v>
      </c>
      <c r="D37" s="90"/>
      <c r="E37" s="114">
        <v>32384</v>
      </c>
      <c r="F37" s="38"/>
      <c r="G37" s="41"/>
      <c r="H37" s="42"/>
    </row>
    <row r="38" spans="1:8" ht="20.25" customHeight="1" x14ac:dyDescent="0.3">
      <c r="A38" s="95" t="s">
        <v>89</v>
      </c>
      <c r="B38" s="86"/>
      <c r="C38" s="92">
        <v>8901</v>
      </c>
      <c r="D38" s="90"/>
      <c r="E38" s="114">
        <v>6751</v>
      </c>
      <c r="F38" s="38"/>
      <c r="G38" s="41"/>
      <c r="H38" s="42"/>
    </row>
    <row r="39" spans="1:8" ht="20.25" hidden="1" customHeight="1" x14ac:dyDescent="0.3">
      <c r="A39" s="115" t="s">
        <v>67</v>
      </c>
      <c r="B39" s="86" t="s">
        <v>107</v>
      </c>
      <c r="C39" s="92"/>
      <c r="D39" s="90"/>
      <c r="E39" s="16"/>
      <c r="F39" s="38"/>
      <c r="G39" s="41"/>
      <c r="H39" s="42"/>
    </row>
    <row r="40" spans="1:8" ht="20.25" customHeight="1" x14ac:dyDescent="0.3">
      <c r="A40" s="95" t="s">
        <v>108</v>
      </c>
      <c r="B40" s="86">
        <v>8</v>
      </c>
      <c r="C40" s="92">
        <v>83065</v>
      </c>
      <c r="D40" s="90"/>
      <c r="E40" s="65">
        <v>27053</v>
      </c>
      <c r="F40" s="38"/>
      <c r="G40" s="41"/>
      <c r="H40" s="42"/>
    </row>
    <row r="41" spans="1:8" ht="20.25" customHeight="1" x14ac:dyDescent="0.3">
      <c r="A41" s="91" t="s">
        <v>3</v>
      </c>
      <c r="B41" s="86"/>
      <c r="C41" s="116">
        <v>13351</v>
      </c>
      <c r="D41" s="90"/>
      <c r="E41" s="117">
        <v>17052</v>
      </c>
      <c r="F41" s="38"/>
      <c r="G41" s="41"/>
      <c r="H41" s="42"/>
    </row>
    <row r="42" spans="1:8" ht="20.25" customHeight="1" x14ac:dyDescent="0.3">
      <c r="A42" s="96" t="s">
        <v>18</v>
      </c>
      <c r="B42" s="86"/>
      <c r="C42" s="64">
        <f>SUM(C35:C41)</f>
        <v>1964676</v>
      </c>
      <c r="D42" s="103"/>
      <c r="E42" s="118">
        <f>SUM(E35:E41)</f>
        <v>1453463</v>
      </c>
      <c r="F42" s="37"/>
    </row>
    <row r="43" spans="1:8" ht="20.25" customHeight="1" x14ac:dyDescent="0.3">
      <c r="A43" s="96"/>
      <c r="B43" s="86"/>
      <c r="C43" s="119"/>
      <c r="D43" s="108"/>
      <c r="E43" s="119"/>
      <c r="F43" s="37"/>
    </row>
    <row r="44" spans="1:8" ht="20.25" customHeight="1" x14ac:dyDescent="0.3">
      <c r="A44" s="88" t="s">
        <v>90</v>
      </c>
      <c r="B44" s="86"/>
      <c r="C44" s="105"/>
      <c r="D44" s="90"/>
      <c r="E44" s="105"/>
      <c r="F44" s="14"/>
    </row>
    <row r="45" spans="1:8" ht="20.25" customHeight="1" x14ac:dyDescent="0.3">
      <c r="A45" s="115" t="s">
        <v>91</v>
      </c>
      <c r="B45" s="86"/>
      <c r="C45" s="92">
        <v>13953</v>
      </c>
      <c r="D45" s="90"/>
      <c r="E45" s="120">
        <v>8664</v>
      </c>
      <c r="F45" s="38"/>
      <c r="G45" s="41"/>
      <c r="H45" s="42"/>
    </row>
    <row r="46" spans="1:8" ht="20.25" customHeight="1" x14ac:dyDescent="0.3">
      <c r="A46" s="115" t="s">
        <v>61</v>
      </c>
      <c r="B46" s="86"/>
      <c r="C46" s="116">
        <v>121043</v>
      </c>
      <c r="D46" s="105"/>
      <c r="E46" s="120">
        <v>130527</v>
      </c>
      <c r="F46" s="38"/>
      <c r="G46" s="41"/>
      <c r="H46" s="42"/>
    </row>
    <row r="47" spans="1:8" ht="20.25" customHeight="1" x14ac:dyDescent="0.3">
      <c r="A47" s="96" t="s">
        <v>92</v>
      </c>
      <c r="B47" s="86"/>
      <c r="C47" s="64">
        <f>SUM(C45:C46)</f>
        <v>134996</v>
      </c>
      <c r="D47" s="121"/>
      <c r="E47" s="118">
        <f>SUM(E45:E46)</f>
        <v>139191</v>
      </c>
      <c r="F47" s="37"/>
      <c r="H47" s="42"/>
    </row>
    <row r="48" spans="1:8" ht="20.25" customHeight="1" x14ac:dyDescent="0.3">
      <c r="A48" s="96"/>
      <c r="B48" s="86"/>
      <c r="C48" s="122"/>
      <c r="D48" s="105"/>
      <c r="E48" s="123"/>
      <c r="F48" s="37"/>
    </row>
    <row r="49" spans="1:8" ht="20.25" customHeight="1" x14ac:dyDescent="0.3">
      <c r="A49" s="96" t="s">
        <v>19</v>
      </c>
      <c r="B49" s="86"/>
      <c r="C49" s="79">
        <f>C42+C47</f>
        <v>2099672</v>
      </c>
      <c r="D49" s="103"/>
      <c r="E49" s="124">
        <f>E42+E47</f>
        <v>1592654</v>
      </c>
      <c r="F49" s="37"/>
    </row>
    <row r="50" spans="1:8" ht="20.25" customHeight="1" x14ac:dyDescent="0.3">
      <c r="A50" s="96"/>
      <c r="B50" s="125"/>
      <c r="C50" s="119"/>
      <c r="D50" s="108"/>
      <c r="E50" s="119"/>
      <c r="F50" s="37"/>
    </row>
    <row r="51" spans="1:8" s="15" customFormat="1" ht="20.25" customHeight="1" x14ac:dyDescent="0.4">
      <c r="A51" s="83" t="s">
        <v>103</v>
      </c>
      <c r="B51" s="111"/>
      <c r="C51" s="112"/>
      <c r="D51" s="112"/>
      <c r="E51" s="112"/>
      <c r="F51" s="39"/>
      <c r="G51" s="45"/>
    </row>
    <row r="52" spans="1:8" s="5" customFormat="1" ht="20.25" customHeight="1" x14ac:dyDescent="0.35">
      <c r="A52" s="84" t="s">
        <v>45</v>
      </c>
      <c r="B52" s="113"/>
      <c r="C52" s="3"/>
      <c r="D52" s="3"/>
      <c r="E52" s="3"/>
      <c r="F52" s="36"/>
      <c r="G52" s="44"/>
    </row>
    <row r="53" spans="1:8" s="5" customFormat="1" ht="20.25" customHeight="1" x14ac:dyDescent="0.35">
      <c r="A53" s="84"/>
      <c r="B53" s="113"/>
      <c r="C53" s="3"/>
      <c r="D53" s="3"/>
      <c r="E53" s="3"/>
      <c r="F53" s="36"/>
      <c r="G53" s="44"/>
    </row>
    <row r="54" spans="1:8" s="5" customFormat="1" ht="20.25" customHeight="1" x14ac:dyDescent="0.35">
      <c r="A54" s="84"/>
      <c r="B54" s="113"/>
      <c r="C54" s="85" t="s">
        <v>128</v>
      </c>
      <c r="D54" s="85"/>
      <c r="E54" s="85" t="s">
        <v>44</v>
      </c>
      <c r="F54" s="36"/>
      <c r="G54" s="44"/>
    </row>
    <row r="55" spans="1:8" ht="20.25" customHeight="1" x14ac:dyDescent="0.3">
      <c r="A55" s="84" t="s">
        <v>77</v>
      </c>
      <c r="B55" s="86"/>
      <c r="C55" s="87">
        <v>2025</v>
      </c>
      <c r="D55" s="87"/>
      <c r="E55" s="87">
        <v>2024</v>
      </c>
    </row>
    <row r="56" spans="1:8" ht="19.75" customHeight="1" x14ac:dyDescent="0.3">
      <c r="A56" s="84"/>
      <c r="B56" s="86"/>
      <c r="C56" s="87" t="s">
        <v>78</v>
      </c>
      <c r="D56" s="87"/>
      <c r="E56" s="87" t="s">
        <v>106</v>
      </c>
    </row>
    <row r="57" spans="1:8" ht="20.25" customHeight="1" x14ac:dyDescent="0.3">
      <c r="A57" s="1"/>
      <c r="B57" s="86"/>
      <c r="C57" s="184" t="s">
        <v>46</v>
      </c>
      <c r="D57" s="184"/>
      <c r="E57" s="184"/>
    </row>
    <row r="58" spans="1:8" ht="20.25" customHeight="1" x14ac:dyDescent="0.3">
      <c r="A58" s="88" t="s">
        <v>69</v>
      </c>
      <c r="B58" s="86"/>
      <c r="C58" s="105"/>
      <c r="D58" s="90"/>
      <c r="E58" s="105"/>
    </row>
    <row r="59" spans="1:8" ht="20.25" customHeight="1" x14ac:dyDescent="0.3">
      <c r="A59" s="126" t="s">
        <v>29</v>
      </c>
      <c r="B59" s="86"/>
      <c r="C59" s="105"/>
      <c r="D59" s="90"/>
      <c r="E59" s="105"/>
      <c r="F59" s="37"/>
    </row>
    <row r="60" spans="1:8" ht="20.25" customHeight="1" x14ac:dyDescent="0.3">
      <c r="A60" s="115" t="s">
        <v>38</v>
      </c>
      <c r="B60" s="86"/>
      <c r="C60" s="105"/>
      <c r="D60" s="90"/>
      <c r="E60" s="105"/>
      <c r="F60" s="37"/>
    </row>
    <row r="61" spans="1:8" ht="19.75" customHeight="1" thickBot="1" x14ac:dyDescent="0.35">
      <c r="A61" s="185" t="s">
        <v>109</v>
      </c>
      <c r="B61" s="185"/>
      <c r="C61" s="127">
        <v>480000</v>
      </c>
      <c r="D61" s="90"/>
      <c r="E61" s="128">
        <v>480000</v>
      </c>
      <c r="F61" s="37"/>
      <c r="H61" s="42"/>
    </row>
    <row r="62" spans="1:8" ht="19.75" customHeight="1" thickTop="1" x14ac:dyDescent="0.3">
      <c r="A62" s="115" t="s">
        <v>110</v>
      </c>
      <c r="B62" s="86"/>
      <c r="C62" s="129"/>
      <c r="D62" s="90"/>
      <c r="E62" s="130"/>
      <c r="F62" s="37"/>
      <c r="H62" s="42"/>
    </row>
    <row r="63" spans="1:8" ht="20.25" customHeight="1" x14ac:dyDescent="0.3">
      <c r="A63" s="185" t="s">
        <v>109</v>
      </c>
      <c r="B63" s="185"/>
      <c r="C63" s="131">
        <v>480000</v>
      </c>
      <c r="D63" s="90"/>
      <c r="E63" s="132">
        <v>480000</v>
      </c>
      <c r="F63" s="37"/>
      <c r="H63" s="42"/>
    </row>
    <row r="64" spans="1:8" ht="20.25" customHeight="1" x14ac:dyDescent="0.3">
      <c r="A64" s="115" t="s">
        <v>62</v>
      </c>
      <c r="B64" s="89"/>
      <c r="E64" s="133"/>
      <c r="F64" s="37"/>
      <c r="H64" s="42"/>
    </row>
    <row r="65" spans="1:8" ht="20.25" customHeight="1" x14ac:dyDescent="0.3">
      <c r="A65" s="134" t="s">
        <v>59</v>
      </c>
      <c r="B65" s="86"/>
      <c r="C65" s="105">
        <v>507500</v>
      </c>
      <c r="D65" s="90"/>
      <c r="E65" s="120">
        <v>507500</v>
      </c>
      <c r="F65" s="37"/>
      <c r="H65" s="42"/>
    </row>
    <row r="66" spans="1:8" ht="20.25" customHeight="1" x14ac:dyDescent="0.3">
      <c r="A66" s="126" t="s">
        <v>20</v>
      </c>
      <c r="B66" s="86"/>
      <c r="C66" s="105"/>
      <c r="D66" s="90"/>
      <c r="E66" s="120"/>
      <c r="F66" s="37"/>
      <c r="H66" s="42"/>
    </row>
    <row r="67" spans="1:8" ht="20.25" customHeight="1" x14ac:dyDescent="0.3">
      <c r="A67" s="126" t="s">
        <v>34</v>
      </c>
      <c r="B67" s="86"/>
      <c r="C67" s="105"/>
      <c r="D67" s="90"/>
      <c r="E67" s="120"/>
      <c r="F67" s="37"/>
      <c r="H67" s="42"/>
    </row>
    <row r="68" spans="1:8" s="2" customFormat="1" ht="20.25" customHeight="1" x14ac:dyDescent="0.3">
      <c r="A68" s="115" t="s">
        <v>35</v>
      </c>
      <c r="B68" s="86"/>
      <c r="C68" s="105">
        <v>48000</v>
      </c>
      <c r="D68" s="90"/>
      <c r="E68" s="120">
        <v>48000</v>
      </c>
      <c r="F68" s="37"/>
      <c r="G68" s="46"/>
      <c r="H68" s="42"/>
    </row>
    <row r="69" spans="1:8" s="2" customFormat="1" ht="20.25" customHeight="1" x14ac:dyDescent="0.3">
      <c r="A69" s="105" t="s">
        <v>21</v>
      </c>
      <c r="B69" s="135"/>
      <c r="C69" s="136">
        <f>'SH 7-8'!J45</f>
        <v>359069</v>
      </c>
      <c r="D69" s="90"/>
      <c r="E69" s="120">
        <v>448422</v>
      </c>
      <c r="F69" s="38"/>
      <c r="G69" s="47"/>
      <c r="H69" s="42"/>
    </row>
    <row r="70" spans="1:8" s="2" customFormat="1" ht="20.25" customHeight="1" x14ac:dyDescent="0.3">
      <c r="A70" s="136" t="s">
        <v>84</v>
      </c>
      <c r="B70" s="137"/>
      <c r="C70" s="105"/>
      <c r="D70" s="90"/>
      <c r="E70" s="120"/>
      <c r="F70" s="37"/>
      <c r="G70" s="41"/>
      <c r="H70" s="42"/>
    </row>
    <row r="71" spans="1:8" ht="20.25" customHeight="1" x14ac:dyDescent="0.3">
      <c r="A71" s="136" t="s">
        <v>132</v>
      </c>
      <c r="B71" s="135"/>
      <c r="C71" s="138">
        <f>'SH 7-8'!L45</f>
        <v>-239</v>
      </c>
      <c r="D71" s="90"/>
      <c r="E71" s="139">
        <v>-2781</v>
      </c>
      <c r="F71" s="38"/>
      <c r="H71" s="42"/>
    </row>
    <row r="72" spans="1:8" ht="20.25" customHeight="1" x14ac:dyDescent="0.3">
      <c r="A72" s="96" t="s">
        <v>70</v>
      </c>
      <c r="B72" s="86"/>
      <c r="C72" s="62">
        <f>SUM(C63:C71)</f>
        <v>1394330</v>
      </c>
      <c r="D72" s="103"/>
      <c r="E72" s="104">
        <f>SUM(E63:E71)</f>
        <v>1481141</v>
      </c>
      <c r="F72" s="37"/>
      <c r="H72" s="42"/>
    </row>
    <row r="73" spans="1:8" ht="20.25" customHeight="1" x14ac:dyDescent="0.3">
      <c r="A73" s="96"/>
      <c r="B73" s="86"/>
      <c r="C73" s="140"/>
      <c r="D73" s="108"/>
      <c r="E73" s="108"/>
      <c r="F73" s="37"/>
      <c r="H73" s="42"/>
    </row>
    <row r="74" spans="1:8" ht="20.25" customHeight="1" thickBot="1" x14ac:dyDescent="0.35">
      <c r="A74" s="96" t="s">
        <v>71</v>
      </c>
      <c r="B74" s="86"/>
      <c r="C74" s="63">
        <f>SUM(C49+C72)</f>
        <v>3494002</v>
      </c>
      <c r="D74" s="103"/>
      <c r="E74" s="107">
        <f>SUM(E49+E72)</f>
        <v>3073795</v>
      </c>
      <c r="F74" s="37"/>
    </row>
    <row r="75" spans="1:8" ht="20.25" customHeight="1" thickTop="1" x14ac:dyDescent="0.3">
      <c r="B75" s="110"/>
      <c r="C75" s="105"/>
      <c r="E75" s="105"/>
      <c r="F75" s="37"/>
    </row>
    <row r="76" spans="1:8" ht="20.25" customHeight="1" x14ac:dyDescent="0.3">
      <c r="B76" s="110"/>
      <c r="F76" s="37"/>
    </row>
    <row r="77" spans="1:8" ht="20.25" customHeight="1" x14ac:dyDescent="0.3">
      <c r="B77" s="110"/>
      <c r="C77" s="80">
        <f>C74-C24</f>
        <v>0</v>
      </c>
      <c r="D77"/>
      <c r="E77" s="99">
        <f>E74-E24</f>
        <v>0</v>
      </c>
      <c r="F77" s="37"/>
    </row>
    <row r="78" spans="1:8" ht="20.25" customHeight="1" x14ac:dyDescent="0.3">
      <c r="B78" s="110"/>
      <c r="F78" s="37"/>
    </row>
    <row r="79" spans="1:8" ht="20.25" customHeight="1" x14ac:dyDescent="0.3">
      <c r="B79" s="110"/>
      <c r="F79" s="37"/>
    </row>
    <row r="80" spans="1:8" ht="20.25" customHeight="1" x14ac:dyDescent="0.3">
      <c r="B80" s="110"/>
      <c r="F80" s="37"/>
    </row>
    <row r="81" spans="2:2" ht="20.25" customHeight="1" x14ac:dyDescent="0.3">
      <c r="B81" s="110"/>
    </row>
    <row r="82" spans="2:2" ht="20.25" customHeight="1" x14ac:dyDescent="0.3">
      <c r="B82" s="110"/>
    </row>
    <row r="83" spans="2:2" ht="20.25" customHeight="1" x14ac:dyDescent="0.3">
      <c r="B83" s="110"/>
    </row>
    <row r="84" spans="2:2" ht="20.25" customHeight="1" x14ac:dyDescent="0.3">
      <c r="B84" s="110"/>
    </row>
    <row r="85" spans="2:2" ht="20.25" customHeight="1" x14ac:dyDescent="0.3">
      <c r="B85" s="110"/>
    </row>
    <row r="86" spans="2:2" ht="20.25" customHeight="1" x14ac:dyDescent="0.3">
      <c r="B86" s="110"/>
    </row>
    <row r="87" spans="2:2" ht="20.25" customHeight="1" x14ac:dyDescent="0.3">
      <c r="B87" s="110"/>
    </row>
    <row r="88" spans="2:2" ht="20.25" customHeight="1" x14ac:dyDescent="0.3">
      <c r="B88" s="110"/>
    </row>
  </sheetData>
  <mergeCells count="5">
    <mergeCell ref="C7:E7"/>
    <mergeCell ref="C33:E33"/>
    <mergeCell ref="C57:E57"/>
    <mergeCell ref="A61:B61"/>
    <mergeCell ref="A63:B63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70"/>
  <sheetViews>
    <sheetView view="pageBreakPreview" topLeftCell="A18" zoomScaleNormal="100" zoomScaleSheetLayoutView="100" zoomScalePageLayoutView="55" workbookViewId="0">
      <selection activeCell="J14" sqref="J14"/>
    </sheetView>
  </sheetViews>
  <sheetFormatPr defaultColWidth="9.1796875" defaultRowHeight="20.25" customHeight="1" x14ac:dyDescent="0.3"/>
  <cols>
    <col min="1" max="1" width="59.26953125" style="141" customWidth="1"/>
    <col min="2" max="2" width="7.1796875" customWidth="1"/>
    <col min="3" max="3" width="1.453125" style="141" customWidth="1"/>
    <col min="4" max="4" width="13.08984375" style="141" customWidth="1"/>
    <col min="5" max="5" width="1.54296875" style="141" customWidth="1"/>
    <col min="6" max="6" width="13.08984375" style="141" customWidth="1"/>
    <col min="7" max="7" width="11.453125" style="4" customWidth="1"/>
    <col min="8" max="8" width="20.1796875" style="27" hidden="1" customWidth="1"/>
    <col min="9" max="9" width="14" style="6" hidden="1" customWidth="1"/>
    <col min="10" max="10" width="15.08984375" style="27" bestFit="1" customWidth="1"/>
    <col min="11" max="11" width="15.08984375" style="4" bestFit="1" customWidth="1"/>
    <col min="12" max="12" width="13.36328125" style="4" bestFit="1" customWidth="1"/>
    <col min="13" max="16384" width="9.1796875" style="4"/>
  </cols>
  <sheetData>
    <row r="1" spans="1:10" ht="21.75" customHeight="1" x14ac:dyDescent="0.35">
      <c r="A1" s="83" t="s">
        <v>103</v>
      </c>
      <c r="B1" s="110"/>
    </row>
    <row r="2" spans="1:10" s="5" customFormat="1" ht="21.75" customHeight="1" x14ac:dyDescent="0.35">
      <c r="A2" s="84" t="s">
        <v>52</v>
      </c>
      <c r="B2" s="113"/>
      <c r="C2" s="3"/>
      <c r="D2" s="3"/>
      <c r="E2" s="3"/>
      <c r="F2" s="3"/>
      <c r="H2" s="28"/>
      <c r="I2" s="7"/>
      <c r="J2" s="28"/>
    </row>
    <row r="3" spans="1:10" s="8" customFormat="1" ht="17.149999999999999" customHeight="1" x14ac:dyDescent="0.3">
      <c r="A3" s="1"/>
      <c r="B3" s="110"/>
      <c r="C3"/>
      <c r="D3"/>
      <c r="E3"/>
      <c r="F3"/>
      <c r="H3" s="25"/>
      <c r="I3" s="9"/>
      <c r="J3" s="25"/>
    </row>
    <row r="4" spans="1:10" s="8" customFormat="1" ht="18.649999999999999" customHeight="1" x14ac:dyDescent="0.3">
      <c r="A4" s="1"/>
      <c r="B4" s="110"/>
      <c r="C4"/>
      <c r="D4" s="186" t="s">
        <v>54</v>
      </c>
      <c r="E4" s="186"/>
      <c r="F4" s="186"/>
      <c r="H4" s="25"/>
      <c r="I4" s="9"/>
      <c r="J4" s="25"/>
    </row>
    <row r="5" spans="1:10" s="8" customFormat="1" ht="18.649999999999999" customHeight="1" x14ac:dyDescent="0.3">
      <c r="A5" s="1"/>
      <c r="B5"/>
      <c r="C5"/>
      <c r="D5" s="187" t="s">
        <v>128</v>
      </c>
      <c r="E5" s="188"/>
      <c r="F5" s="188"/>
      <c r="H5" s="25"/>
      <c r="I5" s="9"/>
      <c r="J5" s="25"/>
    </row>
    <row r="6" spans="1:10" s="8" customFormat="1" ht="18.649999999999999" customHeight="1" x14ac:dyDescent="0.3">
      <c r="A6"/>
      <c r="B6" s="86" t="s">
        <v>0</v>
      </c>
      <c r="C6"/>
      <c r="D6" s="87">
        <v>2025</v>
      </c>
      <c r="E6" s="87"/>
      <c r="F6" s="87">
        <v>2024</v>
      </c>
      <c r="H6" s="25"/>
      <c r="I6" s="9"/>
      <c r="J6" s="25"/>
    </row>
    <row r="7" spans="1:10" s="8" customFormat="1" ht="16.399999999999999" hidden="1" customHeight="1" x14ac:dyDescent="0.3">
      <c r="A7"/>
      <c r="B7" s="86"/>
      <c r="C7"/>
      <c r="D7" s="87"/>
      <c r="E7" s="87"/>
      <c r="F7" s="87"/>
      <c r="H7" s="25"/>
      <c r="I7" s="9"/>
      <c r="J7" s="25"/>
    </row>
    <row r="8" spans="1:10" s="8" customFormat="1" ht="16.75" customHeight="1" x14ac:dyDescent="0.3">
      <c r="A8"/>
      <c r="B8" s="86"/>
      <c r="C8"/>
      <c r="D8" s="184" t="s">
        <v>46</v>
      </c>
      <c r="E8" s="184"/>
      <c r="F8" s="184"/>
      <c r="H8" s="25"/>
      <c r="I8" s="9"/>
      <c r="J8" s="25"/>
    </row>
    <row r="9" spans="1:10" s="8" customFormat="1" ht="21.75" customHeight="1" x14ac:dyDescent="0.3">
      <c r="A9" s="142" t="s">
        <v>122</v>
      </c>
      <c r="B9"/>
      <c r="C9"/>
      <c r="D9" s="143"/>
      <c r="E9" s="143"/>
      <c r="F9" s="143"/>
      <c r="H9" s="25"/>
      <c r="I9" s="9"/>
      <c r="J9" s="25"/>
    </row>
    <row r="10" spans="1:10" s="8" customFormat="1" ht="21.75" customHeight="1" x14ac:dyDescent="0.3">
      <c r="A10" t="s">
        <v>12</v>
      </c>
      <c r="B10" s="86" t="s">
        <v>147</v>
      </c>
      <c r="C10"/>
      <c r="D10" s="17">
        <v>1389044</v>
      </c>
      <c r="E10" s="143"/>
      <c r="F10" s="17">
        <f>1947923+1</f>
        <v>1947924</v>
      </c>
      <c r="G10" s="10"/>
      <c r="H10" s="12">
        <v>-1431316581.4300001</v>
      </c>
      <c r="I10" s="9">
        <f>ROUND(H10/1000,0)</f>
        <v>-1431317</v>
      </c>
      <c r="J10" s="25"/>
    </row>
    <row r="11" spans="1:10" customFormat="1" ht="21.75" customHeight="1" x14ac:dyDescent="0.3">
      <c r="A11" s="144" t="s">
        <v>100</v>
      </c>
      <c r="B11" s="86"/>
      <c r="D11" s="17">
        <v>2036</v>
      </c>
      <c r="E11" s="143"/>
      <c r="F11" s="17">
        <v>18341</v>
      </c>
      <c r="G11" s="22"/>
      <c r="H11" s="12"/>
      <c r="I11" s="16"/>
      <c r="J11" s="12"/>
    </row>
    <row r="12" spans="1:10" customFormat="1" ht="21.75" customHeight="1" x14ac:dyDescent="0.3">
      <c r="A12" t="s">
        <v>55</v>
      </c>
      <c r="B12" s="86"/>
      <c r="D12" s="17">
        <v>376</v>
      </c>
      <c r="E12" s="143"/>
      <c r="F12" s="17">
        <v>0</v>
      </c>
      <c r="G12" s="18"/>
      <c r="H12" s="12"/>
      <c r="I12" s="16"/>
      <c r="J12" s="12"/>
    </row>
    <row r="13" spans="1:10" customFormat="1" ht="21" hidden="1" customHeight="1" x14ac:dyDescent="0.3">
      <c r="A13" t="s">
        <v>83</v>
      </c>
      <c r="B13" s="86"/>
      <c r="D13" s="17"/>
      <c r="E13" s="143"/>
      <c r="F13" s="17"/>
      <c r="G13" s="18"/>
      <c r="H13" s="12"/>
      <c r="I13" s="16"/>
      <c r="J13" s="12"/>
    </row>
    <row r="14" spans="1:10" customFormat="1" ht="21.75" customHeight="1" x14ac:dyDescent="0.3">
      <c r="A14" t="s">
        <v>4</v>
      </c>
      <c r="B14" s="86"/>
      <c r="D14" s="13">
        <v>787</v>
      </c>
      <c r="E14" s="143"/>
      <c r="F14" s="13">
        <v>1270</v>
      </c>
      <c r="G14" s="18"/>
      <c r="H14" s="12">
        <v>-338740.73000000004</v>
      </c>
      <c r="I14" s="9">
        <f>ROUND(H14/1000,0)</f>
        <v>-339</v>
      </c>
      <c r="J14" s="12"/>
    </row>
    <row r="15" spans="1:10" customFormat="1" ht="21.75" customHeight="1" x14ac:dyDescent="0.3">
      <c r="A15" s="1" t="s">
        <v>123</v>
      </c>
      <c r="B15" s="86"/>
      <c r="D15" s="49">
        <f>SUM(D10:D14)</f>
        <v>1392243</v>
      </c>
      <c r="E15" s="108"/>
      <c r="F15" s="49">
        <f>SUM(F10:F14)</f>
        <v>1967535</v>
      </c>
      <c r="G15" s="18"/>
      <c r="H15" s="12"/>
      <c r="I15" s="16"/>
      <c r="J15" s="12"/>
    </row>
    <row r="16" spans="1:10" customFormat="1" ht="6.65" customHeight="1" x14ac:dyDescent="0.3">
      <c r="B16" s="86"/>
      <c r="D16" s="12"/>
      <c r="E16" s="143"/>
      <c r="F16" s="12"/>
      <c r="G16" s="18"/>
      <c r="H16" s="12"/>
      <c r="I16" s="16"/>
      <c r="J16" s="12"/>
    </row>
    <row r="17" spans="1:12" customFormat="1" ht="21.75" customHeight="1" x14ac:dyDescent="0.3">
      <c r="A17" s="142" t="s">
        <v>13</v>
      </c>
      <c r="B17" s="86"/>
      <c r="D17" s="12"/>
      <c r="E17" s="143"/>
      <c r="F17" s="12"/>
      <c r="G17" s="18"/>
      <c r="H17" s="12"/>
      <c r="I17" s="16"/>
      <c r="J17" s="12"/>
    </row>
    <row r="18" spans="1:12" customFormat="1" ht="21.75" customHeight="1" x14ac:dyDescent="0.3">
      <c r="A18" t="s">
        <v>22</v>
      </c>
      <c r="B18" s="86">
        <v>3</v>
      </c>
      <c r="D18" s="17">
        <v>1368012</v>
      </c>
      <c r="E18" s="143"/>
      <c r="F18" s="17">
        <f>1944759</f>
        <v>1944759</v>
      </c>
      <c r="G18" s="18"/>
      <c r="H18" s="12">
        <v>1363863310.7500005</v>
      </c>
      <c r="I18" s="9">
        <f>ROUND(H18/1000,0)</f>
        <v>1363863</v>
      </c>
      <c r="J18" s="12"/>
    </row>
    <row r="19" spans="1:12" customFormat="1" ht="21.75" customHeight="1" x14ac:dyDescent="0.3">
      <c r="A19" t="s">
        <v>65</v>
      </c>
      <c r="B19" s="86"/>
      <c r="D19" s="17">
        <v>24690</v>
      </c>
      <c r="E19" s="143"/>
      <c r="F19" s="17">
        <v>34302</v>
      </c>
      <c r="G19" s="18"/>
      <c r="H19" s="12">
        <v>23065020.519999985</v>
      </c>
      <c r="I19" s="9">
        <f>ROUND(H19/1000,0)</f>
        <v>23065</v>
      </c>
      <c r="J19" s="12"/>
    </row>
    <row r="20" spans="1:12" customFormat="1" ht="21.75" customHeight="1" x14ac:dyDescent="0.3">
      <c r="A20" t="s">
        <v>39</v>
      </c>
      <c r="B20" s="86">
        <v>3</v>
      </c>
      <c r="D20" s="17">
        <v>24063</v>
      </c>
      <c r="E20" s="143"/>
      <c r="F20" s="17">
        <f>25200+1</f>
        <v>25201</v>
      </c>
      <c r="G20" s="18"/>
      <c r="H20" s="12">
        <v>26504860.400000006</v>
      </c>
      <c r="I20" s="9">
        <f>ROUND(H20/1000,0)</f>
        <v>26505</v>
      </c>
      <c r="J20" s="12"/>
      <c r="K20" s="34"/>
    </row>
    <row r="21" spans="1:12" customFormat="1" ht="21.5" customHeight="1" x14ac:dyDescent="0.3">
      <c r="A21" t="s">
        <v>74</v>
      </c>
      <c r="B21" s="86"/>
      <c r="D21" s="17">
        <v>0</v>
      </c>
      <c r="E21" s="143"/>
      <c r="F21" s="17">
        <v>16053</v>
      </c>
      <c r="G21" s="18"/>
      <c r="H21" s="12">
        <v>681703.6799999997</v>
      </c>
      <c r="I21" s="9">
        <f>ROUND(H21/1000,0)</f>
        <v>682</v>
      </c>
      <c r="J21" s="12"/>
    </row>
    <row r="22" spans="1:12" s="19" customFormat="1" ht="21.75" hidden="1" customHeight="1" x14ac:dyDescent="0.3">
      <c r="A22" s="144" t="s">
        <v>85</v>
      </c>
      <c r="B22" s="145"/>
      <c r="C22" s="144"/>
      <c r="D22" s="34">
        <v>0</v>
      </c>
      <c r="E22" s="146"/>
      <c r="F22" s="34">
        <v>0</v>
      </c>
      <c r="G22" s="20"/>
      <c r="H22" s="22">
        <v>-2991687.1000000015</v>
      </c>
      <c r="I22" s="9">
        <f>ROUND(H22/1000,0)</f>
        <v>-2992</v>
      </c>
      <c r="J22" s="29"/>
    </row>
    <row r="23" spans="1:12" customFormat="1" ht="21.75" customHeight="1" x14ac:dyDescent="0.3">
      <c r="A23" s="1" t="s">
        <v>23</v>
      </c>
      <c r="B23" s="86"/>
      <c r="D23" s="48">
        <f>SUM(D18:D22)</f>
        <v>1416765</v>
      </c>
      <c r="E23" s="108"/>
      <c r="F23" s="48">
        <f>SUM(F18:F22)</f>
        <v>2020315</v>
      </c>
      <c r="G23" s="18"/>
      <c r="H23" s="12"/>
      <c r="I23" s="16"/>
      <c r="J23" s="12"/>
    </row>
    <row r="24" spans="1:12" customFormat="1" ht="6.65" customHeight="1" x14ac:dyDescent="0.3">
      <c r="A24" s="1"/>
      <c r="B24" s="86"/>
      <c r="D24" s="12"/>
      <c r="E24" s="143"/>
      <c r="F24" s="12"/>
      <c r="G24" s="18"/>
      <c r="H24" s="12"/>
      <c r="I24" s="16"/>
      <c r="J24" s="12"/>
    </row>
    <row r="25" spans="1:12" customFormat="1" ht="21.75" customHeight="1" x14ac:dyDescent="0.3">
      <c r="A25" s="1" t="s">
        <v>148</v>
      </c>
      <c r="B25" s="86"/>
      <c r="D25" s="21">
        <f>D15-D23</f>
        <v>-24522</v>
      </c>
      <c r="E25" s="108"/>
      <c r="F25" s="21">
        <f>F15-F23</f>
        <v>-52780</v>
      </c>
      <c r="G25" s="18"/>
      <c r="H25" s="12"/>
      <c r="I25" s="16"/>
      <c r="J25" s="12"/>
    </row>
    <row r="26" spans="1:12" customFormat="1" ht="21.75" customHeight="1" x14ac:dyDescent="0.3">
      <c r="A26" t="s">
        <v>40</v>
      </c>
      <c r="B26" s="86"/>
      <c r="D26" s="11">
        <v>-10554</v>
      </c>
      <c r="E26" s="108"/>
      <c r="F26" s="11">
        <v>-17552</v>
      </c>
      <c r="G26" s="18"/>
      <c r="H26" s="12">
        <v>11045232.190000001</v>
      </c>
      <c r="I26" s="9">
        <f>ROUND(H26/1000,0)</f>
        <v>11045</v>
      </c>
      <c r="J26" s="12"/>
    </row>
    <row r="27" spans="1:12" customFormat="1" ht="21.75" customHeight="1" x14ac:dyDescent="0.3">
      <c r="A27" t="s">
        <v>146</v>
      </c>
      <c r="B27" s="86"/>
      <c r="D27" s="40"/>
      <c r="E27" s="108"/>
      <c r="F27" s="40"/>
      <c r="G27" s="18"/>
      <c r="H27" s="12"/>
      <c r="I27" s="16"/>
      <c r="J27" s="12"/>
    </row>
    <row r="28" spans="1:12" customFormat="1" ht="21.75" customHeight="1" x14ac:dyDescent="0.3">
      <c r="A28" t="s">
        <v>96</v>
      </c>
      <c r="B28" s="86"/>
      <c r="D28" s="11">
        <v>-18452</v>
      </c>
      <c r="E28" s="108"/>
      <c r="F28" s="11">
        <v>-25086</v>
      </c>
      <c r="H28" s="12">
        <v>-5907962.0600000098</v>
      </c>
      <c r="I28" s="9">
        <f>ROUND(H28/1000,0)</f>
        <v>-5908</v>
      </c>
      <c r="J28" s="22"/>
      <c r="K28" s="12"/>
      <c r="L28" s="12"/>
    </row>
    <row r="29" spans="1:12" customFormat="1" ht="21.75" customHeight="1" x14ac:dyDescent="0.3">
      <c r="A29" s="1" t="s">
        <v>149</v>
      </c>
      <c r="B29" s="86"/>
      <c r="D29" s="51">
        <f>SUM(D25:D28)</f>
        <v>-53528</v>
      </c>
      <c r="E29" s="136"/>
      <c r="F29" s="51">
        <f>SUM(F25:F28)</f>
        <v>-95418</v>
      </c>
      <c r="G29" s="18"/>
      <c r="H29" s="12"/>
      <c r="I29" s="16"/>
      <c r="J29" s="12"/>
      <c r="K29" s="12"/>
      <c r="L29" s="12"/>
    </row>
    <row r="30" spans="1:12" customFormat="1" ht="21.75" customHeight="1" x14ac:dyDescent="0.3">
      <c r="A30" t="s">
        <v>154</v>
      </c>
      <c r="B30" s="86"/>
      <c r="D30" s="16">
        <v>3512</v>
      </c>
      <c r="E30" s="143"/>
      <c r="F30" s="16">
        <v>19169</v>
      </c>
      <c r="G30" s="18"/>
      <c r="H30" s="12">
        <v>1887278.1400000004</v>
      </c>
      <c r="I30" s="9">
        <f>ROUND(H30/1000,0)</f>
        <v>1887</v>
      </c>
      <c r="J30" s="12"/>
    </row>
    <row r="31" spans="1:12" customFormat="1" ht="21.75" customHeight="1" x14ac:dyDescent="0.3">
      <c r="A31" s="1" t="s">
        <v>150</v>
      </c>
      <c r="B31" s="86"/>
      <c r="D31" s="52">
        <f>D29+D30</f>
        <v>-50016</v>
      </c>
      <c r="E31" s="136"/>
      <c r="F31" s="52">
        <f>F29+F30</f>
        <v>-76249</v>
      </c>
      <c r="G31" s="18"/>
      <c r="H31" s="12"/>
      <c r="I31" s="16"/>
      <c r="J31" s="12"/>
    </row>
    <row r="32" spans="1:12" customFormat="1" ht="6" customHeight="1" x14ac:dyDescent="0.3">
      <c r="A32" s="1"/>
      <c r="B32" s="86"/>
      <c r="D32" s="40"/>
      <c r="E32" s="136"/>
      <c r="F32" s="40"/>
      <c r="G32" s="18"/>
      <c r="H32" s="12"/>
      <c r="I32" s="16"/>
      <c r="J32" s="12"/>
    </row>
    <row r="33" spans="1:10" customFormat="1" ht="21.75" customHeight="1" x14ac:dyDescent="0.3">
      <c r="A33" s="1" t="s">
        <v>51</v>
      </c>
      <c r="B33" s="86"/>
      <c r="D33" s="22"/>
      <c r="E33" s="136"/>
      <c r="F33" s="22"/>
      <c r="G33" s="18"/>
      <c r="H33" s="12"/>
      <c r="I33" s="16"/>
      <c r="J33" s="12"/>
    </row>
    <row r="34" spans="1:10" customFormat="1" ht="21.75" customHeight="1" x14ac:dyDescent="0.3">
      <c r="A34" s="142" t="s">
        <v>81</v>
      </c>
      <c r="B34" s="86"/>
      <c r="D34" s="22"/>
      <c r="E34" s="136"/>
      <c r="F34" s="22"/>
      <c r="G34" s="18"/>
      <c r="H34" s="12"/>
      <c r="I34" s="16"/>
      <c r="J34" s="12"/>
    </row>
    <row r="35" spans="1:10" s="8" customFormat="1" ht="21.75" customHeight="1" x14ac:dyDescent="0.3">
      <c r="A35" t="s">
        <v>145</v>
      </c>
      <c r="B35" s="86"/>
      <c r="C35"/>
      <c r="D35" s="16">
        <v>3151</v>
      </c>
      <c r="E35" s="136"/>
      <c r="F35" s="16">
        <v>-2831</v>
      </c>
      <c r="G35" s="24"/>
      <c r="H35" s="25">
        <v>2179419.7300000056</v>
      </c>
      <c r="I35" s="9">
        <f>ROUND(H35/1000,0)</f>
        <v>2179</v>
      </c>
      <c r="J35" s="25"/>
    </row>
    <row r="36" spans="1:10" s="8" customFormat="1" ht="21.75" customHeight="1" x14ac:dyDescent="0.3">
      <c r="A36" t="s">
        <v>111</v>
      </c>
      <c r="B36" s="86"/>
      <c r="C36"/>
      <c r="D36" s="22"/>
      <c r="E36" s="136"/>
      <c r="F36" s="22"/>
      <c r="G36" s="24"/>
      <c r="H36" s="25"/>
      <c r="I36" s="9"/>
      <c r="J36" s="25"/>
    </row>
    <row r="37" spans="1:10" s="8" customFormat="1" ht="21.75" customHeight="1" x14ac:dyDescent="0.3">
      <c r="A37" t="s">
        <v>112</v>
      </c>
      <c r="B37" s="86"/>
      <c r="C37"/>
      <c r="D37" s="23">
        <v>-631</v>
      </c>
      <c r="E37" s="136"/>
      <c r="F37" s="23">
        <v>566</v>
      </c>
      <c r="H37" s="25"/>
      <c r="I37" s="9"/>
      <c r="J37" s="25"/>
    </row>
    <row r="38" spans="1:10" s="8" customFormat="1" ht="21.75" customHeight="1" x14ac:dyDescent="0.3">
      <c r="A38" s="1" t="s">
        <v>152</v>
      </c>
      <c r="B38" s="86"/>
      <c r="C38"/>
      <c r="D38" s="21">
        <f>SUM(D35:D37)</f>
        <v>2520</v>
      </c>
      <c r="E38" s="119"/>
      <c r="F38" s="21">
        <f>SUM(F35:F37)</f>
        <v>-2265</v>
      </c>
      <c r="G38" s="10"/>
      <c r="H38" s="25"/>
      <c r="I38" s="9"/>
      <c r="J38" s="25"/>
    </row>
    <row r="39" spans="1:10" s="8" customFormat="1" ht="21.75" customHeight="1" thickBot="1" x14ac:dyDescent="0.35">
      <c r="A39" s="1" t="s">
        <v>151</v>
      </c>
      <c r="B39" s="86"/>
      <c r="C39"/>
      <c r="D39" s="50">
        <f>SUM(D31,D38)</f>
        <v>-47496</v>
      </c>
      <c r="E39" s="136"/>
      <c r="F39" s="50">
        <f>SUM(F31,F38)</f>
        <v>-78514</v>
      </c>
      <c r="G39" s="10"/>
      <c r="H39" s="25"/>
      <c r="I39" s="9"/>
      <c r="J39" s="25"/>
    </row>
    <row r="40" spans="1:10" s="8" customFormat="1" ht="10.4" customHeight="1" thickTop="1" x14ac:dyDescent="0.3">
      <c r="A40" s="1"/>
      <c r="B40" s="86"/>
      <c r="C40"/>
      <c r="D40" s="40"/>
      <c r="E40" s="136"/>
      <c r="F40" s="40"/>
      <c r="G40" s="10"/>
      <c r="H40" s="25"/>
      <c r="I40" s="9"/>
      <c r="J40" s="25"/>
    </row>
    <row r="41" spans="1:10" s="8" customFormat="1" ht="21.75" customHeight="1" thickBot="1" x14ac:dyDescent="0.35">
      <c r="A41" s="1" t="s">
        <v>153</v>
      </c>
      <c r="B41" s="86"/>
      <c r="C41"/>
      <c r="D41" s="55">
        <f>ROUND(D31/48000,2)</f>
        <v>-1.04</v>
      </c>
      <c r="E41" s="147"/>
      <c r="F41" s="55">
        <f>ROUND(F31/48000,2)</f>
        <v>-1.59</v>
      </c>
      <c r="H41" s="25"/>
      <c r="I41" s="9"/>
      <c r="J41" s="25"/>
    </row>
    <row r="42" spans="1:10" s="8" customFormat="1" ht="21.75" customHeight="1" thickTop="1" x14ac:dyDescent="0.3">
      <c r="A42"/>
      <c r="B42" s="110"/>
      <c r="C42"/>
      <c r="D42" s="136"/>
      <c r="E42"/>
      <c r="F42" s="136"/>
      <c r="H42" s="25"/>
      <c r="I42" s="9"/>
      <c r="J42" s="25"/>
    </row>
    <row r="43" spans="1:10" ht="21.75" customHeight="1" x14ac:dyDescent="0.3">
      <c r="B43" s="110"/>
      <c r="I43" s="9">
        <f t="shared" ref="I43:I45" si="0">ROUND(H43/1000,0)</f>
        <v>0</v>
      </c>
    </row>
    <row r="44" spans="1:10" ht="21.75" customHeight="1" x14ac:dyDescent="0.3">
      <c r="B44" s="110"/>
      <c r="I44" s="9">
        <f t="shared" si="0"/>
        <v>0</v>
      </c>
    </row>
    <row r="45" spans="1:10" ht="21.75" customHeight="1" x14ac:dyDescent="0.3">
      <c r="B45" s="110"/>
      <c r="I45" s="9">
        <f t="shared" si="0"/>
        <v>0</v>
      </c>
    </row>
    <row r="46" spans="1:10" ht="21.75" customHeight="1" x14ac:dyDescent="0.3">
      <c r="B46" s="110"/>
    </row>
    <row r="47" spans="1:10" ht="21.75" customHeight="1" x14ac:dyDescent="0.3">
      <c r="B47" s="110"/>
    </row>
    <row r="48" spans="1:10" ht="21.75" customHeight="1" x14ac:dyDescent="0.3">
      <c r="B48" s="110"/>
    </row>
    <row r="49" spans="2:2" ht="21.75" customHeight="1" x14ac:dyDescent="0.3">
      <c r="B49" s="110"/>
    </row>
    <row r="50" spans="2:2" ht="21.75" customHeight="1" x14ac:dyDescent="0.3">
      <c r="B50" s="110"/>
    </row>
    <row r="51" spans="2:2" ht="21.75" customHeight="1" x14ac:dyDescent="0.3">
      <c r="B51" s="110"/>
    </row>
    <row r="52" spans="2:2" ht="21.75" customHeight="1" x14ac:dyDescent="0.3">
      <c r="B52" s="110"/>
    </row>
    <row r="53" spans="2:2" ht="21.75" customHeight="1" x14ac:dyDescent="0.3">
      <c r="B53" s="110"/>
    </row>
    <row r="54" spans="2:2" ht="21.75" customHeight="1" x14ac:dyDescent="0.3">
      <c r="B54" s="110"/>
    </row>
    <row r="55" spans="2:2" ht="21.75" customHeight="1" x14ac:dyDescent="0.3">
      <c r="B55" s="110"/>
    </row>
    <row r="56" spans="2:2" ht="21.75" customHeight="1" x14ac:dyDescent="0.3">
      <c r="B56" s="110"/>
    </row>
    <row r="57" spans="2:2" ht="21.75" customHeight="1" x14ac:dyDescent="0.3">
      <c r="B57" s="110"/>
    </row>
    <row r="58" spans="2:2" ht="21.75" customHeight="1" x14ac:dyDescent="0.3">
      <c r="B58" s="110"/>
    </row>
    <row r="59" spans="2:2" ht="21.75" customHeight="1" x14ac:dyDescent="0.3">
      <c r="B59" s="110"/>
    </row>
    <row r="60" spans="2:2" ht="21.75" customHeight="1" x14ac:dyDescent="0.3">
      <c r="B60" s="110"/>
    </row>
    <row r="61" spans="2:2" ht="21.75" customHeight="1" x14ac:dyDescent="0.3">
      <c r="B61" s="110"/>
    </row>
    <row r="62" spans="2:2" ht="21.75" customHeight="1" x14ac:dyDescent="0.3">
      <c r="B62" s="110"/>
    </row>
    <row r="63" spans="2:2" ht="21.75" customHeight="1" x14ac:dyDescent="0.3">
      <c r="B63" s="110"/>
    </row>
    <row r="64" spans="2:2" ht="21.75" customHeight="1" x14ac:dyDescent="0.3">
      <c r="B64" s="110"/>
    </row>
    <row r="65" spans="2:2" ht="21.75" customHeight="1" x14ac:dyDescent="0.3">
      <c r="B65" s="110"/>
    </row>
    <row r="66" spans="2:2" ht="21.75" customHeight="1" x14ac:dyDescent="0.3">
      <c r="B66" s="110"/>
    </row>
    <row r="67" spans="2:2" ht="21.75" customHeight="1" x14ac:dyDescent="0.3">
      <c r="B67" s="110"/>
    </row>
    <row r="68" spans="2:2" ht="21.75" customHeight="1" x14ac:dyDescent="0.3">
      <c r="B68" s="110"/>
    </row>
    <row r="69" spans="2:2" ht="21.75" customHeight="1" x14ac:dyDescent="0.3"/>
    <row r="70" spans="2:2" ht="21.75" customHeight="1" x14ac:dyDescent="0.3"/>
  </sheetData>
  <mergeCells count="3">
    <mergeCell ref="D4:F4"/>
    <mergeCell ref="D5:F5"/>
    <mergeCell ref="D8:F8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9537-FBE5-45B6-BCC2-77043C0E7CA3}">
  <sheetPr>
    <tabColor theme="8" tint="0.79998168889431442"/>
  </sheetPr>
  <dimension ref="A1:G67"/>
  <sheetViews>
    <sheetView view="pageBreakPreview" topLeftCell="A37" zoomScale="85" zoomScaleNormal="85" zoomScaleSheetLayoutView="85" zoomScalePageLayoutView="55" workbookViewId="0">
      <selection activeCell="H10" sqref="H10"/>
    </sheetView>
  </sheetViews>
  <sheetFormatPr defaultColWidth="9.1796875" defaultRowHeight="20.25" customHeight="1" x14ac:dyDescent="0.3"/>
  <cols>
    <col min="1" max="1" width="58.453125" style="2" customWidth="1"/>
    <col min="2" max="2" width="7.1796875" customWidth="1"/>
    <col min="3" max="3" width="1.453125" style="2" customWidth="1"/>
    <col min="4" max="4" width="13.81640625" style="2" customWidth="1"/>
    <col min="5" max="5" width="1.453125" style="2" customWidth="1"/>
    <col min="6" max="6" width="13.81640625" style="2" customWidth="1"/>
    <col min="7" max="7" width="16.90625" style="14" bestFit="1" customWidth="1"/>
    <col min="8" max="16384" width="9.1796875" style="14"/>
  </cols>
  <sheetData>
    <row r="1" spans="1:7" ht="21.75" customHeight="1" x14ac:dyDescent="0.35">
      <c r="A1" s="83" t="s">
        <v>103</v>
      </c>
      <c r="B1" s="110"/>
    </row>
    <row r="2" spans="1:7" s="5" customFormat="1" ht="21.75" customHeight="1" x14ac:dyDescent="0.35">
      <c r="A2" s="84" t="s">
        <v>52</v>
      </c>
      <c r="B2" s="113"/>
      <c r="C2" s="3"/>
      <c r="D2" s="3"/>
      <c r="E2" s="3"/>
      <c r="F2" s="3"/>
    </row>
    <row r="3" spans="1:7" s="8" customFormat="1" ht="14.5" customHeight="1" x14ac:dyDescent="0.3">
      <c r="A3" s="1"/>
      <c r="B3" s="110"/>
      <c r="C3"/>
      <c r="D3"/>
      <c r="E3"/>
      <c r="F3"/>
    </row>
    <row r="4" spans="1:7" s="8" customFormat="1" ht="18.75" customHeight="1" x14ac:dyDescent="0.3">
      <c r="A4" s="1"/>
      <c r="B4" s="110"/>
      <c r="C4"/>
      <c r="D4" s="186" t="s">
        <v>129</v>
      </c>
      <c r="E4" s="186"/>
      <c r="F4" s="186"/>
    </row>
    <row r="5" spans="1:7" s="8" customFormat="1" ht="18.75" customHeight="1" x14ac:dyDescent="0.3">
      <c r="A5" s="1"/>
      <c r="B5"/>
      <c r="C5"/>
      <c r="D5" s="187" t="s">
        <v>128</v>
      </c>
      <c r="E5" s="188"/>
      <c r="F5" s="188"/>
    </row>
    <row r="6" spans="1:7" s="8" customFormat="1" ht="18.75" customHeight="1" x14ac:dyDescent="0.3">
      <c r="A6"/>
      <c r="B6" s="86" t="s">
        <v>0</v>
      </c>
      <c r="C6"/>
      <c r="D6" s="87">
        <v>2025</v>
      </c>
      <c r="E6" s="87"/>
      <c r="F6" s="87">
        <v>2024</v>
      </c>
    </row>
    <row r="7" spans="1:7" s="8" customFormat="1" ht="17" customHeight="1" x14ac:dyDescent="0.3">
      <c r="A7"/>
      <c r="B7" s="86"/>
      <c r="C7"/>
      <c r="D7" s="184" t="s">
        <v>46</v>
      </c>
      <c r="E7" s="184"/>
      <c r="F7" s="184"/>
    </row>
    <row r="8" spans="1:7" s="8" customFormat="1" ht="21.75" customHeight="1" x14ac:dyDescent="0.3">
      <c r="A8" s="142" t="s">
        <v>122</v>
      </c>
      <c r="B8"/>
      <c r="C8"/>
      <c r="D8" s="148"/>
      <c r="E8" s="143"/>
      <c r="F8" s="143"/>
    </row>
    <row r="9" spans="1:7" customFormat="1" ht="21.75" customHeight="1" x14ac:dyDescent="0.3">
      <c r="A9" t="s">
        <v>12</v>
      </c>
      <c r="B9" s="86" t="s">
        <v>147</v>
      </c>
      <c r="D9" s="17">
        <v>5115877</v>
      </c>
      <c r="E9" s="143"/>
      <c r="F9" s="17">
        <v>5783381</v>
      </c>
      <c r="G9" s="60"/>
    </row>
    <row r="10" spans="1:7" customFormat="1" ht="21.75" customHeight="1" x14ac:dyDescent="0.3">
      <c r="A10" t="s">
        <v>100</v>
      </c>
      <c r="B10" s="86"/>
      <c r="D10" s="17">
        <v>42425</v>
      </c>
      <c r="E10" s="143"/>
      <c r="F10" s="17">
        <v>109287</v>
      </c>
      <c r="G10" s="60"/>
    </row>
    <row r="11" spans="1:7" customFormat="1" ht="21.75" customHeight="1" x14ac:dyDescent="0.3">
      <c r="A11" t="s">
        <v>4</v>
      </c>
      <c r="B11" s="86"/>
      <c r="D11" s="13">
        <v>1784</v>
      </c>
      <c r="E11" s="143"/>
      <c r="F11" s="13">
        <v>3016</v>
      </c>
      <c r="G11" s="60"/>
    </row>
    <row r="12" spans="1:7" customFormat="1" ht="21.65" customHeight="1" x14ac:dyDescent="0.3">
      <c r="A12" s="1" t="s">
        <v>123</v>
      </c>
      <c r="B12" s="86"/>
      <c r="D12" s="49">
        <f>SUM(D9:D11)</f>
        <v>5160086</v>
      </c>
      <c r="E12" s="108"/>
      <c r="F12" s="49">
        <f>SUM(F9:F11)</f>
        <v>5895684</v>
      </c>
      <c r="G12" s="60"/>
    </row>
    <row r="13" spans="1:7" customFormat="1" ht="9.75" customHeight="1" x14ac:dyDescent="0.3">
      <c r="B13" s="86"/>
      <c r="D13" s="136"/>
      <c r="E13" s="143"/>
      <c r="F13" s="136"/>
      <c r="G13" s="18"/>
    </row>
    <row r="14" spans="1:7" customFormat="1" ht="21.75" customHeight="1" x14ac:dyDescent="0.3">
      <c r="A14" s="142" t="s">
        <v>13</v>
      </c>
      <c r="B14" s="86"/>
      <c r="D14" s="136"/>
      <c r="E14" s="143"/>
      <c r="F14" s="136"/>
      <c r="G14" s="18"/>
    </row>
    <row r="15" spans="1:7" customFormat="1" ht="21.75" customHeight="1" x14ac:dyDescent="0.3">
      <c r="A15" t="s">
        <v>22</v>
      </c>
      <c r="B15" s="86">
        <v>3</v>
      </c>
      <c r="D15" s="17">
        <v>4932047</v>
      </c>
      <c r="E15" s="143"/>
      <c r="F15" s="17">
        <v>5745917</v>
      </c>
      <c r="G15" s="60"/>
    </row>
    <row r="16" spans="1:7" customFormat="1" ht="21.75" customHeight="1" x14ac:dyDescent="0.3">
      <c r="A16" t="s">
        <v>65</v>
      </c>
      <c r="B16" s="86"/>
      <c r="D16" s="17">
        <v>84365</v>
      </c>
      <c r="E16" s="143"/>
      <c r="F16" s="17">
        <v>92747</v>
      </c>
      <c r="G16" s="60"/>
    </row>
    <row r="17" spans="1:7" customFormat="1" ht="21.75" customHeight="1" x14ac:dyDescent="0.3">
      <c r="A17" t="s">
        <v>39</v>
      </c>
      <c r="B17" s="86">
        <v>3</v>
      </c>
      <c r="D17" s="17">
        <v>76133</v>
      </c>
      <c r="E17" s="143"/>
      <c r="F17" s="17">
        <v>75713</v>
      </c>
      <c r="G17" s="61"/>
    </row>
    <row r="18" spans="1:7" customFormat="1" ht="21.75" customHeight="1" x14ac:dyDescent="0.3">
      <c r="A18" t="s">
        <v>74</v>
      </c>
      <c r="B18" s="86"/>
      <c r="D18" s="59">
        <v>6540</v>
      </c>
      <c r="E18" s="143"/>
      <c r="F18" s="59">
        <v>6697</v>
      </c>
      <c r="G18" s="43"/>
    </row>
    <row r="19" spans="1:7" s="19" customFormat="1" ht="21.75" hidden="1" customHeight="1" x14ac:dyDescent="0.3">
      <c r="A19" s="144" t="s">
        <v>85</v>
      </c>
      <c r="B19" s="145"/>
      <c r="C19" s="144"/>
      <c r="D19" s="13">
        <v>0</v>
      </c>
      <c r="E19" s="146"/>
      <c r="F19" s="13">
        <v>0</v>
      </c>
      <c r="G19" s="22"/>
    </row>
    <row r="20" spans="1:7" customFormat="1" ht="21.65" customHeight="1" x14ac:dyDescent="0.3">
      <c r="A20" s="1" t="s">
        <v>23</v>
      </c>
      <c r="B20" s="86"/>
      <c r="D20" s="48">
        <f>SUM(D15:D19)</f>
        <v>5099085</v>
      </c>
      <c r="E20" s="108"/>
      <c r="F20" s="48">
        <f>SUM(F15:F19)</f>
        <v>5921074</v>
      </c>
      <c r="G20" s="60"/>
    </row>
    <row r="21" spans="1:7" customFormat="1" ht="18.649999999999999" customHeight="1" x14ac:dyDescent="0.3">
      <c r="A21" s="1"/>
      <c r="B21" s="86"/>
      <c r="D21" s="149"/>
      <c r="E21" s="136"/>
      <c r="F21" s="149"/>
      <c r="G21" s="18"/>
    </row>
    <row r="22" spans="1:7" customFormat="1" ht="21.75" customHeight="1" x14ac:dyDescent="0.3">
      <c r="A22" s="1" t="s">
        <v>125</v>
      </c>
      <c r="B22" s="86"/>
      <c r="D22" s="149">
        <f>D12-D20</f>
        <v>61001</v>
      </c>
      <c r="E22" s="108"/>
      <c r="F22" s="149">
        <f>F12-F20</f>
        <v>-25390</v>
      </c>
      <c r="G22" s="60"/>
    </row>
    <row r="23" spans="1:7" customFormat="1" ht="21.75" customHeight="1" x14ac:dyDescent="0.3">
      <c r="A23" t="s">
        <v>40</v>
      </c>
      <c r="B23" s="86"/>
      <c r="D23" s="17">
        <v>-37800</v>
      </c>
      <c r="E23" s="108"/>
      <c r="F23" s="17">
        <f>-40250+1</f>
        <v>-40249</v>
      </c>
      <c r="G23" s="60"/>
    </row>
    <row r="24" spans="1:7" customFormat="1" ht="21.75" customHeight="1" x14ac:dyDescent="0.3">
      <c r="A24" t="s">
        <v>146</v>
      </c>
      <c r="B24" s="86"/>
      <c r="D24" s="21"/>
      <c r="E24" s="108"/>
      <c r="F24" s="21"/>
      <c r="G24" s="18"/>
    </row>
    <row r="25" spans="1:7" customFormat="1" ht="21.75" customHeight="1" x14ac:dyDescent="0.3">
      <c r="A25" t="s">
        <v>96</v>
      </c>
      <c r="B25" s="86"/>
      <c r="D25" s="13">
        <v>-78317</v>
      </c>
      <c r="E25" s="108"/>
      <c r="F25" s="13">
        <v>-17366</v>
      </c>
      <c r="G25" s="60"/>
    </row>
    <row r="26" spans="1:7" customFormat="1" ht="21.75" customHeight="1" x14ac:dyDescent="0.3">
      <c r="A26" s="1" t="s">
        <v>149</v>
      </c>
      <c r="B26" s="86"/>
      <c r="D26" s="51">
        <f>SUM(D22:D25)</f>
        <v>-55116</v>
      </c>
      <c r="E26" s="136"/>
      <c r="F26" s="51">
        <f>SUM(F22:F25)</f>
        <v>-83005</v>
      </c>
      <c r="G26" s="16"/>
    </row>
    <row r="27" spans="1:7" customFormat="1" ht="21.75" customHeight="1" x14ac:dyDescent="0.3">
      <c r="A27" t="s">
        <v>154</v>
      </c>
      <c r="B27" s="86"/>
      <c r="D27" s="13">
        <v>13763</v>
      </c>
      <c r="E27" s="143"/>
      <c r="F27" s="13">
        <v>16675</v>
      </c>
      <c r="G27" s="60"/>
    </row>
    <row r="28" spans="1:7" customFormat="1" ht="21.75" customHeight="1" x14ac:dyDescent="0.3">
      <c r="A28" s="1" t="s">
        <v>150</v>
      </c>
      <c r="B28" s="86"/>
      <c r="D28" s="52">
        <f>SUM(D26:D27)</f>
        <v>-41353</v>
      </c>
      <c r="E28" s="136"/>
      <c r="F28" s="52">
        <f>SUM(F26:F27)</f>
        <v>-66330</v>
      </c>
      <c r="G28" s="60"/>
    </row>
    <row r="29" spans="1:7" customFormat="1" ht="18.649999999999999" customHeight="1" x14ac:dyDescent="0.3">
      <c r="A29" s="1"/>
      <c r="B29" s="86"/>
      <c r="D29" s="119"/>
      <c r="E29" s="136"/>
      <c r="F29" s="119"/>
      <c r="G29" s="18"/>
    </row>
    <row r="30" spans="1:7" customFormat="1" ht="21.75" customHeight="1" x14ac:dyDescent="0.3">
      <c r="A30" s="1" t="s">
        <v>51</v>
      </c>
      <c r="B30" s="86"/>
      <c r="D30" s="22"/>
      <c r="E30" s="136"/>
      <c r="F30" s="22"/>
      <c r="G30" s="18"/>
    </row>
    <row r="31" spans="1:7" customFormat="1" ht="21.75" customHeight="1" x14ac:dyDescent="0.3">
      <c r="A31" s="142" t="s">
        <v>81</v>
      </c>
      <c r="B31" s="86"/>
      <c r="D31" s="22"/>
      <c r="E31" s="136"/>
      <c r="F31" s="22"/>
      <c r="G31" s="18"/>
    </row>
    <row r="32" spans="1:7" customFormat="1" ht="21.75" customHeight="1" x14ac:dyDescent="0.3">
      <c r="A32" t="s">
        <v>139</v>
      </c>
      <c r="B32" s="86"/>
      <c r="D32" s="17">
        <v>3178</v>
      </c>
      <c r="E32" s="136"/>
      <c r="F32" s="17">
        <v>1800</v>
      </c>
      <c r="G32" s="60"/>
    </row>
    <row r="33" spans="1:7" customFormat="1" ht="21.75" customHeight="1" x14ac:dyDescent="0.3">
      <c r="A33" t="s">
        <v>111</v>
      </c>
      <c r="B33" s="86"/>
      <c r="D33" s="16"/>
      <c r="E33" s="136"/>
      <c r="F33" s="16"/>
      <c r="G33" s="60"/>
    </row>
    <row r="34" spans="1:7" customFormat="1" ht="21.75" customHeight="1" x14ac:dyDescent="0.3">
      <c r="A34" t="s">
        <v>112</v>
      </c>
      <c r="B34" s="86"/>
      <c r="D34" s="13">
        <v>-636</v>
      </c>
      <c r="E34" s="136"/>
      <c r="F34" s="13">
        <v>-360</v>
      </c>
      <c r="G34" s="60"/>
    </row>
    <row r="35" spans="1:7" customFormat="1" ht="21.75" customHeight="1" x14ac:dyDescent="0.3">
      <c r="A35" s="1" t="s">
        <v>97</v>
      </c>
      <c r="B35" s="86"/>
      <c r="D35" s="21">
        <f>SUM(D32:D34)</f>
        <v>2542</v>
      </c>
      <c r="E35" s="119"/>
      <c r="F35" s="21">
        <f>SUM(F32:F34)</f>
        <v>1440</v>
      </c>
      <c r="G35" s="60"/>
    </row>
    <row r="36" spans="1:7" customFormat="1" ht="21.75" customHeight="1" thickBot="1" x14ac:dyDescent="0.35">
      <c r="A36" s="1" t="s">
        <v>151</v>
      </c>
      <c r="B36" s="86"/>
      <c r="D36" s="50">
        <f>SUM(D28,D35)</f>
        <v>-38811</v>
      </c>
      <c r="E36" s="136"/>
      <c r="F36" s="50">
        <f>SUM(F28,F35)</f>
        <v>-64890</v>
      </c>
      <c r="G36" s="60"/>
    </row>
    <row r="37" spans="1:7" customFormat="1" ht="7" customHeight="1" thickTop="1" x14ac:dyDescent="0.3">
      <c r="A37" s="1"/>
      <c r="B37" s="86"/>
      <c r="D37" s="119"/>
      <c r="E37" s="136"/>
      <c r="F37" s="119"/>
      <c r="G37" s="60"/>
    </row>
    <row r="38" spans="1:7" customFormat="1" ht="21.75" customHeight="1" thickBot="1" x14ac:dyDescent="0.35">
      <c r="A38" s="1" t="s">
        <v>153</v>
      </c>
      <c r="B38" s="86"/>
      <c r="D38" s="150">
        <f>ROUND(D28/48000,2)</f>
        <v>-0.86</v>
      </c>
      <c r="E38" s="147"/>
      <c r="F38" s="150">
        <f>ROUND(F28/48000,2)</f>
        <v>-1.38</v>
      </c>
      <c r="G38" s="60"/>
    </row>
    <row r="39" spans="1:7" customFormat="1" ht="21.75" customHeight="1" thickTop="1" x14ac:dyDescent="0.3">
      <c r="B39" s="110"/>
      <c r="D39" s="136"/>
      <c r="F39" s="136"/>
      <c r="G39" s="60"/>
    </row>
    <row r="40" spans="1:7" s="2" customFormat="1" ht="21.75" customHeight="1" x14ac:dyDescent="0.3">
      <c r="B40" s="110"/>
      <c r="G40" s="60"/>
    </row>
    <row r="41" spans="1:7" s="2" customFormat="1" ht="21.75" customHeight="1" x14ac:dyDescent="0.3">
      <c r="B41" s="110"/>
      <c r="G41" s="60"/>
    </row>
    <row r="42" spans="1:7" s="2" customFormat="1" ht="21.75" customHeight="1" x14ac:dyDescent="0.3">
      <c r="B42" s="110"/>
    </row>
    <row r="43" spans="1:7" s="2" customFormat="1" ht="21.75" customHeight="1" x14ac:dyDescent="0.3">
      <c r="B43" s="110"/>
    </row>
    <row r="44" spans="1:7" s="2" customFormat="1" ht="21.75" customHeight="1" x14ac:dyDescent="0.3">
      <c r="B44" s="110"/>
    </row>
    <row r="45" spans="1:7" s="2" customFormat="1" ht="21.75" customHeight="1" x14ac:dyDescent="0.3">
      <c r="B45" s="110"/>
    </row>
    <row r="46" spans="1:7" s="2" customFormat="1" ht="21.75" customHeight="1" x14ac:dyDescent="0.3">
      <c r="B46" s="110"/>
    </row>
    <row r="47" spans="1:7" s="2" customFormat="1" ht="21.75" customHeight="1" x14ac:dyDescent="0.3">
      <c r="B47" s="110"/>
    </row>
    <row r="48" spans="1:7" s="2" customFormat="1" ht="21.75" customHeight="1" x14ac:dyDescent="0.3">
      <c r="B48" s="110"/>
    </row>
    <row r="49" spans="2:2" s="2" customFormat="1" ht="21.75" customHeight="1" x14ac:dyDescent="0.3">
      <c r="B49" s="110"/>
    </row>
    <row r="50" spans="2:2" s="2" customFormat="1" ht="21.75" customHeight="1" x14ac:dyDescent="0.3">
      <c r="B50" s="110"/>
    </row>
    <row r="51" spans="2:2" s="2" customFormat="1" ht="21.75" customHeight="1" x14ac:dyDescent="0.3">
      <c r="B51" s="110"/>
    </row>
    <row r="52" spans="2:2" s="2" customFormat="1" ht="21.75" customHeight="1" x14ac:dyDescent="0.3">
      <c r="B52" s="110"/>
    </row>
    <row r="53" spans="2:2" ht="21.75" customHeight="1" x14ac:dyDescent="0.3">
      <c r="B53" s="110"/>
    </row>
    <row r="54" spans="2:2" ht="21.75" customHeight="1" x14ac:dyDescent="0.3">
      <c r="B54" s="110"/>
    </row>
    <row r="55" spans="2:2" ht="21.75" customHeight="1" x14ac:dyDescent="0.3">
      <c r="B55" s="110"/>
    </row>
    <row r="56" spans="2:2" ht="21.75" customHeight="1" x14ac:dyDescent="0.3">
      <c r="B56" s="110"/>
    </row>
    <row r="57" spans="2:2" ht="21.75" customHeight="1" x14ac:dyDescent="0.3">
      <c r="B57" s="110"/>
    </row>
    <row r="58" spans="2:2" ht="21.75" customHeight="1" x14ac:dyDescent="0.3">
      <c r="B58" s="110"/>
    </row>
    <row r="59" spans="2:2" ht="21.75" customHeight="1" x14ac:dyDescent="0.3">
      <c r="B59" s="110"/>
    </row>
    <row r="60" spans="2:2" ht="21.75" customHeight="1" x14ac:dyDescent="0.3">
      <c r="B60" s="110"/>
    </row>
    <row r="61" spans="2:2" ht="21.75" customHeight="1" x14ac:dyDescent="0.3">
      <c r="B61" s="110"/>
    </row>
    <row r="62" spans="2:2" ht="21.75" customHeight="1" x14ac:dyDescent="0.3">
      <c r="B62" s="110"/>
    </row>
    <row r="63" spans="2:2" ht="21.75" customHeight="1" x14ac:dyDescent="0.3">
      <c r="B63" s="110"/>
    </row>
    <row r="64" spans="2:2" ht="21.75" customHeight="1" x14ac:dyDescent="0.3">
      <c r="B64" s="110"/>
    </row>
    <row r="65" spans="2:2" ht="21.75" customHeight="1" x14ac:dyDescent="0.3">
      <c r="B65" s="110"/>
    </row>
    <row r="66" spans="2:2" ht="21.75" customHeight="1" x14ac:dyDescent="0.3"/>
    <row r="67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6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O48"/>
  <sheetViews>
    <sheetView view="pageBreakPreview" topLeftCell="A34" zoomScale="104" zoomScaleNormal="80" zoomScaleSheetLayoutView="104" zoomScalePageLayoutView="55" workbookViewId="0">
      <selection activeCell="D9" sqref="D9:N9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1.81640625" style="2" bestFit="1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5" width="14.6328125" style="2" bestFit="1" customWidth="1"/>
    <col min="16" max="16" width="11.08984375" style="2" bestFit="1" customWidth="1"/>
    <col min="17" max="16384" width="9.1796875" style="2"/>
  </cols>
  <sheetData>
    <row r="1" spans="1:14" ht="18.5" customHeight="1" x14ac:dyDescent="0.35">
      <c r="A1" s="83" t="s">
        <v>103</v>
      </c>
      <c r="B1" s="83"/>
      <c r="C1" s="83"/>
      <c r="D1"/>
      <c r="E1"/>
      <c r="F1"/>
      <c r="G1"/>
      <c r="H1"/>
      <c r="I1"/>
      <c r="J1"/>
      <c r="K1"/>
      <c r="L1"/>
      <c r="M1"/>
      <c r="N1"/>
    </row>
    <row r="2" spans="1:14" ht="18.75" customHeight="1" x14ac:dyDescent="0.35">
      <c r="A2" s="84" t="s">
        <v>49</v>
      </c>
      <c r="B2" s="84"/>
      <c r="C2" s="84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.5" customHeight="1" x14ac:dyDescent="0.35">
      <c r="A3" s="84"/>
      <c r="B3" s="84"/>
      <c r="C3" s="84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8.75" customHeight="1" x14ac:dyDescent="0.35">
      <c r="A4" s="84"/>
      <c r="B4" s="84"/>
      <c r="C4" s="84"/>
      <c r="D4" s="3"/>
      <c r="E4" s="3"/>
      <c r="F4" s="3"/>
      <c r="G4" s="3"/>
      <c r="H4" s="3"/>
      <c r="I4" s="3"/>
      <c r="J4" s="3"/>
      <c r="K4" s="3"/>
      <c r="L4" s="87" t="s">
        <v>87</v>
      </c>
      <c r="M4" s="3"/>
      <c r="N4" s="3"/>
    </row>
    <row r="5" spans="1:14" ht="18.75" customHeight="1" x14ac:dyDescent="0.35">
      <c r="A5" s="84"/>
      <c r="B5" s="84"/>
      <c r="C5" s="84"/>
      <c r="D5" s="3"/>
      <c r="E5" s="3"/>
      <c r="F5" s="3"/>
      <c r="G5" s="3"/>
      <c r="H5" s="3"/>
      <c r="I5" s="3"/>
      <c r="J5" s="3"/>
      <c r="K5" s="3"/>
      <c r="L5" s="87" t="s">
        <v>93</v>
      </c>
      <c r="M5" s="3"/>
      <c r="N5" s="3"/>
    </row>
    <row r="6" spans="1:14" ht="18.75" customHeight="1" x14ac:dyDescent="0.3">
      <c r="A6" s="1"/>
      <c r="B6" s="1"/>
      <c r="C6" s="1"/>
      <c r="D6" s="87" t="s">
        <v>8</v>
      </c>
      <c r="E6"/>
      <c r="F6" s="87"/>
      <c r="G6" s="151"/>
      <c r="H6" s="189" t="s">
        <v>36</v>
      </c>
      <c r="I6" s="189"/>
      <c r="J6" s="189"/>
      <c r="K6"/>
      <c r="L6" s="152" t="s">
        <v>94</v>
      </c>
      <c r="M6"/>
      <c r="N6"/>
    </row>
    <row r="7" spans="1:14" ht="18.75" customHeight="1" x14ac:dyDescent="0.3">
      <c r="A7" s="1"/>
      <c r="B7" s="1"/>
      <c r="C7" s="1"/>
      <c r="D7" s="87" t="s">
        <v>68</v>
      </c>
      <c r="E7"/>
      <c r="F7" s="87" t="s">
        <v>32</v>
      </c>
      <c r="G7"/>
      <c r="H7" s="87"/>
      <c r="I7"/>
      <c r="J7" s="87"/>
      <c r="K7"/>
      <c r="L7" s="87" t="s">
        <v>119</v>
      </c>
      <c r="M7"/>
      <c r="N7" s="87" t="s">
        <v>7</v>
      </c>
    </row>
    <row r="8" spans="1:14" ht="18.75" customHeight="1" x14ac:dyDescent="0.3">
      <c r="A8"/>
      <c r="B8" s="86" t="s">
        <v>0</v>
      </c>
      <c r="C8" s="86"/>
      <c r="D8" s="87" t="s">
        <v>9</v>
      </c>
      <c r="E8"/>
      <c r="F8" s="87" t="s">
        <v>30</v>
      </c>
      <c r="G8" s="87"/>
      <c r="H8" s="87" t="s">
        <v>37</v>
      </c>
      <c r="I8" s="87"/>
      <c r="J8" s="87" t="s">
        <v>5</v>
      </c>
      <c r="K8" s="87"/>
      <c r="L8" s="87" t="s">
        <v>86</v>
      </c>
      <c r="M8" s="87"/>
      <c r="N8" s="87" t="s">
        <v>41</v>
      </c>
    </row>
    <row r="9" spans="1:14" ht="18.75" customHeight="1" x14ac:dyDescent="0.3">
      <c r="A9" s="153"/>
      <c r="B9" s="153"/>
      <c r="C9" s="153"/>
      <c r="D9" s="184" t="s">
        <v>46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14" ht="18.75" customHeight="1" x14ac:dyDescent="0.3">
      <c r="A10" s="153" t="s">
        <v>130</v>
      </c>
      <c r="B10" s="154"/>
      <c r="C10" s="154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</row>
    <row r="11" spans="1:14" ht="18.5" customHeight="1" x14ac:dyDescent="0.3">
      <c r="A11" s="155" t="s">
        <v>121</v>
      </c>
      <c r="B11" s="156"/>
      <c r="C11" s="156"/>
      <c r="D11" s="21">
        <v>480000</v>
      </c>
      <c r="E11" s="21"/>
      <c r="F11" s="21">
        <v>507500</v>
      </c>
      <c r="G11" s="21"/>
      <c r="H11" s="21">
        <v>48000</v>
      </c>
      <c r="I11" s="21"/>
      <c r="J11" s="21">
        <v>618229</v>
      </c>
      <c r="K11" s="21"/>
      <c r="L11" s="21">
        <v>-3661</v>
      </c>
      <c r="M11" s="21"/>
      <c r="N11" s="21">
        <f>SUM(D11:L11)</f>
        <v>1650068</v>
      </c>
    </row>
    <row r="12" spans="1:14" ht="18.75" customHeight="1" x14ac:dyDescent="0.3">
      <c r="A12" s="1"/>
      <c r="B12" s="154"/>
      <c r="C12" s="154"/>
      <c r="D12" s="21"/>
      <c r="E12" s="54"/>
      <c r="F12" s="21"/>
      <c r="G12" s="54"/>
      <c r="H12" s="21"/>
      <c r="I12" s="54"/>
      <c r="J12" s="21"/>
      <c r="K12" s="54"/>
      <c r="L12" s="21"/>
      <c r="M12" s="54"/>
      <c r="N12" s="21"/>
    </row>
    <row r="13" spans="1:14" ht="18.75" customHeight="1" x14ac:dyDescent="0.3">
      <c r="A13" s="157" t="s">
        <v>98</v>
      </c>
      <c r="B13" s="156"/>
      <c r="C13" s="156"/>
      <c r="D13" s="21"/>
      <c r="E13" s="54"/>
      <c r="F13" s="21"/>
      <c r="G13" s="54"/>
      <c r="H13" s="21"/>
      <c r="I13" s="54"/>
      <c r="J13" s="21"/>
      <c r="K13" s="54"/>
      <c r="L13" s="21"/>
      <c r="M13" s="54"/>
      <c r="N13" s="21"/>
    </row>
    <row r="14" spans="1:14" ht="18.75" customHeight="1" x14ac:dyDescent="0.3">
      <c r="A14" s="158" t="s">
        <v>99</v>
      </c>
      <c r="B14" s="159" t="s">
        <v>137</v>
      </c>
      <c r="C14" s="159"/>
      <c r="D14" s="56">
        <v>0</v>
      </c>
      <c r="E14" s="56"/>
      <c r="F14" s="56">
        <v>0</v>
      </c>
      <c r="G14" s="56"/>
      <c r="H14" s="56">
        <v>0</v>
      </c>
      <c r="I14" s="16"/>
      <c r="J14" s="23">
        <v>-126000</v>
      </c>
      <c r="K14" s="16"/>
      <c r="L14" s="16">
        <v>0</v>
      </c>
      <c r="M14" s="16"/>
      <c r="N14" s="56">
        <f>SUM(D14:L14)</f>
        <v>-126000</v>
      </c>
    </row>
    <row r="15" spans="1:14" ht="18.75" customHeight="1" x14ac:dyDescent="0.3">
      <c r="A15" s="155" t="s">
        <v>114</v>
      </c>
      <c r="B15" s="156"/>
      <c r="C15" s="156"/>
      <c r="D15" s="81">
        <f>SUM(D14)</f>
        <v>0</v>
      </c>
      <c r="E15" s="21"/>
      <c r="F15" s="81">
        <f>SUM(F14)</f>
        <v>0</v>
      </c>
      <c r="G15" s="21"/>
      <c r="H15" s="81">
        <f>SUM(H14)</f>
        <v>0</v>
      </c>
      <c r="I15" s="21"/>
      <c r="J15" s="81">
        <f>SUM(J14)</f>
        <v>-126000</v>
      </c>
      <c r="K15" s="21"/>
      <c r="L15" s="81">
        <f>SUM(L14)</f>
        <v>0</v>
      </c>
      <c r="M15" s="21"/>
      <c r="N15" s="81">
        <f>SUM(N14)</f>
        <v>-126000</v>
      </c>
    </row>
    <row r="16" spans="1:14" ht="18.75" customHeight="1" x14ac:dyDescent="0.3">
      <c r="A16" s="1"/>
      <c r="B16" s="154"/>
      <c r="C16" s="154"/>
      <c r="D16" s="21"/>
      <c r="E16" s="54"/>
      <c r="F16" s="21"/>
      <c r="G16" s="54"/>
      <c r="H16" s="21"/>
      <c r="I16" s="54"/>
      <c r="J16" s="21"/>
      <c r="K16" s="54"/>
      <c r="L16" s="21"/>
      <c r="M16" s="54"/>
      <c r="N16" s="21"/>
    </row>
    <row r="17" spans="1:15" ht="18.75" customHeight="1" x14ac:dyDescent="0.3">
      <c r="A17" s="157" t="s">
        <v>48</v>
      </c>
      <c r="B17" s="160"/>
      <c r="C17" s="16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5" ht="18.75" customHeight="1" x14ac:dyDescent="0.3">
      <c r="A18" s="158" t="s">
        <v>133</v>
      </c>
      <c r="B18" s="160"/>
      <c r="C18" s="160"/>
      <c r="D18" s="16">
        <v>0</v>
      </c>
      <c r="E18" s="16"/>
      <c r="F18" s="16">
        <v>0</v>
      </c>
      <c r="G18" s="16"/>
      <c r="H18" s="16">
        <v>0</v>
      </c>
      <c r="I18" s="16"/>
      <c r="J18" s="16">
        <f>'PL 6'!F28</f>
        <v>-66330</v>
      </c>
      <c r="K18" s="16"/>
      <c r="L18" s="16">
        <v>0</v>
      </c>
      <c r="M18" s="16"/>
      <c r="N18" s="56">
        <f>SUM(D18:L18)</f>
        <v>-66330</v>
      </c>
      <c r="O18" s="26"/>
    </row>
    <row r="19" spans="1:15" ht="18.75" customHeight="1" x14ac:dyDescent="0.3">
      <c r="A19" s="158" t="s">
        <v>82</v>
      </c>
      <c r="B19" s="86"/>
      <c r="C19" s="86"/>
      <c r="D19" s="56">
        <v>0</v>
      </c>
      <c r="E19" s="56"/>
      <c r="F19" s="56">
        <v>0</v>
      </c>
      <c r="G19" s="56"/>
      <c r="H19" s="56">
        <v>0</v>
      </c>
      <c r="I19" s="16"/>
      <c r="J19" s="23">
        <v>0</v>
      </c>
      <c r="K19" s="16"/>
      <c r="L19" s="16">
        <f>'PL 6'!F35</f>
        <v>1440</v>
      </c>
      <c r="M19" s="16"/>
      <c r="N19" s="56">
        <f>SUM(D19:L19)</f>
        <v>1440</v>
      </c>
      <c r="O19" s="26"/>
    </row>
    <row r="20" spans="1:15" ht="18.75" customHeight="1" x14ac:dyDescent="0.3">
      <c r="A20" s="161" t="s">
        <v>126</v>
      </c>
      <c r="B20" s="162"/>
      <c r="C20" s="162"/>
      <c r="D20" s="81">
        <f>SUM(D18:D19)</f>
        <v>0</v>
      </c>
      <c r="E20" s="21"/>
      <c r="F20" s="81">
        <f>SUM(F18:F19)</f>
        <v>0</v>
      </c>
      <c r="G20" s="21"/>
      <c r="H20" s="81">
        <f>SUM(H18:H19)</f>
        <v>0</v>
      </c>
      <c r="I20" s="21"/>
      <c r="J20" s="81">
        <f>SUM(J18:J19)</f>
        <v>-66330</v>
      </c>
      <c r="K20" s="21"/>
      <c r="L20" s="81">
        <f>SUM(L18:L19)</f>
        <v>1440</v>
      </c>
      <c r="M20" s="21"/>
      <c r="N20" s="81">
        <f>SUM(N18:N19)</f>
        <v>-64890</v>
      </c>
    </row>
    <row r="21" spans="1:15" ht="18.5" customHeight="1" x14ac:dyDescent="0.3">
      <c r="A21" s="1"/>
      <c r="B21" s="154"/>
      <c r="C21" s="154"/>
      <c r="D21" s="21"/>
      <c r="E21" s="54"/>
      <c r="F21" s="21"/>
      <c r="G21" s="54"/>
      <c r="H21" s="21"/>
      <c r="I21" s="54"/>
      <c r="J21" s="21"/>
      <c r="K21" s="54"/>
      <c r="L21" s="21"/>
      <c r="M21" s="54"/>
      <c r="N21" s="21"/>
    </row>
    <row r="22" spans="1:15" ht="18.75" customHeight="1" thickBot="1" x14ac:dyDescent="0.35">
      <c r="A22" s="163" t="s">
        <v>131</v>
      </c>
      <c r="B22" s="164"/>
      <c r="C22" s="164"/>
      <c r="D22" s="57">
        <f>SUM(D11,D15,D20)</f>
        <v>480000</v>
      </c>
      <c r="E22" s="11"/>
      <c r="F22" s="57">
        <f>SUM(F11,F15,F20)</f>
        <v>507500</v>
      </c>
      <c r="G22" s="11"/>
      <c r="H22" s="57">
        <f>SUM(H11,H15,H20)</f>
        <v>48000</v>
      </c>
      <c r="I22" s="11"/>
      <c r="J22" s="57">
        <f>SUM(J11,J15,J20)</f>
        <v>425899</v>
      </c>
      <c r="K22" s="11"/>
      <c r="L22" s="57">
        <f>SUM(L11,L20)</f>
        <v>-2221</v>
      </c>
      <c r="M22" s="11"/>
      <c r="N22" s="57">
        <f>SUM(N11,N15,N20)</f>
        <v>1459178</v>
      </c>
      <c r="O22" s="26"/>
    </row>
    <row r="23" spans="1:15" ht="18.75" customHeight="1" thickTop="1" x14ac:dyDescent="0.3"/>
    <row r="24" spans="1:15" ht="18.5" customHeight="1" x14ac:dyDescent="0.35">
      <c r="A24" s="83" t="s">
        <v>103</v>
      </c>
      <c r="B24" s="83"/>
      <c r="C24" s="83"/>
      <c r="D24"/>
      <c r="E24"/>
      <c r="F24"/>
      <c r="G24"/>
      <c r="H24"/>
      <c r="I24"/>
      <c r="J24"/>
      <c r="K24"/>
      <c r="L24"/>
      <c r="M24"/>
      <c r="N24"/>
    </row>
    <row r="25" spans="1:15" ht="18.75" customHeight="1" x14ac:dyDescent="0.35">
      <c r="A25" s="84" t="s">
        <v>49</v>
      </c>
      <c r="B25" s="84"/>
      <c r="C25" s="8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 ht="18.5" customHeight="1" x14ac:dyDescent="0.35">
      <c r="A26" s="84"/>
      <c r="B26" s="84"/>
      <c r="C26" s="8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 ht="18.75" customHeight="1" x14ac:dyDescent="0.35">
      <c r="A27" s="84"/>
      <c r="B27" s="84"/>
      <c r="C27" s="84"/>
      <c r="D27" s="3"/>
      <c r="E27" s="3"/>
      <c r="F27" s="3"/>
      <c r="G27" s="3"/>
      <c r="H27" s="3"/>
      <c r="I27" s="3"/>
      <c r="J27" s="3"/>
      <c r="K27" s="3"/>
      <c r="L27" s="87" t="s">
        <v>87</v>
      </c>
      <c r="M27" s="3"/>
      <c r="N27" s="3"/>
    </row>
    <row r="28" spans="1:15" ht="18.75" customHeight="1" x14ac:dyDescent="0.35">
      <c r="A28" s="84"/>
      <c r="B28" s="84"/>
      <c r="C28" s="84"/>
      <c r="D28" s="3"/>
      <c r="E28" s="3"/>
      <c r="F28" s="3"/>
      <c r="G28" s="3"/>
      <c r="H28" s="3"/>
      <c r="I28" s="3"/>
      <c r="J28" s="3"/>
      <c r="K28" s="3"/>
      <c r="L28" s="87" t="s">
        <v>93</v>
      </c>
      <c r="M28" s="3"/>
      <c r="N28" s="3"/>
    </row>
    <row r="29" spans="1:15" ht="18.75" customHeight="1" x14ac:dyDescent="0.3">
      <c r="A29" s="1"/>
      <c r="B29" s="1"/>
      <c r="C29" s="1"/>
      <c r="D29" s="87" t="s">
        <v>8</v>
      </c>
      <c r="E29"/>
      <c r="F29" s="87"/>
      <c r="G29" s="151"/>
      <c r="H29" s="189" t="s">
        <v>36</v>
      </c>
      <c r="I29" s="189"/>
      <c r="J29" s="189"/>
      <c r="K29"/>
      <c r="L29" s="152" t="s">
        <v>94</v>
      </c>
      <c r="M29"/>
      <c r="N29"/>
    </row>
    <row r="30" spans="1:15" ht="18.75" customHeight="1" x14ac:dyDescent="0.3">
      <c r="A30" s="1"/>
      <c r="B30" s="1"/>
      <c r="C30" s="1"/>
      <c r="D30" s="87" t="s">
        <v>68</v>
      </c>
      <c r="E30"/>
      <c r="F30" s="87" t="s">
        <v>32</v>
      </c>
      <c r="G30"/>
      <c r="H30" s="87"/>
      <c r="I30"/>
      <c r="J30" s="87"/>
      <c r="K30"/>
      <c r="L30" s="87" t="s">
        <v>119</v>
      </c>
      <c r="M30"/>
      <c r="N30" s="87" t="s">
        <v>7</v>
      </c>
    </row>
    <row r="31" spans="1:15" ht="18.75" customHeight="1" x14ac:dyDescent="0.3">
      <c r="A31"/>
      <c r="B31" s="86" t="s">
        <v>0</v>
      </c>
      <c r="C31" s="86"/>
      <c r="D31" s="87" t="s">
        <v>9</v>
      </c>
      <c r="E31"/>
      <c r="F31" s="87" t="s">
        <v>30</v>
      </c>
      <c r="G31" s="87"/>
      <c r="H31" s="87" t="s">
        <v>37</v>
      </c>
      <c r="I31" s="87"/>
      <c r="J31" s="87" t="s">
        <v>5</v>
      </c>
      <c r="K31" s="87"/>
      <c r="L31" s="87" t="s">
        <v>86</v>
      </c>
      <c r="M31" s="87"/>
      <c r="N31" s="87" t="s">
        <v>41</v>
      </c>
    </row>
    <row r="32" spans="1:15" ht="18.75" customHeight="1" x14ac:dyDescent="0.3">
      <c r="A32" s="153"/>
      <c r="B32" s="153"/>
      <c r="C32" s="153"/>
      <c r="D32" s="184" t="s">
        <v>46</v>
      </c>
      <c r="E32" s="184"/>
      <c r="F32" s="184"/>
      <c r="G32" s="184"/>
      <c r="H32" s="184"/>
      <c r="I32" s="184"/>
      <c r="J32" s="184"/>
      <c r="K32" s="184"/>
      <c r="L32" s="184"/>
      <c r="M32" s="184"/>
      <c r="N32" s="184"/>
    </row>
    <row r="33" spans="1:14" ht="18.75" customHeight="1" x14ac:dyDescent="0.3">
      <c r="A33" s="165" t="s">
        <v>143</v>
      </c>
      <c r="B33" s="166"/>
      <c r="C33" s="166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ht="18.75" customHeight="1" x14ac:dyDescent="0.3">
      <c r="A34" s="168" t="s">
        <v>142</v>
      </c>
      <c r="B34" s="169"/>
      <c r="C34" s="169"/>
      <c r="D34" s="66">
        <v>480000</v>
      </c>
      <c r="E34" s="66"/>
      <c r="F34" s="66">
        <v>507500</v>
      </c>
      <c r="G34" s="66"/>
      <c r="H34" s="66">
        <f>ROUND(48000000/10^3,0)</f>
        <v>48000</v>
      </c>
      <c r="I34" s="66"/>
      <c r="J34" s="66">
        <f>ROUND(448422102/10^3,0)</f>
        <v>448422</v>
      </c>
      <c r="K34" s="66"/>
      <c r="L34" s="66">
        <f>ROUND(-2780870/10^3,0)</f>
        <v>-2781</v>
      </c>
      <c r="M34" s="66"/>
      <c r="N34" s="67">
        <f>SUM(D34:L34)</f>
        <v>1481141</v>
      </c>
    </row>
    <row r="35" spans="1:14" ht="18.75" customHeight="1" x14ac:dyDescent="0.3">
      <c r="A35" s="170"/>
      <c r="B35" s="166"/>
      <c r="C35" s="166"/>
      <c r="D35" s="66"/>
      <c r="E35" s="68"/>
      <c r="F35" s="66"/>
      <c r="G35" s="68"/>
      <c r="H35" s="66"/>
      <c r="I35" s="68"/>
      <c r="J35" s="66"/>
      <c r="K35" s="68"/>
      <c r="L35" s="66"/>
      <c r="M35" s="68"/>
      <c r="N35" s="66"/>
    </row>
    <row r="36" spans="1:14" ht="18.75" customHeight="1" x14ac:dyDescent="0.3">
      <c r="A36" s="171" t="s">
        <v>98</v>
      </c>
      <c r="B36" s="169"/>
      <c r="C36" s="169"/>
      <c r="D36" s="66"/>
      <c r="E36" s="68"/>
      <c r="F36" s="66"/>
      <c r="G36" s="68"/>
      <c r="H36" s="66"/>
      <c r="I36" s="68"/>
      <c r="J36" s="66"/>
      <c r="K36" s="68"/>
      <c r="L36" s="66"/>
      <c r="M36" s="68"/>
      <c r="N36" s="66"/>
    </row>
    <row r="37" spans="1:14" ht="18.75" customHeight="1" x14ac:dyDescent="0.3">
      <c r="A37" s="172" t="s">
        <v>99</v>
      </c>
      <c r="B37" s="173" t="s">
        <v>137</v>
      </c>
      <c r="C37" s="173"/>
      <c r="D37" s="69">
        <v>0</v>
      </c>
      <c r="E37" s="69"/>
      <c r="F37" s="69">
        <v>0</v>
      </c>
      <c r="G37" s="69"/>
      <c r="H37" s="69">
        <v>0</v>
      </c>
      <c r="I37" s="70"/>
      <c r="J37" s="71">
        <v>-48000</v>
      </c>
      <c r="K37" s="70"/>
      <c r="L37" s="70">
        <v>0</v>
      </c>
      <c r="M37" s="70"/>
      <c r="N37" s="69">
        <f>SUM(D37:L37)</f>
        <v>-48000</v>
      </c>
    </row>
    <row r="38" spans="1:14" ht="18.75" customHeight="1" x14ac:dyDescent="0.3">
      <c r="A38" s="168" t="s">
        <v>114</v>
      </c>
      <c r="B38" s="169"/>
      <c r="C38" s="169"/>
      <c r="D38" s="72">
        <f>SUM(D37)</f>
        <v>0</v>
      </c>
      <c r="E38" s="66"/>
      <c r="F38" s="72">
        <f>SUM(F37)</f>
        <v>0</v>
      </c>
      <c r="G38" s="66"/>
      <c r="H38" s="72">
        <f>SUM(H37)</f>
        <v>0</v>
      </c>
      <c r="I38" s="66"/>
      <c r="J38" s="72">
        <f>SUM(J37)</f>
        <v>-48000</v>
      </c>
      <c r="K38" s="66"/>
      <c r="L38" s="72">
        <f>SUM(L37)</f>
        <v>0</v>
      </c>
      <c r="M38" s="66"/>
      <c r="N38" s="72">
        <f>SUM(N37)</f>
        <v>-48000</v>
      </c>
    </row>
    <row r="39" spans="1:14" ht="18.75" customHeight="1" x14ac:dyDescent="0.3">
      <c r="A39" s="170"/>
      <c r="B39" s="166"/>
      <c r="C39" s="166"/>
      <c r="D39" s="66"/>
      <c r="E39" s="68"/>
      <c r="F39" s="66"/>
      <c r="G39" s="68"/>
      <c r="H39" s="66"/>
      <c r="I39" s="68"/>
      <c r="J39" s="66"/>
      <c r="K39" s="68"/>
      <c r="L39" s="66"/>
      <c r="M39" s="68"/>
      <c r="N39" s="66"/>
    </row>
    <row r="40" spans="1:14" ht="18.75" customHeight="1" x14ac:dyDescent="0.3">
      <c r="A40" s="171" t="s">
        <v>48</v>
      </c>
      <c r="B40" s="174"/>
      <c r="C40" s="174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1:14" ht="18.75" customHeight="1" x14ac:dyDescent="0.3">
      <c r="A41" s="158" t="s">
        <v>133</v>
      </c>
      <c r="B41" s="174"/>
      <c r="C41" s="174"/>
      <c r="D41" s="70">
        <v>0</v>
      </c>
      <c r="E41" s="70"/>
      <c r="F41" s="70">
        <v>0</v>
      </c>
      <c r="G41" s="70"/>
      <c r="H41" s="70">
        <v>0</v>
      </c>
      <c r="I41" s="70"/>
      <c r="J41" s="82">
        <f>'PL 6'!D28</f>
        <v>-41353</v>
      </c>
      <c r="K41" s="70"/>
      <c r="L41" s="70">
        <v>0</v>
      </c>
      <c r="M41" s="70"/>
      <c r="N41" s="73">
        <f>SUM(D41:L41)</f>
        <v>-41353</v>
      </c>
    </row>
    <row r="42" spans="1:14" ht="18.75" customHeight="1" x14ac:dyDescent="0.3">
      <c r="A42" s="172" t="s">
        <v>82</v>
      </c>
      <c r="B42" s="175"/>
      <c r="C42" s="175"/>
      <c r="D42" s="69">
        <v>0</v>
      </c>
      <c r="E42" s="69"/>
      <c r="F42" s="69">
        <v>0</v>
      </c>
      <c r="G42" s="69"/>
      <c r="H42" s="69">
        <v>0</v>
      </c>
      <c r="I42" s="70"/>
      <c r="J42" s="71">
        <v>0</v>
      </c>
      <c r="K42" s="70"/>
      <c r="L42" s="82">
        <f>'PL 6'!D35</f>
        <v>2542</v>
      </c>
      <c r="M42" s="70"/>
      <c r="N42" s="73">
        <f>SUM(D42:L42)</f>
        <v>2542</v>
      </c>
    </row>
    <row r="43" spans="1:14" ht="18.75" customHeight="1" x14ac:dyDescent="0.3">
      <c r="A43" s="176" t="s">
        <v>47</v>
      </c>
      <c r="B43" s="177"/>
      <c r="C43" s="177"/>
      <c r="D43" s="74">
        <f>SUM(D41:D42)</f>
        <v>0</v>
      </c>
      <c r="E43" s="66"/>
      <c r="F43" s="74">
        <f>SUM(F41:F42)</f>
        <v>0</v>
      </c>
      <c r="G43" s="66"/>
      <c r="H43" s="74">
        <f>SUM(H41:H42)</f>
        <v>0</v>
      </c>
      <c r="I43" s="66"/>
      <c r="J43" s="74">
        <f>SUM(J41:J42)</f>
        <v>-41353</v>
      </c>
      <c r="K43" s="66"/>
      <c r="L43" s="74">
        <f>SUM(L41:L42)</f>
        <v>2542</v>
      </c>
      <c r="M43" s="66"/>
      <c r="N43" s="74">
        <f>SUM(N41:N42)</f>
        <v>-38811</v>
      </c>
    </row>
    <row r="44" spans="1:14" ht="18.75" customHeight="1" x14ac:dyDescent="0.3">
      <c r="A44" s="170"/>
      <c r="B44" s="166"/>
      <c r="C44" s="166"/>
      <c r="D44" s="66"/>
      <c r="E44" s="68"/>
      <c r="F44" s="66"/>
      <c r="G44" s="68"/>
      <c r="H44" s="66"/>
      <c r="I44" s="68"/>
      <c r="J44" s="66"/>
      <c r="K44" s="68"/>
      <c r="L44" s="66"/>
      <c r="M44" s="68"/>
      <c r="N44" s="66"/>
    </row>
    <row r="45" spans="1:14" ht="18.75" customHeight="1" thickBot="1" x14ac:dyDescent="0.35">
      <c r="A45" s="178" t="s">
        <v>144</v>
      </c>
      <c r="B45" s="179"/>
      <c r="C45" s="179"/>
      <c r="D45" s="75">
        <f>SUM(D34,D38,D43)</f>
        <v>480000</v>
      </c>
      <c r="E45" s="76"/>
      <c r="F45" s="75">
        <f>SUM(F34,F38,F43)</f>
        <v>507500</v>
      </c>
      <c r="G45" s="76"/>
      <c r="H45" s="75">
        <f>SUM(H34,H38,H43)</f>
        <v>48000</v>
      </c>
      <c r="I45" s="76"/>
      <c r="J45" s="75">
        <f>SUM(J34,J38,J43)</f>
        <v>359069</v>
      </c>
      <c r="K45" s="76"/>
      <c r="L45" s="75">
        <f>SUM(L34,L43)</f>
        <v>-239</v>
      </c>
      <c r="M45" s="76"/>
      <c r="N45" s="75">
        <f>SUM(N34,N38,N43)</f>
        <v>1394330</v>
      </c>
    </row>
    <row r="46" spans="1:14" ht="18.75" customHeight="1" thickTop="1" x14ac:dyDescent="0.3"/>
    <row r="48" spans="1:14" ht="18.75" customHeight="1" x14ac:dyDescent="0.3">
      <c r="J48" s="26"/>
      <c r="L48" s="26"/>
      <c r="N48" s="26"/>
    </row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1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3"/>
  <sheetViews>
    <sheetView tabSelected="1" view="pageBreakPreview" topLeftCell="A40" zoomScale="80" zoomScaleNormal="80" zoomScaleSheetLayoutView="80" zoomScalePageLayoutView="85" workbookViewId="0">
      <selection activeCell="F7" sqref="F7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2" customWidth="1"/>
    <col min="3" max="3" width="1.81640625" style="2" customWidth="1"/>
    <col min="4" max="4" width="13.1796875" style="2" customWidth="1"/>
    <col min="5" max="5" width="9.1796875" style="2"/>
    <col min="6" max="6" width="16.81640625" style="30" bestFit="1" customWidth="1"/>
    <col min="7" max="16384" width="9.1796875" style="2"/>
  </cols>
  <sheetData>
    <row r="1" spans="1:6" ht="21.75" customHeight="1" x14ac:dyDescent="0.35">
      <c r="A1" s="83" t="s">
        <v>103</v>
      </c>
    </row>
    <row r="2" spans="1:6" s="3" customFormat="1" ht="21.75" customHeight="1" x14ac:dyDescent="0.35">
      <c r="A2" s="84" t="s">
        <v>53</v>
      </c>
      <c r="F2" s="31"/>
    </row>
    <row r="3" spans="1:6" s="3" customFormat="1" ht="21.75" customHeight="1" x14ac:dyDescent="0.35">
      <c r="A3" s="84"/>
      <c r="F3" s="31"/>
    </row>
    <row r="4" spans="1:6" customFormat="1" ht="21.75" customHeight="1" x14ac:dyDescent="0.3">
      <c r="A4" s="1"/>
      <c r="B4" s="191" t="s">
        <v>129</v>
      </c>
      <c r="C4" s="191"/>
      <c r="D4" s="191"/>
      <c r="F4" s="32"/>
    </row>
    <row r="5" spans="1:6" customFormat="1" ht="21.75" customHeight="1" x14ac:dyDescent="0.3">
      <c r="A5" s="1"/>
      <c r="B5" s="187" t="s">
        <v>128</v>
      </c>
      <c r="C5" s="188"/>
      <c r="D5" s="188"/>
      <c r="F5" s="32"/>
    </row>
    <row r="6" spans="1:6" customFormat="1" ht="21.75" customHeight="1" x14ac:dyDescent="0.3">
      <c r="B6" s="87">
        <v>2025</v>
      </c>
      <c r="C6" s="87"/>
      <c r="D6" s="87">
        <v>2024</v>
      </c>
      <c r="F6" s="32"/>
    </row>
    <row r="7" spans="1:6" customFormat="1" ht="21.75" customHeight="1" x14ac:dyDescent="0.3">
      <c r="B7" s="184" t="s">
        <v>46</v>
      </c>
      <c r="C7" s="184"/>
      <c r="D7" s="184"/>
      <c r="F7" s="32"/>
    </row>
    <row r="8" spans="1:6" customFormat="1" ht="21.75" customHeight="1" x14ac:dyDescent="0.3">
      <c r="A8" s="142" t="s">
        <v>25</v>
      </c>
      <c r="B8" s="143"/>
      <c r="C8" s="143"/>
      <c r="D8" s="143"/>
      <c r="F8" s="32"/>
    </row>
    <row r="9" spans="1:6" customFormat="1" ht="21.75" customHeight="1" x14ac:dyDescent="0.3">
      <c r="A9" t="s">
        <v>150</v>
      </c>
      <c r="B9" s="99">
        <f>'PL 6'!D28</f>
        <v>-41353</v>
      </c>
      <c r="C9" s="148"/>
      <c r="D9" s="99">
        <f>'PL 6'!F28</f>
        <v>-66330</v>
      </c>
      <c r="F9" s="32"/>
    </row>
    <row r="10" spans="1:6" customFormat="1" ht="21.75" customHeight="1" x14ac:dyDescent="0.3">
      <c r="A10" s="110" t="s">
        <v>102</v>
      </c>
      <c r="B10" s="99"/>
      <c r="C10" s="148"/>
      <c r="D10" s="99"/>
      <c r="F10" s="32"/>
    </row>
    <row r="11" spans="1:6" ht="19.5" customHeight="1" x14ac:dyDescent="0.3">
      <c r="A11" t="s">
        <v>154</v>
      </c>
      <c r="B11" s="99">
        <v>-13763</v>
      </c>
      <c r="C11" s="26"/>
      <c r="D11" s="99">
        <v>-16675</v>
      </c>
    </row>
    <row r="12" spans="1:6" customFormat="1" ht="21.75" customHeight="1" x14ac:dyDescent="0.3">
      <c r="A12" t="s">
        <v>40</v>
      </c>
      <c r="B12" s="99">
        <v>37800</v>
      </c>
      <c r="C12" s="148"/>
      <c r="D12" s="99">
        <v>40249</v>
      </c>
      <c r="F12" s="32"/>
    </row>
    <row r="13" spans="1:6" customFormat="1" ht="21.75" customHeight="1" x14ac:dyDescent="0.3">
      <c r="A13" t="s">
        <v>43</v>
      </c>
      <c r="B13" s="99">
        <v>43415</v>
      </c>
      <c r="C13" s="148"/>
      <c r="D13" s="99">
        <v>42953</v>
      </c>
      <c r="F13" s="32"/>
    </row>
    <row r="14" spans="1:6" customFormat="1" ht="21.75" hidden="1" customHeight="1" x14ac:dyDescent="0.3">
      <c r="A14" t="s">
        <v>80</v>
      </c>
      <c r="B14" s="99"/>
      <c r="C14" s="148"/>
      <c r="D14" s="99"/>
      <c r="F14" s="32"/>
    </row>
    <row r="15" spans="1:6" customFormat="1" ht="21.75" customHeight="1" x14ac:dyDescent="0.3">
      <c r="A15" t="s">
        <v>61</v>
      </c>
      <c r="B15" s="99">
        <v>9542</v>
      </c>
      <c r="C15" s="148"/>
      <c r="D15" s="99">
        <v>7562</v>
      </c>
      <c r="F15" s="32"/>
    </row>
    <row r="16" spans="1:6" customFormat="1" ht="21.75" customHeight="1" x14ac:dyDescent="0.3">
      <c r="A16" t="s">
        <v>155</v>
      </c>
      <c r="B16" s="99">
        <v>-1826</v>
      </c>
      <c r="C16" s="99"/>
      <c r="D16" s="99">
        <v>17677</v>
      </c>
      <c r="F16" s="12"/>
    </row>
    <row r="17" spans="1:6" customFormat="1" ht="21.75" customHeight="1" x14ac:dyDescent="0.3">
      <c r="A17" t="s">
        <v>156</v>
      </c>
      <c r="B17" s="99">
        <v>78317</v>
      </c>
      <c r="C17" s="99"/>
      <c r="D17" s="99">
        <v>17366</v>
      </c>
      <c r="F17" s="12"/>
    </row>
    <row r="18" spans="1:6" customFormat="1" ht="21.75" customHeight="1" x14ac:dyDescent="0.3">
      <c r="A18" t="s">
        <v>124</v>
      </c>
      <c r="B18" s="99">
        <v>0</v>
      </c>
      <c r="C18" s="148"/>
      <c r="D18" s="99">
        <v>-45</v>
      </c>
      <c r="F18" s="32"/>
    </row>
    <row r="19" spans="1:6" customFormat="1" ht="21.75" customHeight="1" x14ac:dyDescent="0.3">
      <c r="A19" t="s">
        <v>50</v>
      </c>
      <c r="B19" s="13">
        <v>-510</v>
      </c>
      <c r="C19" s="148"/>
      <c r="D19" s="13">
        <v>-1</v>
      </c>
      <c r="F19" s="32"/>
    </row>
    <row r="20" spans="1:6" customFormat="1" ht="21.75" customHeight="1" x14ac:dyDescent="0.3">
      <c r="B20" s="148">
        <f>SUM(B9:B19)</f>
        <v>111622</v>
      </c>
      <c r="C20" s="148"/>
      <c r="D20" s="148">
        <f>SUM(D9:D19)</f>
        <v>42756</v>
      </c>
      <c r="F20" s="32"/>
    </row>
    <row r="21" spans="1:6" customFormat="1" ht="21.75" customHeight="1" x14ac:dyDescent="0.3">
      <c r="A21" s="110" t="s">
        <v>26</v>
      </c>
      <c r="B21" s="99"/>
      <c r="C21" s="148"/>
      <c r="D21" s="99"/>
      <c r="F21" s="32"/>
    </row>
    <row r="22" spans="1:6" customFormat="1" ht="21.75" customHeight="1" x14ac:dyDescent="0.3">
      <c r="A22" t="s">
        <v>116</v>
      </c>
      <c r="B22" s="99">
        <v>343248</v>
      </c>
      <c r="C22" s="148"/>
      <c r="D22" s="99">
        <v>-487318</v>
      </c>
      <c r="F22" s="32"/>
    </row>
    <row r="23" spans="1:6" customFormat="1" ht="21.75" customHeight="1" x14ac:dyDescent="0.3">
      <c r="A23" t="s">
        <v>72</v>
      </c>
      <c r="B23" s="99">
        <v>-110441</v>
      </c>
      <c r="C23" s="148"/>
      <c r="D23" s="99">
        <v>-115993</v>
      </c>
      <c r="F23" s="32"/>
    </row>
    <row r="24" spans="1:6" customFormat="1" ht="21.75" customHeight="1" x14ac:dyDescent="0.3">
      <c r="A24" t="s">
        <v>6</v>
      </c>
      <c r="B24" s="99">
        <v>-649644</v>
      </c>
      <c r="C24" s="148"/>
      <c r="D24" s="99">
        <v>-167928</v>
      </c>
      <c r="F24" s="32"/>
    </row>
    <row r="25" spans="1:6" customFormat="1" ht="21.75" customHeight="1" x14ac:dyDescent="0.3">
      <c r="A25" t="s">
        <v>28</v>
      </c>
      <c r="B25" s="99">
        <v>776</v>
      </c>
      <c r="C25" s="148"/>
      <c r="D25" s="99">
        <v>-9</v>
      </c>
      <c r="F25" s="32"/>
    </row>
    <row r="26" spans="1:6" customFormat="1" ht="21.5" customHeight="1" x14ac:dyDescent="0.3">
      <c r="A26" t="s">
        <v>117</v>
      </c>
      <c r="B26" s="99">
        <v>72418</v>
      </c>
      <c r="C26" s="148"/>
      <c r="D26" s="99">
        <v>209187</v>
      </c>
      <c r="F26" s="32"/>
    </row>
    <row r="27" spans="1:6" customFormat="1" ht="21.75" customHeight="1" x14ac:dyDescent="0.3">
      <c r="A27" t="s">
        <v>73</v>
      </c>
      <c r="B27" s="99">
        <v>52962</v>
      </c>
      <c r="C27" s="148"/>
      <c r="D27" s="99">
        <v>67566</v>
      </c>
      <c r="F27" s="32"/>
    </row>
    <row r="28" spans="1:6" customFormat="1" ht="21.75" customHeight="1" x14ac:dyDescent="0.3">
      <c r="A28" t="s">
        <v>3</v>
      </c>
      <c r="B28" s="180">
        <v>-5230</v>
      </c>
      <c r="C28" s="148"/>
      <c r="D28" s="180">
        <v>-6038</v>
      </c>
      <c r="F28" s="32"/>
    </row>
    <row r="29" spans="1:6" customFormat="1" ht="21.75" customHeight="1" x14ac:dyDescent="0.3">
      <c r="A29" t="s">
        <v>138</v>
      </c>
      <c r="B29" s="99">
        <f>SUM(B20:B28)</f>
        <v>-184289</v>
      </c>
      <c r="C29" s="148"/>
      <c r="D29" s="99">
        <f>SUM(D20:D28)</f>
        <v>-457777</v>
      </c>
      <c r="F29" s="32"/>
    </row>
    <row r="30" spans="1:6" customFormat="1" ht="21.75" customHeight="1" x14ac:dyDescent="0.3">
      <c r="A30" t="s">
        <v>42</v>
      </c>
      <c r="B30" s="99">
        <v>-19026</v>
      </c>
      <c r="C30" s="148"/>
      <c r="D30" s="99">
        <v>-14555</v>
      </c>
      <c r="F30" s="32"/>
    </row>
    <row r="31" spans="1:6" customFormat="1" ht="21.75" customHeight="1" x14ac:dyDescent="0.3">
      <c r="A31" t="s">
        <v>134</v>
      </c>
      <c r="B31" s="99">
        <v>-3</v>
      </c>
      <c r="C31" s="148"/>
      <c r="D31" s="99">
        <v>-6199</v>
      </c>
      <c r="F31" s="32"/>
    </row>
    <row r="32" spans="1:6" customFormat="1" ht="21.75" customHeight="1" x14ac:dyDescent="0.3">
      <c r="A32" s="1" t="s">
        <v>135</v>
      </c>
      <c r="B32" s="181">
        <f>SUM(B29:B31)</f>
        <v>-203318</v>
      </c>
      <c r="C32" s="140"/>
      <c r="D32" s="181">
        <f>SUM(D29:D31)</f>
        <v>-478531</v>
      </c>
      <c r="F32" s="32"/>
    </row>
    <row r="33" spans="1:6" customFormat="1" ht="21.75" customHeight="1" x14ac:dyDescent="0.3">
      <c r="A33" s="1"/>
      <c r="B33" s="99"/>
      <c r="C33" s="148"/>
      <c r="D33" s="99"/>
      <c r="F33" s="32"/>
    </row>
    <row r="34" spans="1:6" ht="21.75" customHeight="1" x14ac:dyDescent="0.35">
      <c r="A34" s="83" t="s">
        <v>103</v>
      </c>
      <c r="B34" s="26"/>
      <c r="C34" s="26"/>
      <c r="D34" s="26"/>
    </row>
    <row r="35" spans="1:6" s="3" customFormat="1" ht="21.75" customHeight="1" x14ac:dyDescent="0.35">
      <c r="A35" s="84" t="s">
        <v>53</v>
      </c>
      <c r="B35" s="182"/>
      <c r="C35" s="182"/>
      <c r="D35" s="182"/>
      <c r="F35" s="31"/>
    </row>
    <row r="36" spans="1:6" customFormat="1" ht="21.75" customHeight="1" x14ac:dyDescent="0.3">
      <c r="A36" s="1"/>
      <c r="B36" s="99"/>
      <c r="C36" s="99"/>
      <c r="D36" s="99"/>
      <c r="F36" s="32"/>
    </row>
    <row r="37" spans="1:6" customFormat="1" ht="21.75" customHeight="1" x14ac:dyDescent="0.3">
      <c r="A37" s="1"/>
      <c r="B37" s="191" t="s">
        <v>129</v>
      </c>
      <c r="C37" s="191"/>
      <c r="D37" s="191"/>
      <c r="F37" s="32"/>
    </row>
    <row r="38" spans="1:6" customFormat="1" ht="21.75" customHeight="1" x14ac:dyDescent="0.3">
      <c r="A38" s="1"/>
      <c r="B38" s="187" t="s">
        <v>128</v>
      </c>
      <c r="C38" s="187"/>
      <c r="D38" s="187"/>
      <c r="F38" s="32"/>
    </row>
    <row r="39" spans="1:6" customFormat="1" ht="21.75" customHeight="1" x14ac:dyDescent="0.3">
      <c r="B39" s="87">
        <v>2025</v>
      </c>
      <c r="C39" s="87"/>
      <c r="D39" s="87">
        <v>2024</v>
      </c>
      <c r="F39" s="32"/>
    </row>
    <row r="40" spans="1:6" customFormat="1" ht="21.75" customHeight="1" x14ac:dyDescent="0.3">
      <c r="B40" s="190" t="s">
        <v>46</v>
      </c>
      <c r="C40" s="190"/>
      <c r="D40" s="190"/>
      <c r="F40" s="32"/>
    </row>
    <row r="41" spans="1:6" customFormat="1" ht="21.75" customHeight="1" x14ac:dyDescent="0.3">
      <c r="A41" s="142" t="s">
        <v>58</v>
      </c>
      <c r="B41" s="99"/>
      <c r="C41" s="148"/>
      <c r="D41" s="99"/>
      <c r="F41" s="32"/>
    </row>
    <row r="42" spans="1:6" customFormat="1" ht="21.75" customHeight="1" x14ac:dyDescent="0.3">
      <c r="A42" t="s">
        <v>76</v>
      </c>
      <c r="B42" s="11">
        <v>-14649</v>
      </c>
      <c r="C42" s="148"/>
      <c r="D42" s="11">
        <v>-33476</v>
      </c>
      <c r="F42" s="32"/>
    </row>
    <row r="43" spans="1:6" customFormat="1" ht="21.75" customHeight="1" x14ac:dyDescent="0.3">
      <c r="A43" t="s">
        <v>75</v>
      </c>
      <c r="B43" s="11">
        <v>-12241</v>
      </c>
      <c r="C43" s="148"/>
      <c r="D43" s="11">
        <v>-9654</v>
      </c>
      <c r="F43" s="32"/>
    </row>
    <row r="44" spans="1:6" customFormat="1" ht="21.75" customHeight="1" x14ac:dyDescent="0.3">
      <c r="A44" t="s">
        <v>60</v>
      </c>
      <c r="B44" s="11">
        <v>510</v>
      </c>
      <c r="C44" s="148"/>
      <c r="D44" s="11">
        <v>1</v>
      </c>
      <c r="F44" s="32"/>
    </row>
    <row r="45" spans="1:6" customFormat="1" ht="21.75" hidden="1" customHeight="1" x14ac:dyDescent="0.3">
      <c r="A45" t="s">
        <v>101</v>
      </c>
      <c r="B45" s="13">
        <v>0</v>
      </c>
      <c r="C45" s="148"/>
      <c r="D45" s="13">
        <v>0</v>
      </c>
      <c r="F45" s="32"/>
    </row>
    <row r="46" spans="1:6" customFormat="1" ht="21.75" customHeight="1" x14ac:dyDescent="0.3">
      <c r="A46" s="1" t="s">
        <v>115</v>
      </c>
      <c r="B46" s="52">
        <f>+B42+B43+B44+B45</f>
        <v>-26380</v>
      </c>
      <c r="C46" s="140"/>
      <c r="D46" s="52">
        <f>+D42+D43+D44+D45</f>
        <v>-43129</v>
      </c>
      <c r="F46" s="32"/>
    </row>
    <row r="47" spans="1:6" customFormat="1" ht="21.75" customHeight="1" x14ac:dyDescent="0.3">
      <c r="A47" s="1"/>
      <c r="B47" s="53"/>
      <c r="C47" s="140"/>
      <c r="D47" s="53"/>
      <c r="F47" s="32"/>
    </row>
    <row r="48" spans="1:6" customFormat="1" ht="21.75" customHeight="1" x14ac:dyDescent="0.3">
      <c r="A48" s="142" t="s">
        <v>27</v>
      </c>
      <c r="B48" s="11"/>
      <c r="C48" s="148"/>
      <c r="D48" s="11"/>
      <c r="F48" s="32"/>
    </row>
    <row r="49" spans="1:6" customFormat="1" ht="21.75" customHeight="1" x14ac:dyDescent="0.3">
      <c r="A49" t="s">
        <v>31</v>
      </c>
      <c r="B49" s="11">
        <v>-37163</v>
      </c>
      <c r="C49" s="148"/>
      <c r="D49" s="11">
        <v>-36965</v>
      </c>
      <c r="F49" s="32"/>
    </row>
    <row r="50" spans="1:6" customFormat="1" ht="21.75" customHeight="1" x14ac:dyDescent="0.3">
      <c r="A50" t="s">
        <v>63</v>
      </c>
      <c r="B50" s="11">
        <v>-46470</v>
      </c>
      <c r="C50" s="148"/>
      <c r="D50" s="11">
        <v>-124812</v>
      </c>
      <c r="F50" s="32"/>
    </row>
    <row r="51" spans="1:6" customFormat="1" ht="21.75" hidden="1" customHeight="1" x14ac:dyDescent="0.3">
      <c r="A51" t="s">
        <v>63</v>
      </c>
      <c r="B51" s="11"/>
      <c r="C51" s="148"/>
      <c r="D51" s="11"/>
      <c r="F51" s="32"/>
    </row>
    <row r="52" spans="1:6" customFormat="1" ht="21.75" customHeight="1" x14ac:dyDescent="0.3">
      <c r="A52" t="s">
        <v>157</v>
      </c>
      <c r="B52" s="11">
        <v>5280000</v>
      </c>
      <c r="C52" s="148"/>
      <c r="D52" s="11">
        <v>2895000</v>
      </c>
      <c r="F52" s="32"/>
    </row>
    <row r="53" spans="1:6" customFormat="1" ht="21.75" customHeight="1" x14ac:dyDescent="0.3">
      <c r="A53" t="s">
        <v>158</v>
      </c>
      <c r="B53" s="11">
        <v>-4945000</v>
      </c>
      <c r="C53" s="148"/>
      <c r="D53" s="11">
        <v>-2245000</v>
      </c>
      <c r="F53" s="32"/>
    </row>
    <row r="54" spans="1:6" customFormat="1" ht="21.75" hidden="1" customHeight="1" x14ac:dyDescent="0.3">
      <c r="A54" t="s">
        <v>64</v>
      </c>
      <c r="B54" s="11"/>
      <c r="C54" s="148"/>
      <c r="D54" s="11"/>
      <c r="F54" s="32"/>
    </row>
    <row r="55" spans="1:6" customFormat="1" ht="21.75" hidden="1" customHeight="1" x14ac:dyDescent="0.3">
      <c r="A55" t="s">
        <v>66</v>
      </c>
      <c r="B55" s="11"/>
      <c r="C55" s="148"/>
      <c r="D55" s="11"/>
      <c r="F55" s="32"/>
    </row>
    <row r="56" spans="1:6" customFormat="1" ht="21.75" customHeight="1" x14ac:dyDescent="0.3">
      <c r="A56" t="s">
        <v>95</v>
      </c>
      <c r="B56" s="11">
        <v>-6570</v>
      </c>
      <c r="C56" s="148"/>
      <c r="D56" s="11">
        <v>-5624</v>
      </c>
      <c r="F56" s="32"/>
    </row>
    <row r="57" spans="1:6" s="1" customFormat="1" ht="21.75" customHeight="1" x14ac:dyDescent="0.3">
      <c r="A57" s="1" t="s">
        <v>136</v>
      </c>
      <c r="B57" s="52">
        <f>SUM(B49:B56)</f>
        <v>244797</v>
      </c>
      <c r="C57" s="140"/>
      <c r="D57" s="52">
        <f>SUM(D49:D56)</f>
        <v>482599</v>
      </c>
      <c r="F57" s="33"/>
    </row>
    <row r="58" spans="1:6" customFormat="1" ht="21.75" customHeight="1" x14ac:dyDescent="0.3">
      <c r="B58" s="11"/>
      <c r="C58" s="148"/>
      <c r="D58" s="11"/>
      <c r="F58" s="32"/>
    </row>
    <row r="59" spans="1:6" s="1" customFormat="1" ht="21.75" customHeight="1" x14ac:dyDescent="0.3">
      <c r="A59" s="1" t="s">
        <v>127</v>
      </c>
      <c r="B59" s="54">
        <f>B32+B46+B57</f>
        <v>15099</v>
      </c>
      <c r="C59" s="140"/>
      <c r="D59" s="54">
        <f>D32+D46+D57</f>
        <v>-39061</v>
      </c>
      <c r="F59" s="33"/>
    </row>
    <row r="60" spans="1:6" customFormat="1" ht="21.75" customHeight="1" x14ac:dyDescent="0.3">
      <c r="A60" t="s">
        <v>160</v>
      </c>
      <c r="B60" s="13">
        <f>'BS 2-4'!E9</f>
        <v>18205</v>
      </c>
      <c r="C60" s="183"/>
      <c r="D60" s="13">
        <v>63563</v>
      </c>
      <c r="F60" s="32"/>
    </row>
    <row r="61" spans="1:6" s="1" customFormat="1" ht="21.75" customHeight="1" thickBot="1" x14ac:dyDescent="0.35">
      <c r="A61" s="1" t="s">
        <v>159</v>
      </c>
      <c r="B61" s="58">
        <f>SUM(B59:B60)</f>
        <v>33304</v>
      </c>
      <c r="C61" s="140"/>
      <c r="D61" s="58">
        <f>SUM(D59:D60)</f>
        <v>24502</v>
      </c>
      <c r="F61" s="33"/>
    </row>
    <row r="62" spans="1:6" customFormat="1" ht="21.75" customHeight="1" thickTop="1" x14ac:dyDescent="0.3">
      <c r="B62" s="12"/>
      <c r="D62" s="12"/>
      <c r="F62" s="32"/>
    </row>
    <row r="63" spans="1:6" customFormat="1" ht="21.75" customHeight="1" x14ac:dyDescent="0.3">
      <c r="A63" s="142" t="s">
        <v>120</v>
      </c>
      <c r="B63" s="12"/>
      <c r="D63" s="12"/>
      <c r="F63" s="32"/>
    </row>
    <row r="64" spans="1:6" customFormat="1" ht="21.75" customHeight="1" x14ac:dyDescent="0.3">
      <c r="A64" t="s">
        <v>57</v>
      </c>
      <c r="B64" s="11">
        <v>1943.7782299999999</v>
      </c>
      <c r="D64" s="11">
        <v>0</v>
      </c>
      <c r="F64" s="32"/>
    </row>
    <row r="65" spans="1:6" customFormat="1" ht="21.75" customHeight="1" x14ac:dyDescent="0.3">
      <c r="A65" t="s">
        <v>118</v>
      </c>
      <c r="B65" s="11">
        <v>14008.719019999993</v>
      </c>
      <c r="D65" s="11">
        <v>290</v>
      </c>
      <c r="F65" s="32"/>
    </row>
    <row r="66" spans="1:6" ht="21.75" customHeight="1" x14ac:dyDescent="0.3"/>
    <row r="67" spans="1:6" ht="21.75" customHeight="1" x14ac:dyDescent="0.3">
      <c r="B67" s="22">
        <f>B61-'BS 2-4'!C9</f>
        <v>0</v>
      </c>
      <c r="C67" s="22">
        <f>C61-'BS 2-4'!D9</f>
        <v>0</v>
      </c>
      <c r="D67" s="22"/>
    </row>
    <row r="68" spans="1:6" ht="21.75" customHeight="1" x14ac:dyDescent="0.3">
      <c r="B68" s="26"/>
      <c r="D68" s="26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80BA815-B305-4F44-BA4B-AA4021939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PL5</vt:lpstr>
      <vt:lpstr>PL 6</vt:lpstr>
      <vt:lpstr>SH 7-8</vt:lpstr>
      <vt:lpstr>CF 9-10</vt:lpstr>
      <vt:lpstr>'BS 2-4'!Print_Area</vt:lpstr>
      <vt:lpstr>'CF 9-10'!Print_Area</vt:lpstr>
      <vt:lpstr>'PL 6'!Print_Area</vt:lpstr>
      <vt:lpstr>'PL5'!Print_Area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2025-11-07T04:00:16Z</cp:lastPrinted>
  <dcterms:created xsi:type="dcterms:W3CDTF">2005-01-21T01:40:54Z</dcterms:created>
  <dcterms:modified xsi:type="dcterms:W3CDTF">2025-11-07T04:00:19Z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