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37913A95-A6AD-4C83-84E3-92D2903E267D}" xr6:coauthVersionLast="47" xr6:coauthVersionMax="47" xr10:uidLastSave="{00000000-0000-0000-0000-000000000000}"/>
  <bookViews>
    <workbookView xWindow="-110" yWindow="-110" windowWidth="19420" windowHeight="11500" tabRatio="740" activeTab="4" xr2:uid="{00000000-000D-0000-FFFF-FFFF00000000}"/>
  </bookViews>
  <sheets>
    <sheet name="BS 3-5" sheetId="16" r:id="rId1"/>
    <sheet name="PL 6" sheetId="11" r:id="rId2"/>
    <sheet name="PL 7" sheetId="17" r:id="rId3"/>
    <sheet name="SCE8-9" sheetId="12" r:id="rId4"/>
    <sheet name="CF 10-11" sheetId="1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\a" localSheetId="4">#REF!</definedName>
    <definedName name="\a" localSheetId="2">#REF!</definedName>
    <definedName name="\a">#REF!</definedName>
    <definedName name="\m" localSheetId="4">#REF!</definedName>
    <definedName name="\m">#REF!</definedName>
    <definedName name="_KL379">#REF!</definedName>
    <definedName name="_Order1" hidden="1">255</definedName>
    <definedName name="_Order2" hidden="1">255</definedName>
    <definedName name="_Sort" hidden="1">#REF!</definedName>
    <definedName name="A">#N/A</definedName>
    <definedName name="A268A1">#REF!</definedName>
    <definedName name="aaa">[1]S33!$EC$7</definedName>
    <definedName name="AMOUNT08">[2]AccpacTB!$N$8:$N$455</definedName>
    <definedName name="AS2DocOpenMode" hidden="1">"AS2DocumentEdit"</definedName>
    <definedName name="ASKFJLS">#REF!</definedName>
    <definedName name="BB">#REF!</definedName>
    <definedName name="BBB">[3]DEP12!#REF!</definedName>
    <definedName name="C_">#REF!</definedName>
    <definedName name="CCC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'[4]10-1 Media:10-cut'!$A$1:$IV$5</definedName>
    <definedName name="CODES">[2]AccpacTB!$P$8:$P$455</definedName>
    <definedName name="compare1099">#REF!</definedName>
    <definedName name="compare1198">#REF!</definedName>
    <definedName name="compare1298">#REF!</definedName>
    <definedName name="cost">#REF!</definedName>
    <definedName name="d">[5]S33!$EC$7</definedName>
    <definedName name="DATA">#REF!</definedName>
    <definedName name="DATA2">[6]CST1198!#REF!</definedName>
    <definedName name="_xlnm.Database">#REF!</definedName>
    <definedName name="ddd">[7]PL!#REF!</definedName>
    <definedName name="dItemsToTest">#REF!</definedName>
    <definedName name="dName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SampleSize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FNAME">#REF!</definedName>
    <definedName name="GGG">#REF!</definedName>
    <definedName name="HTML_CodePage" hidden="1">874</definedName>
    <definedName name="HTML_Control" localSheetId="4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ZCL020">#REF!</definedName>
    <definedName name="jj">[8]S33!$EC$7</definedName>
    <definedName name="m">[5]S33!$EC$7</definedName>
    <definedName name="mat">'[4]10-1 Media:10-cut'!$A$1:$IV$5</definedName>
    <definedName name="mmm">[1]S33!$EC$7</definedName>
    <definedName name="nn">[8]S33!$EC$7</definedName>
    <definedName name="NOV2003_A">#REF!</definedName>
    <definedName name="O">[9]PL!#REF!</definedName>
    <definedName name="_xlnm.Print_Area" localSheetId="0">'BS 3-5'!$A$1:$E$74</definedName>
    <definedName name="_xlnm.Print_Area" localSheetId="4">'CF 10-11'!$A$1:$E$65</definedName>
    <definedName name="_xlnm.Print_Area" localSheetId="1">'PL 6'!$A$1:$H$53</definedName>
    <definedName name="_xlnm.Print_Area" localSheetId="2">'PL 7'!$A$1:$H$52</definedName>
    <definedName name="_xlnm.Print_Area" localSheetId="3">'SCE8-9'!$A$1:$N$51</definedName>
    <definedName name="Print_Area_MI" localSheetId="4">#REF!</definedName>
    <definedName name="Print_Area_MI" localSheetId="2">#REF!</definedName>
    <definedName name="Print_Area_MI">#REF!</definedName>
    <definedName name="_xlnm.Print_Titles">'[10]10-1 Media:10-cut'!$A$1:$IV$5</definedName>
    <definedName name="qqq">[1]S33!$EC$7</definedName>
    <definedName name="qqqq">#REF!</definedName>
    <definedName name="Ref_11">#REF!</definedName>
    <definedName name="Ref_12">#REF!</definedName>
    <definedName name="s">[11]S33!$EC$7</definedName>
    <definedName name="shar1">[12]CJEs!#REF!</definedName>
    <definedName name="SKFJLD" localSheetId="4">#REF!</definedName>
    <definedName name="SKFJLD" localSheetId="2">#REF!</definedName>
    <definedName name="SKFJLD">#REF!</definedName>
    <definedName name="text91">[13]CJEs!$E$26</definedName>
    <definedName name="TextRefCopy101">[7]CJEs!#REF!</definedName>
    <definedName name="TextRefCopy109">'[14]BS(Foamtec)'!$AA$40</definedName>
    <definedName name="TextRefCopy110">'[14]BS(Foamtec)'!$AC$40</definedName>
    <definedName name="TextRefCopy15">'[14]BS(Foamtec)'!$AA$4</definedName>
    <definedName name="TextRefCopy16">'[14]BS(Foamtec)'!$AA$4</definedName>
    <definedName name="TextRefCopy17">'[14]BS(Foamtec)'!$AB$7</definedName>
    <definedName name="TextRefCopy2">'[14]BS(Foamtec)'!$AA$1</definedName>
    <definedName name="TextRefCopy20">[7]PL!#REF!</definedName>
    <definedName name="TextRefCopy3">'[14]BS(Foamtec)'!$AA$1</definedName>
    <definedName name="TextRefCopy4">[7]PL!#REF!</definedName>
    <definedName name="TextRefCopy43">[7]CJEs!#REF!</definedName>
    <definedName name="TextRefCopy46">[7]CJEs!#REF!</definedName>
    <definedName name="TextRefCopy49">'[14]PL(Foamtec)'!$P$30</definedName>
    <definedName name="TextRefCopy50" localSheetId="4">#REF!</definedName>
    <definedName name="TextRefCopy50" localSheetId="2">#REF!</definedName>
    <definedName name="TextRefCopy50">#REF!</definedName>
    <definedName name="TextRefCopy51" localSheetId="4">[7]CRJE!#REF!</definedName>
    <definedName name="TextRefCopy51" localSheetId="2">[7]CRJE!#REF!</definedName>
    <definedName name="TextRefCopy51">[7]CRJE!#REF!</definedName>
    <definedName name="TextRefCopy52" localSheetId="4">[7]PL!#REF!</definedName>
    <definedName name="TextRefCopy52">[7]PL!#REF!</definedName>
    <definedName name="TextRefCopy53" localSheetId="4">[7]PL!#REF!</definedName>
    <definedName name="TextRefCopy53">[7]PL!#REF!</definedName>
    <definedName name="TextRefCopy54">'[14]BS(Foamtec)'!$Z$12</definedName>
    <definedName name="TextRefCopy55">'[14]BS(Foamtec)'!$Z$13</definedName>
    <definedName name="TextRefCopy56">'[14]BS(Foamtec)'!$Z$14</definedName>
    <definedName name="TextRefCopy57">'[14]BS(Foamtec)'!$Z$15</definedName>
    <definedName name="TextRefCopy58">'[14]BS(Foamtec)'!$Z$16</definedName>
    <definedName name="TextRefCopy59">'[14]BS(Foamtec)'!$Z$23</definedName>
    <definedName name="TextRefCopy60">'[14]BS(Foamtec)'!$Z$24</definedName>
    <definedName name="TextRefCopy61">'[14]BS(Foamtec)'!$Z$24</definedName>
    <definedName name="TextRefCopy62">'[14]BS(Foamtec)'!$Z$36</definedName>
    <definedName name="TextRefCopy63">'[14]BS(Foamtec)'!$Z$36</definedName>
    <definedName name="TextRefCopy64">'[14]BS(Foamtec)'!$Z$37</definedName>
    <definedName name="TextRefCopy65">'[14]BS(Foamtec)'!$Z$38</definedName>
    <definedName name="TextRefCopy66">'[14]BS(Foamtec)'!$Z$40</definedName>
    <definedName name="TextRefCopy67">'[14]BS(Foamtec)'!$Z$42</definedName>
    <definedName name="TextRefCopy68">'[14]BS(Foamtec)'!$Z$47</definedName>
    <definedName name="TextRefCopy69">'[14]BS(Foamtec)'!$Z$49</definedName>
    <definedName name="TextRefCopy70">'[14]BS(Foamtec)'!$Z$53</definedName>
    <definedName name="TextRefCopy77">[7]PL!#REF!</definedName>
    <definedName name="TextRefCopy78">[7]PL!#REF!</definedName>
    <definedName name="TextRefCopy79">[7]PL!#REF!</definedName>
    <definedName name="TextRefCopy80">[7]PL!#REF!</definedName>
    <definedName name="TextRefCopy81">[7]PL!#REF!</definedName>
    <definedName name="TextRefCopy82">'[14]PL(Foamtec)'!$D$19</definedName>
    <definedName name="TextRefCopy84">[7]PL!#REF!</definedName>
    <definedName name="TextRefCopy85">[7]PL!#REF!</definedName>
    <definedName name="TextRefCopy91">[7]CJEs!$E$29</definedName>
    <definedName name="TextRefCopy99">[7]CJEs!#REF!</definedName>
    <definedName name="TextRefCopyRangeCount" hidden="1">5</definedName>
    <definedName name="w">#REF!</definedName>
    <definedName name="Weeee">[9]CJEs!$E$29</definedName>
    <definedName name="XRefCopyRangeCount" hidden="1">1</definedName>
    <definedName name="XXX">#REF!</definedName>
    <definedName name="XYZ">[3]DEP12!#REF!</definedName>
    <definedName name="ZD" localSheetId="4" hidden="1">{"'Eng (page2)'!$A$1:$D$52"}</definedName>
    <definedName name="ZD" localSheetId="2" hidden="1">{"'Eng (page2)'!$A$1:$D$52"}</definedName>
    <definedName name="ZD" hidden="1">{"'Eng (page2)'!$A$1:$D$52"}</definedName>
    <definedName name="zzz">#REF!</definedName>
    <definedName name="โ4305">'[15]Raw Material'!#REF!</definedName>
    <definedName name="ส1117" localSheetId="4">#REF!</definedName>
    <definedName name="ส1117" localSheetId="2">#REF!</definedName>
    <definedName name="ส1117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21" i="12" l="1"/>
  <c r="E57" i="14" l="1"/>
  <c r="E46" i="14"/>
  <c r="J47" i="12"/>
  <c r="H47" i="12"/>
  <c r="F47" i="12"/>
  <c r="D47" i="12"/>
  <c r="L47" i="12"/>
  <c r="N45" i="12"/>
  <c r="L42" i="12"/>
  <c r="L49" i="12" s="1"/>
  <c r="J42" i="12"/>
  <c r="H42" i="12"/>
  <c r="H49" i="12" s="1"/>
  <c r="F42" i="12"/>
  <c r="F49" i="12" s="1"/>
  <c r="D42" i="12"/>
  <c r="D49" i="12" s="1"/>
  <c r="N41" i="12"/>
  <c r="N42" i="12" s="1"/>
  <c r="N38" i="12"/>
  <c r="E41" i="16"/>
  <c r="J49" i="12" l="1"/>
  <c r="N46" i="12"/>
  <c r="N47" i="12" s="1"/>
  <c r="N49" i="12" s="1"/>
  <c r="H48" i="17" l="1"/>
  <c r="H21" i="17"/>
  <c r="H13" i="17"/>
  <c r="H23" i="17" s="1"/>
  <c r="H40" i="17" s="1"/>
  <c r="H42" i="17" s="1"/>
  <c r="H49" i="11"/>
  <c r="H22" i="11"/>
  <c r="H14" i="11"/>
  <c r="J20" i="12" l="1"/>
  <c r="E9" i="14"/>
  <c r="E20" i="14" s="1"/>
  <c r="E29" i="14" s="1"/>
  <c r="E32" i="14" s="1"/>
  <c r="E59" i="14" s="1"/>
  <c r="E61" i="14" s="1"/>
  <c r="H24" i="11"/>
  <c r="H41" i="11" s="1"/>
  <c r="H43" i="11" s="1"/>
  <c r="H50" i="11" s="1"/>
  <c r="H51" i="17"/>
  <c r="H49" i="17"/>
  <c r="F14" i="11"/>
  <c r="H52" i="11" l="1"/>
  <c r="F48" i="17"/>
  <c r="F21" i="17"/>
  <c r="F13" i="17"/>
  <c r="F22" i="11"/>
  <c r="C71" i="16"/>
  <c r="C46" i="16"/>
  <c r="C41" i="16"/>
  <c r="C22" i="16"/>
  <c r="C14" i="16"/>
  <c r="F23" i="17" l="1"/>
  <c r="F40" i="17" s="1"/>
  <c r="F42" i="17" s="1"/>
  <c r="C9" i="14" s="1"/>
  <c r="F49" i="17" l="1"/>
  <c r="F51" i="17"/>
  <c r="E22" i="16"/>
  <c r="N16" i="12" l="1"/>
  <c r="N17" i="12" s="1"/>
  <c r="H22" i="12" l="1"/>
  <c r="F22" i="12"/>
  <c r="D22" i="12"/>
  <c r="L17" i="12"/>
  <c r="J17" i="12"/>
  <c r="H17" i="12"/>
  <c r="H24" i="12" s="1"/>
  <c r="F17" i="12"/>
  <c r="D17" i="12"/>
  <c r="D24" i="12" l="1"/>
  <c r="F24" i="12"/>
  <c r="E71" i="16"/>
  <c r="E46" i="16"/>
  <c r="E48" i="16" s="1"/>
  <c r="E14" i="16"/>
  <c r="E73" i="16" l="1"/>
  <c r="C48" i="16"/>
  <c r="C73" i="16" s="1"/>
  <c r="C24" i="16"/>
  <c r="E24" i="16"/>
  <c r="C75" i="16" l="1"/>
  <c r="E75" i="16"/>
  <c r="C57" i="14" l="1"/>
  <c r="N13" i="12"/>
  <c r="C46" i="14" l="1"/>
  <c r="F49" i="11" l="1"/>
  <c r="L22" i="12" l="1"/>
  <c r="L24" i="12" s="1"/>
  <c r="N21" i="12"/>
  <c r="F24" i="11" l="1"/>
  <c r="F41" i="11" s="1"/>
  <c r="F43" i="11" s="1"/>
  <c r="F52" i="11" s="1"/>
  <c r="J22" i="12" l="1"/>
  <c r="J24" i="12" s="1"/>
  <c r="C20" i="14"/>
  <c r="C29" i="14" s="1"/>
  <c r="C32" i="14" s="1"/>
  <c r="C59" i="14" s="1"/>
  <c r="C61" i="14" s="1"/>
  <c r="C66" i="14" s="1"/>
  <c r="F50" i="11"/>
  <c r="N20" i="12" l="1"/>
  <c r="N22" i="12" s="1"/>
  <c r="N24" i="12" s="1"/>
</calcChain>
</file>

<file path=xl/sharedStrings.xml><?xml version="1.0" encoding="utf-8"?>
<sst xmlns="http://schemas.openxmlformats.org/spreadsheetml/2006/main" count="284" uniqueCount="172">
  <si>
    <t>บริษัท ไฟน์ เม็ททัล เทคโนโลยีส์ จำกัด (มหาชน)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</si>
  <si>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</si>
  <si>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</si>
  <si>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</si>
  <si>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</si>
  <si>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</si>
  <si>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</si>
  <si>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</si>
  <si>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</si>
  <si>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3, 4</t>
  </si>
  <si>
    <t>ลูกหนี้อื่น</t>
  </si>
  <si>
    <t xml:space="preserve">สินค้าคงเหลือ 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</si>
  <si>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</si>
  <si>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</si>
  <si>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</si>
  <si>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 xml:space="preserve">ที่ดิน อาคารและอุปกรณ์  </t>
  </si>
  <si>
    <t xml:space="preserve">สินทรัพย์สิทธิการใช้ 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</si>
  <si>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</si>
  <si>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</si>
  <si>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</si>
  <si>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</si>
  <si>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</si>
  <si>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</si>
  <si>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</si>
  <si>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</si>
  <si>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</si>
  <si>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เจ้าหนี้อื่น</t>
  </si>
  <si>
    <t>เงินกู้ยืมระยะสั้นจากกิจการที่เกี่ยวข้องกัน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</si>
  <si>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</si>
  <si>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</si>
  <si>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</si>
  <si>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</si>
  <si>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</si>
  <si>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</si>
  <si>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</si>
  <si>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</si>
  <si>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</si>
  <si>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</si>
  <si>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48,000,000 หุ้น มูลค่า 10 บาทต่อหุ้น)</t>
  </si>
  <si>
    <t xml:space="preserve">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</si>
  <si>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</si>
  <si>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</si>
  <si>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</si>
  <si>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</si>
  <si>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</si>
  <si>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</si>
  <si>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</si>
  <si>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</si>
  <si>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</si>
  <si>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</si>
  <si>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</si>
  <si>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>รายได้</t>
  </si>
  <si>
    <t>รายได้จากการขายสินค้า</t>
  </si>
  <si>
    <t>กำไรจากการป้องกันความเสี่ยงราคาทองแดงและค่าบริการ</t>
  </si>
  <si>
    <t>รายได้อื่น</t>
  </si>
  <si>
    <t>รวมรายได้</t>
  </si>
  <si>
    <t>ค่าใช้จ่าย</t>
  </si>
  <si>
    <t>ต้นทุนขายสินค้า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</si>
  <si>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</si>
  <si>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</si>
  <si>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</si>
  <si>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ขาดทุนจากการป้องกันความเสี่ยงราคาทองแดงและค่าบริการ</t>
  </si>
  <si>
    <t>รวมค่าใช้จ่าย</t>
  </si>
  <si>
    <t>ผลกำไร (ขาดทุน) จากการตัดรายการสินทรัพย์</t>
  </si>
  <si>
    <t xml:space="preserve">   ทางการเงินที่วัดมูลค่าด้วยราคาทุนตัดจำหน่าย</t>
  </si>
  <si>
    <t>รายได้ทางการเงิน</t>
  </si>
  <si>
    <t>ต้นทุนทางการเงิน</t>
  </si>
  <si>
    <t xml:space="preserve">ผลกำไรและกลับรายการขาดทุนจากการด้อยค่า </t>
  </si>
  <si>
    <t xml:space="preserve">   (ขาดทุนจากการด้อยค่า) ซึ่งเป็นไปตาม TFRS 9</t>
  </si>
  <si>
    <t xml:space="preserve">ส่วนแบ่งกำไร (ขาดทุน) ของบริษัทย่อย การร่วมค้า </t>
  </si>
  <si>
    <t xml:space="preserve">   และบริษัทร่วมที่ใช้วิธีส่วนได้เสีย</t>
  </si>
  <si>
    <t xml:space="preserve">รายได้ (ค่าใช้จ่าย) อื่นจากบริษัทย่อย </t>
  </si>
  <si>
    <t xml:space="preserve">   กิจการที่มีการควบคุมร่วมกัน และบริษัทร่วม</t>
  </si>
  <si>
    <t>ผลกำไร (ขาดทุน) จากการจัดประเภทใหม่ของ</t>
  </si>
  <si>
    <t xml:space="preserve">   สินทรัพย์ทางการเงินที่เคยรับรู้ไว้ด้วยราคาทุนตัดจำหน่าย</t>
  </si>
  <si>
    <t>ผลกำไร (ขาดทุน) สะสมจากการจัดประเภทใหม่ของ</t>
  </si>
  <si>
    <t xml:space="preserve">   สินทรัพย์ทางการเงินที่เคยรับรู้ไว้ในกำไรขาดทุนเบ็ดเสร็จอื่น</t>
  </si>
  <si>
    <t>ผลกำไรสำหรับการป้องกันความเสี่ยงของกลุ่มของรายการของฐานะสุทธิ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</si>
  <si>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</si>
  <si>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</si>
  <si>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ภาษีเงินได้ของรายการที่อาจถูกจัดประเภทใหม่ไว้ในกำไรหรือขาดทุนในภายหลัง</t>
  </si>
  <si>
    <t>องค์ประกอบอื่น</t>
  </si>
  <si>
    <t>ของส่วน</t>
  </si>
  <si>
    <t>ของผู้ถือหุ้น</t>
  </si>
  <si>
    <t>จากการป้องกัน</t>
  </si>
  <si>
    <t>ที่ออกและ</t>
  </si>
  <si>
    <t xml:space="preserve">ส่วนเกิน </t>
  </si>
  <si>
    <t>ทุนสำรอง</t>
  </si>
  <si>
    <t>ความเสี่ยง</t>
  </si>
  <si>
    <t xml:space="preserve">รวม </t>
  </si>
  <si>
    <t xml:space="preserve">ชำระแล้ว </t>
  </si>
  <si>
    <t>มูลค่าหุ้น</t>
  </si>
  <si>
    <t xml:space="preserve">ตามกฎหมาย </t>
  </si>
  <si>
    <t xml:space="preserve">ยังไม่ได้จัดสรร </t>
  </si>
  <si>
    <t>กระแสเงินสด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</si>
  <si>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</si>
  <si>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</si>
  <si>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>กำไรขาดทุนเบ็ดเสร็จสำหรับงวด</t>
  </si>
  <si>
    <t>รวมกำไรเบ็ดเสร็จสำหรับงวด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</si>
  <si>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</si>
  <si>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</si>
  <si>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</si>
  <si>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(กลับรายการ) ผลขาดทุนจากการด้อยค่าที่รับรู้ในกำไรหรือขาดทุน</t>
  </si>
  <si>
    <t>ประมาณการหนี้สินสำหรับผลประโยชน์พนักงาน</t>
  </si>
  <si>
    <t>กำไรจากการจำหน่ายอุปกรณ์</t>
  </si>
  <si>
    <t>การเปลี่ยนแปลงในสินทรัพย์และหนี้สินดำเนินงาน</t>
  </si>
  <si>
    <t xml:space="preserve">ลูกหนี้การค้า </t>
  </si>
  <si>
    <t>สินค้าคงเหลือ</t>
  </si>
  <si>
    <t xml:space="preserve">หนี้สินหมุนเวียนอื่น </t>
  </si>
  <si>
    <t>จ่ายผลประโยชน์พนักงาน</t>
  </si>
  <si>
    <t>จ่ายภาษีเงินได้</t>
  </si>
  <si>
    <t>กระแสเงินสดจากกิจกรรมลงทุน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</si>
  <si>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</si>
  <si>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</si>
  <si>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เงินสดจ่ายเพื่อซื้อสัญญา [ฟิวเจอร์/ฟอร์เวิด/ให้สิทธิเลือก/แลกเปลี่ยน]</t>
  </si>
  <si>
    <t>เงินสดรับจากการขายอุปกรณ์</t>
  </si>
  <si>
    <t>กระแสเงินสดจากกิจกรรมจัดหาเงิน</t>
  </si>
  <si>
    <t>ดอกเบี้ยจ่าย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</si>
  <si>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</si>
  <si>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</si>
  <si>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เงินสดที่จ่ายชำระหนี้สินตามสัญญาเช่า</t>
  </si>
  <si>
    <t>รายการที่ไม่ใช่เงินสด</t>
  </si>
  <si>
    <t>เจ้าหนี้ค่าซื้อสินทรัพย์</t>
  </si>
  <si>
    <t>ปรับรายการที่กระทบกำไรเป็นเงินสดรับ (จ่าย)</t>
  </si>
  <si>
    <t>รวมเงินทุนที่จัดสรรส่วนทุนให้ผู้ถือหุ้นของบริษัท</t>
  </si>
  <si>
    <t>ส่วนของหนี้สินตามสัญญาเช่าที่ถึงกำหนดชำระภายในหนึ่งปี</t>
  </si>
  <si>
    <t>กระแสเงินสดสุทธิใช้ไปในกิจกรรมลงทุน</t>
  </si>
  <si>
    <t>สินทรัพย์สิทธิการใช้เพิ่มขึ้น</t>
  </si>
  <si>
    <t>ผลกำไร (ขาดทุน)</t>
  </si>
  <si>
    <t>งบฐานะการเงิน</t>
  </si>
  <si>
    <t>งบการเปลี่ยนแปลงส่วนของผู้ถือหุ้น (ไม่ได้ตรวจสอบ)</t>
  </si>
  <si>
    <t>ยอดคงเหลือ ณ วันที่ 1 มกราคม 2567</t>
  </si>
  <si>
    <t>ผลกำไรจากการป้องกันความเสี่ยงกระแสเงินสด</t>
  </si>
  <si>
    <t>กลับรายการการปรับมูลค่าสินค้า</t>
  </si>
  <si>
    <t>เงินปันผลจ่ายให้ผู้ถือหุ้นของบริษัท</t>
  </si>
  <si>
    <t>กำไร (ขาดทุน) จากกิจกรรมดำเนินงาน</t>
  </si>
  <si>
    <t>เงินสดและรายการเทียบเท่าเงินสดเพิ่มขึ้น (ลดลง) สุทธิ</t>
  </si>
  <si>
    <t>30 กันยายน</t>
  </si>
  <si>
    <t>สำหรับงวดเก้าเดือนสิ้นสุดวันที่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</si>
  <si>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</si>
  <si>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</si>
  <si>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เงินปันผลจ่าย</t>
  </si>
  <si>
    <t xml:space="preserve">     ขาดทุน</t>
  </si>
  <si>
    <t>กระแสเงินสดสุทธิได้มาจากกิจกรรมจัดหาเงิน</t>
  </si>
  <si>
    <t>เงินสดสุทธิใช้ไปในการดำเนินงาน</t>
  </si>
  <si>
    <t xml:space="preserve">กระแสเงินสดสุทธิใช้ไปในกิจกรรมดำเนินงาน </t>
  </si>
  <si>
    <t xml:space="preserve">   ขาดทุนจากการป้องกันความเสี่ยงกระแสเงินสด</t>
  </si>
  <si>
    <t>รวมกำไร (ขาดทุน) เบ็ดเสร็จสำหรับงวด</t>
  </si>
  <si>
    <t xml:space="preserve">     กำไรเบ็ดเสร็จอื่น</t>
  </si>
  <si>
    <t>ลูกหนี้หมุนเวียนอื่น</t>
  </si>
  <si>
    <t>เจ้าหนี้หมุนเวียนอื่น</t>
  </si>
  <si>
    <t>ยอดคงเหลือ ณ วันที่ 1 มกราคม 2568</t>
  </si>
  <si>
    <t>สำหรับงวดเก้าเดือนสิ้นสุดวันที่ 30 กันยายน 2568</t>
  </si>
  <si>
    <t>ยอดคงเหลือ ณ วันที่ 30 กันยายน 2568</t>
  </si>
  <si>
    <t>กำไรจากอัตราแลกเปลี่ยนสุทธิ</t>
  </si>
  <si>
    <t>ขาดทุนจากกิจกรรมดำเนินงาน</t>
  </si>
  <si>
    <t>ผลขาดทุนสำหรับการป้องกันความเสี่ยงของกลุ่มของรายการของฐานะสุทธิ</t>
  </si>
  <si>
    <t>ขาดทุนก่อนภาษีเงินได้</t>
  </si>
  <si>
    <t>รายได้ภาษีเงินได้</t>
  </si>
  <si>
    <t>ขาดทุนสำหรับงวด</t>
  </si>
  <si>
    <t>กำไร (ขาดทุน) จากการป้องกันความเสี่ยงกระแสเงินสด</t>
  </si>
  <si>
    <t>กำไร (ขาดทุน) เบ็ดเสร็จอื่นสำหรับงวด - สุทธิจากภาษี</t>
  </si>
  <si>
    <t>ขาดทุนเบ็ดเสร็จรวมสำหรับงวด</t>
  </si>
  <si>
    <r>
      <t xml:space="preserve">ขาดทุนต่อหุ้นขั้นพื้นฐาน </t>
    </r>
    <r>
      <rPr>
        <b/>
        <i/>
        <sz val="15"/>
        <rFont val="Angsana New"/>
        <family val="1"/>
      </rPr>
      <t>(บาท)</t>
    </r>
  </si>
  <si>
    <t>3, 6</t>
  </si>
  <si>
    <t>กำไรเบ็ดเสร็จอื่นสำหรับงวด - สุทธิจากภาษี</t>
  </si>
  <si>
    <t>(กำไร) ขาดทุนจากอัตราแลกเปลี่ยนที่ยังไม่เกิดขึ้นจริง</t>
  </si>
  <si>
    <t>ขาดทุนจากตราสารอนุพันธ์ที่ยังไม่เกิดขึ้นจริง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</si>
  <si>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</si>
  <si>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</si>
  <si>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เงินสดและรายการเทียบเท่าเงินสด 1 มกราคม</t>
  </si>
  <si>
    <t>เงินสดและรายการเทียบเท่าเงินสด 30 กันยายน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</si>
</sst>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#,##0.00\ ;\(#,##0.00\)"/>
    <numFmt numFmtId="166" formatCode="_-* #,##0_-;\-* #,##0_-;_-* &quot;-&quot;_-;_-@_-"/>
    <numFmt numFmtId="167" formatCode="_-* #,##0.00_-;\-* #,##0.00_-;_-* &quot;-&quot;??_-;_-@_-"/>
    <numFmt numFmtId="168" formatCode="0.0%"/>
    <numFmt numFmtId="169" formatCode="General_)"/>
    <numFmt numFmtId="170" formatCode="_(* #,##0_);_(* \(#,##0\);_(* &quot;-&quot;??_);_(@_)"/>
    <numFmt numFmtId="171" formatCode="#,##0\ \ ;\(#,##0\)\ ;\—\ \ \ \ "/>
    <numFmt numFmtId="172" formatCode="0."/>
    <numFmt numFmtId="173" formatCode="_-&quot;$&quot;* #,##0_-;\-&quot;$&quot;* #,##0_-;_-&quot;$&quot;* &quot;-&quot;_-;_-@_-"/>
    <numFmt numFmtId="174" formatCode="_-&quot;$&quot;* #,##0.00_-;\-&quot;$&quot;* #,##0.00_-;_-&quot;$&quot;* &quot;-&quot;??_-;_-@_-"/>
    <numFmt numFmtId="175" formatCode="* \(#,##0\);* #,##0_);&quot;-&quot;??_);@"/>
    <numFmt numFmtId="176" formatCode="* #,##0_);* \(#,##0\);&quot;-&quot;??_);@"/>
  </numFmts>
  <fonts count="66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1"/>
      <name val="Times New Roman"/>
      <family val="1"/>
    </font>
    <font>
      <sz val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1"/>
      <color indexed="20"/>
      <name val="Tahoma"/>
      <family val="2"/>
      <charset val="222"/>
    </font>
    <font>
      <b/>
      <sz val="10"/>
      <name val="MS Sans Serif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4"/>
      <name val="AngsanaUPC"/>
      <family val="1"/>
    </font>
    <font>
      <sz val="10"/>
      <name val="Times New Roman"/>
      <family val="1"/>
    </font>
    <font>
      <b/>
      <sz val="10"/>
      <name val="Arial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Helv"/>
      <family val="2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Arial"/>
      <family val="2"/>
    </font>
    <font>
      <sz val="11"/>
      <color indexed="10"/>
      <name val="Tahoma"/>
      <family val="2"/>
      <charset val="222"/>
    </font>
    <font>
      <sz val="11"/>
      <name val="ＭＳ Ｐゴシック"/>
      <charset val="128"/>
    </font>
    <font>
      <sz val="14"/>
      <name val="Cordia New"/>
      <family val="2"/>
    </font>
    <font>
      <sz val="12"/>
      <name val="นูลมรผ"/>
    </font>
    <font>
      <sz val="12"/>
      <name val="Times New Roman"/>
      <family val="1"/>
    </font>
    <font>
      <sz val="10"/>
      <name val="Arial Narrow"/>
      <family val="2"/>
    </font>
    <font>
      <sz val="16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2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sz val="15"/>
      <color rgb="FFFF0000"/>
      <name val="Angsana New"/>
      <family val="1"/>
    </font>
    <font>
      <sz val="15"/>
      <color theme="1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8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9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3" borderId="0" applyNumberFormat="0" applyBorder="0" applyAlignment="0" applyProtection="0"/>
    <xf numFmtId="5" fontId="13" fillId="0" borderId="1" applyAlignment="0" applyProtection="0"/>
    <xf numFmtId="0" fontId="14" fillId="20" borderId="2" applyNumberFormat="0" applyAlignment="0" applyProtection="0"/>
    <xf numFmtId="0" fontId="15" fillId="21" borderId="3" applyNumberFormat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175" fontId="17" fillId="0" borderId="0" applyFill="0" applyBorder="0" applyProtection="0"/>
    <xf numFmtId="0" fontId="16" fillId="0" borderId="0"/>
    <xf numFmtId="0" fontId="18" fillId="22" borderId="0" applyNumberFormat="0" applyFont="0" applyFill="0" applyBorder="0" applyProtection="0">
      <alignment horizontal="left"/>
    </xf>
    <xf numFmtId="176" fontId="17" fillId="0" borderId="0" applyFill="0" applyBorder="0" applyProtection="0"/>
    <xf numFmtId="168" fontId="16" fillId="0" borderId="0"/>
    <xf numFmtId="0" fontId="19" fillId="0" borderId="0" applyNumberFormat="0" applyFill="0" applyBorder="0" applyAlignment="0" applyProtection="0"/>
    <xf numFmtId="171" fontId="20" fillId="0" borderId="0">
      <alignment horizontal="right"/>
    </xf>
    <xf numFmtId="0" fontId="21" fillId="4" borderId="0" applyNumberFormat="0" applyBorder="0" applyAlignment="0" applyProtection="0"/>
    <xf numFmtId="38" fontId="8" fillId="22" borderId="0" applyNumberFormat="0" applyBorder="0" applyAlignment="0" applyProtection="0"/>
    <xf numFmtId="0" fontId="22" fillId="0" borderId="4" applyNumberFormat="0" applyAlignment="0" applyProtection="0">
      <alignment horizontal="left" vertical="center"/>
    </xf>
    <xf numFmtId="0" fontId="22" fillId="0" borderId="5">
      <alignment horizontal="left" vertical="center"/>
    </xf>
    <xf numFmtId="172" fontId="23" fillId="23" borderId="0">
      <alignment horizontal="left" vertical="top"/>
    </xf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7" fillId="23" borderId="0">
      <alignment horizontal="left" wrapText="1"/>
    </xf>
    <xf numFmtId="0" fontId="28" fillId="7" borderId="2" applyNumberFormat="0" applyAlignment="0" applyProtection="0"/>
    <xf numFmtId="10" fontId="8" fillId="23" borderId="9" applyNumberFormat="0" applyBorder="0" applyAlignment="0" applyProtection="0"/>
    <xf numFmtId="38" fontId="29" fillId="0" borderId="0"/>
    <xf numFmtId="38" fontId="30" fillId="0" borderId="0"/>
    <xf numFmtId="38" fontId="31" fillId="0" borderId="0"/>
    <xf numFmtId="38" fontId="32" fillId="0" borderId="0"/>
    <xf numFmtId="0" fontId="7" fillId="0" borderId="0"/>
    <xf numFmtId="0" fontId="7" fillId="0" borderId="0"/>
    <xf numFmtId="0" fontId="33" fillId="0" borderId="10" applyNumberFormat="0" applyFill="0" applyAlignment="0" applyProtection="0"/>
    <xf numFmtId="0" fontId="34" fillId="0" borderId="0"/>
    <xf numFmtId="0" fontId="35" fillId="0" borderId="0"/>
    <xf numFmtId="0" fontId="34" fillId="0" borderId="0"/>
    <xf numFmtId="0" fontId="35" fillId="0" borderId="0"/>
    <xf numFmtId="0" fontId="36" fillId="0" borderId="0"/>
    <xf numFmtId="40" fontId="37" fillId="0" borderId="0">
      <alignment horizontal="left"/>
    </xf>
    <xf numFmtId="0" fontId="38" fillId="24" borderId="0" applyNumberFormat="0" applyBorder="0" applyAlignment="0" applyProtection="0"/>
    <xf numFmtId="37" fontId="39" fillId="0" borderId="0"/>
    <xf numFmtId="0" fontId="34" fillId="0" borderId="0"/>
    <xf numFmtId="0" fontId="35" fillId="0" borderId="0"/>
    <xf numFmtId="0" fontId="35" fillId="0" borderId="0"/>
    <xf numFmtId="0" fontId="40" fillId="0" borderId="0"/>
    <xf numFmtId="0" fontId="7" fillId="0" borderId="0"/>
    <xf numFmtId="0" fontId="7" fillId="0" borderId="0"/>
    <xf numFmtId="0" fontId="2" fillId="0" borderId="0"/>
    <xf numFmtId="0" fontId="1" fillId="25" borderId="11" applyNumberFormat="0" applyFont="0" applyAlignment="0" applyProtection="0"/>
    <xf numFmtId="0" fontId="42" fillId="20" borderId="12" applyNumberFormat="0" applyAlignment="0" applyProtection="0"/>
    <xf numFmtId="40" fontId="43" fillId="26" borderId="0">
      <alignment horizontal="right"/>
    </xf>
    <xf numFmtId="0" fontId="44" fillId="26" borderId="0">
      <alignment horizontal="right"/>
    </xf>
    <xf numFmtId="0" fontId="45" fillId="26" borderId="13"/>
    <xf numFmtId="0" fontId="45" fillId="0" borderId="0" applyBorder="0">
      <alignment horizontal="centerContinuous"/>
    </xf>
    <xf numFmtId="0" fontId="46" fillId="0" borderId="0" applyBorder="0">
      <alignment horizontal="centerContinuous"/>
    </xf>
    <xf numFmtId="10" fontId="1" fillId="0" borderId="0" applyFont="0" applyFill="0" applyBorder="0" applyAlignment="0" applyProtection="0"/>
    <xf numFmtId="1" fontId="1" fillId="0" borderId="14" applyNumberFormat="0" applyFill="0" applyAlignment="0" applyProtection="0">
      <alignment horizontal="center" vertical="center"/>
    </xf>
    <xf numFmtId="39" fontId="47" fillId="0" borderId="0"/>
    <xf numFmtId="0" fontId="1" fillId="0" borderId="0"/>
    <xf numFmtId="0" fontId="48" fillId="23" borderId="0">
      <alignment wrapText="1"/>
    </xf>
    <xf numFmtId="0" fontId="49" fillId="0" borderId="0" applyNumberFormat="0" applyFill="0" applyBorder="0" applyAlignment="0" applyProtection="0"/>
    <xf numFmtId="0" fontId="50" fillId="0" borderId="15" applyNumberFormat="0" applyFill="0" applyAlignment="0" applyProtection="0"/>
    <xf numFmtId="41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38" fontId="53" fillId="0" borderId="0" applyFont="0" applyFill="0" applyBorder="0" applyAlignment="0" applyProtection="0"/>
    <xf numFmtId="43" fontId="41" fillId="0" borderId="0" applyFont="0" applyFill="0" applyBorder="0" applyAlignment="0" applyProtection="0"/>
    <xf numFmtId="42" fontId="54" fillId="0" borderId="0" applyFont="0" applyFill="0" applyBorder="0" applyAlignment="0" applyProtection="0"/>
    <xf numFmtId="44" fontId="41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41" fillId="0" borderId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/>
    <xf numFmtId="166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42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57" fillId="0" borderId="0"/>
    <xf numFmtId="169" fontId="47" fillId="0" borderId="0"/>
    <xf numFmtId="41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3" fillId="0" borderId="0"/>
    <xf numFmtId="173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0" fontId="7" fillId="0" borderId="0"/>
  </cellStyleXfs>
  <cellXfs count="140">
    <xf numFmtId="0" fontId="0" fillId="0" borderId="0" xfId="0"/>
    <xf numFmtId="0" fontId="4" fillId="0" borderId="0" xfId="0" applyFont="1"/>
    <xf numFmtId="0" fontId="58" fillId="0" borderId="0" xfId="0" applyFont="1"/>
    <xf numFmtId="0" fontId="0" fillId="0" borderId="0" xfId="0" applyAlignment="1">
      <alignment horizontal="center"/>
    </xf>
    <xf numFmtId="43" fontId="4" fillId="0" borderId="5" xfId="32" applyFont="1" applyFill="1" applyBorder="1" applyAlignment="1">
      <alignment horizontal="center"/>
    </xf>
    <xf numFmtId="43" fontId="4" fillId="0" borderId="0" xfId="32" applyFont="1" applyFill="1" applyBorder="1" applyAlignment="1"/>
    <xf numFmtId="170" fontId="4" fillId="0" borderId="5" xfId="32" applyNumberFormat="1" applyFont="1" applyFill="1" applyBorder="1" applyAlignment="1">
      <alignment horizontal="center"/>
    </xf>
    <xf numFmtId="170" fontId="4" fillId="0" borderId="0" xfId="30" applyNumberFormat="1" applyFont="1" applyFill="1" applyBorder="1" applyAlignment="1"/>
    <xf numFmtId="170" fontId="4" fillId="0" borderId="0" xfId="30" applyNumberFormat="1" applyFont="1" applyFill="1" applyAlignment="1"/>
    <xf numFmtId="170" fontId="0" fillId="0" borderId="0" xfId="30" applyNumberFormat="1" applyFont="1" applyFill="1" applyBorder="1" applyAlignment="1"/>
    <xf numFmtId="170" fontId="0" fillId="0" borderId="0" xfId="30" applyNumberFormat="1" applyFont="1" applyFill="1" applyAlignment="1"/>
    <xf numFmtId="170" fontId="4" fillId="0" borderId="16" xfId="30" applyNumberFormat="1" applyFont="1" applyFill="1" applyBorder="1" applyAlignment="1"/>
    <xf numFmtId="170" fontId="4" fillId="0" borderId="5" xfId="30" applyNumberFormat="1" applyFont="1" applyFill="1" applyBorder="1" applyAlignment="1">
      <alignment horizontal="center"/>
    </xf>
    <xf numFmtId="43" fontId="4" fillId="0" borderId="0" xfId="30" applyFont="1" applyFill="1" applyBorder="1" applyAlignment="1"/>
    <xf numFmtId="170" fontId="4" fillId="0" borderId="5" xfId="30" applyNumberFormat="1" applyFont="1" applyFill="1" applyBorder="1" applyAlignment="1"/>
    <xf numFmtId="170" fontId="6" fillId="0" borderId="0" xfId="30" applyNumberFormat="1" applyFont="1" applyFill="1" applyBorder="1" applyAlignment="1">
      <alignment horizontal="center"/>
    </xf>
    <xf numFmtId="170" fontId="0" fillId="0" borderId="0" xfId="30" applyNumberFormat="1" applyFont="1" applyFill="1" applyBorder="1" applyAlignment="1">
      <alignment horizontal="center"/>
    </xf>
    <xf numFmtId="170" fontId="0" fillId="0" borderId="0" xfId="30" applyNumberFormat="1" applyFont="1" applyFill="1" applyAlignment="1">
      <alignment horizontal="right"/>
    </xf>
    <xf numFmtId="164" fontId="0" fillId="0" borderId="0" xfId="0" applyNumberFormat="1"/>
    <xf numFmtId="43" fontId="58" fillId="0" borderId="0" xfId="30" applyFont="1" applyFill="1" applyAlignment="1"/>
    <xf numFmtId="43" fontId="0" fillId="0" borderId="0" xfId="30" applyFont="1" applyFill="1" applyAlignment="1"/>
    <xf numFmtId="43" fontId="0" fillId="0" borderId="0" xfId="30" applyFont="1" applyFill="1" applyBorder="1" applyAlignment="1">
      <alignment horizontal="right"/>
    </xf>
    <xf numFmtId="170" fontId="0" fillId="0" borderId="0" xfId="30" applyNumberFormat="1" applyFont="1" applyFill="1" applyBorder="1" applyAlignment="1">
      <alignment horizontal="right"/>
    </xf>
    <xf numFmtId="170" fontId="0" fillId="0" borderId="17" xfId="30" applyNumberFormat="1" applyFont="1" applyFill="1" applyBorder="1" applyAlignment="1">
      <alignment horizontal="right"/>
    </xf>
    <xf numFmtId="170" fontId="2" fillId="0" borderId="17" xfId="30" applyNumberFormat="1" applyFont="1" applyFill="1" applyBorder="1" applyAlignment="1">
      <alignment horizontal="right"/>
    </xf>
    <xf numFmtId="170" fontId="4" fillId="0" borderId="17" xfId="30" applyNumberFormat="1" applyFont="1" applyFill="1" applyBorder="1" applyAlignment="1">
      <alignment horizontal="right"/>
    </xf>
    <xf numFmtId="43" fontId="4" fillId="0" borderId="0" xfId="30" applyFont="1" applyFill="1" applyAlignment="1"/>
    <xf numFmtId="0" fontId="2" fillId="0" borderId="0" xfId="0" applyFont="1"/>
    <xf numFmtId="43" fontId="2" fillId="0" borderId="0" xfId="30" applyFont="1" applyFill="1" applyAlignment="1"/>
    <xf numFmtId="43" fontId="0" fillId="0" borderId="0" xfId="30" applyFont="1" applyFill="1" applyAlignment="1">
      <alignment horizontal="right"/>
    </xf>
    <xf numFmtId="0" fontId="0" fillId="26" borderId="0" xfId="0" applyFill="1"/>
    <xf numFmtId="43" fontId="0" fillId="26" borderId="0" xfId="30" applyFont="1" applyFill="1" applyAlignment="1"/>
    <xf numFmtId="43" fontId="0" fillId="26" borderId="0" xfId="30" applyFont="1" applyFill="1"/>
    <xf numFmtId="0" fontId="61" fillId="26" borderId="0" xfId="0" applyFont="1" applyFill="1"/>
    <xf numFmtId="170" fontId="0" fillId="26" borderId="0" xfId="0" applyNumberFormat="1" applyFill="1"/>
    <xf numFmtId="170" fontId="2" fillId="0" borderId="0" xfId="30" applyNumberFormat="1" applyFont="1" applyFill="1"/>
    <xf numFmtId="43" fontId="0" fillId="0" borderId="0" xfId="30" applyFont="1" applyFill="1" applyBorder="1" applyAlignment="1">
      <alignment horizontal="center"/>
    </xf>
    <xf numFmtId="170" fontId="65" fillId="0" borderId="0" xfId="30" applyNumberFormat="1" applyFont="1" applyFill="1" applyBorder="1" applyAlignment="1">
      <alignment horizontal="right"/>
    </xf>
    <xf numFmtId="170" fontId="0" fillId="0" borderId="17" xfId="30" applyNumberFormat="1" applyFont="1" applyFill="1" applyBorder="1" applyAlignment="1"/>
    <xf numFmtId="170" fontId="4" fillId="0" borderId="5" xfId="30" applyNumberFormat="1" applyFont="1" applyFill="1" applyBorder="1" applyAlignment="1">
      <alignment horizontal="right"/>
    </xf>
    <xf numFmtId="170" fontId="4" fillId="0" borderId="0" xfId="30" applyNumberFormat="1" applyFont="1" applyFill="1" applyBorder="1" applyAlignment="1">
      <alignment horizontal="right"/>
    </xf>
    <xf numFmtId="170" fontId="4" fillId="0" borderId="16" xfId="30" applyNumberFormat="1" applyFont="1" applyFill="1" applyBorder="1" applyAlignment="1">
      <alignment horizontal="right"/>
    </xf>
    <xf numFmtId="170" fontId="0" fillId="0" borderId="1" xfId="30" applyNumberFormat="1" applyFont="1" applyFill="1" applyBorder="1" applyAlignment="1">
      <alignment horizontal="right"/>
    </xf>
    <xf numFmtId="0" fontId="58" fillId="26" borderId="0" xfId="0" applyFont="1" applyFill="1"/>
    <xf numFmtId="0" fontId="4" fillId="26" borderId="0" xfId="0" applyFont="1" applyFill="1"/>
    <xf numFmtId="170" fontId="4" fillId="0" borderId="16" xfId="30" applyNumberFormat="1" applyFont="1" applyFill="1" applyBorder="1" applyAlignment="1">
      <alignment horizontal="left" indent="2"/>
    </xf>
    <xf numFmtId="170" fontId="0" fillId="0" borderId="0" xfId="0" applyNumberFormat="1"/>
    <xf numFmtId="43" fontId="2" fillId="0" borderId="0" xfId="30" applyFont="1" applyFill="1" applyBorder="1"/>
    <xf numFmtId="43" fontId="4" fillId="0" borderId="16" xfId="30" applyFont="1" applyFill="1" applyBorder="1" applyAlignment="1">
      <alignment horizontal="left" indent="2"/>
    </xf>
    <xf numFmtId="170" fontId="4" fillId="0" borderId="0" xfId="30" applyNumberFormat="1" applyFont="1" applyFill="1" applyAlignment="1">
      <alignment horizontal="right"/>
    </xf>
    <xf numFmtId="43" fontId="58" fillId="26" borderId="0" xfId="30" applyFont="1" applyFill="1" applyAlignment="1"/>
    <xf numFmtId="43" fontId="4" fillId="26" borderId="0" xfId="30" applyFont="1" applyFill="1" applyAlignment="1"/>
    <xf numFmtId="0" fontId="2" fillId="26" borderId="0" xfId="0" applyFont="1" applyFill="1"/>
    <xf numFmtId="43" fontId="2" fillId="26" borderId="0" xfId="30" applyFont="1" applyFill="1" applyAlignment="1"/>
    <xf numFmtId="170" fontId="0" fillId="0" borderId="0" xfId="30" applyNumberFormat="1" applyFont="1" applyFill="1" applyAlignment="1" applyProtection="1">
      <protection locked="0"/>
    </xf>
    <xf numFmtId="170" fontId="0" fillId="0" borderId="17" xfId="30" applyNumberFormat="1" applyFont="1" applyFill="1" applyBorder="1" applyAlignment="1" applyProtection="1">
      <protection locked="0"/>
    </xf>
    <xf numFmtId="43" fontId="0" fillId="0" borderId="0" xfId="30" applyFont="1" applyFill="1" applyAlignment="1" applyProtection="1">
      <protection locked="0"/>
    </xf>
    <xf numFmtId="170" fontId="6" fillId="0" borderId="0" xfId="30" applyNumberFormat="1" applyFont="1" applyFill="1" applyBorder="1" applyAlignment="1" applyProtection="1">
      <alignment horizontal="center"/>
      <protection locked="0"/>
    </xf>
    <xf numFmtId="170" fontId="4" fillId="0" borderId="0" xfId="30" applyNumberFormat="1" applyFont="1" applyFill="1" applyBorder="1" applyAlignment="1" applyProtection="1">
      <protection locked="0"/>
    </xf>
    <xf numFmtId="43" fontId="4" fillId="0" borderId="0" xfId="30" applyFont="1" applyFill="1" applyBorder="1" applyAlignment="1" applyProtection="1">
      <protection locked="0"/>
    </xf>
    <xf numFmtId="170" fontId="4" fillId="0" borderId="0" xfId="30" applyNumberFormat="1" applyFont="1" applyFill="1" applyBorder="1" applyAlignment="1" applyProtection="1"/>
    <xf numFmtId="170" fontId="0" fillId="0" borderId="0" xfId="30" applyNumberFormat="1" applyFont="1" applyFill="1" applyBorder="1" applyAlignment="1" applyProtection="1">
      <alignment horizontal="center"/>
      <protection locked="0"/>
    </xf>
    <xf numFmtId="43" fontId="4" fillId="0" borderId="5" xfId="32" applyFont="1" applyFill="1" applyBorder="1" applyAlignment="1" applyProtection="1">
      <alignment horizontal="center"/>
      <protection locked="0"/>
    </xf>
    <xf numFmtId="43" fontId="4" fillId="0" borderId="0" xfId="32" applyFont="1" applyFill="1" applyBorder="1" applyAlignment="1" applyProtection="1">
      <protection locked="0"/>
    </xf>
    <xf numFmtId="170" fontId="4" fillId="0" borderId="5" xfId="32" applyNumberFormat="1" applyFont="1" applyFill="1" applyBorder="1" applyAlignment="1" applyProtection="1">
      <alignment horizontal="center"/>
      <protection locked="0"/>
    </xf>
    <xf numFmtId="170" fontId="4" fillId="0" borderId="5" xfId="30" applyNumberFormat="1" applyFont="1" applyFill="1" applyBorder="1" applyAlignment="1" applyProtection="1">
      <alignment horizontal="center"/>
      <protection locked="0"/>
    </xf>
    <xf numFmtId="170" fontId="4" fillId="0" borderId="0" xfId="30" applyNumberFormat="1" applyFont="1" applyFill="1" applyAlignment="1" applyProtection="1">
      <protection locked="0"/>
    </xf>
    <xf numFmtId="170" fontId="0" fillId="0" borderId="0" xfId="30" applyNumberFormat="1" applyFont="1" applyFill="1" applyBorder="1" applyAlignment="1" applyProtection="1"/>
    <xf numFmtId="170" fontId="0" fillId="0" borderId="0" xfId="30" applyNumberFormat="1" applyFont="1" applyFill="1" applyBorder="1" applyAlignment="1" applyProtection="1">
      <protection locked="0"/>
    </xf>
    <xf numFmtId="170" fontId="4" fillId="0" borderId="5" xfId="30" applyNumberFormat="1" applyFont="1" applyFill="1" applyBorder="1" applyAlignment="1" applyProtection="1">
      <alignment horizontal="center"/>
    </xf>
    <xf numFmtId="170" fontId="4" fillId="0" borderId="5" xfId="30" applyNumberFormat="1" applyFont="1" applyFill="1" applyBorder="1" applyAlignment="1" applyProtection="1"/>
    <xf numFmtId="170" fontId="4" fillId="0" borderId="16" xfId="30" applyNumberFormat="1" applyFont="1" applyFill="1" applyBorder="1" applyAlignment="1" applyProtection="1"/>
    <xf numFmtId="49" fontId="3" fillId="0" borderId="0" xfId="0" applyNumberFormat="1" applyFont="1"/>
    <xf numFmtId="0" fontId="5" fillId="0" borderId="0" xfId="0" applyFont="1" applyAlignment="1">
      <alignment horizontal="center"/>
    </xf>
    <xf numFmtId="0" fontId="63" fillId="0" borderId="0" xfId="0" applyFont="1" applyAlignment="1">
      <alignment horizontal="center"/>
    </xf>
    <xf numFmtId="49" fontId="4" fillId="0" borderId="0" xfId="0" applyNumberFormat="1" applyFont="1"/>
    <xf numFmtId="0" fontId="6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49" fontId="0" fillId="0" borderId="0" xfId="0" applyNumberFormat="1"/>
    <xf numFmtId="0" fontId="5" fillId="0" borderId="0" xfId="0" applyFont="1"/>
    <xf numFmtId="49" fontId="6" fillId="0" borderId="0" xfId="0" applyNumberFormat="1" applyFont="1"/>
    <xf numFmtId="164" fontId="0" fillId="0" borderId="0" xfId="0" applyNumberFormat="1" applyAlignment="1">
      <alignment horizontal="right"/>
    </xf>
    <xf numFmtId="164" fontId="0" fillId="0" borderId="0" xfId="0" applyNumberFormat="1" applyAlignment="1">
      <alignment horizontal="center"/>
    </xf>
    <xf numFmtId="170" fontId="4" fillId="0" borderId="5" xfId="0" applyNumberFormat="1" applyFont="1" applyBorder="1" applyAlignment="1">
      <alignment horizontal="right"/>
    </xf>
    <xf numFmtId="164" fontId="4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right"/>
    </xf>
    <xf numFmtId="170" fontId="4" fillId="0" borderId="0" xfId="0" applyNumberFormat="1" applyFont="1" applyAlignment="1">
      <alignment horizontal="right"/>
    </xf>
    <xf numFmtId="43" fontId="0" fillId="0" borderId="0" xfId="30" applyFont="1" applyFill="1" applyAlignment="1">
      <alignment horizontal="center"/>
    </xf>
    <xf numFmtId="170" fontId="0" fillId="0" borderId="0" xfId="30" applyNumberFormat="1" applyFont="1" applyFill="1" applyAlignment="1">
      <alignment horizontal="center"/>
    </xf>
    <xf numFmtId="49" fontId="0" fillId="0" borderId="0" xfId="0" applyNumberFormat="1" applyAlignment="1">
      <alignment horizontal="left"/>
    </xf>
    <xf numFmtId="170" fontId="4" fillId="0" borderId="16" xfId="0" applyNumberFormat="1" applyFont="1" applyBorder="1" applyAlignment="1">
      <alignment horizontal="right"/>
    </xf>
    <xf numFmtId="43" fontId="4" fillId="0" borderId="16" xfId="0" applyNumberFormat="1" applyFont="1" applyBorder="1" applyAlignment="1">
      <alignment horizontal="right"/>
    </xf>
    <xf numFmtId="165" fontId="4" fillId="0" borderId="0" xfId="0" applyNumberFormat="1" applyFont="1" applyAlignment="1">
      <alignment horizontal="center"/>
    </xf>
    <xf numFmtId="49" fontId="2" fillId="0" borderId="0" xfId="0" applyNumberFormat="1" applyFont="1"/>
    <xf numFmtId="0" fontId="3" fillId="0" borderId="0" xfId="0" applyFont="1"/>
    <xf numFmtId="0" fontId="62" fillId="0" borderId="0" xfId="0" applyFont="1" applyAlignment="1">
      <alignment horizontal="center"/>
    </xf>
    <xf numFmtId="0" fontId="0" fillId="0" borderId="17" xfId="0" applyBorder="1" applyAlignment="1">
      <alignment horizontal="center" wrapText="1"/>
    </xf>
    <xf numFmtId="164" fontId="6" fillId="0" borderId="0" xfId="0" applyNumberFormat="1" applyFont="1" applyAlignment="1">
      <alignment horizontal="center"/>
    </xf>
    <xf numFmtId="0" fontId="4" fillId="0" borderId="0" xfId="0" applyFont="1" applyAlignment="1">
      <alignment horizontal="left"/>
    </xf>
    <xf numFmtId="37" fontId="4" fillId="0" borderId="0" xfId="0" applyNumberFormat="1" applyFont="1"/>
    <xf numFmtId="0" fontId="0" fillId="0" borderId="0" xfId="0" applyAlignment="1">
      <alignment horizontal="left"/>
    </xf>
    <xf numFmtId="0" fontId="4" fillId="0" borderId="0" xfId="0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164" fontId="6" fillId="0" borderId="0" xfId="0" applyNumberFormat="1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left"/>
      <protection locked="0"/>
    </xf>
    <xf numFmtId="37" fontId="4" fillId="0" borderId="0" xfId="0" applyNumberFormat="1" applyFont="1" applyProtection="1">
      <protection locked="0"/>
    </xf>
    <xf numFmtId="0" fontId="0" fillId="0" borderId="0" xfId="0" applyAlignment="1" applyProtection="1">
      <alignment horizontal="left"/>
      <protection locked="0"/>
    </xf>
    <xf numFmtId="37" fontId="0" fillId="0" borderId="0" xfId="0" applyNumberForma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49" fontId="5" fillId="0" borderId="0" xfId="0" applyNumberFormat="1" applyFont="1"/>
    <xf numFmtId="0" fontId="64" fillId="0" borderId="0" xfId="0" applyFont="1"/>
    <xf numFmtId="164" fontId="64" fillId="0" borderId="0" xfId="0" applyNumberFormat="1" applyFont="1" applyAlignment="1">
      <alignment horizontal="right"/>
    </xf>
    <xf numFmtId="170" fontId="0" fillId="0" borderId="0" xfId="0" applyNumberFormat="1" applyAlignment="1">
      <alignment horizontal="right"/>
    </xf>
    <xf numFmtId="164" fontId="0" fillId="0" borderId="17" xfId="0" applyNumberFormat="1" applyBorder="1" applyAlignment="1">
      <alignment horizontal="right"/>
    </xf>
    <xf numFmtId="37" fontId="0" fillId="0" borderId="0" xfId="0" applyNumberFormat="1" applyAlignment="1">
      <alignment horizontal="right"/>
    </xf>
    <xf numFmtId="164" fontId="2" fillId="0" borderId="0" xfId="0" applyNumberFormat="1" applyFont="1"/>
    <xf numFmtId="0" fontId="6" fillId="0" borderId="0" xfId="0" applyFont="1"/>
    <xf numFmtId="170" fontId="0" fillId="0" borderId="0" xfId="30" applyNumberFormat="1" applyFont="1" applyFill="1" applyBorder="1"/>
    <xf numFmtId="164" fontId="0" fillId="0" borderId="17" xfId="0" applyNumberFormat="1" applyBorder="1"/>
    <xf numFmtId="170" fontId="4" fillId="0" borderId="17" xfId="30" applyNumberFormat="1" applyFont="1" applyFill="1" applyBorder="1" applyAlignment="1"/>
    <xf numFmtId="170" fontId="0" fillId="0" borderId="17" xfId="0" applyNumberFormat="1" applyBorder="1"/>
    <xf numFmtId="0" fontId="59" fillId="0" borderId="0" xfId="0" applyFont="1"/>
    <xf numFmtId="0" fontId="60" fillId="0" borderId="0" xfId="0" applyFont="1" applyAlignment="1">
      <alignment horizontal="center"/>
    </xf>
    <xf numFmtId="170" fontId="61" fillId="0" borderId="0" xfId="30" applyNumberFormat="1" applyFont="1" applyFill="1" applyBorder="1" applyAlignment="1"/>
    <xf numFmtId="0" fontId="61" fillId="0" borderId="0" xfId="0" applyFont="1"/>
    <xf numFmtId="37" fontId="0" fillId="0" borderId="0" xfId="0" applyNumberFormat="1"/>
    <xf numFmtId="49" fontId="0" fillId="0" borderId="0" xfId="0" applyNumberFormat="1" applyProtection="1">
      <protection locked="0"/>
    </xf>
    <xf numFmtId="37" fontId="0" fillId="0" borderId="17" xfId="0" applyNumberFormat="1" applyBorder="1"/>
    <xf numFmtId="37" fontId="0" fillId="0" borderId="17" xfId="0" applyNumberFormat="1" applyBorder="1" applyProtection="1">
      <protection locked="0"/>
    </xf>
    <xf numFmtId="37" fontId="0" fillId="0" borderId="16" xfId="0" applyNumberFormat="1" applyBorder="1"/>
    <xf numFmtId="37" fontId="0" fillId="0" borderId="16" xfId="0" applyNumberFormat="1" applyBorder="1" applyProtection="1">
      <protection locked="0"/>
    </xf>
    <xf numFmtId="37" fontId="0" fillId="0" borderId="0" xfId="117" applyNumberFormat="1" applyFont="1"/>
    <xf numFmtId="37" fontId="0" fillId="0" borderId="0" xfId="117" applyNumberFormat="1" applyFont="1" applyProtection="1">
      <protection locked="0"/>
    </xf>
    <xf numFmtId="0" fontId="5" fillId="0" borderId="0" xfId="0" applyFont="1" applyAlignment="1">
      <alignment horizontal="center"/>
    </xf>
    <xf numFmtId="0" fontId="58" fillId="0" borderId="0" xfId="0" applyFont="1" applyAlignment="1">
      <alignment horizontal="right"/>
    </xf>
    <xf numFmtId="0" fontId="0" fillId="0" borderId="0" xfId="0" applyAlignment="1">
      <alignment horizontal="center" wrapText="1"/>
    </xf>
    <xf numFmtId="0" fontId="0" fillId="0" borderId="17" xfId="0" applyBorder="1" applyAlignment="1">
      <alignment horizontal="center"/>
    </xf>
    <xf numFmtId="164" fontId="5" fillId="0" borderId="0" xfId="0" applyNumberFormat="1" applyFont="1" applyAlignment="1">
      <alignment horizontal="center"/>
    </xf>
  </cellXfs>
  <cellStyles count="11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75" xfId="19" xr:uid="{00000000-0005-0000-0000-000012000000}"/>
    <cellStyle name="Accent1" xfId="20" builtinId="29" customBuiltin="1"/>
    <cellStyle name="Accent2" xfId="21" builtinId="33" customBuiltin="1"/>
    <cellStyle name="Accent3" xfId="22" builtinId="37" customBuiltin="1"/>
    <cellStyle name="Accent4" xfId="23" builtinId="41" customBuiltin="1"/>
    <cellStyle name="Accent5" xfId="24" builtinId="45" customBuiltin="1"/>
    <cellStyle name="Accent6" xfId="25" builtinId="49" customBuiltin="1"/>
    <cellStyle name="Bad" xfId="26" builtinId="27" customBuiltin="1"/>
    <cellStyle name="Border" xfId="27" xr:uid="{00000000-0005-0000-0000-00001A000000}"/>
    <cellStyle name="Calculation" xfId="28" builtinId="22" customBuiltin="1"/>
    <cellStyle name="Check Cell" xfId="29" builtinId="23" customBuiltin="1"/>
    <cellStyle name="Comma" xfId="30" builtinId="3"/>
    <cellStyle name="Comma 2" xfId="31" xr:uid="{00000000-0005-0000-0000-00001E000000}"/>
    <cellStyle name="Comma 2 2" xfId="32" xr:uid="{00000000-0005-0000-0000-00001F000000}"/>
    <cellStyle name="comma zerodec" xfId="33" xr:uid="{00000000-0005-0000-0000-000020000000}"/>
    <cellStyle name="Credit" xfId="34" xr:uid="{00000000-0005-0000-0000-000021000000}"/>
    <cellStyle name="Currency1" xfId="35" xr:uid="{00000000-0005-0000-0000-000022000000}"/>
    <cellStyle name="Dan" xfId="36" xr:uid="{00000000-0005-0000-0000-000023000000}"/>
    <cellStyle name="Debit" xfId="37" xr:uid="{00000000-0005-0000-0000-000024000000}"/>
    <cellStyle name="Dollar (zero dec)" xfId="38" xr:uid="{00000000-0005-0000-0000-000025000000}"/>
    <cellStyle name="Explanatory Text" xfId="39" builtinId="53" customBuiltin="1"/>
    <cellStyle name="Format Number Column" xfId="40" xr:uid="{00000000-0005-0000-0000-000027000000}"/>
    <cellStyle name="Good" xfId="41" builtinId="26" customBuiltin="1"/>
    <cellStyle name="Grey" xfId="42" xr:uid="{00000000-0005-0000-0000-000029000000}"/>
    <cellStyle name="Header1" xfId="43" xr:uid="{00000000-0005-0000-0000-00002A000000}"/>
    <cellStyle name="Header2" xfId="44" xr:uid="{00000000-0005-0000-0000-00002B000000}"/>
    <cellStyle name="Heading" xfId="45" xr:uid="{00000000-0005-0000-0000-00002C000000}"/>
    <cellStyle name="Heading 1" xfId="46" builtinId="16" customBuiltin="1"/>
    <cellStyle name="Heading 2" xfId="47" builtinId="17" customBuiltin="1"/>
    <cellStyle name="Heading 3" xfId="48" builtinId="18" customBuiltin="1"/>
    <cellStyle name="Heading 4" xfId="49" builtinId="19" customBuiltin="1"/>
    <cellStyle name="Indent" xfId="50" xr:uid="{00000000-0005-0000-0000-000031000000}"/>
    <cellStyle name="Input" xfId="51" builtinId="20" customBuiltin="1"/>
    <cellStyle name="Input [yellow]" xfId="52" xr:uid="{00000000-0005-0000-0000-000033000000}"/>
    <cellStyle name="KPMG Heading 1" xfId="53" xr:uid="{00000000-0005-0000-0000-000034000000}"/>
    <cellStyle name="KPMG Heading 2" xfId="54" xr:uid="{00000000-0005-0000-0000-000035000000}"/>
    <cellStyle name="KPMG Heading 3" xfId="55" xr:uid="{00000000-0005-0000-0000-000036000000}"/>
    <cellStyle name="KPMG Heading 4" xfId="56" xr:uid="{00000000-0005-0000-0000-000037000000}"/>
    <cellStyle name="KPMG Normal" xfId="57" xr:uid="{00000000-0005-0000-0000-000038000000}"/>
    <cellStyle name="KPMG Normal Text" xfId="58" xr:uid="{00000000-0005-0000-0000-000039000000}"/>
    <cellStyle name="Linked Cell" xfId="59" builtinId="24" customBuiltin="1"/>
    <cellStyle name="Miglia - Stile1" xfId="60" xr:uid="{00000000-0005-0000-0000-00003B000000}"/>
    <cellStyle name="Miglia - Stile2" xfId="61" xr:uid="{00000000-0005-0000-0000-00003C000000}"/>
    <cellStyle name="Miglia - Stile3" xfId="62" xr:uid="{00000000-0005-0000-0000-00003D000000}"/>
    <cellStyle name="Miglia - Stile4" xfId="63" xr:uid="{00000000-0005-0000-0000-00003E000000}"/>
    <cellStyle name="Miglia - Stile5" xfId="64" xr:uid="{00000000-0005-0000-0000-00003F000000}"/>
    <cellStyle name="NEE" xfId="65" xr:uid="{00000000-0005-0000-0000-000040000000}"/>
    <cellStyle name="Neutral" xfId="66" builtinId="28" customBuiltin="1"/>
    <cellStyle name="no dec" xfId="67" xr:uid="{00000000-0005-0000-0000-000042000000}"/>
    <cellStyle name="Normal" xfId="0" builtinId="0"/>
    <cellStyle name="Normal - Stile6" xfId="68" xr:uid="{00000000-0005-0000-0000-000044000000}"/>
    <cellStyle name="Normal - Stile7" xfId="69" xr:uid="{00000000-0005-0000-0000-000045000000}"/>
    <cellStyle name="Normal - Stile8" xfId="70" xr:uid="{00000000-0005-0000-0000-000046000000}"/>
    <cellStyle name="Normal - Style1" xfId="71" xr:uid="{00000000-0005-0000-0000-000047000000}"/>
    <cellStyle name="Normal 15" xfId="117" xr:uid="{50279113-2F52-48A7-BA91-99924EF7F3A3}"/>
    <cellStyle name="Normal 2" xfId="72" xr:uid="{00000000-0005-0000-0000-000048000000}"/>
    <cellStyle name="Normal 3" xfId="73" xr:uid="{00000000-0005-0000-0000-000049000000}"/>
    <cellStyle name="Normal 9" xfId="74" xr:uid="{00000000-0005-0000-0000-00004A000000}"/>
    <cellStyle name="Note" xfId="75" builtinId="10" customBuiltin="1"/>
    <cellStyle name="Output" xfId="76" builtinId="21" customBuiltin="1"/>
    <cellStyle name="Output Amounts" xfId="77" xr:uid="{00000000-0005-0000-0000-00004D000000}"/>
    <cellStyle name="Output Column Headings" xfId="78" xr:uid="{00000000-0005-0000-0000-00004E000000}"/>
    <cellStyle name="Output Line Items" xfId="79" xr:uid="{00000000-0005-0000-0000-00004F000000}"/>
    <cellStyle name="Output Report Heading" xfId="80" xr:uid="{00000000-0005-0000-0000-000050000000}"/>
    <cellStyle name="Output Report Title" xfId="81" xr:uid="{00000000-0005-0000-0000-000051000000}"/>
    <cellStyle name="Percent [2]" xfId="82" xr:uid="{00000000-0005-0000-0000-000052000000}"/>
    <cellStyle name="Quantity" xfId="83" xr:uid="{00000000-0005-0000-0000-000053000000}"/>
    <cellStyle name="Standard_9912(4)" xfId="84" xr:uid="{00000000-0005-0000-0000-000054000000}"/>
    <cellStyle name="Style 1" xfId="85" xr:uid="{00000000-0005-0000-0000-000055000000}"/>
    <cellStyle name="SubHeading" xfId="86" xr:uid="{00000000-0005-0000-0000-000056000000}"/>
    <cellStyle name="Title" xfId="87" builtinId="15" customBuiltin="1"/>
    <cellStyle name="Total" xfId="88" builtinId="25" customBuiltin="1"/>
    <cellStyle name="Tusental (0)_pldt" xfId="89" xr:uid="{00000000-0005-0000-0000-000059000000}"/>
    <cellStyle name="Tusental_pldt" xfId="90" xr:uid="{00000000-0005-0000-0000-00005A000000}"/>
    <cellStyle name="Valuta (0)_pldt" xfId="91" xr:uid="{00000000-0005-0000-0000-00005B000000}"/>
    <cellStyle name="Valuta_pldt" xfId="92" xr:uid="{00000000-0005-0000-0000-00005C000000}"/>
    <cellStyle name="Warning Text" xfId="93" builtinId="11" customBuiltin="1"/>
    <cellStyle name="เครื่องหมายจุลภาค [0]_FG-WIP COST-FEB.03" xfId="94" xr:uid="{00000000-0005-0000-0000-00005E000000}"/>
    <cellStyle name="เครื่องหมายจุลภาค_120010" xfId="95" xr:uid="{00000000-0005-0000-0000-00005F000000}"/>
    <cellStyle name="เครื่องหมายสกุลเงิน [0]_TB MAY 2005-2" xfId="96" xr:uid="{00000000-0005-0000-0000-000060000000}"/>
    <cellStyle name="เครื่องหมายสกุลเงิน_SALE 2003" xfId="97" xr:uid="{00000000-0005-0000-0000-000061000000}"/>
    <cellStyle name="น้บะภฒ_95" xfId="98" xr:uid="{00000000-0005-0000-0000-000062000000}"/>
    <cellStyle name="ปกติ_01-Planing_&amp;_Booking" xfId="99" xr:uid="{00000000-0005-0000-0000-000063000000}"/>
    <cellStyle name="ฤธถ [0]_95" xfId="100" xr:uid="{00000000-0005-0000-0000-000064000000}"/>
    <cellStyle name="ฤธถ_95" xfId="101" xr:uid="{00000000-0005-0000-0000-000065000000}"/>
    <cellStyle name="ล๋ศญ [0]_95" xfId="102" xr:uid="{00000000-0005-0000-0000-000066000000}"/>
    <cellStyle name="ล๋ศญ_95" xfId="103" xr:uid="{00000000-0005-0000-0000-000067000000}"/>
    <cellStyle name="วฅมุ_4ฟ๙ฝวภ๛" xfId="104" xr:uid="{00000000-0005-0000-0000-000068000000}"/>
    <cellStyle name="콤마 [0]_SGV" xfId="105" xr:uid="{00000000-0005-0000-0000-000069000000}"/>
    <cellStyle name="콤마_SGV" xfId="106" xr:uid="{00000000-0005-0000-0000-00006A000000}"/>
    <cellStyle name="통화 [0]_SGV" xfId="107" xr:uid="{00000000-0005-0000-0000-00006B000000}"/>
    <cellStyle name="통화_SGV" xfId="108" xr:uid="{00000000-0005-0000-0000-00006C000000}"/>
    <cellStyle name="표준_apcommentary-consol" xfId="109" xr:uid="{00000000-0005-0000-0000-00006D000000}"/>
    <cellStyle name="一般_0006(1)" xfId="110" xr:uid="{00000000-0005-0000-0000-00006E000000}"/>
    <cellStyle name="千分位[0]_LC (2)" xfId="111" xr:uid="{00000000-0005-0000-0000-00006F000000}"/>
    <cellStyle name="千分位_LC (2)" xfId="112" xr:uid="{00000000-0005-0000-0000-000070000000}"/>
    <cellStyle name="桁区切り [0.00]_May BS,PL" xfId="113" xr:uid="{00000000-0005-0000-0000-000071000000}"/>
    <cellStyle name="標準_D_NRS224" xfId="114" xr:uid="{00000000-0005-0000-0000-000072000000}"/>
    <cellStyle name="貨幣[0]_LC (2)" xfId="115" xr:uid="{00000000-0005-0000-0000-000073000000}"/>
    <cellStyle name="貨幣_LC (2)" xfId="116" xr:uid="{00000000-0005-0000-0000-00007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suwansompong\Desktop\Heidi\JOB\PhyaThai%203\Year_End%202004\Q3'04\Pty3_Q2'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Documents%20and%20Settings\psriwaleerat\My%20Documents\TBC\2002\Finished\Working%20papers\Leadschedule\Trial%20Balance%20from%20Accpac-Oct00-Sep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wkittiwarolan\Local%20Settings\Temp\anb\Depre\DEP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1.Client%202001/Chuo%20Senko%20Group/Carat%20Media%20Services/1.Client%202001/Chuo%20Senko%20Group/Carat%20Media%20Services/TOP_Carat_2001%20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ssuwansompong\Desktop\Heidi\JOB\PhyaThai%203\Q3'04\Pty3_Q2'0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kjensuriya\Desktop\Job\Musashi\2004\S_05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jaranya\My%20Documents\2006\Foamex\Lily%20of%20the%20Valley\CONSO%20ACCOUNTS%202005%20DEC_v5%20PA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suwansompong\Desktop\Heidi\PhyaThai%203\Year_End%202004\Q3'04\Pty3_Q2'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jaranya\My%20Documents\2006\Foamex\FOA-Nan-original\Q2'06\FoamexQ2'06\Wern\Foamax\Lily%20of%20the%20Valley\CONSO%20ACCOUNTS%202005%20DEC_v5%20PA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1.Client%202001\Chuo%20Senko%20Group\Carat%20Media%20Services\1.Client%202001\Chuo%20Senko%20Group\Carat%20Media%20Services\TOP_Carat_2001%20;)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microsoft.com/office/2019/04/relationships/externalLinkLongPath" Target="file:///E:\+__+%20HoNg%20+__+\Furukawa\2009\Quarter%201\Fixed%20Asset\Documents%20and%20Settings\sprachayasakul\Local%20Settings\Temporary%20Internet%20Files\OLK256\Documents%20and%20Settings\ssuwansompong\Desktop\Heidi\JOB\PhyaThai%203\Q3'04\Pty3_Q2'04.xls?6E733A6B" TargetMode="External"/><Relationship Id="rId1" Type="http://schemas.openxmlformats.org/officeDocument/2006/relationships/externalLinkPath" Target="file:///\\6E733A6B\Pty3_Q2'0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shargielau.FOAMEXASIA\Local%20Settings\Temporary%20Internet%20Files\OLKA6\CONSOLIDATED%20ACCOUNTS%2020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shargie\dec2004\CONSO%20ACCOUNTS%202004%20DEC_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jaranya\My%20Documents\2006\Foamex\Foamex'06-otherNan,Som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msangrungarunchay\My%20Documents\Clients\SEWS-Components\2004\Cut%20of%20as%20at%20Oct%2031,2004\Clients\MIC\2004\Inventories%20as%20at%2031-5-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pacTB"/>
      <sheetName val="Total Trial Balance"/>
      <sheetName val="Sheet1"/>
      <sheetName val="Total_Trial_Balance"/>
      <sheetName val="10"/>
      <sheetName val="BUDGET"/>
      <sheetName val="MAIN"/>
      <sheetName val="DETAIL "/>
      <sheetName val="Menu"/>
      <sheetName val="10-1 Media"/>
      <sheetName val="J2"/>
      <sheetName val="Group"/>
      <sheetName val="CodeA"/>
      <sheetName val="Cost Center_2014"/>
      <sheetName val="Trial Balance"/>
      <sheetName val="JJDHT"/>
      <sheetName val="JJDHT-Cash Flows"/>
      <sheetName val="JJDHT-Change Share"/>
      <sheetName val="JJDHT-Cash_Flows"/>
      <sheetName val="JJDHT-Change_Share"/>
      <sheetName val="PL"/>
      <sheetName val="ลูกหนี้(เก่า)"/>
      <sheetName val="TX-8_Donation"/>
      <sheetName val="Job header"/>
      <sheetName val="Statement-BAHT"/>
      <sheetName val="เงินกู้ธนชาติ"/>
      <sheetName val="เงินกู้ MGC"/>
      <sheetName val="EQ4NTV"/>
      <sheetName val="99 CHART OF ACCOUNTS"/>
      <sheetName val="eva1"/>
      <sheetName val="Hit"/>
      <sheetName val="tax10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Budget-Bal"/>
      <sheetName val="HTE LIST"/>
      <sheetName val="TRUE-END"/>
      <sheetName val="Sheet4"/>
      <sheetName val="DIS"/>
      <sheetName val="Depreciation Calc"/>
      <sheetName val="gvl"/>
      <sheetName val="Cost Center_2016"/>
      <sheetName val="Reason to investment"/>
      <sheetName val="Calculation of end rates"/>
      <sheetName val="YTD-Actual"/>
      <sheetName val="YTD_Revised"/>
      <sheetName val="price1-15"/>
      <sheetName val="CUSTOMER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DataSheet"/>
      <sheetName val="BSLA"/>
      <sheetName val="TOP_Carat_2001 ;)"/>
      <sheetName val="AA-6_(2)"/>
      <sheetName val="10-test_(revise)"/>
      <sheetName val="10-1_Media"/>
      <sheetName val="10_1_Media"/>
      <sheetName val="sampling_plan"/>
      <sheetName val="HO"/>
      <sheetName val="130530"/>
      <sheetName val="ลูกหนี้(เก่า)"/>
      <sheetName val="県別ﾏﾙﾁ"/>
      <sheetName val="EQ4NTV"/>
      <sheetName val="DEP12"/>
      <sheetName val="effi"/>
      <sheetName val="code cc"/>
      <sheetName val="Sheet2"/>
      <sheetName val="10-1 "/>
      <sheetName val="1"/>
      <sheetName val=""/>
      <sheetName val="FGC"/>
      <sheetName val="0894 PC from Andy Lam"/>
      <sheetName val="ＣＡＭＹ　ＭⅢ"/>
      <sheetName val="CST1198"/>
      <sheetName val="FG"/>
      <sheetName val="Subsequent_2003"/>
      <sheetName val="Content"/>
      <sheetName val="menu"/>
      <sheetName val="F041"/>
      <sheetName val="M_Maincomp"/>
      <sheetName val="SOPSG"/>
      <sheetName val="Calculation PS"/>
      <sheetName val="軽戦略YOSHIMA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Checklist-A"/>
      <sheetName val="M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Header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Schedule A - REIT III"/>
      <sheetName val="CIPA"/>
      <sheetName val="วิเคราะห์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Lookups"/>
      <sheetName val="Breakeven Analysis"/>
      <sheetName val="10-1 M"/>
      <sheetName val="df_รหัส"/>
      <sheetName val="Booking"/>
      <sheetName val="Collections Plan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Sheet1"/>
      <sheetName val="ยอดยกมา"/>
      <sheetName val="m doc"/>
      <sheetName val="data budget04"/>
      <sheetName val="TABLEQ204 "/>
      <sheetName val="FA Report"/>
      <sheetName val="expenses"/>
      <sheetName val="TB"/>
      <sheetName val="보고자료종합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EBIT"/>
      <sheetName val="Co info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10-1 Media:10-cut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EW-Code"/>
      <sheetName val="Bill No. 2 - Carpark"/>
      <sheetName val="Parts List"/>
      <sheetName val="PRMT"/>
      <sheetName val="CNT"/>
      <sheetName val="BasicRules"/>
      <sheetName val="May-Apr 2009"/>
      <sheetName val="SALES"/>
      <sheetName val="推移データ"/>
      <sheetName val="工数集計"/>
      <sheetName val="HK TP"/>
      <sheetName val="PSI TP"/>
      <sheetName val="QMCT"/>
      <sheetName val="LCoduNodu@_x001e__x001e_"/>
      <sheetName val="LCoduNodu@_x001e__x001e___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Setup"/>
      <sheetName val="REPORT"/>
      <sheetName val="สง.1"/>
      <sheetName val="สง.2.2_แนบ1"/>
      <sheetName val="NC"/>
      <sheetName val="PIVOT"/>
      <sheetName val="Feedmill pur"/>
      <sheetName val="validation"/>
      <sheetName val="Cash Flow - CY Workings"/>
      <sheetName val="Stock Aging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PL CE"/>
      <sheetName val="PL FR"/>
      <sheetName val="RW"/>
      <sheetName val="PL UK"/>
      <sheetName val="Cost Centres"/>
      <sheetName val="TFB-TOTAL"/>
      <sheetName val="ช้าง DRAUGHT 330 "/>
      <sheetName val="เงื่อนไข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LCoduNodu@_x001e__x001e__x0000_"/>
      <sheetName val="PL _ ผลงานใหม่รวม"/>
      <sheetName val="frptolocal"/>
      <sheetName val="LCoduNodu@_x005f_x001e__x005f_x001e__x005f_x0000_"/>
      <sheetName val="LCoduNodu@_x005f_x001e__x005f_x001e___"/>
      <sheetName val="_x005f_x0008_"/>
      <sheetName val="6 Sigma"/>
      <sheetName val="Reference"/>
      <sheetName val="AP"/>
      <sheetName val="Analysis"/>
      <sheetName val="Yr by Yr rates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조직및_인원계획1"/>
      <sheetName val="견적내역-미화_(2)1"/>
      <sheetName val="견적내역-보안_(2)1"/>
      <sheetName val="สง_11"/>
      <sheetName val="สง_2_2_แนบ11"/>
      <sheetName val="PL_CE1"/>
      <sheetName val="PL_FR1"/>
      <sheetName val="PL_UK1"/>
      <sheetName val="Cost_Centres1"/>
      <sheetName val="Feedmill_pur1"/>
      <sheetName val="Cash_Flow_-_CY_Workings"/>
      <sheetName val="Stock_Aging"/>
      <sheetName val="ช้าง_DRAUGHT_330_"/>
      <sheetName val="ACTABLE"/>
      <sheetName val="INF_COMP"/>
      <sheetName val="Present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LedgerBudget"/>
      <sheetName val="GS_STD"/>
      <sheetName val="OP_STD"/>
      <sheetName val="อัตราค่าบรรทุก"/>
      <sheetName val="Cash Flow"/>
      <sheetName val="Financial Summary"/>
      <sheetName val="HP Leasing"/>
      <sheetName val="addl cost"/>
      <sheetName val="accumdeprn"/>
      <sheetName val="Sale0311"/>
      <sheetName val="Linkage Quote"/>
      <sheetName val="AFA"/>
      <sheetName val="3 P&amp;L "/>
      <sheetName val="Val_Ind"/>
      <sheetName val="gl"/>
      <sheetName val="currency"/>
      <sheetName val="cashflowcomp"/>
      <sheetName val="BAL42"/>
      <sheetName val="FSA"/>
      <sheetName val="Master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FF_3"/>
      <sheetName val="GL CB"/>
      <sheetName val="GL M"/>
      <sheetName val="Company Info"/>
      <sheetName val="CA Comp"/>
      <sheetName val="Sampling"/>
      <sheetName val="FF_2"/>
      <sheetName val="FF-4"/>
      <sheetName val="6A CA"/>
      <sheetName val="CA Sheet"/>
      <sheetName val="New Item"/>
      <sheetName val="Sale 0501"/>
      <sheetName val="1120"/>
      <sheetName val="Sale 0411"/>
      <sheetName val="FF-2"/>
      <sheetName val="BIL"/>
      <sheetName val="BGT97STAFF"/>
      <sheetName val="K-5"/>
      <sheetName val="LE1(act3mth)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สรุป"/>
      <sheetName val="_2__xls__2__xls_COV"/>
      <sheetName val="งบทดลอง - ต.ค.2547"/>
      <sheetName val="非固内訳"/>
      <sheetName val="HP"/>
      <sheetName val="Cost center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APPROVE"/>
      <sheetName val="เทียบริม"/>
      <sheetName val="เทียบกลาง"/>
      <sheetName val="EAV8FP"/>
      <sheetName val="MAV8FP"/>
      <sheetName val="MAT 1310"/>
      <sheetName val="BOQ-EE-AV8"/>
      <sheetName val="BOQ-SN-AV8"/>
      <sheetName val="NOTE_EST"/>
      <sheetName val="รั้วหน้าบ้าน"/>
      <sheetName val="Finishing_EST"/>
      <sheetName val="Wall_E"/>
      <sheetName val="Wall_M"/>
      <sheetName val="Slab_E"/>
      <sheetName val="Slab_M"/>
      <sheetName val="Footing-E"/>
      <sheetName val="Footing-M"/>
      <sheetName val="Detail Movment"/>
      <sheetName val="鮮之味搭贈"/>
      <sheetName val="Cal_b"/>
      <sheetName val="Confirmed 2002"/>
      <sheetName val="IFIC"/>
      <sheetName val="ws"/>
      <sheetName val="Variables"/>
      <sheetName val="P&amp;L"/>
      <sheetName val="NOV"/>
      <sheetName val="K001 - Lead example"/>
      <sheetName val="Gross 2004"/>
      <sheetName val="cef Ext"/>
      <sheetName val="Lookup"/>
      <sheetName val="Budget-Bal"/>
      <sheetName val="S321 - Test Employee data YE16"/>
      <sheetName val="KSP"/>
      <sheetName val="EX"/>
      <sheetName val="PS1L(Most)"/>
      <sheetName val="Model"/>
      <sheetName val="前期比"/>
      <sheetName val="INDEX"/>
      <sheetName val="S321_-_Test_Employee_data_YE16"/>
      <sheetName val="Inc. Stmt Pg1"/>
      <sheetName val="인원배정"/>
      <sheetName val="인원산출"/>
      <sheetName val="운영"/>
      <sheetName val="장비"/>
      <sheetName val="견적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GVL"/>
      <sheetName val="한국중공업시설"/>
      <sheetName val="PRM"/>
      <sheetName val="Cash Expense March-96"/>
      <sheetName val="dcf"/>
      <sheetName val="box"/>
      <sheetName val="ตั๋วเงินรับ"/>
      <sheetName val="PC"/>
      <sheetName val="CommunicationCosts"/>
      <sheetName val="S321_-_Test_Employee_data_YE161"/>
      <sheetName val="Inc__Stmt_Pg1"/>
      <sheetName val="BU_Name"/>
      <sheetName val="Export Sales"/>
      <sheetName val="Dealer Sales"/>
      <sheetName val="Domestic Sales"/>
      <sheetName val="Construction"/>
      <sheetName val="???"/>
      <sheetName val=" ????"/>
      <sheetName val="RPT 71-VOLUME DATA-PCI "/>
      <sheetName val="RPT 72-VOLUME DATA-Industry"/>
      <sheetName val="Global"/>
      <sheetName val="ＦＲＭ負荷表"/>
      <sheetName val="Group-Cash Flow"/>
      <sheetName val="CH-Bud09"/>
      <sheetName val="SH-F"/>
      <sheetName val="SH-G"/>
      <sheetName val="SH-C"/>
      <sheetName val="Office"/>
      <sheetName val="MV"/>
      <sheetName val="Workshop"/>
      <sheetName val="Signage"/>
      <sheetName val="Renovation"/>
      <sheetName val="Computer"/>
      <sheetName val="F&amp;F"/>
      <sheetName val="rt"/>
      <sheetName val="Dir"/>
      <sheetName val="07上期 連結"/>
      <sheetName val="January"/>
      <sheetName val="RM listing"/>
      <sheetName val="Acc"/>
      <sheetName val="Annx1"/>
      <sheetName val="SUAD"/>
      <sheetName val="M&amp;E"/>
      <sheetName val="Disposal"/>
      <sheetName val="K.Krunch 170g"/>
      <sheetName val="list-direc"/>
      <sheetName val="1990(YA91)"/>
      <sheetName val="1992(YA93)"/>
      <sheetName val="1991(YA92)"/>
      <sheetName val="SMI"/>
      <sheetName val="Criteria"/>
      <sheetName val="Links"/>
      <sheetName val="CBMB- client"/>
      <sheetName val="D"/>
      <sheetName val="E"/>
      <sheetName val="F"/>
      <sheetName val="SMain"/>
      <sheetName val="SProperty"/>
      <sheetName val="Age311299TAS"/>
      <sheetName val="TASintDec00"/>
      <sheetName val="P4DDBFTAS"/>
      <sheetName val=" "/>
      <sheetName val="P Cash Pmts 2003"/>
      <sheetName val="BS ICo 08"/>
      <sheetName val="CRA-Detail"/>
      <sheetName val="Entity Totals"/>
      <sheetName val="A3|1"/>
      <sheetName val="SUM"/>
      <sheetName val="ACEB"/>
      <sheetName val="GLO-P&amp;L"/>
      <sheetName val="07上期_連結"/>
      <sheetName val="K_Krunch_170g"/>
      <sheetName val="CBMB-_client"/>
      <sheetName val="Expense_Summary"/>
      <sheetName val="_"/>
      <sheetName val="P_Cash_Pmts_2003"/>
      <sheetName val="BS_ICo_08"/>
      <sheetName val="Entity_Totals"/>
      <sheetName val="RM_listing"/>
      <sheetName val="asset HDK&amp;SHK"/>
      <sheetName val="Code_FC"/>
      <sheetName val="EVSC"/>
      <sheetName val="PSEM"/>
      <sheetName val="PSI"/>
      <sheetName val="PSN"/>
      <sheetName val="PSP"/>
      <sheetName val="PST"/>
      <sheetName val="PSVN"/>
      <sheetName val="MEAT"/>
      <sheetName val="TT04"/>
      <sheetName val="925"/>
      <sheetName val="Master Assumptions"/>
      <sheetName val="Machine2,3'04"/>
      <sheetName val="Reuters"/>
      <sheetName val="P&amp;L Rates Calculation"/>
      <sheetName val="시산표"/>
      <sheetName val="S_03 600 SN _ASPAC_"/>
      <sheetName val="504  150 MJ _ASPAC_"/>
      <sheetName val="_????"/>
      <sheetName val="RPT_71-VOLUME_DATA-PCI_"/>
      <sheetName val="RPT_72-VOLUME_DATA-Industry"/>
      <sheetName val="Master_Assumptions"/>
      <sheetName val="asset_HDK&amp;SHK"/>
      <sheetName val="Group-Cash_Flow"/>
      <sheetName val="Salary raise 2014-Update"/>
      <sheetName val="New Co Sum"/>
      <sheetName val="E-2 Capital AFE - Carryover"/>
      <sheetName val=" จันทร์"/>
      <sheetName val="หลักการทำ"/>
      <sheetName val="รายชื่อลูกหนี้"/>
      <sheetName val="ชพ"/>
      <sheetName val="TT"/>
      <sheetName val="B-01a"/>
      <sheetName val="Exchange"/>
      <sheetName val="Prod"/>
      <sheetName val="macroA"/>
      <sheetName val="Used_Acc"/>
      <sheetName val="基本情報"/>
      <sheetName val="BTHDT"/>
      <sheetName val="Building_Land"/>
      <sheetName val="Floors_Parcels"/>
      <sheetName val="Property"/>
      <sheetName val="3-FOB Growers"/>
      <sheetName val="[TOP_Carat_2001 ;).xls]10_1_M_2"/>
      <sheetName val="[TOP_Carat_2001 ;).xls]10_1_M_3"/>
      <sheetName val="[TOP_Carat_2001 ;).xls]10_1_M_4"/>
      <sheetName val="[TOP_Carat_2001 ;).xls]10_1_M_5"/>
      <sheetName val="[TOP_Carat_2001 ;).xls]10_1_M_6"/>
      <sheetName val="[TOP_Carat_2001 ;).xls]10_1_M_7"/>
      <sheetName val="[TOP_Carat_2001 ;).xls]10_1_M_8"/>
      <sheetName val="[TOP_Carat_2001 ;).xls]10_1_M_9"/>
      <sheetName val="Items"/>
      <sheetName val="10_1 Media:10_cut"/>
      <sheetName val="欠款日期"/>
      <sheetName val="111151-apr08"/>
      <sheetName val="111153-dec08"/>
      <sheetName val="111190-dec08"/>
      <sheetName val="111153-dec'09"/>
      <sheetName val="111153-credit sale1'10"/>
      <sheetName val="111153-credit sale2"/>
      <sheetName val="111153-credit sale3"/>
      <sheetName val="111153-credit sale4"/>
      <sheetName val="111153-credit sale6"/>
      <sheetName val="111160-dec08"/>
      <sheetName val="111160-dec09"/>
      <sheetName val="111160-mar10"/>
      <sheetName val="111160-jun10"/>
      <sheetName val="111240-dec08"/>
      <sheetName val="111240-dec09"/>
      <sheetName val="111240-mar10"/>
      <sheetName val="111240-jun'10"/>
      <sheetName val="111241-mar08"/>
      <sheetName val="111242-mar08"/>
      <sheetName val="211524-mar08"/>
      <sheetName val="211102-dec08"/>
      <sheetName val="111150-dec08"/>
      <sheetName val="211203-jun08"/>
      <sheetName val="211203-dec09"/>
      <sheetName val="211206-dec08"/>
      <sheetName val="211206-mar09"/>
      <sheetName val="211206-dec09"/>
      <sheetName val="111171-dec09"/>
      <sheetName val="111171-mar10"/>
      <sheetName val="111171-jun10"/>
      <sheetName val="111176-dec08"/>
      <sheetName val="111176-mar09"/>
      <sheetName val="111176-jun09"/>
      <sheetName val="111176-sep09"/>
      <sheetName val="111176-dec09"/>
      <sheetName val="111176-mar10"/>
      <sheetName val="111177-dec08"/>
      <sheetName val="111177-mar09"/>
      <sheetName val="111177-jun09"/>
      <sheetName val="111177-sep09"/>
      <sheetName val="111177-mar10"/>
      <sheetName val="111152-apr08"/>
      <sheetName val="个税表"/>
      <sheetName val="111190-dec'09"/>
      <sheetName val="111190 fg-vehicle3"/>
      <sheetName val="111190 fg-vehicle6"/>
      <sheetName val="111150-dec09"/>
      <sheetName val="111150-ar-vehicle1"/>
      <sheetName val="111150-ar-vehicle3"/>
      <sheetName val="111150-ar-vehicle4"/>
      <sheetName val="111150-ar-vehicle6"/>
      <sheetName val="[TOP_Carat_2001 ;).xls]10-1 Med"/>
      <sheetName val="AA-6_(2)8"/>
      <sheetName val="10-test_(revise)8"/>
      <sheetName val="10-1_Media8"/>
      <sheetName val="10_1_Media8"/>
      <sheetName val="sampling_plan8"/>
      <sheetName val="TOP_Carat_2001_;)7"/>
      <sheetName val="10-1_6"/>
      <sheetName val="code_cc6"/>
      <sheetName val="0894_PC_from_Andy_Lam6"/>
      <sheetName val="Calculation_PS6"/>
      <sheetName val="Calculation_of_end_rates5"/>
      <sheetName val="เงินกู้_MGC4"/>
      <sheetName val="new_ccl4"/>
      <sheetName val="new_pp4"/>
      <sheetName val="Schedule_A_-_REIT_III4"/>
      <sheetName val="CF_Worksheet_6"/>
      <sheetName val="Trial_Balance5"/>
      <sheetName val="_IBPL00015"/>
      <sheetName val="10-1_Me5"/>
      <sheetName val="Master_Program5"/>
      <sheetName val="Vol__Export5"/>
      <sheetName val="Company_TB5"/>
      <sheetName val="Wht_cur5"/>
      <sheetName val="163040_LC-TR5"/>
      <sheetName val="_IB-PL-00-01_SUMMARY4"/>
      <sheetName val="Jung_step_down_(60)5"/>
      <sheetName val="w_op5"/>
      <sheetName val="Link_data-july5"/>
      <sheetName val="_IB-PL-YTD5"/>
      <sheetName val="SCB_1_-_Current4"/>
      <sheetName val="SCB_2_-_Current4"/>
      <sheetName val="Safire_AOP4"/>
      <sheetName val="TB_SAP4"/>
      <sheetName val="Drawing_Approve4"/>
      <sheetName val="Elect_(3)4"/>
      <sheetName val="Base_Rental4"/>
      <sheetName val="Test_cost_oversea4"/>
      <sheetName val="10-test_(revis4"/>
      <sheetName val="17__Non_consolidated_stock4"/>
      <sheetName val="General_Data4"/>
      <sheetName val="14__Fixed_assets4"/>
      <sheetName val="13__Intangible_assets4"/>
      <sheetName val="Account_List4"/>
      <sheetName val="ADJ_-_RATE4"/>
      <sheetName val="DMD_Office4"/>
      <sheetName val="ADMIN_OFFICE_(2)4"/>
      <sheetName val="14_9月分4"/>
      <sheetName val="BS_ATTACH4"/>
      <sheetName val="TB_Worksheet4"/>
      <sheetName val="DropDown_List4"/>
      <sheetName val="07_08_20084"/>
      <sheetName val="P087__Pipe_Line(AUC)4"/>
      <sheetName val="Raw_Material4"/>
      <sheetName val="Breakeven_Analysis4"/>
      <sheetName val="10-1_M4"/>
      <sheetName val="Co_info3"/>
      <sheetName val="Collections_Plan3"/>
      <sheetName val="data_budget043"/>
      <sheetName val="TABLEQ204_3"/>
      <sheetName val="m_doc3"/>
      <sheetName val="s006-⑤_(1)4"/>
      <sheetName val="FX_rates3"/>
      <sheetName val="BALANCE_SHEET_4"/>
      <sheetName val="M_14"/>
      <sheetName val="Pivot_Aug'013"/>
      <sheetName val="STEEL_UP4"/>
      <sheetName val="incom_tax_20054"/>
      <sheetName val="Fcst_Depre3"/>
      <sheetName val="Original_2000_Budget3"/>
      <sheetName val="หน้า_13"/>
      <sheetName val="TrialBalance_Q3-20023"/>
      <sheetName val="Plan_June_'Weekly3"/>
      <sheetName val="L_to_203"/>
      <sheetName val="Asset_Balance_12_20124"/>
      <sheetName val="wtb_30_093"/>
      <sheetName val="wtb_30_113"/>
      <sheetName val="tb_Q3'08_(2)3"/>
      <sheetName val="tb_Q3'083"/>
      <sheetName val="C-1_13"/>
      <sheetName val="C-2_13"/>
      <sheetName val="C-2_23"/>
      <sheetName val="C-2_33"/>
      <sheetName val="C-2_43"/>
      <sheetName val="C-2_53"/>
      <sheetName val="Deferred_Tax_06083"/>
      <sheetName val="U-1_(2)3"/>
      <sheetName val="CC-3_13"/>
      <sheetName val="CC-3_23"/>
      <sheetName val="CC-3_33"/>
      <sheetName val="30_-13"/>
      <sheetName val="CODE_G3"/>
      <sheetName val="Summary_of_Adj3"/>
      <sheetName val="FAMsia_BS3"/>
      <sheetName val="Msia_PL3"/>
      <sheetName val="FAWuxi_BS3"/>
      <sheetName val="FAMW_PL3"/>
      <sheetName val="FAMW_BS3"/>
      <sheetName val="CONSOL_MPL3"/>
      <sheetName val="FAS_MPL3"/>
      <sheetName val="FAM_MPL3"/>
      <sheetName val="FAMW_MPL3"/>
      <sheetName val="Credit_Processing_B'mkg3"/>
      <sheetName val="Nominal_Accounts3"/>
      <sheetName val="รายการกับบริษัทในเครือ_3"/>
      <sheetName val="Master_Config3"/>
      <sheetName val="1__Dynaplast_(M)3"/>
      <sheetName val="163040_LC_TR3"/>
      <sheetName val="Customize_Your_Invoice3"/>
      <sheetName val="Amortization_Table3"/>
      <sheetName val="AGING_LOCAL3"/>
      <sheetName val="DETAIL_3"/>
      <sheetName val="Book_1_Summary3"/>
      <sheetName val="COST_(ACC_ขาย10-2005)3"/>
      <sheetName val="Z41,Z42_이외total3"/>
      <sheetName val="Direct_Non-Payroll3"/>
      <sheetName val="10-1_Media:10-cut3"/>
      <sheetName val="FA_Report3"/>
      <sheetName val="Bill_No__2_-_Carpark3"/>
      <sheetName val="Parts_List3"/>
      <sheetName val="HK_TP2"/>
      <sheetName val="PSI_TP2"/>
      <sheetName val="Casual_Staff3"/>
      <sheetName val="Sensitivity_Inputs3"/>
      <sheetName val="May-Apr_20092"/>
      <sheetName val="สง_12"/>
      <sheetName val="สง_2_2_แนบ12"/>
      <sheetName val="Feedmill_pur2"/>
      <sheetName val="조직및_인원계획2"/>
      <sheetName val="견적내역-미화_(2)2"/>
      <sheetName val="견적내역-보안_(2)2"/>
      <sheetName val="Cost_Centres2"/>
      <sheetName val="Cash_Flow_-_CY_Workings1"/>
      <sheetName val="Stock_Aging1"/>
      <sheetName val="PL_CE2"/>
      <sheetName val="PL_FR2"/>
      <sheetName val="PL_UK2"/>
      <sheetName val="ช้าง_DRAUGHT_330_1"/>
      <sheetName val="PL___ผลงานใหม่รวม"/>
      <sheetName val="Detail_Movment"/>
      <sheetName val="Yr_by_Yr_rates"/>
      <sheetName val="6_Sigma"/>
      <sheetName val="Cash_Flow"/>
      <sheetName val="Financial_Summary"/>
      <sheetName val="HP_Leasing"/>
      <sheetName val="addl_cost"/>
      <sheetName val="Linkage_Quote"/>
      <sheetName val="3_P&amp;L_"/>
      <sheetName val="Standing_data"/>
      <sheetName val="Adj&amp;Rje(Z820)_"/>
      <sheetName val="Sale_0408"/>
      <sheetName val="Sale_0407"/>
      <sheetName val="Loan_Calculator"/>
      <sheetName val="ต้นทุนเดือน_11"/>
      <sheetName val="GL_CB"/>
      <sheetName val="GL_M"/>
      <sheetName val="Company_Info"/>
      <sheetName val="CA_Comp"/>
      <sheetName val="6A_CA"/>
      <sheetName val="CA_Sheet"/>
      <sheetName val="New_Item"/>
      <sheetName val="Sale_0501"/>
      <sheetName val="Sale_0411"/>
      <sheetName val="License_BOI"/>
      <sheetName val="Asset_Class"/>
      <sheetName val="Depre__Key"/>
      <sheetName val="FF_2__1_"/>
      <sheetName val="วงเครดิต_3"/>
      <sheetName val="Entity_Data"/>
      <sheetName val="งบทดลอง_-_ต_ค_2547"/>
      <sheetName val="Cost_center"/>
      <sheetName val="Sale_0502"/>
      <sheetName val="5_Analysis"/>
      <sheetName val="Financial_Highlights"/>
      <sheetName val="Sale_0404"/>
      <sheetName val="Job_List1"/>
      <sheetName val="acc_depre-report-old"/>
      <sheetName val="Balance_Sheet"/>
      <sheetName val="Statement_of_Income_"/>
      <sheetName val="historical_rate"/>
      <sheetName val="DETAIL_RATIO"/>
      <sheetName val="MAT_1310"/>
      <sheetName val="cef_Ext"/>
      <sheetName val="BSI ขายให้ TM"/>
      <sheetName val="U4-Recruitment"/>
      <sheetName val="K4. F&amp;F"/>
      <sheetName val="61 HR"/>
      <sheetName val="65 FINANCE"/>
      <sheetName val="Sale 0401"/>
      <sheetName val="#Lookup"/>
      <sheetName val="MCMD95"/>
      <sheetName val="FF_4"/>
      <sheetName val="STart"/>
      <sheetName val="Details"/>
      <sheetName val="สำนักงาน"/>
      <sheetName val="boq"/>
      <sheetName val="B- 1"/>
      <sheetName val="List"/>
      <sheetName val="Home"/>
      <sheetName val="Gain Loss Calculation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TB_55(6M)"/>
      <sheetName val="Detail รายบุคคลปี 58"/>
      <sheetName val="0100"/>
      <sheetName val="dBase"/>
      <sheetName val="Tornado 5.6 Component List"/>
      <sheetName val="InventTableModule_1-1"/>
      <sheetName val="Vat7% ภายในเดือน_Junต้นฉบับ"/>
      <sheetName val="ผ้าสำเร็จ"/>
      <sheetName val="ปัจจุบัน "/>
      <sheetName val="อุปกรณ์ a2"/>
      <sheetName val="อุปกรณ์ a1"/>
      <sheetName val="Code1"/>
      <sheetName val="AA-1"/>
      <sheetName val="PortSTDSave"/>
      <sheetName val="Cost centre expenditure"/>
      <sheetName val="SPARES"/>
      <sheetName val="11922"/>
      <sheetName val="Sale0309"/>
      <sheetName val="PC3100"/>
      <sheetName val="Weights"/>
      <sheetName val="bblยังไม่จ่าย"/>
      <sheetName val="10-1 Media_10-cut"/>
      <sheetName val="แจกแจง _งบดุล_"/>
      <sheetName val="SSW_loan_OD"/>
      <sheetName val="3월가격"/>
      <sheetName val="Cum.91-93"/>
      <sheetName val="Dec 94"/>
      <sheetName val="HPL"/>
      <sheetName val="รายงานสถานะใบสั่งซื้อใบจัดจ้าง"/>
      <sheetName val="FF-1"/>
      <sheetName val="CBO0497"/>
      <sheetName val="Ws-Bk 12"/>
      <sheetName val="InstalLoan"/>
      <sheetName val="Contract Scheme"/>
      <sheetName val="งานประปา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2005 - Net Profit by Month"/>
      <sheetName val="Cash Projection"/>
      <sheetName val="基PLBS"/>
      <sheetName val="CDR"/>
      <sheetName val="Corp"/>
      <sheetName val="VLOOKUP"/>
      <sheetName val="以前年度损益调整"/>
      <sheetName val="Pivot Dump Feb03"/>
      <sheetName val="Rate"/>
      <sheetName val="ca-net received"/>
      <sheetName val="มือถือ57กรอกข้อมูล"/>
      <sheetName val="31-12-03"/>
      <sheetName val="FCT"/>
      <sheetName val="COVER"/>
      <sheetName val="Boi"/>
      <sheetName val="Tab-Bs"/>
      <sheetName val="Tab-Is"/>
      <sheetName val="NonBoi"/>
      <sheetName val="07上期_連結1"/>
      <sheetName val="RM_listing1"/>
      <sheetName val="K_Krunch_170g1"/>
      <sheetName val="CBMB-_client1"/>
      <sheetName val="Expense_Summary1"/>
      <sheetName val="_1"/>
      <sheetName val="P_Cash_Pmts_20031"/>
      <sheetName val="BS_ICo_081"/>
      <sheetName val="Entity_Totals1"/>
      <sheetName val="07上期_連結2"/>
      <sheetName val="RM_listing2"/>
      <sheetName val="K_Krunch_170g2"/>
      <sheetName val="CBMB-_client2"/>
      <sheetName val="Expense_Summary2"/>
      <sheetName val="_2"/>
      <sheetName val="P_Cash_Pmts_20032"/>
      <sheetName val="BS_ICo_082"/>
      <sheetName val="Entity_Totals2"/>
      <sheetName val=" Code -สิทธิรักษาพยาบาล1-9-53"/>
      <sheetName val="Salary  StructureBK. 20-12- (2)"/>
      <sheetName val="TPS"/>
      <sheetName val="OP-SUP"/>
      <sheetName val="TGT1"/>
      <sheetName val="Calc"/>
      <sheetName val="Exchange rate"/>
      <sheetName val="Hardcode"/>
      <sheetName val="Macro"/>
      <sheetName val="Paste"/>
      <sheetName val="Detailed Comps"/>
      <sheetName val="USAGE FOOD"/>
      <sheetName val="ดอกเบี้ยรับ"/>
      <sheetName val="SSW"/>
      <sheetName val="M-2"/>
      <sheetName val="Cash_Flow1"/>
      <sheetName val="Financial_Summary1"/>
      <sheetName val="addl_cost1"/>
      <sheetName val="Linkage_Quote1"/>
      <sheetName val="3_P&amp;L_1"/>
      <sheetName val="HP_Leasing1"/>
      <sheetName val="Standing_data1"/>
      <sheetName val="Adj&amp;Rje(Z820)_1"/>
      <sheetName val="Sale_04081"/>
      <sheetName val="Sale_04071"/>
      <sheetName val="Company_Info1"/>
      <sheetName val="CA_Comp1"/>
      <sheetName val="ต้นทุนเดือน_111"/>
      <sheetName val="Loan_Calculator1"/>
      <sheetName val="6A_CA1"/>
      <sheetName val="CA_Sheet1"/>
      <sheetName val="GL_CB1"/>
      <sheetName val="GL_M1"/>
      <sheetName val="Sale_05011"/>
      <sheetName val="Sale_04111"/>
      <sheetName val="New_Item1"/>
      <sheetName val="License_BOI1"/>
      <sheetName val="Asset_Class1"/>
      <sheetName val="Depre__Key1"/>
      <sheetName val="FF_2__1_1"/>
      <sheetName val="วงเครดิต_31"/>
      <sheetName val="Entity_Data1"/>
      <sheetName val="งบทดลอง_-_ต_ค_25471"/>
      <sheetName val="Financial_Highlights1"/>
      <sheetName val="5_Analysis1"/>
      <sheetName val="Job_List11"/>
      <sheetName val="Sale_05021"/>
      <sheetName val="Sale_04041"/>
      <sheetName val="K4__F&amp;F"/>
      <sheetName val="61_HR"/>
      <sheetName val="65_FINANCE"/>
      <sheetName val="Sale_0401"/>
      <sheetName val="P&amp;L_Rates_Calculation"/>
      <sheetName val="BSI_ขายให้_TM"/>
      <sheetName val="Gain_Loss_Calculation"/>
      <sheetName val="B-_1"/>
      <sheetName val="Detail_รายบุคคลปี_58"/>
      <sheetName val="Tornado_5_6_Component_List"/>
      <sheetName val="PS-1995"/>
      <sheetName val="ICP-Accounting"/>
      <sheetName val="cn by ctns"/>
      <sheetName val="3_ย่อยอนุสาวรีย์ท้าวสุรนารี"/>
      <sheetName val="4_เพชรบุรี"/>
      <sheetName val="1_นครพนม"/>
      <sheetName val="5_ย่อยบรมไตรโลกนาถ2"/>
      <sheetName val="2_ย่อยห้าแยกฉลอง ภก_"/>
      <sheetName val="6_ลพบุรี"/>
      <sheetName val="15_สมุทรสงคราม"/>
      <sheetName val="activities"/>
      <sheetName val="spa"/>
      <sheetName val="layout"/>
      <sheetName val="Actual_Monthly"/>
      <sheetName val="Actual_ＹＴＤ"/>
      <sheetName val="Budget_Monthly"/>
      <sheetName val="Budget_YTD"/>
      <sheetName val="bg"/>
      <sheetName val="Input Sheet"/>
      <sheetName val="Source File"/>
      <sheetName val="p.19"/>
      <sheetName val="ข้อมูล"/>
      <sheetName val="ActAdj"/>
      <sheetName val="BudAdj"/>
      <sheetName val="LYAAdj"/>
      <sheetName val="LYBAdj"/>
      <sheetName val="ActTB"/>
      <sheetName val="BudTB"/>
      <sheetName val="LYATB"/>
      <sheetName val="LYBTB"/>
      <sheetName val="Updates Table"/>
      <sheetName val="Trim Data"/>
      <sheetName val="GZAHL"/>
      <sheetName val="p1.2"/>
      <sheetName val="p1"/>
      <sheetName val="DBFs A ,C ,D ,E1 ,E2 ,K"/>
      <sheetName val="Filter"/>
      <sheetName val="set up"/>
      <sheetName val="INPUT-FRS"/>
      <sheetName val="choice"/>
      <sheetName val="sms"/>
      <sheetName val="FDR-Jan-99 "/>
      <sheetName val="BCM Cost Inputs"/>
      <sheetName val="US Costs - Qwest"/>
      <sheetName val="Costs EU"/>
      <sheetName val="Connection Costs"/>
      <sheetName val="New Lookup"/>
      <sheetName val="Menus"/>
      <sheetName val="สุทธิภาษี"/>
      <sheetName val="Orig Study for PPAP"/>
      <sheetName val="EURO Calculator"/>
      <sheetName val="SO"/>
      <sheetName val="PL-Kip(after adj)"/>
      <sheetName val="set_"/>
      <sheetName val="BPR-1"/>
      <sheetName val="Note"/>
      <sheetName val="F-4"/>
      <sheetName val="F-5"/>
      <sheetName val="F-6"/>
      <sheetName val="F-22"/>
      <sheetName val="FF"/>
      <sheetName val="FF-3"/>
      <sheetName val="B-10"/>
      <sheetName val="B-30"/>
      <sheetName val="U-1 "/>
      <sheetName val="U-100"/>
      <sheetName val="M&amp;MM"/>
      <sheetName val="NN"/>
      <sheetName val="sales cut off"/>
      <sheetName val="purchase cut off"/>
      <sheetName val="detailed"/>
      <sheetName val="C.A.Sum."/>
      <sheetName val="JUL 2006"/>
      <sheetName val="P &amp; L EP"/>
      <sheetName val="P&amp;L JB"/>
      <sheetName val="Top_2006"/>
      <sheetName val="PDT-015"/>
      <sheetName val="stat local"/>
      <sheetName val="งานเหมา"/>
      <sheetName val="DIST "/>
      <sheetName val="sm_รหัส"/>
      <sheetName val="PL-Kip(after_adj)"/>
      <sheetName val="sale input"/>
      <sheetName val="Month v YTD"/>
      <sheetName val="sfcc-mth"/>
      <sheetName val="sfcc-ytd"/>
      <sheetName val="EASCA"/>
      <sheetName val="Computron"/>
      <sheetName val="EAS"/>
      <sheetName val="U-1_"/>
      <sheetName val="sales_cut_off"/>
      <sheetName val="purchase_cut_off"/>
      <sheetName val="C_A_Sum_"/>
      <sheetName val="JUL_2006"/>
      <sheetName val="P_&amp;_L_EP"/>
      <sheetName val="P&amp;L_JB"/>
      <sheetName val="stat_local"/>
      <sheetName val="U-1_1"/>
      <sheetName val="sales_cut_off1"/>
      <sheetName val="purchase_cut_off1"/>
      <sheetName val="C_A_Sum_1"/>
      <sheetName val="JUL_20061"/>
      <sheetName val="P_&amp;_L_EP1"/>
      <sheetName val="P&amp;L_JB1"/>
      <sheetName val="R300"/>
      <sheetName val="copy machine"/>
      <sheetName val="copy machine_PV"/>
      <sheetName val=" MC A7039 (old)"/>
      <sheetName val="MC A7039_PV (old)"/>
      <sheetName val=" MC A7096 (new)"/>
      <sheetName val="MC A7096_PV (new)"/>
      <sheetName val="PMT sche 7096"/>
      <sheetName val="PMT sche 7039"/>
      <sheetName val="PMT sche FUJI XEROX"/>
      <sheetName val="Leasing NFS"/>
      <sheetName val="Q 300"/>
      <sheetName val="Q predict"/>
      <sheetName val="GL loan"/>
      <sheetName val="TBJCT"/>
      <sheetName val="Combo Model"/>
      <sheetName val="DOWN"/>
      <sheetName val="AA-6_(2)9"/>
      <sheetName val="10-test_(revise)9"/>
      <sheetName val="10-1_Media9"/>
      <sheetName val="10_1_Media9"/>
      <sheetName val="sampling_plan9"/>
      <sheetName val="TOP_Carat_2001_;)8"/>
      <sheetName val="10-1_7"/>
      <sheetName val="code_cc7"/>
      <sheetName val="0894_PC_from_Andy_Lam7"/>
      <sheetName val="Calculation_PS7"/>
      <sheetName val="Calculation_of_end_rates6"/>
      <sheetName val="new_ccl5"/>
      <sheetName val="new_pp5"/>
      <sheetName val="เงินกู้_MGC5"/>
      <sheetName val="Schedule_A_-_REIT_III5"/>
      <sheetName val="CF_Worksheet_7"/>
      <sheetName val="Trial_Balance6"/>
      <sheetName val="_IBPL00016"/>
      <sheetName val="10-1_Me6"/>
      <sheetName val="Master_Program6"/>
      <sheetName val="Vol__Export6"/>
      <sheetName val="Company_TB6"/>
      <sheetName val="Wht_cur6"/>
      <sheetName val="163040_LC-TR6"/>
      <sheetName val="_IB-PL-00-01_SUMMARY5"/>
      <sheetName val="Jung_step_down_(60)6"/>
      <sheetName val="w_op6"/>
      <sheetName val="Link_data-july6"/>
      <sheetName val="_IB-PL-YTD6"/>
      <sheetName val="SCB_1_-_Current5"/>
      <sheetName val="SCB_2_-_Current5"/>
      <sheetName val="Safire_AOP5"/>
      <sheetName val="TB_SAP5"/>
      <sheetName val="Drawing_Approve5"/>
      <sheetName val="Elect_(3)5"/>
      <sheetName val="Base_Rental5"/>
      <sheetName val="Test_cost_oversea5"/>
      <sheetName val="10-test_(revis5"/>
      <sheetName val="17__Non_consolidated_stock5"/>
      <sheetName val="General_Data5"/>
      <sheetName val="14__Fixed_assets5"/>
      <sheetName val="13__Intangible_assets5"/>
      <sheetName val="Account_List5"/>
      <sheetName val="ADJ_-_RATE5"/>
      <sheetName val="DMD_Office5"/>
      <sheetName val="ADMIN_OFFICE_(2)5"/>
      <sheetName val="14_9月分5"/>
      <sheetName val="BS_ATTACH5"/>
      <sheetName val="TB_Worksheet5"/>
      <sheetName val="DropDown_List5"/>
      <sheetName val="07_08_20085"/>
      <sheetName val="P087__Pipe_Line(AUC)5"/>
      <sheetName val="Raw_Material5"/>
      <sheetName val="Casual_Staff4"/>
      <sheetName val="Sensitivity_Inputs4"/>
      <sheetName val="Breakeven_Analysis5"/>
      <sheetName val="10-1_M5"/>
      <sheetName val="Collections_Plan4"/>
      <sheetName val="s006-⑤_(1)5"/>
      <sheetName val="FX_rates4"/>
      <sheetName val="BALANCE_SHEET_5"/>
      <sheetName val="M_15"/>
      <sheetName val="Pivot_Aug'014"/>
      <sheetName val="STEEL_UP5"/>
      <sheetName val="incom_tax_20055"/>
      <sheetName val="Fcst_Depre4"/>
      <sheetName val="Original_2000_Budget4"/>
      <sheetName val="หน้า_14"/>
      <sheetName val="TrialBalance_Q3-20024"/>
      <sheetName val="Plan_June_'Weekly4"/>
      <sheetName val="L_to_204"/>
      <sheetName val="Asset_Balance_12_20125"/>
      <sheetName val="wtb_30_094"/>
      <sheetName val="wtb_30_114"/>
      <sheetName val="tb_Q3'08_(2)4"/>
      <sheetName val="tb_Q3'084"/>
      <sheetName val="C-1_14"/>
      <sheetName val="C-2_14"/>
      <sheetName val="C-2_24"/>
      <sheetName val="C-2_34"/>
      <sheetName val="C-2_44"/>
      <sheetName val="C-2_54"/>
      <sheetName val="Deferred_Tax_06084"/>
      <sheetName val="U-1_(2)4"/>
      <sheetName val="CC-3_14"/>
      <sheetName val="CC-3_24"/>
      <sheetName val="CC-3_34"/>
      <sheetName val="30_-14"/>
      <sheetName val="CODE_G4"/>
      <sheetName val="Summary_of_Adj4"/>
      <sheetName val="FAMsia_BS4"/>
      <sheetName val="Msia_PL4"/>
      <sheetName val="FAWuxi_BS4"/>
      <sheetName val="FAMW_PL4"/>
      <sheetName val="FAMW_BS4"/>
      <sheetName val="CONSOL_MPL4"/>
      <sheetName val="FAS_MPL4"/>
      <sheetName val="FAM_MPL4"/>
      <sheetName val="FAMW_MPL4"/>
      <sheetName val="Credit_Processing_B'mkg4"/>
      <sheetName val="Nominal_Accounts4"/>
      <sheetName val="รายการกับบริษัทในเครือ_4"/>
      <sheetName val="Co_info4"/>
      <sheetName val="Master_Config4"/>
      <sheetName val="1__Dynaplast_(M)4"/>
      <sheetName val="data_budget044"/>
      <sheetName val="TABLEQ204_4"/>
      <sheetName val="m_doc4"/>
      <sheetName val="Direct_Non-Payroll4"/>
      <sheetName val="163040_LC_TR4"/>
      <sheetName val="Customize_Your_Invoice4"/>
      <sheetName val="Amortization_Table4"/>
      <sheetName val="AGING_LOCAL4"/>
      <sheetName val="DETAIL_4"/>
      <sheetName val="Book_1_Summary4"/>
      <sheetName val="COST_(ACC_ขาย10-2005)4"/>
      <sheetName val="Z41,Z42_이외total4"/>
      <sheetName val="10-1_Media:10-cut4"/>
      <sheetName val="FA_Report4"/>
      <sheetName val="May-Apr_20093"/>
      <sheetName val="Bill_No__2_-_Carpark4"/>
      <sheetName val="Parts_List4"/>
      <sheetName val="HK_TP3"/>
      <sheetName val="PSI_TP3"/>
      <sheetName val="สง_13"/>
      <sheetName val="สง_2_2_แนบ13"/>
      <sheetName val="Feedmill_pur3"/>
      <sheetName val="Cash_Flow_-_CY_Workings2"/>
      <sheetName val="Stock_Aging2"/>
      <sheetName val="PL_CE3"/>
      <sheetName val="PL_FR3"/>
      <sheetName val="PL_UK3"/>
      <sheetName val="조직및_인원계획3"/>
      <sheetName val="견적내역-미화_(2)3"/>
      <sheetName val="견적내역-보안_(2)3"/>
      <sheetName val="Cost_Centres3"/>
      <sheetName val="ช้าง_DRAUGHT_330_2"/>
      <sheetName val="PL___ผลงานใหม่รวม1"/>
      <sheetName val="Yr_by_Yr_rates1"/>
      <sheetName val="acc_depre-report-old1"/>
      <sheetName val="Balance_Sheet1"/>
      <sheetName val="Statement_of_Income_1"/>
      <sheetName val="historical_rate1"/>
      <sheetName val="DETAIL_RATIO1"/>
      <sheetName val="Cost_center1"/>
      <sheetName val="6_Sigma1"/>
      <sheetName val="MAT_13101"/>
      <sheetName val="cef_Ext1"/>
      <sheetName val="Detail_Movment1"/>
      <sheetName val="S321_-_Test_Employee_data_YE162"/>
      <sheetName val="Inc__Stmt_Pg11"/>
      <sheetName val="Cash_Expense_March-96"/>
      <sheetName val="Export_Sales"/>
      <sheetName val="Dealer_Sales"/>
      <sheetName val="Domestic_Sales"/>
      <sheetName val="_????1"/>
      <sheetName val="RPT_71-VOLUME_DATA-PCI_1"/>
      <sheetName val="RPT_72-VOLUME_DATA-Industry1"/>
      <sheetName val="Group-Cash_Flow1"/>
      <sheetName val="asset_HDK&amp;SHK1"/>
      <sheetName val="Master_Assumptions1"/>
      <sheetName val="S_03_600_SN__ASPAC_"/>
      <sheetName val="504__150_MJ__ASPAC_"/>
      <sheetName val="Salary_raise_2014-Update"/>
      <sheetName val="New_Co_Sum"/>
      <sheetName val="E-2_Capital_AFE_-_Carryover"/>
      <sheetName val="_จันทร์"/>
      <sheetName val="Confirmed_2002"/>
      <sheetName val="K001_-_Lead_example"/>
      <sheetName val="Gross_2004"/>
      <sheetName val="AA-6_(2)11"/>
      <sheetName val="10-test_(revise)11"/>
      <sheetName val="10-1_Media11"/>
      <sheetName val="10_1_Media11"/>
      <sheetName val="sampling_plan11"/>
      <sheetName val="TOP_Carat_2001_;)10"/>
      <sheetName val="10-1_9"/>
      <sheetName val="code_cc9"/>
      <sheetName val="0894_PC_from_Andy_Lam9"/>
      <sheetName val="Calculation_PS9"/>
      <sheetName val="Calculation_of_end_rates8"/>
      <sheetName val="new_ccl7"/>
      <sheetName val="new_pp7"/>
      <sheetName val="เงินกู้_MGC7"/>
      <sheetName val="Schedule_A_-_REIT_III7"/>
      <sheetName val="CF_Worksheet_9"/>
      <sheetName val="Trial_Balance8"/>
      <sheetName val="_IBPL00018"/>
      <sheetName val="10-1_Me8"/>
      <sheetName val="Master_Program8"/>
      <sheetName val="Vol__Export8"/>
      <sheetName val="Company_TB8"/>
      <sheetName val="Wht_cur8"/>
      <sheetName val="163040_LC-TR8"/>
      <sheetName val="_IB-PL-00-01_SUMMARY7"/>
      <sheetName val="Jung_step_down_(60)8"/>
      <sheetName val="w_op8"/>
      <sheetName val="Link_data-july8"/>
      <sheetName val="_IB-PL-YTD8"/>
      <sheetName val="SCB_1_-_Current7"/>
      <sheetName val="SCB_2_-_Current7"/>
      <sheetName val="Safire_AOP7"/>
      <sheetName val="TB_SAP7"/>
      <sheetName val="Drawing_Approve7"/>
      <sheetName val="Elect_(3)7"/>
      <sheetName val="Base_Rental7"/>
      <sheetName val="Test_cost_oversea7"/>
      <sheetName val="10-test_(revis7"/>
      <sheetName val="17__Non_consolidated_stock7"/>
      <sheetName val="General_Data7"/>
      <sheetName val="14__Fixed_assets7"/>
      <sheetName val="13__Intangible_assets7"/>
      <sheetName val="Account_List7"/>
      <sheetName val="ADJ_-_RATE7"/>
      <sheetName val="DMD_Office7"/>
      <sheetName val="ADMIN_OFFICE_(2)7"/>
      <sheetName val="14_9月分7"/>
      <sheetName val="BS_ATTACH7"/>
      <sheetName val="TB_Worksheet7"/>
      <sheetName val="DropDown_List7"/>
      <sheetName val="07_08_20087"/>
      <sheetName val="P087__Pipe_Line(AUC)7"/>
      <sheetName val="Raw_Material7"/>
      <sheetName val="Casual_Staff6"/>
      <sheetName val="Sensitivity_Inputs6"/>
      <sheetName val="Breakeven_Analysis7"/>
      <sheetName val="10-1_M7"/>
      <sheetName val="Collections_Plan6"/>
      <sheetName val="s006-⑤_(1)7"/>
      <sheetName val="FX_rates6"/>
      <sheetName val="BALANCE_SHEET_7"/>
      <sheetName val="M_17"/>
      <sheetName val="Pivot_Aug'016"/>
      <sheetName val="STEEL_UP7"/>
      <sheetName val="incom_tax_20057"/>
      <sheetName val="Fcst_Depre6"/>
      <sheetName val="Original_2000_Budget6"/>
      <sheetName val="หน้า_16"/>
      <sheetName val="TrialBalance_Q3-20026"/>
      <sheetName val="Plan_June_'Weekly6"/>
      <sheetName val="L_to_206"/>
      <sheetName val="Asset_Balance_12_20127"/>
      <sheetName val="wtb_30_096"/>
      <sheetName val="wtb_30_116"/>
      <sheetName val="tb_Q3'08_(2)6"/>
      <sheetName val="tb_Q3'086"/>
      <sheetName val="C-1_16"/>
      <sheetName val="C-2_16"/>
      <sheetName val="C-2_26"/>
      <sheetName val="C-2_36"/>
      <sheetName val="C-2_46"/>
      <sheetName val="C-2_56"/>
      <sheetName val="Deferred_Tax_06086"/>
      <sheetName val="U-1_(2)6"/>
      <sheetName val="CC-3_16"/>
      <sheetName val="CC-3_26"/>
      <sheetName val="CC-3_36"/>
      <sheetName val="30_-16"/>
      <sheetName val="CODE_G6"/>
      <sheetName val="Summary_of_Adj6"/>
      <sheetName val="FAMsia_BS6"/>
      <sheetName val="Msia_PL6"/>
      <sheetName val="FAWuxi_BS6"/>
      <sheetName val="FAMW_PL6"/>
      <sheetName val="FAMW_BS6"/>
      <sheetName val="CONSOL_MPL6"/>
      <sheetName val="FAS_MPL6"/>
      <sheetName val="FAM_MPL6"/>
      <sheetName val="FAMW_MPL6"/>
      <sheetName val="Credit_Processing_B'mkg6"/>
      <sheetName val="Nominal_Accounts6"/>
      <sheetName val="รายการกับบริษัทในเครือ_6"/>
      <sheetName val="Co_info6"/>
      <sheetName val="Master_Config6"/>
      <sheetName val="1__Dynaplast_(M)6"/>
      <sheetName val="data_budget046"/>
      <sheetName val="TABLEQ204_6"/>
      <sheetName val="m_doc6"/>
      <sheetName val="Direct_Non-Payroll6"/>
      <sheetName val="163040_LC_TR6"/>
      <sheetName val="Customize_Your_Invoice6"/>
      <sheetName val="Amortization_Table6"/>
      <sheetName val="AGING_LOCAL6"/>
      <sheetName val="DETAIL_6"/>
      <sheetName val="Book_1_Summary6"/>
      <sheetName val="COST_(ACC_ขาย10-2005)6"/>
      <sheetName val="Z41,Z42_이외total6"/>
      <sheetName val="10-1_Media:10-cut6"/>
      <sheetName val="FA_Report6"/>
      <sheetName val="May-Apr_20095"/>
      <sheetName val="Bill_No__2_-_Carpark6"/>
      <sheetName val="Parts_List6"/>
      <sheetName val="HK_TP5"/>
      <sheetName val="PSI_TP5"/>
      <sheetName val="สง_15"/>
      <sheetName val="สง_2_2_แนบ15"/>
      <sheetName val="Feedmill_pur5"/>
      <sheetName val="Cash_Flow_-_CY_Workings4"/>
      <sheetName val="Stock_Aging4"/>
      <sheetName val="PL_CE5"/>
      <sheetName val="PL_FR5"/>
      <sheetName val="PL_UK5"/>
      <sheetName val="조직및_인원계획5"/>
      <sheetName val="견적내역-미화_(2)5"/>
      <sheetName val="견적내역-보안_(2)5"/>
      <sheetName val="Cost_Centres5"/>
      <sheetName val="ช้าง_DRAUGHT_330_4"/>
      <sheetName val="PL___ผลงานใหม่รวม3"/>
      <sheetName val="Yr_by_Yr_rates3"/>
      <sheetName val="Cash_Flow3"/>
      <sheetName val="Financial_Summary3"/>
      <sheetName val="HP_Leasing3"/>
      <sheetName val="addl_cost3"/>
      <sheetName val="Linkage_Quote3"/>
      <sheetName val="3_P&amp;L_3"/>
      <sheetName val="Standing_data3"/>
      <sheetName val="Adj&amp;Rje(Z820)_3"/>
      <sheetName val="Sale_04083"/>
      <sheetName val="Sale_04073"/>
      <sheetName val="Expense_Summary3"/>
      <sheetName val="Loan_Calculator3"/>
      <sheetName val="ต้นทุนเดือน_113"/>
      <sheetName val="GL_CB3"/>
      <sheetName val="GL_M3"/>
      <sheetName val="Company_Info3"/>
      <sheetName val="CA_Comp3"/>
      <sheetName val="6A_CA3"/>
      <sheetName val="CA_Sheet3"/>
      <sheetName val="New_Item3"/>
      <sheetName val="Sale_05013"/>
      <sheetName val="Sale_04113"/>
      <sheetName val="License_BOI3"/>
      <sheetName val="Asset_Class3"/>
      <sheetName val="Depre__Key3"/>
      <sheetName val="FF_2__1_3"/>
      <sheetName val="วงเครดิต_33"/>
      <sheetName val="Entity_Data3"/>
      <sheetName val="งบทดลอง_-_ต_ค_25473"/>
      <sheetName val="acc_depre-report-old3"/>
      <sheetName val="Balance_Sheet3"/>
      <sheetName val="Statement_of_Income_3"/>
      <sheetName val="historical_rate3"/>
      <sheetName val="DETAIL_RATIO3"/>
      <sheetName val="Cost_center3"/>
      <sheetName val="6_Sigma3"/>
      <sheetName val="Sale_05023"/>
      <sheetName val="5_Analysis3"/>
      <sheetName val="Financial_Highlights3"/>
      <sheetName val="Sale_04043"/>
      <sheetName val="Job_List13"/>
      <sheetName val="MAT_13103"/>
      <sheetName val="cef_Ext3"/>
      <sheetName val="Detail_Movment3"/>
      <sheetName val="S321_-_Test_Employee_data_YE164"/>
      <sheetName val="Inc__Stmt_Pg13"/>
      <sheetName val="Cash_Expense_March-962"/>
      <sheetName val="Export_Sales2"/>
      <sheetName val="Dealer_Sales2"/>
      <sheetName val="Domestic_Sales2"/>
      <sheetName val="_????3"/>
      <sheetName val="RPT_71-VOLUME_DATA-PCI_3"/>
      <sheetName val="RPT_72-VOLUME_DATA-Industry3"/>
      <sheetName val="Group-Cash_Flow3"/>
      <sheetName val="07上期_連結3"/>
      <sheetName val="RM_listing3"/>
      <sheetName val="K_Krunch_170g3"/>
      <sheetName val="CBMB-_client3"/>
      <sheetName val="_3"/>
      <sheetName val="P_Cash_Pmts_20033"/>
      <sheetName val="BS_ICo_083"/>
      <sheetName val="Entity_Totals3"/>
      <sheetName val="asset_HDK&amp;SHK3"/>
      <sheetName val="Master_Assumptions3"/>
      <sheetName val="P&amp;L_Rates_Calculation2"/>
      <sheetName val="S_03_600_SN__ASPAC_2"/>
      <sheetName val="504__150_MJ__ASPAC_2"/>
      <sheetName val="Salary_raise_2014-Update2"/>
      <sheetName val="New_Co_Sum2"/>
      <sheetName val="E-2_Capital_AFE_-_Carryover2"/>
      <sheetName val="_จันทร์2"/>
      <sheetName val="Confirmed_20022"/>
      <sheetName val="K001_-_Lead_example2"/>
      <sheetName val="Gross_20042"/>
      <sheetName val="AA-6_(2)10"/>
      <sheetName val="10-test_(revise)10"/>
      <sheetName val="10-1_Media10"/>
      <sheetName val="10_1_Media10"/>
      <sheetName val="sampling_plan10"/>
      <sheetName val="TOP_Carat_2001_;)9"/>
      <sheetName val="10-1_8"/>
      <sheetName val="code_cc8"/>
      <sheetName val="0894_PC_from_Andy_Lam8"/>
      <sheetName val="Calculation_PS8"/>
      <sheetName val="Calculation_of_end_rates7"/>
      <sheetName val="new_ccl6"/>
      <sheetName val="new_pp6"/>
      <sheetName val="เงินกู้_MGC6"/>
      <sheetName val="Schedule_A_-_REIT_III6"/>
      <sheetName val="CF_Worksheet_8"/>
      <sheetName val="Trial_Balance7"/>
      <sheetName val="_IBPL00017"/>
      <sheetName val="10-1_Me7"/>
      <sheetName val="Master_Program7"/>
      <sheetName val="Vol__Export7"/>
      <sheetName val="Company_TB7"/>
      <sheetName val="Wht_cur7"/>
      <sheetName val="163040_LC-TR7"/>
      <sheetName val="_IB-PL-00-01_SUMMARY6"/>
      <sheetName val="Jung_step_down_(60)7"/>
      <sheetName val="w_op7"/>
      <sheetName val="Link_data-july7"/>
      <sheetName val="_IB-PL-YTD7"/>
      <sheetName val="SCB_1_-_Current6"/>
      <sheetName val="SCB_2_-_Current6"/>
      <sheetName val="Safire_AOP6"/>
      <sheetName val="TB_SAP6"/>
      <sheetName val="Drawing_Approve6"/>
      <sheetName val="Elect_(3)6"/>
      <sheetName val="Base_Rental6"/>
      <sheetName val="Test_cost_oversea6"/>
      <sheetName val="10-test_(revis6"/>
      <sheetName val="17__Non_consolidated_stock6"/>
      <sheetName val="General_Data6"/>
      <sheetName val="14__Fixed_assets6"/>
      <sheetName val="13__Intangible_assets6"/>
      <sheetName val="Account_List6"/>
      <sheetName val="ADJ_-_RATE6"/>
      <sheetName val="DMD_Office6"/>
      <sheetName val="ADMIN_OFFICE_(2)6"/>
      <sheetName val="14_9月分6"/>
      <sheetName val="BS_ATTACH6"/>
      <sheetName val="TB_Worksheet6"/>
      <sheetName val="DropDown_List6"/>
      <sheetName val="07_08_20086"/>
      <sheetName val="P087__Pipe_Line(AUC)6"/>
      <sheetName val="Raw_Material6"/>
      <sheetName val="Casual_Staff5"/>
      <sheetName val="Sensitivity_Inputs5"/>
      <sheetName val="Breakeven_Analysis6"/>
      <sheetName val="10-1_M6"/>
      <sheetName val="Collections_Plan5"/>
      <sheetName val="s006-⑤_(1)6"/>
      <sheetName val="FX_rates5"/>
      <sheetName val="BALANCE_SHEET_6"/>
      <sheetName val="M_16"/>
      <sheetName val="Pivot_Aug'015"/>
      <sheetName val="STEEL_UP6"/>
      <sheetName val="incom_tax_20056"/>
      <sheetName val="Fcst_Depre5"/>
      <sheetName val="Original_2000_Budget5"/>
      <sheetName val="หน้า_15"/>
      <sheetName val="TrialBalance_Q3-20025"/>
      <sheetName val="Plan_June_'Weekly5"/>
      <sheetName val="L_to_205"/>
      <sheetName val="Asset_Balance_12_20126"/>
      <sheetName val="wtb_30_095"/>
      <sheetName val="wtb_30_115"/>
      <sheetName val="tb_Q3'08_(2)5"/>
      <sheetName val="tb_Q3'085"/>
      <sheetName val="C-1_15"/>
      <sheetName val="C-2_15"/>
      <sheetName val="C-2_25"/>
      <sheetName val="C-2_35"/>
      <sheetName val="C-2_45"/>
      <sheetName val="C-2_55"/>
      <sheetName val="Deferred_Tax_06085"/>
      <sheetName val="U-1_(2)5"/>
      <sheetName val="CC-3_15"/>
      <sheetName val="CC-3_25"/>
      <sheetName val="CC-3_35"/>
      <sheetName val="30_-15"/>
      <sheetName val="CODE_G5"/>
      <sheetName val="Summary_of_Adj5"/>
      <sheetName val="FAMsia_BS5"/>
      <sheetName val="Msia_PL5"/>
      <sheetName val="FAWuxi_BS5"/>
      <sheetName val="FAMW_PL5"/>
      <sheetName val="FAMW_BS5"/>
      <sheetName val="CONSOL_MPL5"/>
      <sheetName val="FAS_MPL5"/>
      <sheetName val="FAM_MPL5"/>
      <sheetName val="FAMW_MPL5"/>
      <sheetName val="Credit_Processing_B'mkg5"/>
      <sheetName val="Nominal_Accounts5"/>
      <sheetName val="รายการกับบริษัทในเครือ_5"/>
      <sheetName val="Co_info5"/>
      <sheetName val="Master_Config5"/>
      <sheetName val="1__Dynaplast_(M)5"/>
      <sheetName val="data_budget045"/>
      <sheetName val="TABLEQ204_5"/>
      <sheetName val="m_doc5"/>
      <sheetName val="Direct_Non-Payroll5"/>
      <sheetName val="163040_LC_TR5"/>
      <sheetName val="Customize_Your_Invoice5"/>
      <sheetName val="Amortization_Table5"/>
      <sheetName val="AGING_LOCAL5"/>
      <sheetName val="DETAIL_5"/>
      <sheetName val="Book_1_Summary5"/>
      <sheetName val="COST_(ACC_ขาย10-2005)5"/>
      <sheetName val="Z41,Z42_이외total5"/>
      <sheetName val="10-1_Media:10-cut5"/>
      <sheetName val="FA_Report5"/>
      <sheetName val="May-Apr_20094"/>
      <sheetName val="Bill_No__2_-_Carpark5"/>
      <sheetName val="Parts_List5"/>
      <sheetName val="HK_TP4"/>
      <sheetName val="PSI_TP4"/>
      <sheetName val="สง_14"/>
      <sheetName val="สง_2_2_แนบ14"/>
      <sheetName val="Feedmill_pur4"/>
      <sheetName val="Cash_Flow_-_CY_Workings3"/>
      <sheetName val="Stock_Aging3"/>
      <sheetName val="PL_CE4"/>
      <sheetName val="PL_FR4"/>
      <sheetName val="PL_UK4"/>
      <sheetName val="조직및_인원계획4"/>
      <sheetName val="견적내역-미화_(2)4"/>
      <sheetName val="견적내역-보안_(2)4"/>
      <sheetName val="Cost_Centres4"/>
      <sheetName val="ช้าง_DRAUGHT_330_3"/>
      <sheetName val="PL___ผลงานใหม่รวม2"/>
      <sheetName val="Yr_by_Yr_rates2"/>
      <sheetName val="Cash_Flow2"/>
      <sheetName val="Financial_Summary2"/>
      <sheetName val="HP_Leasing2"/>
      <sheetName val="addl_cost2"/>
      <sheetName val="Linkage_Quote2"/>
      <sheetName val="3_P&amp;L_2"/>
      <sheetName val="Standing_data2"/>
      <sheetName val="Adj&amp;Rje(Z820)_2"/>
      <sheetName val="Sale_04082"/>
      <sheetName val="Sale_04072"/>
      <sheetName val="Loan_Calculator2"/>
      <sheetName val="ต้นทุนเดือน_112"/>
      <sheetName val="GL_CB2"/>
      <sheetName val="GL_M2"/>
      <sheetName val="Company_Info2"/>
      <sheetName val="CA_Comp2"/>
      <sheetName val="6A_CA2"/>
      <sheetName val="CA_Sheet2"/>
      <sheetName val="New_Item2"/>
      <sheetName val="Sale_05012"/>
      <sheetName val="Sale_04112"/>
      <sheetName val="License_BOI2"/>
      <sheetName val="Asset_Class2"/>
      <sheetName val="Depre__Key2"/>
      <sheetName val="FF_2__1_2"/>
      <sheetName val="วงเครดิต_32"/>
      <sheetName val="Entity_Data2"/>
      <sheetName val="งบทดลอง_-_ต_ค_25472"/>
      <sheetName val="acc_depre-report-old2"/>
      <sheetName val="Balance_Sheet2"/>
      <sheetName val="Statement_of_Income_2"/>
      <sheetName val="historical_rate2"/>
      <sheetName val="DETAIL_RATIO2"/>
      <sheetName val="Cost_center2"/>
      <sheetName val="6_Sigma2"/>
      <sheetName val="Sale_05022"/>
      <sheetName val="5_Analysis2"/>
      <sheetName val="Financial_Highlights2"/>
      <sheetName val="Sale_04042"/>
      <sheetName val="Job_List12"/>
      <sheetName val="MAT_13102"/>
      <sheetName val="cef_Ext2"/>
      <sheetName val="Detail_Movment2"/>
      <sheetName val="S321_-_Test_Employee_data_YE163"/>
      <sheetName val="Inc__Stmt_Pg12"/>
      <sheetName val="Cash_Expense_March-961"/>
      <sheetName val="Export_Sales1"/>
      <sheetName val="Dealer_Sales1"/>
      <sheetName val="Domestic_Sales1"/>
      <sheetName val="_????2"/>
      <sheetName val="RPT_71-VOLUME_DATA-PCI_2"/>
      <sheetName val="RPT_72-VOLUME_DATA-Industry2"/>
      <sheetName val="Group-Cash_Flow2"/>
      <sheetName val="asset_HDK&amp;SHK2"/>
      <sheetName val="Master_Assumptions2"/>
      <sheetName val="P&amp;L_Rates_Calculation1"/>
      <sheetName val="S_03_600_SN__ASPAC_1"/>
      <sheetName val="504__150_MJ__ASPAC_1"/>
      <sheetName val="Salary_raise_2014-Update1"/>
      <sheetName val="New_Co_Sum1"/>
      <sheetName val="E-2_Capital_AFE_-_Carryover1"/>
      <sheetName val="_จันทร์1"/>
      <sheetName val="Confirmed_20021"/>
      <sheetName val="K001_-_Lead_example1"/>
      <sheetName val="Gross_20041"/>
      <sheetName val="FG-ISSUED"/>
      <sheetName val="Purchase Order"/>
      <sheetName val="Customize Your Purchase Order"/>
      <sheetName val="e_test_วัน"/>
      <sheetName val="mk_รหัส"/>
      <sheetName val="mk_ผลรวม"/>
      <sheetName val="e_test_รหัส"/>
      <sheetName val="Issue"/>
      <sheetName val="e_test_ผลรวม"/>
      <sheetName val="dr_ผลรวม"/>
      <sheetName val="dr_รหัส"/>
      <sheetName val="dr_วัน"/>
      <sheetName val="df_วัน"/>
      <sheetName val="v_cut_ผลรวม"/>
      <sheetName val="v_cut_รหัส"/>
      <sheetName val="db"/>
      <sheetName val="E_DAILY_YIELD"/>
      <sheetName val="V_DAILY_YIELD"/>
      <sheetName val="Purchase_Order"/>
      <sheetName val="Customize_Your_Purchase_Order"/>
      <sheetName val="etching_ผลรวม"/>
      <sheetName val="etching_วัน"/>
      <sheetName val="etching_รหัส"/>
      <sheetName val="sm_วัน"/>
      <sheetName val="MASTER SCRAP"/>
      <sheetName val="mflvv(Kia)"/>
      <sheetName val="sm_ผลรวม"/>
      <sheetName val="명단"/>
      <sheetName val="ST"/>
      <sheetName val="check depre"/>
      <sheetName val="LS ปรับ 5 ล้าน"/>
      <sheetName val="Report for CCD-Dec.05"/>
      <sheetName val="Property Description"/>
      <sheetName val="2005"/>
      <sheetName val="DVD Data"/>
      <sheetName val="Item Cost"/>
      <sheetName val="tfb-1998"/>
      <sheetName val="PAY_BAD_01-10-09-50"/>
      <sheetName val="ทะเบียนทรัพย์สิน(Mar09)"/>
      <sheetName val="GL Accounts"/>
      <sheetName val="US LLC - BCL"/>
      <sheetName val="bs&amp;pl"/>
      <sheetName val="mould"/>
      <sheetName val="澖⸂_x0000__x0000__x0000_"/>
      <sheetName val="ლ偒_x0000__x0000__x0000_"/>
      <sheetName val="䒊㮺_x0000__x0000__x0000_"/>
      <sheetName val="InputDrilling"/>
      <sheetName val="mk_วัน"/>
      <sheetName val="DF_sample"/>
      <sheetName val="BASIC"/>
      <sheetName val="CF-PLAN-BHT"/>
      <sheetName val="穪ᚤ勓_x0000__x0000__x0000_"/>
      <sheetName val="10-c緛⨲"/>
      <sheetName val="10-c懛鸡"/>
      <sheetName val="10-c蘒໕"/>
      <sheetName val="10-c澖"/>
      <sheetName val="10-c㍠留"/>
      <sheetName val="10-cǈⷿ"/>
      <sheetName val="10-c誢ꊧ"/>
      <sheetName val="10-c⍽篾"/>
      <sheetName val="10-c᪷"/>
      <sheetName val="10-c歲樅"/>
      <sheetName val="10-c_xddf2_얲"/>
      <sheetName val="10-1 Media:10-c蘒໕"/>
      <sheetName val="10-c谳迃"/>
      <sheetName val="10-c̴㳛"/>
      <sheetName val="10-c㘺"/>
      <sheetName val="10-c҆_xdad7_"/>
      <sheetName val="10-cḩ옚"/>
      <sheetName val="10-c欋翛"/>
      <sheetName val="10-c볷쩘"/>
      <sheetName val="10-c뫅꺗"/>
      <sheetName val="10-c掲濺"/>
      <sheetName val="10-c冹㘀"/>
      <sheetName val="10-c釫"/>
      <sheetName val="10-cⱱꙘ"/>
      <sheetName val="10-c벅즮"/>
      <sheetName val="10-c䑵_xdcb9_"/>
      <sheetName val="10-c㽦跛"/>
      <sheetName val="10-c㾒䣁"/>
      <sheetName val="10-1 Media:10-c㾒䣁"/>
      <sheetName val="10-c禁"/>
      <sheetName val="10-1 Media:10-c禁"/>
      <sheetName val="10-c쉌셍"/>
      <sheetName val="10-c"/>
      <sheetName val="10-c固犙"/>
      <sheetName val="10-cڸ횲"/>
      <sheetName val="10-c鴓돲"/>
      <sheetName val="10-c齦ᄷ"/>
      <sheetName val="10-cခ"/>
      <sheetName val="10-cꝅ咧"/>
      <sheetName val="10-cᓗ繟"/>
      <sheetName val="10-c棄꩸"/>
      <sheetName val="10-c栽"/>
      <sheetName val="10-c陛ⲑ"/>
      <sheetName val="10-c暨"/>
      <sheetName val="10-c⯠퇕"/>
      <sheetName val="10-c믡"/>
      <sheetName val="10-c楠"/>
      <sheetName val="10-c厢捡"/>
      <sheetName val="10-c吵跞"/>
      <sheetName val="10-c壟⒴"/>
      <sheetName val="10-c_xddd6_舅"/>
      <sheetName val="10-c嫜퐳"/>
      <sheetName val="10-c萚"/>
      <sheetName val="10-c귲"/>
      <sheetName val="10-c䋑휀"/>
      <sheetName val="10-cǱ㓄"/>
      <sheetName val="10-c⓺囑"/>
      <sheetName val="10-c肟傻"/>
      <sheetName val="10-c㧅⟢"/>
      <sheetName val="10-c㓩藉"/>
      <sheetName val="10-c鷤"/>
      <sheetName val="10-c_xd833_Ⰺ"/>
      <sheetName val="10-cꗇ듌"/>
      <sheetName val="10-c❰芥"/>
      <sheetName val="10-cﶝ屋"/>
      <sheetName val="10-c䍃"/>
      <sheetName val="10-c䭳骿"/>
      <sheetName val="10-c翋玔"/>
      <sheetName val="10-c茟鵘"/>
      <sheetName val="10-c뎢⭛"/>
      <sheetName val="10-c畛⎒"/>
      <sheetName val="10-c弗䞽"/>
      <sheetName val="10-cꊧ끁"/>
      <sheetName val="10-c鞔"/>
      <sheetName val="10-c姄ϧ"/>
      <sheetName val="10-cﱭ깝"/>
      <sheetName val="10-c쟔뿥"/>
      <sheetName val="10-c笡"/>
      <sheetName val="10-c졬"/>
      <sheetName val="10-c쾸꒳"/>
      <sheetName val="10-cᰈ偔"/>
      <sheetName val="10-c贯_xdd4e_"/>
      <sheetName val="10-c쥎솪"/>
      <sheetName val="10-c軹_xd98b_"/>
      <sheetName val="10-cӂ䏺"/>
      <sheetName val="10-c姅"/>
      <sheetName val="10-c椰焷"/>
      <sheetName val="10-cⳟ鵚"/>
      <sheetName val="10-c⨿挮"/>
      <sheetName val="10-c⽮偩"/>
      <sheetName val="10-c쯶"/>
      <sheetName val="10-c"/>
      <sheetName val="10-c嶼ਘ"/>
      <sheetName val="10-c컱"/>
      <sheetName val="10-c↕진"/>
      <sheetName val="10-c졨"/>
      <sheetName val="10-c˖뛌"/>
      <sheetName val="10-cᨏ좷"/>
      <sheetName val="10-c_xd962_ᅿ"/>
      <sheetName val="10-c꾋೓"/>
      <sheetName val="10-cế쇏"/>
      <sheetName val="10-c嬐婰"/>
      <sheetName val="10-cᆭ䦩"/>
      <sheetName val="10-c拊喧"/>
      <sheetName val="10-c辠"/>
      <sheetName val="10-cꏞ䤱"/>
      <sheetName val="10-c젴莬"/>
      <sheetName val="10-c竗뾬"/>
      <sheetName val="10-c"/>
      <sheetName val="10-c䀌"/>
      <sheetName val="10-c⤩풾"/>
      <sheetName val="10-cᓧ藃"/>
      <sheetName val="10-c谹䉭"/>
      <sheetName val="10-c_xda80_࠳"/>
      <sheetName val="10-c캰袍"/>
      <sheetName val="10-cㆢ㉘"/>
      <sheetName val="10-c啤_xdec0_"/>
      <sheetName val="10-cᵂ␸"/>
      <sheetName val="10-cḤ镡"/>
      <sheetName val="10-c殌⭁"/>
      <sheetName val="10-c⏚"/>
      <sheetName val="10-cன螺"/>
      <sheetName val="10-c_xdf38_㴧"/>
      <sheetName val="10-c却︽"/>
      <sheetName val="10-cႩ"/>
      <sheetName val="10-cἹᴌ"/>
      <sheetName val="10-c櫼穗"/>
      <sheetName val="10-c쾻熜"/>
      <sheetName val="10-cᛍ훂"/>
      <sheetName val="10-c卄䇦"/>
      <sheetName val="10-c뜪"/>
      <sheetName val="10-c唅_xd8a4_"/>
      <sheetName val="10-c㘇蔻"/>
      <sheetName val="10-c焠쏠"/>
      <sheetName val="10-c퓙✣"/>
      <sheetName val="10-c༑Ꮝ"/>
      <sheetName val="10-cﵸ聯"/>
      <sheetName val="10-c"/>
      <sheetName val="10-c띇㓙"/>
      <sheetName val="10-cಜ襜"/>
      <sheetName val="Strings"/>
      <sheetName val="[TOP_Carat_2001_;)_xls]10_1_M_2"/>
      <sheetName val="[TOP_Carat_2001_;)_xls]10_1_M_3"/>
      <sheetName val="[TOP_Carat_2001_;)_xls]10_1_M_4"/>
      <sheetName val="[TOP_Carat_2001_;)_xls]10_1_M_5"/>
      <sheetName val="[TOP_Carat_2001_;)_xls]10-1_Med"/>
      <sheetName val="3-FOB_Growers"/>
      <sheetName val="Vat7%_ภายในเดือน_Junต้นฉบับ"/>
      <sheetName val="ปัจจุบัน_"/>
      <sheetName val="อุปกรณ์_a2"/>
      <sheetName val="อุปกรณ์_a1"/>
      <sheetName val="Cost_centre_expenditure"/>
      <sheetName val="10-1_Media_10-cut"/>
      <sheetName val="แจกแจง__งบดุล_"/>
      <sheetName val="Cum_91-93"/>
      <sheetName val="Dec_94"/>
      <sheetName val="[TOP_Carat_2001_;)_xls]10_1_M_6"/>
      <sheetName val="[TOP_Carat_2001_;)_xls]10_1_M_7"/>
      <sheetName val="[TOP_Carat_2001_;)_xls]10_1_M_8"/>
      <sheetName val="[TOP_Carat_2001_;)_xls]10_1_M_9"/>
      <sheetName val="b&amp;s 1999"/>
      <sheetName val="ชื่อหุ้น"/>
      <sheetName val="Assump2yrs."/>
      <sheetName val="封面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>
        <row r="1">
          <cell r="A1" t="str">
            <v>CARAT MEDIA SERVICES (THAILAND) CO., LTD.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CARAT MEDIA SERVICES (THAILAND) CO., LTD.</v>
          </cell>
        </row>
      </sheetData>
      <sheetData sheetId="37">
        <row r="1">
          <cell r="A1" t="str">
            <v>CARAT MEDIA SERVICES (THAILAND) CO., LTD.</v>
          </cell>
        </row>
      </sheetData>
      <sheetData sheetId="38">
        <row r="1">
          <cell r="A1" t="str">
            <v>CARAT MEDIA SERVICES (THAILAND) CO., LTD.</v>
          </cell>
        </row>
      </sheetData>
      <sheetData sheetId="39">
        <row r="1">
          <cell r="A1" t="str">
            <v>CARAT MEDIA SERVICES (THAILAND) CO., LTD.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1">
          <cell r="A1" t="str">
            <v>CARAT MEDIA SERVICES (THAILAND) CO., LTD.</v>
          </cell>
        </row>
      </sheetData>
      <sheetData sheetId="223">
        <row r="1">
          <cell r="A1" t="str">
            <v>CARAT MEDIA SERVICES (THAILAND) CO., LTD.</v>
          </cell>
        </row>
      </sheetData>
      <sheetData sheetId="224">
        <row r="1">
          <cell r="A1" t="str">
            <v>CARAT MEDIA SERVICES (THAILAND) CO., LTD.</v>
          </cell>
        </row>
      </sheetData>
      <sheetData sheetId="225">
        <row r="1">
          <cell r="A1" t="str">
            <v>CARAT MEDIA SERVICES (THAILAND) CO., LTD.</v>
          </cell>
        </row>
      </sheetData>
      <sheetData sheetId="226">
        <row r="1">
          <cell r="A1" t="str">
            <v>CARAT MEDIA SERVICES (THAILAND) CO., LTD.</v>
          </cell>
        </row>
      </sheetData>
      <sheetData sheetId="227">
        <row r="1">
          <cell r="A1" t="str">
            <v>CARAT MEDIA SERVICES (THAILAND) CO., LTD.</v>
          </cell>
        </row>
      </sheetData>
      <sheetData sheetId="228">
        <row r="1">
          <cell r="A1" t="str">
            <v>CARAT MEDIA SERVICES (THAILAND) CO., LTD.</v>
          </cell>
        </row>
      </sheetData>
      <sheetData sheetId="229">
        <row r="1">
          <cell r="A1" t="str">
            <v>CARAT MEDIA SERVICES (THAILAND) CO., LTD.</v>
          </cell>
        </row>
      </sheetData>
      <sheetData sheetId="230">
        <row r="1">
          <cell r="A1" t="str">
            <v>CARAT MEDIA SERVICES (THAILAND) CO., LTD.</v>
          </cell>
        </row>
      </sheetData>
      <sheetData sheetId="231">
        <row r="1">
          <cell r="A1" t="str">
            <v>CARAT MEDIA SERVICES (THAILAND) CO., LTD.</v>
          </cell>
        </row>
      </sheetData>
      <sheetData sheetId="232">
        <row r="1">
          <cell r="A1" t="str">
            <v>CARAT MEDIA SERVICES (THAILAND) CO., LTD.</v>
          </cell>
        </row>
      </sheetData>
      <sheetData sheetId="233">
        <row r="1">
          <cell r="A1" t="str">
            <v>CARAT MEDIA SERVICES (THAILAND) CO., LTD.</v>
          </cell>
        </row>
      </sheetData>
      <sheetData sheetId="234">
        <row r="1">
          <cell r="A1" t="str">
            <v>CARAT MEDIA SERVICES (THAILAND) CO., LTD.</v>
          </cell>
        </row>
      </sheetData>
      <sheetData sheetId="235">
        <row r="1">
          <cell r="A1" t="str">
            <v>CARAT MEDIA SERVICES (THAILAND) CO., LTD.</v>
          </cell>
        </row>
      </sheetData>
      <sheetData sheetId="236">
        <row r="1">
          <cell r="A1" t="str">
            <v>CARAT MEDIA SERVICES (THAILAND) CO., LTD.</v>
          </cell>
        </row>
      </sheetData>
      <sheetData sheetId="237">
        <row r="1">
          <cell r="A1" t="str">
            <v>CARAT MEDIA SERVICES (THAILAND) CO., LTD.</v>
          </cell>
        </row>
      </sheetData>
      <sheetData sheetId="238">
        <row r="1">
          <cell r="A1" t="str">
            <v>CARAT MEDIA SERVICES (THAILAND) CO., LTD.</v>
          </cell>
        </row>
      </sheetData>
      <sheetData sheetId="239">
        <row r="1">
          <cell r="A1" t="str">
            <v>CARAT MEDIA SERVICES (THAILAND) CO., LTD.</v>
          </cell>
        </row>
      </sheetData>
      <sheetData sheetId="240">
        <row r="1">
          <cell r="A1" t="str">
            <v>CARAT MEDIA SERVICES (THAILAND) CO., LTD.</v>
          </cell>
        </row>
      </sheetData>
      <sheetData sheetId="241">
        <row r="1">
          <cell r="A1" t="str">
            <v>CARAT MEDIA SERVICES (THAILAND) CO., LTD.</v>
          </cell>
        </row>
      </sheetData>
      <sheetData sheetId="242">
        <row r="1">
          <cell r="A1" t="str">
            <v>CARAT MEDIA SERVICES (THAILAND) CO., LTD.</v>
          </cell>
        </row>
      </sheetData>
      <sheetData sheetId="243">
        <row r="1">
          <cell r="A1" t="str">
            <v>CARAT MEDIA SERVICES (THAILAND) CO., LTD.</v>
          </cell>
        </row>
      </sheetData>
      <sheetData sheetId="244">
        <row r="1">
          <cell r="A1" t="str">
            <v>CARAT MEDIA SERVICES (THAILAND) CO., LTD.</v>
          </cell>
        </row>
      </sheetData>
      <sheetData sheetId="245">
        <row r="1">
          <cell r="A1" t="str">
            <v>CARAT MEDIA SERVICES (THAILAND) CO., LTD.</v>
          </cell>
        </row>
      </sheetData>
      <sheetData sheetId="246">
        <row r="1">
          <cell r="A1" t="str">
            <v>CARAT MEDIA SERVICES (THAILAND) CO., LTD.</v>
          </cell>
        </row>
      </sheetData>
      <sheetData sheetId="247">
        <row r="1">
          <cell r="A1" t="str">
            <v>CARAT MEDIA SERVICES (THAILAND) CO., LTD.</v>
          </cell>
        </row>
      </sheetData>
      <sheetData sheetId="248">
        <row r="1">
          <cell r="A1" t="str">
            <v>CARAT MEDIA SERVICES (THAILAND) CO., LTD.</v>
          </cell>
        </row>
      </sheetData>
      <sheetData sheetId="249">
        <row r="1">
          <cell r="A1" t="str">
            <v>CARAT MEDIA SERVICES (THAILAND) CO., LTD.</v>
          </cell>
        </row>
      </sheetData>
      <sheetData sheetId="250">
        <row r="1">
          <cell r="A1" t="str">
            <v>CARAT MEDIA SERVICES (THAILAND) CO., LTD.</v>
          </cell>
        </row>
      </sheetData>
      <sheetData sheetId="251">
        <row r="1">
          <cell r="A1" t="str">
            <v>CARAT MEDIA SERVICES (THAILAND) CO., LTD.</v>
          </cell>
        </row>
      </sheetData>
      <sheetData sheetId="252">
        <row r="1">
          <cell r="A1" t="str">
            <v>CARAT MEDIA SERVICES (THAILAND) CO., LTD.</v>
          </cell>
        </row>
      </sheetData>
      <sheetData sheetId="253">
        <row r="1">
          <cell r="A1" t="str">
            <v>CARAT MEDIA SERVICES (THAILAND) CO., LTD.</v>
          </cell>
        </row>
      </sheetData>
      <sheetData sheetId="254">
        <row r="1">
          <cell r="A1" t="str">
            <v>CARAT MEDIA SERVICES (THAILAND) CO., LTD.</v>
          </cell>
        </row>
      </sheetData>
      <sheetData sheetId="255">
        <row r="1">
          <cell r="A1" t="str">
            <v>CARAT MEDIA SERVICES (THAILAND) CO., LTD.</v>
          </cell>
        </row>
      </sheetData>
      <sheetData sheetId="256">
        <row r="1">
          <cell r="A1" t="str">
            <v>CARAT MEDIA SERVICES (THAILAND) CO., LTD.</v>
          </cell>
        </row>
      </sheetData>
      <sheetData sheetId="257">
        <row r="1">
          <cell r="A1" t="str">
            <v>CARAT MEDIA SERVICES (THAILAND) CO., LTD.</v>
          </cell>
        </row>
      </sheetData>
      <sheetData sheetId="258">
        <row r="1">
          <cell r="A1" t="str">
            <v>CARAT MEDIA SERVICES (THAILAND) CO., LTD.</v>
          </cell>
        </row>
      </sheetData>
      <sheetData sheetId="259">
        <row r="1">
          <cell r="A1" t="str">
            <v>CARAT MEDIA SERVICES (THAILAND) CO., LTD.</v>
          </cell>
        </row>
      </sheetData>
      <sheetData sheetId="260">
        <row r="1">
          <cell r="A1" t="str">
            <v>CARAT MEDIA SERVICES (THAILAND) CO., LTD.</v>
          </cell>
        </row>
      </sheetData>
      <sheetData sheetId="261">
        <row r="1">
          <cell r="A1" t="str">
            <v>CARAT MEDIA SERVICES (THAILAND) CO., LTD.</v>
          </cell>
        </row>
      </sheetData>
      <sheetData sheetId="262">
        <row r="1">
          <cell r="A1" t="str">
            <v>CARAT MEDIA SERVICES (THAILAND) CO., LTD.</v>
          </cell>
        </row>
      </sheetData>
      <sheetData sheetId="263">
        <row r="1">
          <cell r="A1" t="str">
            <v>CARAT MEDIA SERVICES (THAILAND) CO., LTD.</v>
          </cell>
        </row>
      </sheetData>
      <sheetData sheetId="264">
        <row r="1">
          <cell r="A1" t="str">
            <v>CARAT MEDIA SERVICES (THAILAND) CO., LTD.</v>
          </cell>
        </row>
      </sheetData>
      <sheetData sheetId="265">
        <row r="1">
          <cell r="A1" t="str">
            <v>CARAT MEDIA SERVICES (THAILAND) CO., LTD.</v>
          </cell>
        </row>
      </sheetData>
      <sheetData sheetId="266">
        <row r="1">
          <cell r="A1" t="str">
            <v>CARAT MEDIA SERVICES (THAILAND) CO., LTD.</v>
          </cell>
        </row>
      </sheetData>
      <sheetData sheetId="267">
        <row r="1">
          <cell r="A1" t="str">
            <v>CARAT MEDIA SERVICES (THAILAND) CO., LTD.</v>
          </cell>
        </row>
      </sheetData>
      <sheetData sheetId="268">
        <row r="1">
          <cell r="A1" t="str">
            <v>CARAT MEDIA SERVICES (THAILAND) CO., LTD.</v>
          </cell>
        </row>
      </sheetData>
      <sheetData sheetId="269">
        <row r="1">
          <cell r="A1" t="str">
            <v>CARAT MEDIA SERVICES (THAILAND) CO., LTD.</v>
          </cell>
        </row>
      </sheetData>
      <sheetData sheetId="270">
        <row r="1">
          <cell r="A1" t="str">
            <v>CARAT MEDIA SERVICES (THAILAND) CO., LTD.</v>
          </cell>
        </row>
      </sheetData>
      <sheetData sheetId="271">
        <row r="1">
          <cell r="A1" t="str">
            <v>CARAT MEDIA SERVICES (THAILAND) CO., LTD.</v>
          </cell>
        </row>
      </sheetData>
      <sheetData sheetId="272">
        <row r="1">
          <cell r="A1" t="str">
            <v>CARAT MEDIA SERVICES (THAILAND) CO., LTD.</v>
          </cell>
        </row>
      </sheetData>
      <sheetData sheetId="273">
        <row r="1">
          <cell r="A1" t="str">
            <v>CARAT MEDIA SERVICES (THAILAND) CO., LTD.</v>
          </cell>
        </row>
      </sheetData>
      <sheetData sheetId="274">
        <row r="1">
          <cell r="A1" t="str">
            <v>CARAT MEDIA SERVICES (THAILAND) CO., LTD.</v>
          </cell>
        </row>
      </sheetData>
      <sheetData sheetId="275">
        <row r="1">
          <cell r="A1" t="str">
            <v>CARAT MEDIA SERVICES (THAILAND) CO., LTD.</v>
          </cell>
        </row>
      </sheetData>
      <sheetData sheetId="276">
        <row r="1">
          <cell r="A1" t="str">
            <v>CARAT MEDIA SERVICES (THAILAND) CO., LTD.</v>
          </cell>
        </row>
      </sheetData>
      <sheetData sheetId="277">
        <row r="1">
          <cell r="A1" t="str">
            <v>CARAT MEDIA SERVICES (THAILAND) CO., LTD.</v>
          </cell>
        </row>
      </sheetData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>
        <row r="1">
          <cell r="A1" t="str">
            <v>CARAT MEDIA SERVICES (THAILAND) CO., LTD.</v>
          </cell>
        </row>
      </sheetData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>
        <row r="1">
          <cell r="A1" t="str">
            <v>CARAT MEDIA SERVICES (THAILAND) CO., LTD.</v>
          </cell>
        </row>
      </sheetData>
      <sheetData sheetId="519">
        <row r="1">
          <cell r="A1" t="str">
            <v>CARAT MEDIA SERVICES (THAILAND) CO., LTD.</v>
          </cell>
        </row>
      </sheetData>
      <sheetData sheetId="520">
        <row r="1">
          <cell r="A1" t="str">
            <v>CARAT MEDIA SERVICES (THAILAND) CO., LTD.</v>
          </cell>
        </row>
      </sheetData>
      <sheetData sheetId="521">
        <row r="1">
          <cell r="A1" t="str">
            <v>CARAT MEDIA SERVICES (THAILAND) CO., LTD.</v>
          </cell>
        </row>
      </sheetData>
      <sheetData sheetId="522">
        <row r="1">
          <cell r="A1" t="str">
            <v>CARAT MEDIA SERVICES (THAILAND) CO., LTD.</v>
          </cell>
        </row>
      </sheetData>
      <sheetData sheetId="523">
        <row r="1">
          <cell r="A1" t="str">
            <v>CARAT MEDIA SERVICES (THAILAND) CO., LTD.</v>
          </cell>
        </row>
      </sheetData>
      <sheetData sheetId="524">
        <row r="1">
          <cell r="A1" t="str">
            <v>CARAT MEDIA SERVICES (THAILAND) CO., LTD.</v>
          </cell>
        </row>
      </sheetData>
      <sheetData sheetId="525">
        <row r="1">
          <cell r="A1" t="str">
            <v>CARAT MEDIA SERVICES (THAILAND) CO., LTD.</v>
          </cell>
        </row>
      </sheetData>
      <sheetData sheetId="526">
        <row r="1">
          <cell r="A1" t="str">
            <v>CARAT MEDIA SERVICES (THAILAND) CO., LTD.</v>
          </cell>
        </row>
      </sheetData>
      <sheetData sheetId="527">
        <row r="1">
          <cell r="A1" t="str">
            <v>CARAT MEDIA SERVICES (THAILAND) CO., LTD.</v>
          </cell>
        </row>
      </sheetData>
      <sheetData sheetId="528">
        <row r="1">
          <cell r="A1" t="str">
            <v>CARAT MEDIA SERVICES (THAILAND) CO., LTD.</v>
          </cell>
        </row>
      </sheetData>
      <sheetData sheetId="529">
        <row r="1">
          <cell r="A1" t="str">
            <v>CARAT MEDIA SERVICES (THAILAND) CO., LTD.</v>
          </cell>
        </row>
      </sheetData>
      <sheetData sheetId="530">
        <row r="1">
          <cell r="A1" t="str">
            <v>CARAT MEDIA SERVICES (THAILAND) CO., LTD.</v>
          </cell>
        </row>
      </sheetData>
      <sheetData sheetId="531">
        <row r="1">
          <cell r="A1" t="str">
            <v>CARAT MEDIA SERVICES (THAILAND) CO., LTD.</v>
          </cell>
        </row>
      </sheetData>
      <sheetData sheetId="532">
        <row r="1">
          <cell r="A1" t="str">
            <v>CARAT MEDIA SERVICES (THAILAND) CO., LTD.</v>
          </cell>
        </row>
      </sheetData>
      <sheetData sheetId="533">
        <row r="1">
          <cell r="A1" t="str">
            <v>CARAT MEDIA SERVICES (THAILAND) CO., LTD.</v>
          </cell>
        </row>
      </sheetData>
      <sheetData sheetId="534">
        <row r="1">
          <cell r="A1" t="str">
            <v>CARAT MEDIA SERVICES (THAILAND) CO., LTD.</v>
          </cell>
        </row>
      </sheetData>
      <sheetData sheetId="535">
        <row r="1">
          <cell r="A1" t="str">
            <v>CARAT MEDIA SERVICES (THAILAND) CO., LTD.</v>
          </cell>
        </row>
      </sheetData>
      <sheetData sheetId="536">
        <row r="1">
          <cell r="A1" t="str">
            <v>CARAT MEDIA SERVICES (THAILAND) CO., LTD.</v>
          </cell>
        </row>
      </sheetData>
      <sheetData sheetId="537">
        <row r="1">
          <cell r="A1" t="str">
            <v>CARAT MEDIA SERVICES (THAILAND) CO., LTD.</v>
          </cell>
        </row>
      </sheetData>
      <sheetData sheetId="538">
        <row r="1">
          <cell r="A1" t="str">
            <v>CARAT MEDIA SERVICES (THAILAND) CO., LTD.</v>
          </cell>
        </row>
      </sheetData>
      <sheetData sheetId="539">
        <row r="1">
          <cell r="A1" t="str">
            <v>CARAT MEDIA SERVICES (THAILAND) CO., LTD.</v>
          </cell>
        </row>
      </sheetData>
      <sheetData sheetId="540">
        <row r="1">
          <cell r="A1" t="str">
            <v>CARAT MEDIA SERVICES (THAILAND) CO., LTD.</v>
          </cell>
        </row>
      </sheetData>
      <sheetData sheetId="541">
        <row r="1">
          <cell r="A1" t="str">
            <v>CARAT MEDIA SERVICES (THAILAND) CO., LTD.</v>
          </cell>
        </row>
      </sheetData>
      <sheetData sheetId="542">
        <row r="1">
          <cell r="A1" t="str">
            <v>CARAT MEDIA SERVICES (THAILAND) CO., LTD.</v>
          </cell>
        </row>
      </sheetData>
      <sheetData sheetId="543">
        <row r="1">
          <cell r="A1" t="str">
            <v>CARAT MEDIA SERVICES (THAILAND) CO., LTD.</v>
          </cell>
        </row>
      </sheetData>
      <sheetData sheetId="544">
        <row r="1">
          <cell r="A1" t="str">
            <v>CARAT MEDIA SERVICES (THAILAND) CO., LTD.</v>
          </cell>
        </row>
      </sheetData>
      <sheetData sheetId="545">
        <row r="1">
          <cell r="A1" t="str">
            <v>CARAT MEDIA SERVICES (THAILAND) CO., LTD.</v>
          </cell>
        </row>
      </sheetData>
      <sheetData sheetId="546">
        <row r="1">
          <cell r="A1" t="str">
            <v>CARAT MEDIA SERVICES (THAILAND) CO., LTD.</v>
          </cell>
        </row>
      </sheetData>
      <sheetData sheetId="547">
        <row r="1">
          <cell r="A1" t="str">
            <v>CARAT MEDIA SERVICES (THAILAND) CO., LTD.</v>
          </cell>
        </row>
      </sheetData>
      <sheetData sheetId="548">
        <row r="1">
          <cell r="A1" t="str">
            <v>CARAT MEDIA SERVICES (THAILAND) CO., LTD.</v>
          </cell>
        </row>
      </sheetData>
      <sheetData sheetId="549">
        <row r="1">
          <cell r="A1" t="str">
            <v>CARAT MEDIA SERVICES (THAILAND) CO., LTD.</v>
          </cell>
        </row>
      </sheetData>
      <sheetData sheetId="550">
        <row r="1">
          <cell r="A1" t="str">
            <v>CARAT MEDIA SERVICES (THAILAND) CO., LTD.</v>
          </cell>
        </row>
      </sheetData>
      <sheetData sheetId="551">
        <row r="1">
          <cell r="A1" t="str">
            <v>CARAT MEDIA SERVICES (THAILAND) CO., LTD.</v>
          </cell>
        </row>
      </sheetData>
      <sheetData sheetId="552">
        <row r="1">
          <cell r="A1" t="str">
            <v>CARAT MEDIA SERVICES (THAILAND) CO., LTD.</v>
          </cell>
        </row>
      </sheetData>
      <sheetData sheetId="553">
        <row r="1">
          <cell r="A1" t="str">
            <v>CARAT MEDIA SERVICES (THAILAND) CO., LTD.</v>
          </cell>
        </row>
      </sheetData>
      <sheetData sheetId="554">
        <row r="1">
          <cell r="A1" t="str">
            <v>CARAT MEDIA SERVICES (THAILAND) CO., LTD.</v>
          </cell>
        </row>
      </sheetData>
      <sheetData sheetId="555">
        <row r="1">
          <cell r="A1" t="str">
            <v>CARAT MEDIA SERVICES (THAILAND) CO., LTD.</v>
          </cell>
        </row>
      </sheetData>
      <sheetData sheetId="556">
        <row r="1">
          <cell r="A1" t="str">
            <v>CARAT MEDIA SERVICES (THAILAND) CO., LTD.</v>
          </cell>
        </row>
      </sheetData>
      <sheetData sheetId="557">
        <row r="1">
          <cell r="A1" t="str">
            <v>CARAT MEDIA SERVICES (THAILAND) CO., LTD.</v>
          </cell>
        </row>
      </sheetData>
      <sheetData sheetId="558">
        <row r="1">
          <cell r="A1" t="str">
            <v>CARAT MEDIA SERVICES (THAILAND) CO., LTD.</v>
          </cell>
        </row>
      </sheetData>
      <sheetData sheetId="559">
        <row r="1">
          <cell r="A1" t="str">
            <v>CARAT MEDIA SERVICES (THAILAND) CO., LTD.</v>
          </cell>
        </row>
      </sheetData>
      <sheetData sheetId="560">
        <row r="1">
          <cell r="A1" t="str">
            <v>CARAT MEDIA SERVICES (THAILAND) CO., LTD.</v>
          </cell>
        </row>
      </sheetData>
      <sheetData sheetId="561">
        <row r="1">
          <cell r="A1" t="str">
            <v>CARAT MEDIA SERVICES (THAILAND) CO., LTD.</v>
          </cell>
        </row>
      </sheetData>
      <sheetData sheetId="562">
        <row r="1">
          <cell r="A1" t="str">
            <v>CARAT MEDIA SERVICES (THAILAND) CO., LTD.</v>
          </cell>
        </row>
      </sheetData>
      <sheetData sheetId="563">
        <row r="1">
          <cell r="A1" t="str">
            <v>CARAT MEDIA SERVICES (THAILAND) CO., LTD.</v>
          </cell>
        </row>
      </sheetData>
      <sheetData sheetId="564">
        <row r="1">
          <cell r="A1" t="str">
            <v>CARAT MEDIA SERVICES (THAILAND) CO., LTD.</v>
          </cell>
        </row>
      </sheetData>
      <sheetData sheetId="565">
        <row r="1">
          <cell r="A1" t="str">
            <v>CARAT MEDIA SERVICES (THAILAND) CO., LTD.</v>
          </cell>
        </row>
      </sheetData>
      <sheetData sheetId="566">
        <row r="1">
          <cell r="A1" t="str">
            <v>CARAT MEDIA SERVICES (THAILAND) CO., LTD.</v>
          </cell>
        </row>
      </sheetData>
      <sheetData sheetId="567">
        <row r="1">
          <cell r="A1" t="str">
            <v>CARAT MEDIA SERVICES (THAILAND) CO., LTD.</v>
          </cell>
        </row>
      </sheetData>
      <sheetData sheetId="568">
        <row r="1">
          <cell r="A1" t="str">
            <v>CARAT MEDIA SERVICES (THAILAND) CO., LTD.</v>
          </cell>
        </row>
      </sheetData>
      <sheetData sheetId="569">
        <row r="1">
          <cell r="A1" t="str">
            <v>CARAT MEDIA SERVICES (THAILAND) CO., LTD.</v>
          </cell>
        </row>
      </sheetData>
      <sheetData sheetId="570">
        <row r="1">
          <cell r="A1" t="str">
            <v>CARAT MEDIA SERVICES (THAILAND) CO., LTD.</v>
          </cell>
        </row>
      </sheetData>
      <sheetData sheetId="571">
        <row r="1">
          <cell r="A1" t="str">
            <v>CARAT MEDIA SERVICES (THAILAND) CO., LTD.</v>
          </cell>
        </row>
      </sheetData>
      <sheetData sheetId="572">
        <row r="1">
          <cell r="A1" t="str">
            <v>CARAT MEDIA SERVICES (THAILAND) CO., LTD.</v>
          </cell>
        </row>
      </sheetData>
      <sheetData sheetId="573">
        <row r="1">
          <cell r="A1" t="str">
            <v>CARAT MEDIA SERVICES (THAILAND) CO., LTD.</v>
          </cell>
        </row>
      </sheetData>
      <sheetData sheetId="574">
        <row r="1">
          <cell r="A1" t="str">
            <v>CARAT MEDIA SERVICES (THAILAND) CO., LTD.</v>
          </cell>
        </row>
      </sheetData>
      <sheetData sheetId="575">
        <row r="1">
          <cell r="A1" t="str">
            <v>CARAT MEDIA SERVICES (THAILAND) CO., LTD.</v>
          </cell>
        </row>
      </sheetData>
      <sheetData sheetId="576">
        <row r="1">
          <cell r="A1" t="str">
            <v>CARAT MEDIA SERVICES (THAILAND) CO., LTD.</v>
          </cell>
        </row>
      </sheetData>
      <sheetData sheetId="577">
        <row r="1">
          <cell r="A1" t="str">
            <v>CARAT MEDIA SERVICES (THAILAND) CO., LTD.</v>
          </cell>
        </row>
      </sheetData>
      <sheetData sheetId="578">
        <row r="1">
          <cell r="A1" t="str">
            <v>CARAT MEDIA SERVICES (THAILAND) CO., LTD.</v>
          </cell>
        </row>
      </sheetData>
      <sheetData sheetId="579">
        <row r="1">
          <cell r="A1" t="str">
            <v>CARAT MEDIA SERVICES (THAILAND) CO., LTD.</v>
          </cell>
        </row>
      </sheetData>
      <sheetData sheetId="580">
        <row r="1">
          <cell r="A1" t="str">
            <v>CARAT MEDIA SERVICES (THAILAND) CO., LTD.</v>
          </cell>
        </row>
      </sheetData>
      <sheetData sheetId="581">
        <row r="1">
          <cell r="A1" t="str">
            <v>CARAT MEDIA SERVICES (THAILAND) CO., LTD.</v>
          </cell>
        </row>
      </sheetData>
      <sheetData sheetId="582">
        <row r="1">
          <cell r="A1" t="str">
            <v>CARAT MEDIA SERVICES (THAILAND) CO., LTD.</v>
          </cell>
        </row>
      </sheetData>
      <sheetData sheetId="583">
        <row r="1">
          <cell r="A1" t="str">
            <v>CARAT MEDIA SERVICES (THAILAND) CO., LTD.</v>
          </cell>
        </row>
      </sheetData>
      <sheetData sheetId="584">
        <row r="1">
          <cell r="A1" t="str">
            <v>CARAT MEDIA SERVICES (THAILAND) CO., LTD.</v>
          </cell>
        </row>
      </sheetData>
      <sheetData sheetId="585">
        <row r="1">
          <cell r="A1" t="str">
            <v>CARAT MEDIA SERVICES (THAILAND) CO., LTD.</v>
          </cell>
        </row>
      </sheetData>
      <sheetData sheetId="586">
        <row r="1">
          <cell r="A1" t="str">
            <v>CARAT MEDIA SERVICES (THAILAND) CO., LTD.</v>
          </cell>
        </row>
      </sheetData>
      <sheetData sheetId="587">
        <row r="1">
          <cell r="A1" t="str">
            <v>CARAT MEDIA SERVICES (THAILAND) CO., LTD.</v>
          </cell>
        </row>
      </sheetData>
      <sheetData sheetId="588">
        <row r="1">
          <cell r="A1" t="str">
            <v>CARAT MEDIA SERVICES (THAILAND) CO., LTD.</v>
          </cell>
        </row>
      </sheetData>
      <sheetData sheetId="589">
        <row r="1">
          <cell r="A1" t="str">
            <v>CARAT MEDIA SERVICES (THAILAND) CO., LTD.</v>
          </cell>
        </row>
      </sheetData>
      <sheetData sheetId="590">
        <row r="1">
          <cell r="A1" t="str">
            <v>CARAT MEDIA SERVICES (THAILAND) CO., LTD.</v>
          </cell>
        </row>
      </sheetData>
      <sheetData sheetId="591">
        <row r="1">
          <cell r="A1" t="str">
            <v>CARAT MEDIA SERVICES (THAILAND) CO., LTD.</v>
          </cell>
        </row>
      </sheetData>
      <sheetData sheetId="592">
        <row r="1">
          <cell r="A1" t="str">
            <v>CARAT MEDIA SERVICES (THAILAND) CO., LTD.</v>
          </cell>
        </row>
      </sheetData>
      <sheetData sheetId="593">
        <row r="1">
          <cell r="A1" t="str">
            <v>CARAT MEDIA SERVICES (THAILAND) CO., LTD.</v>
          </cell>
        </row>
      </sheetData>
      <sheetData sheetId="594">
        <row r="1">
          <cell r="A1" t="str">
            <v>CARAT MEDIA SERVICES (THAILAND) CO., LTD.</v>
          </cell>
        </row>
      </sheetData>
      <sheetData sheetId="595">
        <row r="1">
          <cell r="A1" t="str">
            <v>CARAT MEDIA SERVICES (THAILAND) CO., LTD.</v>
          </cell>
        </row>
      </sheetData>
      <sheetData sheetId="596">
        <row r="1">
          <cell r="A1" t="str">
            <v>CARAT MEDIA SERVICES (THAILAND) CO., LTD.</v>
          </cell>
        </row>
      </sheetData>
      <sheetData sheetId="597">
        <row r="1">
          <cell r="A1" t="str">
            <v>CARAT MEDIA SERVICES (THAILAND) CO., LTD.</v>
          </cell>
        </row>
      </sheetData>
      <sheetData sheetId="598">
        <row r="1">
          <cell r="A1" t="str">
            <v>CARAT MEDIA SERVICES (THAILAND) CO., LTD.</v>
          </cell>
        </row>
      </sheetData>
      <sheetData sheetId="599">
        <row r="1">
          <cell r="A1" t="str">
            <v>CARAT MEDIA SERVICES (THAILAND) CO., LTD.</v>
          </cell>
        </row>
      </sheetData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>
        <row r="1">
          <cell r="A1" t="str">
            <v>CARAT MEDIA SERVICES (THAILAND) CO., LTD.</v>
          </cell>
        </row>
      </sheetData>
      <sheetData sheetId="630">
        <row r="1">
          <cell r="A1" t="str">
            <v>CARAT MEDIA SERVICES (THAILAND) CO., LTD.</v>
          </cell>
        </row>
      </sheetData>
      <sheetData sheetId="631">
        <row r="1">
          <cell r="A1" t="str">
            <v>CARAT MEDIA SERVICES (THAILAND) CO., LTD.</v>
          </cell>
        </row>
      </sheetData>
      <sheetData sheetId="632">
        <row r="1">
          <cell r="A1" t="str">
            <v>CARAT MEDIA SERVICES (THAILAND) CO., LTD.</v>
          </cell>
        </row>
      </sheetData>
      <sheetData sheetId="633">
        <row r="1">
          <cell r="A1" t="str">
            <v>CARAT MEDIA SERVICES (THAILAND) CO., LTD.</v>
          </cell>
        </row>
      </sheetData>
      <sheetData sheetId="634">
        <row r="1">
          <cell r="A1" t="str">
            <v>CARAT MEDIA SERVICES (THAILAND) CO., LTD.</v>
          </cell>
        </row>
      </sheetData>
      <sheetData sheetId="635">
        <row r="1">
          <cell r="A1" t="str">
            <v>CARAT MEDIA SERVICES (THAILAND) CO., LTD.</v>
          </cell>
        </row>
      </sheetData>
      <sheetData sheetId="636">
        <row r="1">
          <cell r="A1" t="str">
            <v>CARAT MEDIA SERVICES (THAILAND) CO., LTD.</v>
          </cell>
        </row>
      </sheetData>
      <sheetData sheetId="637">
        <row r="1">
          <cell r="A1" t="str">
            <v>CARAT MEDIA SERVICES (THAILAND) CO., LTD.</v>
          </cell>
        </row>
      </sheetData>
      <sheetData sheetId="638">
        <row r="1">
          <cell r="A1" t="str">
            <v>CARAT MEDIA SERVICES (THAILAND) CO., LTD.</v>
          </cell>
        </row>
      </sheetData>
      <sheetData sheetId="639">
        <row r="1">
          <cell r="A1" t="str">
            <v>CARAT MEDIA SERVICES (THAILAND) CO., LTD.</v>
          </cell>
        </row>
      </sheetData>
      <sheetData sheetId="640">
        <row r="1">
          <cell r="A1" t="str">
            <v>CARAT MEDIA SERVICES (THAILAND) CO., LTD.</v>
          </cell>
        </row>
      </sheetData>
      <sheetData sheetId="641">
        <row r="1">
          <cell r="A1" t="str">
            <v>CARAT MEDIA SERVICES (THAILAND) CO., LTD.</v>
          </cell>
        </row>
      </sheetData>
      <sheetData sheetId="642">
        <row r="1">
          <cell r="A1" t="str">
            <v>CARAT MEDIA SERVICES (THAILAND) CO., LTD.</v>
          </cell>
        </row>
      </sheetData>
      <sheetData sheetId="643">
        <row r="1">
          <cell r="A1" t="str">
            <v>CARAT MEDIA SERVICES (THAILAND) CO., LTD.</v>
          </cell>
        </row>
      </sheetData>
      <sheetData sheetId="644">
        <row r="1">
          <cell r="A1" t="str">
            <v>CARAT MEDIA SERVICES (THAILAND) CO., LTD.</v>
          </cell>
        </row>
      </sheetData>
      <sheetData sheetId="645">
        <row r="1">
          <cell r="A1" t="str">
            <v>CARAT MEDIA SERVICES (THAILAND) CO., LTD.</v>
          </cell>
        </row>
      </sheetData>
      <sheetData sheetId="646">
        <row r="1">
          <cell r="A1" t="str">
            <v>CARAT MEDIA SERVICES (THAILAND) CO., LTD.</v>
          </cell>
        </row>
      </sheetData>
      <sheetData sheetId="647">
        <row r="1">
          <cell r="A1" t="str">
            <v>CARAT MEDIA SERVICES (THAILAND) CO., LTD.</v>
          </cell>
        </row>
      </sheetData>
      <sheetData sheetId="648">
        <row r="1">
          <cell r="A1" t="str">
            <v>CARAT MEDIA SERVICES (THAILAND) CO., LTD.</v>
          </cell>
        </row>
      </sheetData>
      <sheetData sheetId="649">
        <row r="1">
          <cell r="A1" t="str">
            <v>CARAT MEDIA SERVICES (THAILAND) CO., LTD.</v>
          </cell>
        </row>
      </sheetData>
      <sheetData sheetId="650">
        <row r="1">
          <cell r="A1" t="str">
            <v>CARAT MEDIA SERVICES (THAILAND) CO., LTD.</v>
          </cell>
        </row>
      </sheetData>
      <sheetData sheetId="651">
        <row r="1">
          <cell r="A1" t="str">
            <v>CARAT MEDIA SERVICES (THAILAND) CO., LTD.</v>
          </cell>
        </row>
      </sheetData>
      <sheetData sheetId="652">
        <row r="1">
          <cell r="A1" t="str">
            <v>CARAT MEDIA SERVICES (THAILAND) CO., LTD.</v>
          </cell>
        </row>
      </sheetData>
      <sheetData sheetId="653">
        <row r="1">
          <cell r="A1" t="str">
            <v>CARAT MEDIA SERVICES (THAILAND) CO., LTD.</v>
          </cell>
        </row>
      </sheetData>
      <sheetData sheetId="654">
        <row r="1">
          <cell r="A1" t="str">
            <v>CARAT MEDIA SERVICES (THAILAND) CO., LTD.</v>
          </cell>
        </row>
      </sheetData>
      <sheetData sheetId="655">
        <row r="1">
          <cell r="A1" t="str">
            <v>CARAT MEDIA SERVICES (THAILAND) CO., LTD.</v>
          </cell>
        </row>
      </sheetData>
      <sheetData sheetId="656">
        <row r="1">
          <cell r="A1" t="str">
            <v>CARAT MEDIA SERVICES (THAILAND) CO., LTD.</v>
          </cell>
        </row>
      </sheetData>
      <sheetData sheetId="657">
        <row r="1">
          <cell r="A1" t="str">
            <v>CARAT MEDIA SERVICES (THAILAND) CO., LTD.</v>
          </cell>
        </row>
      </sheetData>
      <sheetData sheetId="658">
        <row r="1">
          <cell r="A1" t="str">
            <v>CARAT MEDIA SERVICES (THAILAND) CO., LTD.</v>
          </cell>
        </row>
      </sheetData>
      <sheetData sheetId="659">
        <row r="1">
          <cell r="A1" t="str">
            <v>CARAT MEDIA SERVICES (THAILAND) CO., LTD.</v>
          </cell>
        </row>
      </sheetData>
      <sheetData sheetId="660">
        <row r="1">
          <cell r="A1" t="str">
            <v>CARAT MEDIA SERVICES (THAILAND) CO., LTD.</v>
          </cell>
        </row>
      </sheetData>
      <sheetData sheetId="661">
        <row r="1">
          <cell r="A1" t="str">
            <v>CARAT MEDIA SERVICES (THAILAND) CO., LTD.</v>
          </cell>
        </row>
      </sheetData>
      <sheetData sheetId="662">
        <row r="1">
          <cell r="A1" t="str">
            <v>CARAT MEDIA SERVICES (THAILAND) CO., LTD.</v>
          </cell>
        </row>
      </sheetData>
      <sheetData sheetId="663">
        <row r="1">
          <cell r="A1" t="str">
            <v>CARAT MEDIA SERVICES (THAILAND) CO., LTD.</v>
          </cell>
        </row>
      </sheetData>
      <sheetData sheetId="664">
        <row r="1">
          <cell r="A1" t="str">
            <v>CARAT MEDIA SERVICES (THAILAND) CO., LTD.</v>
          </cell>
        </row>
      </sheetData>
      <sheetData sheetId="665">
        <row r="1">
          <cell r="A1" t="str">
            <v>CARAT MEDIA SERVICES (THAILAND) CO., LTD.</v>
          </cell>
        </row>
      </sheetData>
      <sheetData sheetId="666">
        <row r="1">
          <cell r="A1" t="str">
            <v>CARAT MEDIA SERVICES (THAILAND) CO., LTD.</v>
          </cell>
        </row>
      </sheetData>
      <sheetData sheetId="667">
        <row r="1">
          <cell r="A1" t="str">
            <v>CARAT MEDIA SERVICES (THAILAND) CO., LTD.</v>
          </cell>
        </row>
      </sheetData>
      <sheetData sheetId="668">
        <row r="1">
          <cell r="A1" t="str">
            <v>CARAT MEDIA SERVICES (THAILAND) CO., LTD.</v>
          </cell>
        </row>
      </sheetData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>
        <row r="1">
          <cell r="A1" t="str">
            <v>CARAT MEDIA SERVICES (THAILAND) CO., LTD.</v>
          </cell>
        </row>
      </sheetData>
      <sheetData sheetId="680">
        <row r="1">
          <cell r="A1" t="str">
            <v>CARAT MEDIA SERVICES (THAILAND) CO., LTD.</v>
          </cell>
        </row>
      </sheetData>
      <sheetData sheetId="681">
        <row r="1">
          <cell r="A1" t="str">
            <v>CARAT MEDIA SERVICES (THAILAND) CO., LTD.</v>
          </cell>
        </row>
      </sheetData>
      <sheetData sheetId="682">
        <row r="1">
          <cell r="A1" t="str">
            <v>CARAT MEDIA SERVICES (THAILAND) CO., LTD.</v>
          </cell>
        </row>
      </sheetData>
      <sheetData sheetId="683">
        <row r="1">
          <cell r="A1" t="str">
            <v>CARAT MEDIA SERVICES (THAILAND) CO., LTD.</v>
          </cell>
        </row>
      </sheetData>
      <sheetData sheetId="684">
        <row r="1">
          <cell r="A1" t="str">
            <v>CARAT MEDIA SERVICES (THAILAND) CO., LTD.</v>
          </cell>
        </row>
      </sheetData>
      <sheetData sheetId="685">
        <row r="1">
          <cell r="A1" t="str">
            <v>CARAT MEDIA SERVICES (THAILAND) CO., LTD.</v>
          </cell>
        </row>
      </sheetData>
      <sheetData sheetId="686">
        <row r="1">
          <cell r="A1" t="str">
            <v>CARAT MEDIA SERVICES (THAILAND) CO., LTD.</v>
          </cell>
        </row>
      </sheetData>
      <sheetData sheetId="687">
        <row r="1">
          <cell r="A1" t="str">
            <v>CARAT MEDIA SERVICES (THAILAND) CO., LTD.</v>
          </cell>
        </row>
      </sheetData>
      <sheetData sheetId="688">
        <row r="1">
          <cell r="A1" t="str">
            <v>CARAT MEDIA SERVICES (THAILAND) CO., LTD.</v>
          </cell>
        </row>
      </sheetData>
      <sheetData sheetId="689">
        <row r="1">
          <cell r="A1" t="str">
            <v>CARAT MEDIA SERVICES (THAILAND) CO., LTD.</v>
          </cell>
        </row>
      </sheetData>
      <sheetData sheetId="690">
        <row r="1">
          <cell r="A1" t="str">
            <v>CARAT MEDIA SERVICES (THAILAND) CO., LTD.</v>
          </cell>
        </row>
      </sheetData>
      <sheetData sheetId="691">
        <row r="1">
          <cell r="A1" t="str">
            <v>CARAT MEDIA SERVICES (THAILAND) CO., LTD.</v>
          </cell>
        </row>
      </sheetData>
      <sheetData sheetId="692">
        <row r="1">
          <cell r="A1" t="str">
            <v>CARAT MEDIA SERVICES (THAILAND) CO., LTD.</v>
          </cell>
        </row>
      </sheetData>
      <sheetData sheetId="693">
        <row r="1">
          <cell r="A1" t="str">
            <v>CARAT MEDIA SERVICES (THAILAND) CO., LTD.</v>
          </cell>
        </row>
      </sheetData>
      <sheetData sheetId="694">
        <row r="1">
          <cell r="A1" t="str">
            <v>CARAT MEDIA SERVICES (THAILAND) CO., LTD.</v>
          </cell>
        </row>
      </sheetData>
      <sheetData sheetId="695">
        <row r="1">
          <cell r="A1" t="str">
            <v>CARAT MEDIA SERVICES (THAILAND) CO., LTD.</v>
          </cell>
        </row>
      </sheetData>
      <sheetData sheetId="696">
        <row r="1">
          <cell r="A1" t="str">
            <v>CARAT MEDIA SERVICES (THAILAND) CO., LTD.</v>
          </cell>
        </row>
      </sheetData>
      <sheetData sheetId="697">
        <row r="1">
          <cell r="A1" t="str">
            <v>CARAT MEDIA SERVICES (THAILAND) CO., LTD.</v>
          </cell>
        </row>
      </sheetData>
      <sheetData sheetId="698">
        <row r="1">
          <cell r="A1" t="str">
            <v>CARAT MEDIA SERVICES (THAILAND) CO., LTD.</v>
          </cell>
        </row>
      </sheetData>
      <sheetData sheetId="699">
        <row r="1">
          <cell r="A1" t="str">
            <v>CARAT MEDIA SERVICES (THAILAND) CO., LTD.</v>
          </cell>
        </row>
      </sheetData>
      <sheetData sheetId="700">
        <row r="1">
          <cell r="A1" t="str">
            <v>CARAT MEDIA SERVICES (THAILAND) CO., LTD.</v>
          </cell>
        </row>
      </sheetData>
      <sheetData sheetId="701">
        <row r="1">
          <cell r="A1" t="str">
            <v>CARAT MEDIA SERVICES (THAILAND) CO., LTD.</v>
          </cell>
        </row>
      </sheetData>
      <sheetData sheetId="702">
        <row r="1">
          <cell r="A1" t="str">
            <v>CARAT MEDIA SERVICES (THAILAND) CO., LTD.</v>
          </cell>
        </row>
      </sheetData>
      <sheetData sheetId="703">
        <row r="1">
          <cell r="A1" t="str">
            <v>CARAT MEDIA SERVICES (THAILAND) CO., LTD.</v>
          </cell>
        </row>
      </sheetData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>
        <row r="1">
          <cell r="A1" t="str">
            <v>CARAT MEDIA SERVICES (THAILAND) CO., LTD.</v>
          </cell>
        </row>
      </sheetData>
      <sheetData sheetId="716">
        <row r="1">
          <cell r="A1" t="str">
            <v>CARAT MEDIA SERVICES (THAILAND) CO., LTD.</v>
          </cell>
        </row>
      </sheetData>
      <sheetData sheetId="717">
        <row r="1">
          <cell r="A1" t="str">
            <v>CARAT MEDIA SERVICES (THAILAND) CO., LTD.</v>
          </cell>
        </row>
      </sheetData>
      <sheetData sheetId="718">
        <row r="1">
          <cell r="A1" t="str">
            <v>CARAT MEDIA SERVICES (THAILAND) CO., LTD.</v>
          </cell>
        </row>
      </sheetData>
      <sheetData sheetId="719">
        <row r="1">
          <cell r="A1" t="str">
            <v>CARAT MEDIA SERVICES (THAILAND) CO., LTD.</v>
          </cell>
        </row>
      </sheetData>
      <sheetData sheetId="720">
        <row r="1">
          <cell r="A1" t="str">
            <v>CARAT MEDIA SERVICES (THAILAND) CO., LTD.</v>
          </cell>
        </row>
      </sheetData>
      <sheetData sheetId="721">
        <row r="1">
          <cell r="A1" t="str">
            <v>CARAT MEDIA SERVICES (THAILAND) CO., LTD.</v>
          </cell>
        </row>
      </sheetData>
      <sheetData sheetId="722">
        <row r="1">
          <cell r="A1" t="str">
            <v>CARAT MEDIA SERVICES (THAILAND) CO., LTD.</v>
          </cell>
        </row>
      </sheetData>
      <sheetData sheetId="723">
        <row r="1">
          <cell r="A1" t="str">
            <v>CARAT MEDIA SERVICES (THAILAND) CO., LTD.</v>
          </cell>
        </row>
      </sheetData>
      <sheetData sheetId="724">
        <row r="1">
          <cell r="A1" t="str">
            <v>CARAT MEDIA SERVICES (THAILAND) CO., LTD.</v>
          </cell>
        </row>
      </sheetData>
      <sheetData sheetId="725">
        <row r="1">
          <cell r="A1" t="str">
            <v>CARAT MEDIA SERVICES (THAILAND) CO., LTD.</v>
          </cell>
        </row>
      </sheetData>
      <sheetData sheetId="726">
        <row r="1">
          <cell r="A1" t="str">
            <v>CARAT MEDIA SERVICES (THAILAND) CO., LTD.</v>
          </cell>
        </row>
      </sheetData>
      <sheetData sheetId="727">
        <row r="1">
          <cell r="A1" t="str">
            <v>CARAT MEDIA SERVICES (THAILAND) CO., LTD.</v>
          </cell>
        </row>
      </sheetData>
      <sheetData sheetId="728">
        <row r="1">
          <cell r="A1" t="str">
            <v>CARAT MEDIA SERVICES (THAILAND) CO., LTD.</v>
          </cell>
        </row>
      </sheetData>
      <sheetData sheetId="729">
        <row r="1">
          <cell r="A1" t="str">
            <v>CARAT MEDIA SERVICES (THAILAND) CO., LTD.</v>
          </cell>
        </row>
      </sheetData>
      <sheetData sheetId="730">
        <row r="1">
          <cell r="A1" t="str">
            <v>CARAT MEDIA SERVICES (THAILAND) CO., LTD.</v>
          </cell>
        </row>
      </sheetData>
      <sheetData sheetId="731">
        <row r="1">
          <cell r="A1" t="str">
            <v>CARAT MEDIA SERVICES (THAILAND) CO., LTD.</v>
          </cell>
        </row>
      </sheetData>
      <sheetData sheetId="732">
        <row r="1">
          <cell r="A1" t="str">
            <v>CARAT MEDIA SERVICES (THAILAND) CO., LTD.</v>
          </cell>
        </row>
      </sheetData>
      <sheetData sheetId="733">
        <row r="1">
          <cell r="A1" t="str">
            <v>CARAT MEDIA SERVICES (THAILAND) CO., LTD.</v>
          </cell>
        </row>
      </sheetData>
      <sheetData sheetId="734">
        <row r="1">
          <cell r="A1" t="str">
            <v>CARAT MEDIA SERVICES (THAILAND) CO., LTD.</v>
          </cell>
        </row>
      </sheetData>
      <sheetData sheetId="735">
        <row r="1">
          <cell r="A1" t="str">
            <v>CARAT MEDIA SERVICES (THAILAND) CO., LTD.</v>
          </cell>
        </row>
      </sheetData>
      <sheetData sheetId="736">
        <row r="1">
          <cell r="A1" t="str">
            <v>CARAT MEDIA SERVICES (THAILAND) CO., LTD.</v>
          </cell>
        </row>
      </sheetData>
      <sheetData sheetId="737">
        <row r="1">
          <cell r="A1" t="str">
            <v>CARAT MEDIA SERVICES (THAILAND) CO., LTD.</v>
          </cell>
        </row>
      </sheetData>
      <sheetData sheetId="738">
        <row r="1">
          <cell r="A1" t="str">
            <v>CARAT MEDIA SERVICES (THAILAND) CO., LTD.</v>
          </cell>
        </row>
      </sheetData>
      <sheetData sheetId="739">
        <row r="1">
          <cell r="A1" t="str">
            <v>CARAT MEDIA SERVICES (THAILAND) CO., LTD.</v>
          </cell>
        </row>
      </sheetData>
      <sheetData sheetId="740">
        <row r="1">
          <cell r="A1" t="str">
            <v>CARAT MEDIA SERVICES (THAILAND) CO., LTD.</v>
          </cell>
        </row>
      </sheetData>
      <sheetData sheetId="741">
        <row r="1">
          <cell r="A1" t="str">
            <v>CARAT MEDIA SERVICES (THAILAND) CO., LTD.</v>
          </cell>
        </row>
      </sheetData>
      <sheetData sheetId="742">
        <row r="1">
          <cell r="A1" t="str">
            <v>CARAT MEDIA SERVICES (THAILAND) CO., LTD.</v>
          </cell>
        </row>
      </sheetData>
      <sheetData sheetId="743">
        <row r="1">
          <cell r="A1" t="str">
            <v>CARAT MEDIA SERVICES (THAILAND) CO., LTD.</v>
          </cell>
        </row>
      </sheetData>
      <sheetData sheetId="744">
        <row r="1">
          <cell r="A1" t="str">
            <v>CARAT MEDIA SERVICES (THAILAND) CO., LTD.</v>
          </cell>
        </row>
      </sheetData>
      <sheetData sheetId="745"/>
      <sheetData sheetId="746"/>
      <sheetData sheetId="747">
        <row r="1">
          <cell r="A1" t="str">
            <v>CARAT MEDIA SERVICES (THAILAND) CO., LTD.</v>
          </cell>
        </row>
      </sheetData>
      <sheetData sheetId="748"/>
      <sheetData sheetId="749"/>
      <sheetData sheetId="750">
        <row r="1">
          <cell r="A1" t="str">
            <v>CARAT MEDIA SERVICES (THAILAND) CO., LTD.</v>
          </cell>
        </row>
      </sheetData>
      <sheetData sheetId="751"/>
      <sheetData sheetId="752"/>
      <sheetData sheetId="753"/>
      <sheetData sheetId="754">
        <row r="1">
          <cell r="A1" t="str">
            <v>CARAT MEDIA SERVICES (THAILAND) CO., LTD.</v>
          </cell>
        </row>
      </sheetData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>
        <row r="2">
          <cell r="L2">
            <v>0</v>
          </cell>
        </row>
      </sheetData>
      <sheetData sheetId="828">
        <row r="2">
          <cell r="L2">
            <v>0</v>
          </cell>
        </row>
      </sheetData>
      <sheetData sheetId="829">
        <row r="2">
          <cell r="L2">
            <v>0</v>
          </cell>
        </row>
      </sheetData>
      <sheetData sheetId="830">
        <row r="2">
          <cell r="L2">
            <v>0</v>
          </cell>
        </row>
      </sheetData>
      <sheetData sheetId="831">
        <row r="2">
          <cell r="L2">
            <v>0</v>
          </cell>
        </row>
      </sheetData>
      <sheetData sheetId="832">
        <row r="2">
          <cell r="L2">
            <v>0</v>
          </cell>
        </row>
      </sheetData>
      <sheetData sheetId="833">
        <row r="2">
          <cell r="L2">
            <v>0</v>
          </cell>
        </row>
      </sheetData>
      <sheetData sheetId="834">
        <row r="2">
          <cell r="L2">
            <v>0</v>
          </cell>
        </row>
      </sheetData>
      <sheetData sheetId="835">
        <row r="2">
          <cell r="L2">
            <v>0</v>
          </cell>
        </row>
      </sheetData>
      <sheetData sheetId="836">
        <row r="2">
          <cell r="L2">
            <v>0</v>
          </cell>
        </row>
      </sheetData>
      <sheetData sheetId="837"/>
      <sheetData sheetId="838">
        <row r="2">
          <cell r="L2">
            <v>0</v>
          </cell>
        </row>
      </sheetData>
      <sheetData sheetId="839"/>
      <sheetData sheetId="840"/>
      <sheetData sheetId="841"/>
      <sheetData sheetId="842">
        <row r="2">
          <cell r="L2">
            <v>0</v>
          </cell>
        </row>
      </sheetData>
      <sheetData sheetId="843"/>
      <sheetData sheetId="844"/>
      <sheetData sheetId="845">
        <row r="2">
          <cell r="L2">
            <v>0</v>
          </cell>
        </row>
      </sheetData>
      <sheetData sheetId="846"/>
      <sheetData sheetId="847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>
        <row r="1">
          <cell r="A1" t="str">
            <v>CARAT MEDIA SERVICES (THAILAND) CO., LTD.</v>
          </cell>
        </row>
      </sheetData>
      <sheetData sheetId="861">
        <row r="1">
          <cell r="A1" t="str">
            <v>CARAT MEDIA SERVICES (THAILAND) CO., LTD.</v>
          </cell>
        </row>
      </sheetData>
      <sheetData sheetId="862">
        <row r="1">
          <cell r="A1" t="str">
            <v>CARAT MEDIA SERVICES (THAILAND) CO., LTD.</v>
          </cell>
        </row>
      </sheetData>
      <sheetData sheetId="863">
        <row r="1">
          <cell r="A1" t="str">
            <v>CARAT MEDIA SERVICES (THAILAND) CO., LTD.</v>
          </cell>
        </row>
      </sheetData>
      <sheetData sheetId="864">
        <row r="1">
          <cell r="A1" t="str">
            <v>CARAT MEDIA SERVICES (THAILAND) CO., LTD.</v>
          </cell>
        </row>
      </sheetData>
      <sheetData sheetId="865">
        <row r="1">
          <cell r="A1" t="str">
            <v>CARAT MEDIA SERVICES (THAILAND) CO., LTD.</v>
          </cell>
        </row>
      </sheetData>
      <sheetData sheetId="866">
        <row r="1">
          <cell r="A1" t="str">
            <v>CARAT MEDIA SERVICES (THAILAND) CO., LTD.</v>
          </cell>
        </row>
      </sheetData>
      <sheetData sheetId="867">
        <row r="1">
          <cell r="A1" t="str">
            <v>CARAT MEDIA SERVICES (THAILAND) CO., LTD.</v>
          </cell>
        </row>
      </sheetData>
      <sheetData sheetId="868">
        <row r="1">
          <cell r="A1" t="str">
            <v>CARAT MEDIA SERVICES (THAILAND) CO., LTD.</v>
          </cell>
        </row>
      </sheetData>
      <sheetData sheetId="869">
        <row r="1">
          <cell r="A1" t="str">
            <v>CARAT MEDIA SERVICES (THAILAND) CO., LTD.</v>
          </cell>
        </row>
      </sheetData>
      <sheetData sheetId="870">
        <row r="1">
          <cell r="A1" t="str">
            <v>CARAT MEDIA SERVICES (THAILAND) CO., LTD.</v>
          </cell>
        </row>
      </sheetData>
      <sheetData sheetId="871">
        <row r="1">
          <cell r="A1" t="str">
            <v>CARAT MEDIA SERVICES (THAILAND) CO., LTD.</v>
          </cell>
        </row>
      </sheetData>
      <sheetData sheetId="872">
        <row r="1">
          <cell r="A1" t="str">
            <v>CARAT MEDIA SERVICES (THAILAND) CO., LTD.</v>
          </cell>
        </row>
      </sheetData>
      <sheetData sheetId="873">
        <row r="1">
          <cell r="A1" t="str">
            <v>CARAT MEDIA SERVICES (THAILAND) CO., LTD.</v>
          </cell>
        </row>
      </sheetData>
      <sheetData sheetId="874"/>
      <sheetData sheetId="875">
        <row r="1">
          <cell r="A1" t="str">
            <v>CARAT MEDIA SERVICES (THAILAND) CO., LTD.</v>
          </cell>
        </row>
      </sheetData>
      <sheetData sheetId="876">
        <row r="1">
          <cell r="A1" t="str">
            <v>CARAT MEDIA SERVICES (THAILAND) CO., LTD.</v>
          </cell>
        </row>
      </sheetData>
      <sheetData sheetId="877">
        <row r="1">
          <cell r="A1" t="str">
            <v>CARAT MEDIA SERVICES (THAILAND) CO., LTD.</v>
          </cell>
        </row>
      </sheetData>
      <sheetData sheetId="878">
        <row r="1">
          <cell r="A1" t="str">
            <v>CARAT MEDIA SERVICES (THAILAND) CO., LTD.</v>
          </cell>
        </row>
      </sheetData>
      <sheetData sheetId="879">
        <row r="1">
          <cell r="A1" t="str">
            <v>CARAT MEDIA SERVICES (THAILAND) CO., LTD.</v>
          </cell>
        </row>
      </sheetData>
      <sheetData sheetId="880">
        <row r="1">
          <cell r="A1" t="str">
            <v>CARAT MEDIA SERVICES (THAILAND) CO., LTD.</v>
          </cell>
        </row>
      </sheetData>
      <sheetData sheetId="881">
        <row r="1">
          <cell r="A1" t="str">
            <v>CARAT MEDIA SERVICES (THAILAND) CO., LTD.</v>
          </cell>
        </row>
      </sheetData>
      <sheetData sheetId="882"/>
      <sheetData sheetId="883">
        <row r="1">
          <cell r="A1" t="str">
            <v>CARAT MEDIA SERVICES (THAILAND) CO., LTD.</v>
          </cell>
        </row>
      </sheetData>
      <sheetData sheetId="884">
        <row r="1">
          <cell r="A1" t="str">
            <v>CARAT MEDIA SERVICES (THAILAND) CO., LTD.</v>
          </cell>
        </row>
      </sheetData>
      <sheetData sheetId="885">
        <row r="2">
          <cell r="L2">
            <v>0</v>
          </cell>
        </row>
      </sheetData>
      <sheetData sheetId="886">
        <row r="1">
          <cell r="A1" t="str">
            <v>CARAT MEDIA SERVICES (THAILAND) CO., LTD.</v>
          </cell>
        </row>
      </sheetData>
      <sheetData sheetId="887">
        <row r="1">
          <cell r="A1" t="str">
            <v>CARAT MEDIA SERVICES (THAILAND) CO., LTD.</v>
          </cell>
        </row>
      </sheetData>
      <sheetData sheetId="888">
        <row r="1">
          <cell r="A1" t="str">
            <v>CARAT MEDIA SERVICES (THAILAND) CO., LTD.</v>
          </cell>
        </row>
      </sheetData>
      <sheetData sheetId="889">
        <row r="1">
          <cell r="A1" t="str">
            <v>CARAT MEDIA SERVICES (THAILAND) CO., LTD.</v>
          </cell>
        </row>
      </sheetData>
      <sheetData sheetId="890">
        <row r="1">
          <cell r="A1" t="str">
            <v>CARAT MEDIA SERVICES (THAILAND) CO., LTD.</v>
          </cell>
        </row>
      </sheetData>
      <sheetData sheetId="891">
        <row r="1">
          <cell r="A1" t="str">
            <v>CARAT MEDIA SERVICES (THAILAND) CO., LTD.</v>
          </cell>
        </row>
      </sheetData>
      <sheetData sheetId="892">
        <row r="1">
          <cell r="A1" t="str">
            <v>CARAT MEDIA SERVICES (THAILAND) CO., LTD.</v>
          </cell>
        </row>
      </sheetData>
      <sheetData sheetId="893">
        <row r="1">
          <cell r="A1" t="str">
            <v>CARAT MEDIA SERVICES (THAILAND) CO., LTD.</v>
          </cell>
        </row>
      </sheetData>
      <sheetData sheetId="894">
        <row r="1">
          <cell r="A1" t="str">
            <v>CARAT MEDIA SERVICES (THAILAND) CO., LTD.</v>
          </cell>
        </row>
      </sheetData>
      <sheetData sheetId="895">
        <row r="1">
          <cell r="A1" t="str">
            <v>CARAT MEDIA SERVICES (THAILAND) CO., LTD.</v>
          </cell>
        </row>
      </sheetData>
      <sheetData sheetId="896">
        <row r="1">
          <cell r="A1" t="str">
            <v>CARAT MEDIA SERVICES (THAILAND) CO., LTD.</v>
          </cell>
        </row>
      </sheetData>
      <sheetData sheetId="897">
        <row r="1">
          <cell r="A1" t="str">
            <v>CARAT MEDIA SERVICES (THAILAND) CO., LTD.</v>
          </cell>
        </row>
      </sheetData>
      <sheetData sheetId="898">
        <row r="1">
          <cell r="A1" t="str">
            <v>CARAT MEDIA SERVICES (THAILAND) CO., LTD.</v>
          </cell>
        </row>
      </sheetData>
      <sheetData sheetId="899"/>
      <sheetData sheetId="900">
        <row r="1">
          <cell r="A1" t="str">
            <v>CARAT MEDIA SERVICES (THAILAND) CO., LTD.</v>
          </cell>
        </row>
      </sheetData>
      <sheetData sheetId="901">
        <row r="1">
          <cell r="A1" t="str">
            <v>CARAT MEDIA SERVICES (THAILAND) CO., LTD.</v>
          </cell>
        </row>
      </sheetData>
      <sheetData sheetId="902"/>
      <sheetData sheetId="903">
        <row r="1">
          <cell r="A1" t="str">
            <v>CARAT MEDIA SERVICES (THAILAND) CO., LTD.</v>
          </cell>
        </row>
      </sheetData>
      <sheetData sheetId="904"/>
      <sheetData sheetId="905"/>
      <sheetData sheetId="906"/>
      <sheetData sheetId="907">
        <row r="2">
          <cell r="L2">
            <v>0</v>
          </cell>
        </row>
      </sheetData>
      <sheetData sheetId="908"/>
      <sheetData sheetId="909">
        <row r="2">
          <cell r="L2">
            <v>0</v>
          </cell>
        </row>
      </sheetData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>
        <row r="2">
          <cell r="L2">
            <v>0</v>
          </cell>
        </row>
      </sheetData>
      <sheetData sheetId="927"/>
      <sheetData sheetId="928"/>
      <sheetData sheetId="929"/>
      <sheetData sheetId="930"/>
      <sheetData sheetId="931"/>
      <sheetData sheetId="932">
        <row r="1">
          <cell r="A1" t="str">
            <v>CARAT MEDIA SERVICES (THAILAND) CO., LTD.</v>
          </cell>
        </row>
      </sheetData>
      <sheetData sheetId="933">
        <row r="1">
          <cell r="A1" t="str">
            <v>CARAT MEDIA SERVICES (THAILAND) CO., LTD.</v>
          </cell>
        </row>
      </sheetData>
      <sheetData sheetId="934">
        <row r="2">
          <cell r="L2">
            <v>0</v>
          </cell>
        </row>
      </sheetData>
      <sheetData sheetId="935">
        <row r="1">
          <cell r="A1" t="str">
            <v>CARAT MEDIA SERVICES (THAILAND) CO., LTD.</v>
          </cell>
        </row>
      </sheetData>
      <sheetData sheetId="936">
        <row r="1">
          <cell r="A1" t="str">
            <v>CARAT MEDIA SERVICES (THAILAND) CO., LTD.</v>
          </cell>
        </row>
      </sheetData>
      <sheetData sheetId="937">
        <row r="1">
          <cell r="A1" t="str">
            <v>CARAT MEDIA SERVICES (THAILAND) CO., LTD.</v>
          </cell>
        </row>
      </sheetData>
      <sheetData sheetId="938">
        <row r="1">
          <cell r="A1" t="str">
            <v>CARAT MEDIA SERVICES (THAILAND) CO., LTD.</v>
          </cell>
        </row>
      </sheetData>
      <sheetData sheetId="939">
        <row r="1">
          <cell r="A1" t="str">
            <v>CARAT MEDIA SERVICES (THAILAND) CO., LTD.</v>
          </cell>
        </row>
      </sheetData>
      <sheetData sheetId="940"/>
      <sheetData sheetId="941">
        <row r="1">
          <cell r="A1" t="str">
            <v>CARAT MEDIA SERVICES (THAILAND) CO., LTD.</v>
          </cell>
        </row>
      </sheetData>
      <sheetData sheetId="942">
        <row r="1">
          <cell r="A1" t="str">
            <v>CARAT MEDIA SERVICES (THAILAND) CO., LTD.</v>
          </cell>
        </row>
      </sheetData>
      <sheetData sheetId="943">
        <row r="1">
          <cell r="A1" t="str">
            <v>CARAT MEDIA SERVICES (THAILAND) CO., LTD.</v>
          </cell>
        </row>
      </sheetData>
      <sheetData sheetId="944">
        <row r="1">
          <cell r="A1" t="str">
            <v>CARAT MEDIA SERVICES (THAILAND) CO., LTD.</v>
          </cell>
        </row>
      </sheetData>
      <sheetData sheetId="945">
        <row r="1">
          <cell r="A1" t="str">
            <v>CARAT MEDIA SERVICES (THAILAND) CO., LTD.</v>
          </cell>
        </row>
      </sheetData>
      <sheetData sheetId="946">
        <row r="1">
          <cell r="A1" t="str">
            <v>CARAT MEDIA SERVICES (THAILAND) CO., LTD.</v>
          </cell>
        </row>
      </sheetData>
      <sheetData sheetId="947">
        <row r="1">
          <cell r="A1" t="str">
            <v>CARAT MEDIA SERVICES (THAILAND) CO., LTD.</v>
          </cell>
        </row>
      </sheetData>
      <sheetData sheetId="948">
        <row r="1">
          <cell r="A1" t="str">
            <v>CARAT MEDIA SERVICES (THAILAND) CO., LTD.</v>
          </cell>
        </row>
      </sheetData>
      <sheetData sheetId="949">
        <row r="1">
          <cell r="A1" t="str">
            <v>CARAT MEDIA SERVICES (THAILAND) CO., LTD.</v>
          </cell>
        </row>
      </sheetData>
      <sheetData sheetId="950">
        <row r="1">
          <cell r="A1" t="str">
            <v>CARAT MEDIA SERVICES (THAILAND) CO., LTD.</v>
          </cell>
        </row>
      </sheetData>
      <sheetData sheetId="951">
        <row r="1">
          <cell r="A1" t="str">
            <v>CARAT MEDIA SERVICES (THAILAND) CO., LTD.</v>
          </cell>
        </row>
      </sheetData>
      <sheetData sheetId="952">
        <row r="1">
          <cell r="A1" t="str">
            <v>CARAT MEDIA SERVICES (THAILAND) CO., LTD.</v>
          </cell>
        </row>
      </sheetData>
      <sheetData sheetId="953">
        <row r="1">
          <cell r="A1" t="str">
            <v>CARAT MEDIA SERVICES (THAILAND) CO., LTD.</v>
          </cell>
        </row>
      </sheetData>
      <sheetData sheetId="954">
        <row r="1">
          <cell r="A1" t="str">
            <v>CARAT MEDIA SERVICES (THAILAND) CO., LTD.</v>
          </cell>
        </row>
      </sheetData>
      <sheetData sheetId="955">
        <row r="1">
          <cell r="A1" t="str">
            <v>CARAT MEDIA SERVICES (THAILAND) CO., LTD.</v>
          </cell>
        </row>
      </sheetData>
      <sheetData sheetId="956">
        <row r="1">
          <cell r="A1" t="str">
            <v>CARAT MEDIA SERVICES (THAILAND) CO., LTD.</v>
          </cell>
        </row>
      </sheetData>
      <sheetData sheetId="957">
        <row r="1">
          <cell r="A1" t="str">
            <v>CARAT MEDIA SERVICES (THAILAND) CO., LTD.</v>
          </cell>
        </row>
      </sheetData>
      <sheetData sheetId="958"/>
      <sheetData sheetId="959">
        <row r="1">
          <cell r="A1" t="str">
            <v>CARAT MEDIA SERVICES (THAILAND) CO., LTD.</v>
          </cell>
        </row>
      </sheetData>
      <sheetData sheetId="960">
        <row r="1">
          <cell r="A1" t="str">
            <v>CARAT MEDIA SERVICES (THAILAND) CO., LTD.</v>
          </cell>
        </row>
      </sheetData>
      <sheetData sheetId="961">
        <row r="2">
          <cell r="L2">
            <v>0</v>
          </cell>
        </row>
      </sheetData>
      <sheetData sheetId="962">
        <row r="1">
          <cell r="A1" t="str">
            <v>CARAT MEDIA SERVICES (THAILAND) CO., LTD.</v>
          </cell>
        </row>
      </sheetData>
      <sheetData sheetId="963">
        <row r="1">
          <cell r="A1" t="str">
            <v>CARAT MEDIA SERVICES (THAILAND) CO., LTD.</v>
          </cell>
        </row>
      </sheetData>
      <sheetData sheetId="964">
        <row r="1">
          <cell r="A1" t="str">
            <v>CARAT MEDIA SERVICES (THAILAND) CO., LTD.</v>
          </cell>
        </row>
      </sheetData>
      <sheetData sheetId="965">
        <row r="1">
          <cell r="A1" t="str">
            <v>CARAT MEDIA SERVICES (THAILAND) CO., LTD.</v>
          </cell>
        </row>
      </sheetData>
      <sheetData sheetId="966">
        <row r="1">
          <cell r="A1" t="str">
            <v>CARAT MEDIA SERVICES (THAILAND) CO., LTD.</v>
          </cell>
        </row>
      </sheetData>
      <sheetData sheetId="967">
        <row r="1">
          <cell r="A1" t="str">
            <v>CARAT MEDIA SERVICES (THAILAND) CO., LTD.</v>
          </cell>
        </row>
      </sheetData>
      <sheetData sheetId="968">
        <row r="1">
          <cell r="A1" t="str">
            <v>CARAT MEDIA SERVICES (THAILAND) CO., LTD.</v>
          </cell>
        </row>
      </sheetData>
      <sheetData sheetId="969">
        <row r="1">
          <cell r="A1" t="str">
            <v>CARAT MEDIA SERVICES (THAILAND) CO., LTD.</v>
          </cell>
        </row>
      </sheetData>
      <sheetData sheetId="970">
        <row r="1">
          <cell r="A1" t="str">
            <v>CARAT MEDIA SERVICES (THAILAND) CO., LTD.</v>
          </cell>
        </row>
      </sheetData>
      <sheetData sheetId="971">
        <row r="1">
          <cell r="A1" t="str">
            <v>CARAT MEDIA SERVICES (THAILAND) CO., LTD.</v>
          </cell>
        </row>
      </sheetData>
      <sheetData sheetId="972">
        <row r="2">
          <cell r="L2">
            <v>0</v>
          </cell>
        </row>
      </sheetData>
      <sheetData sheetId="973">
        <row r="1">
          <cell r="A1" t="str">
            <v>CARAT MEDIA SERVICES (THAILAND) CO., LTD.</v>
          </cell>
        </row>
      </sheetData>
      <sheetData sheetId="974">
        <row r="1">
          <cell r="A1" t="str">
            <v>CARAT MEDIA SERVICES (THAILAND) CO., LTD.</v>
          </cell>
        </row>
      </sheetData>
      <sheetData sheetId="975"/>
      <sheetData sheetId="976">
        <row r="1">
          <cell r="A1" t="str">
            <v>CARAT MEDIA SERVICES (THAILAND) CO., LTD.</v>
          </cell>
        </row>
      </sheetData>
      <sheetData sheetId="977"/>
      <sheetData sheetId="978"/>
      <sheetData sheetId="979"/>
      <sheetData sheetId="980"/>
      <sheetData sheetId="981"/>
      <sheetData sheetId="982"/>
      <sheetData sheetId="983">
        <row r="2">
          <cell r="L2">
            <v>0</v>
          </cell>
        </row>
      </sheetData>
      <sheetData sheetId="984">
        <row r="1">
          <cell r="A1" t="str">
            <v>CARAT MEDIA SERVICES (THAILAND) CO., LTD.</v>
          </cell>
        </row>
      </sheetData>
      <sheetData sheetId="985">
        <row r="1">
          <cell r="A1" t="str">
            <v>CARAT MEDIA SERVICES (THAILAND) CO., LTD.</v>
          </cell>
        </row>
      </sheetData>
      <sheetData sheetId="986">
        <row r="1">
          <cell r="A1" t="str">
            <v>CARAT MEDIA SERVICES (THAILAND) CO., LTD.</v>
          </cell>
        </row>
      </sheetData>
      <sheetData sheetId="987">
        <row r="1">
          <cell r="A1" t="str">
            <v>CARAT MEDIA SERVICES (THAILAND) CO., LTD.</v>
          </cell>
        </row>
      </sheetData>
      <sheetData sheetId="988">
        <row r="2">
          <cell r="L2">
            <v>0</v>
          </cell>
        </row>
      </sheetData>
      <sheetData sheetId="989"/>
      <sheetData sheetId="990"/>
      <sheetData sheetId="991"/>
      <sheetData sheetId="992"/>
      <sheetData sheetId="993"/>
      <sheetData sheetId="994">
        <row r="2">
          <cell r="L2">
            <v>0</v>
          </cell>
        </row>
      </sheetData>
      <sheetData sheetId="995">
        <row r="2">
          <cell r="L2">
            <v>0</v>
          </cell>
        </row>
      </sheetData>
      <sheetData sheetId="996">
        <row r="1">
          <cell r="A1" t="str">
            <v>CARAT MEDIA SERVICES (THAILAND) CO., LTD.</v>
          </cell>
        </row>
      </sheetData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>
        <row r="1">
          <cell r="A1" t="str">
            <v>CARAT MEDIA SERVICES (THAILAND) CO., LTD.</v>
          </cell>
        </row>
      </sheetData>
      <sheetData sheetId="1100">
        <row r="1">
          <cell r="A1" t="str">
            <v>CARAT MEDIA SERVICES (THAILAND) CO., LTD.</v>
          </cell>
        </row>
      </sheetData>
      <sheetData sheetId="1101">
        <row r="1">
          <cell r="A1" t="str">
            <v>CARAT MEDIA SERVICES (THAILAND) CO., LTD.</v>
          </cell>
        </row>
      </sheetData>
      <sheetData sheetId="1102">
        <row r="1">
          <cell r="A1" t="str">
            <v>CARAT MEDIA SERVICES (THAILAND) CO., LTD.</v>
          </cell>
        </row>
      </sheetData>
      <sheetData sheetId="1103">
        <row r="1">
          <cell r="A1" t="str">
            <v>CARAT MEDIA SERVICES (THAILAND) CO., LTD.</v>
          </cell>
        </row>
      </sheetData>
      <sheetData sheetId="1104">
        <row r="1">
          <cell r="A1" t="str">
            <v>CARAT MEDIA SERVICES (THAILAND) CO., LTD.</v>
          </cell>
        </row>
      </sheetData>
      <sheetData sheetId="1105">
        <row r="1">
          <cell r="A1" t="str">
            <v>CARAT MEDIA SERVICES (THAILAND) CO., LTD.</v>
          </cell>
        </row>
      </sheetData>
      <sheetData sheetId="1106">
        <row r="1">
          <cell r="A1" t="str">
            <v>CARAT MEDIA SERVICES (THAILAND) CO., LTD.</v>
          </cell>
        </row>
      </sheetData>
      <sheetData sheetId="1107">
        <row r="1">
          <cell r="A1" t="str">
            <v>CARAT MEDIA SERVICES (THAILAND) CO., LTD.</v>
          </cell>
        </row>
      </sheetData>
      <sheetData sheetId="1108">
        <row r="1">
          <cell r="A1" t="str">
            <v>CARAT MEDIA SERVICES (THAILAND) CO., LTD.</v>
          </cell>
        </row>
      </sheetData>
      <sheetData sheetId="1109">
        <row r="1">
          <cell r="A1" t="str">
            <v>CARAT MEDIA SERVICES (THAILAND) CO., LTD.</v>
          </cell>
        </row>
      </sheetData>
      <sheetData sheetId="1110"/>
      <sheetData sheetId="1111"/>
      <sheetData sheetId="1112"/>
      <sheetData sheetId="1113">
        <row r="1">
          <cell r="A1" t="str">
            <v>CARAT MEDIA SERVICES (THAILAND) CO., LTD.</v>
          </cell>
        </row>
      </sheetData>
      <sheetData sheetId="1114">
        <row r="1">
          <cell r="A1" t="str">
            <v>CARAT MEDIA SERVICES (THAILAND) CO., LTD.</v>
          </cell>
        </row>
      </sheetData>
      <sheetData sheetId="1115">
        <row r="1">
          <cell r="A1" t="str">
            <v>CARAT MEDIA SERVICES (THAILAND) CO., LTD.</v>
          </cell>
        </row>
      </sheetData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>
        <row r="1">
          <cell r="A1">
            <v>0</v>
          </cell>
        </row>
      </sheetData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>
        <row r="1">
          <cell r="A1">
            <v>0</v>
          </cell>
        </row>
      </sheetData>
      <sheetData sheetId="1162">
        <row r="1">
          <cell r="A1" t="str">
            <v>CARAT MEDIA SERVICES (THAILAND) CO., LTD.</v>
          </cell>
        </row>
      </sheetData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>
        <row r="1">
          <cell r="A1" t="str">
            <v>CARAT MEDIA SERVICES (THAILAND) CO., LTD.</v>
          </cell>
        </row>
      </sheetData>
      <sheetData sheetId="1180">
        <row r="1">
          <cell r="A1" t="str">
            <v>CARAT MEDIA SERVICES (THAILAND) CO., LTD.</v>
          </cell>
        </row>
      </sheetData>
      <sheetData sheetId="1181">
        <row r="1">
          <cell r="A1" t="str">
            <v>CARAT MEDIA SERVICES (THAILAND) CO., LTD.</v>
          </cell>
        </row>
      </sheetData>
      <sheetData sheetId="1182">
        <row r="1">
          <cell r="A1" t="str">
            <v>CARAT MEDIA SERVICES (THAILAND) CO., LTD.</v>
          </cell>
        </row>
      </sheetData>
      <sheetData sheetId="1183">
        <row r="1">
          <cell r="A1" t="str">
            <v>CARAT MEDIA SERVICES (THAILAND) CO., LTD.</v>
          </cell>
        </row>
      </sheetData>
      <sheetData sheetId="1184">
        <row r="1">
          <cell r="A1" t="str">
            <v>CARAT MEDIA SERVICES (THAILAND) CO., LTD.</v>
          </cell>
        </row>
      </sheetData>
      <sheetData sheetId="1185">
        <row r="1">
          <cell r="A1" t="str">
            <v>CARAT MEDIA SERVICES (THAILAND) CO., LTD.</v>
          </cell>
        </row>
      </sheetData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/>
      <sheetData sheetId="1195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/>
      <sheetData sheetId="1251"/>
      <sheetData sheetId="1252">
        <row r="2">
          <cell r="L2">
            <v>0</v>
          </cell>
        </row>
      </sheetData>
      <sheetData sheetId="1253">
        <row r="1">
          <cell r="A1">
            <v>0</v>
          </cell>
        </row>
      </sheetData>
      <sheetData sheetId="1254">
        <row r="2">
          <cell r="L2">
            <v>0</v>
          </cell>
        </row>
      </sheetData>
      <sheetData sheetId="1255">
        <row r="1">
          <cell r="A1">
            <v>0</v>
          </cell>
        </row>
      </sheetData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>
        <row r="1">
          <cell r="A1" t="str">
            <v>CARAT MEDIA SERVICES (THAILAND) CO., LTD.</v>
          </cell>
        </row>
      </sheetData>
      <sheetData sheetId="1277">
        <row r="1">
          <cell r="A1" t="str">
            <v>CARAT MEDIA SERVICES (THAILAND) CO., LTD.</v>
          </cell>
        </row>
      </sheetData>
      <sheetData sheetId="1278">
        <row r="1">
          <cell r="A1" t="str">
            <v>CARAT MEDIA SERVICES (THAILAND) CO., LTD.</v>
          </cell>
        </row>
      </sheetData>
      <sheetData sheetId="1279" refreshError="1"/>
      <sheetData sheetId="1280">
        <row r="1">
          <cell r="A1" t="str">
            <v>CARAT MEDIA SERVICES (THAILAND) CO., LTD.</v>
          </cell>
        </row>
      </sheetData>
      <sheetData sheetId="1281">
        <row r="1">
          <cell r="A1" t="str">
            <v>CARAT MEDIA SERVICES (THAILAND) CO., LTD.</v>
          </cell>
        </row>
      </sheetData>
      <sheetData sheetId="1282">
        <row r="1">
          <cell r="A1" t="str">
            <v>CARAT MEDIA SERVICES (THAILAND) CO., LTD.</v>
          </cell>
        </row>
      </sheetData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>
        <row r="1">
          <cell r="A1" t="str">
            <v>CARAT MEDIA SERVICES (THAILAND) CO., LTD.</v>
          </cell>
        </row>
      </sheetData>
      <sheetData sheetId="1339">
        <row r="1">
          <cell r="A1" t="str">
            <v>CARAT MEDIA SERVICES (THAILAND) CO., LTD.</v>
          </cell>
        </row>
      </sheetData>
      <sheetData sheetId="1340">
        <row r="1">
          <cell r="A1" t="str">
            <v>CARAT MEDIA SERVICES (THAILAND) CO., LTD.</v>
          </cell>
        </row>
      </sheetData>
      <sheetData sheetId="1341">
        <row r="1">
          <cell r="A1" t="str">
            <v>CARAT MEDIA SERVICES (THAILAND) CO., LTD.</v>
          </cell>
        </row>
      </sheetData>
      <sheetData sheetId="1342">
        <row r="1">
          <cell r="A1" t="str">
            <v>CARAT MEDIA SERVICES (THAILAND) CO., LTD.</v>
          </cell>
        </row>
      </sheetData>
      <sheetData sheetId="1343">
        <row r="1">
          <cell r="A1" t="str">
            <v>CARAT MEDIA SERVICES (THAILAND) CO., LTD.</v>
          </cell>
        </row>
      </sheetData>
      <sheetData sheetId="1344">
        <row r="1">
          <cell r="A1" t="str">
            <v>CARAT MEDIA SERVICES (THAILAND) CO., LTD.</v>
          </cell>
        </row>
      </sheetData>
      <sheetData sheetId="1345">
        <row r="1">
          <cell r="A1" t="str">
            <v>CARAT MEDIA SERVICES (THAILAND) CO., LTD.</v>
          </cell>
        </row>
      </sheetData>
      <sheetData sheetId="1346">
        <row r="1">
          <cell r="A1" t="str">
            <v>CARAT MEDIA SERVICES (THAILAND) CO., LTD.</v>
          </cell>
        </row>
      </sheetData>
      <sheetData sheetId="1347">
        <row r="1">
          <cell r="A1" t="str">
            <v>CARAT MEDIA SERVICES (THAILAND) CO., LTD.</v>
          </cell>
        </row>
      </sheetData>
      <sheetData sheetId="1348">
        <row r="1">
          <cell r="A1" t="str">
            <v>CARAT MEDIA SERVICES (THAILAND) CO., LTD.</v>
          </cell>
        </row>
      </sheetData>
      <sheetData sheetId="1349">
        <row r="1">
          <cell r="A1" t="str">
            <v>CARAT MEDIA SERVICES (THAILAND) CO., LTD.</v>
          </cell>
        </row>
      </sheetData>
      <sheetData sheetId="1350"/>
      <sheetData sheetId="1351">
        <row r="1">
          <cell r="A1" t="str">
            <v>CARAT MEDIA SERVICES (THAILAND) CO., LTD.</v>
          </cell>
        </row>
      </sheetData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>
        <row r="1">
          <cell r="A1" t="str">
            <v>CARAT MEDIA SERVICES (THAILAND) CO., LTD.</v>
          </cell>
        </row>
      </sheetData>
      <sheetData sheetId="1394">
        <row r="1">
          <cell r="A1" t="str">
            <v>CARAT MEDIA SERVICES (THAILAND) CO., LTD.</v>
          </cell>
        </row>
      </sheetData>
      <sheetData sheetId="1395">
        <row r="1">
          <cell r="A1" t="str">
            <v>CARAT MEDIA SERVICES (THAILAND) CO., LTD.</v>
          </cell>
        </row>
      </sheetData>
      <sheetData sheetId="1396">
        <row r="1">
          <cell r="A1" t="str">
            <v>CARAT MEDIA SERVICES (THAILAND) CO., LTD.</v>
          </cell>
        </row>
      </sheetData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>
        <row r="1">
          <cell r="A1" t="str">
            <v>CARAT MEDIA SERVICES (THAILAND) CO., LTD.</v>
          </cell>
        </row>
      </sheetData>
      <sheetData sheetId="1461">
        <row r="1">
          <cell r="A1" t="str">
            <v>CARAT MEDIA SERVICES (THAILAND) CO., LTD.</v>
          </cell>
        </row>
      </sheetData>
      <sheetData sheetId="1462">
        <row r="1">
          <cell r="A1" t="str">
            <v>CARAT MEDIA SERVICES (THAILAND) CO., LTD.</v>
          </cell>
        </row>
      </sheetData>
      <sheetData sheetId="1463">
        <row r="1">
          <cell r="A1" t="str">
            <v>CARAT MEDIA SERVICES (THAILAND) CO., LTD.</v>
          </cell>
        </row>
      </sheetData>
      <sheetData sheetId="1464">
        <row r="1">
          <cell r="A1" t="str">
            <v>CARAT MEDIA SERVICES (THAILAND) CO., LTD.</v>
          </cell>
        </row>
      </sheetData>
      <sheetData sheetId="1465">
        <row r="1">
          <cell r="A1" t="str">
            <v>CARAT MEDIA SERVICES (THAILAND) CO., LTD.</v>
          </cell>
        </row>
      </sheetData>
      <sheetData sheetId="1466">
        <row r="1">
          <cell r="A1" t="str">
            <v>CARAT MEDIA SERVICES (THAILAND) CO., LTD.</v>
          </cell>
        </row>
      </sheetData>
      <sheetData sheetId="1467">
        <row r="1">
          <cell r="A1" t="str">
            <v>CARAT MEDIA SERVICES (THAILAND) CO., LTD.</v>
          </cell>
        </row>
      </sheetData>
      <sheetData sheetId="1468">
        <row r="1">
          <cell r="A1" t="str">
            <v>CARAT MEDIA SERVICES (THAILAND) CO., LTD.</v>
          </cell>
        </row>
      </sheetData>
      <sheetData sheetId="1469">
        <row r="1">
          <cell r="A1" t="str">
            <v>CARAT MEDIA SERVICES (THAILAND) CO., LTD.</v>
          </cell>
        </row>
      </sheetData>
      <sheetData sheetId="1470">
        <row r="1">
          <cell r="A1" t="str">
            <v>CARAT MEDIA SERVICES (THAILAND) CO., LTD.</v>
          </cell>
        </row>
      </sheetData>
      <sheetData sheetId="1471">
        <row r="1">
          <cell r="A1" t="str">
            <v>CARAT MEDIA SERVICES (THAILAND) CO., LTD.</v>
          </cell>
        </row>
      </sheetData>
      <sheetData sheetId="1472">
        <row r="1">
          <cell r="A1" t="str">
            <v>CARAT MEDIA SERVICES (THAILAND) CO., LTD.</v>
          </cell>
        </row>
      </sheetData>
      <sheetData sheetId="1473">
        <row r="1">
          <cell r="A1" t="str">
            <v>CARAT MEDIA SERVICES (THAILAND) CO., LTD.</v>
          </cell>
        </row>
      </sheetData>
      <sheetData sheetId="1474">
        <row r="1">
          <cell r="A1" t="str">
            <v>CARAT MEDIA SERVICES (THAILAND) CO., LTD.</v>
          </cell>
        </row>
      </sheetData>
      <sheetData sheetId="1475">
        <row r="1">
          <cell r="A1" t="str">
            <v>CARAT MEDIA SERVICES (THAILAND) CO., LTD.</v>
          </cell>
        </row>
      </sheetData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/>
      <sheetData sheetId="1703"/>
      <sheetData sheetId="1704"/>
      <sheetData sheetId="1705"/>
      <sheetData sheetId="1706"/>
      <sheetData sheetId="1707"/>
      <sheetData sheetId="1708"/>
      <sheetData sheetId="1709" refreshError="1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/>
      <sheetData sheetId="1770" refreshError="1"/>
      <sheetData sheetId="1771" refreshError="1"/>
      <sheetData sheetId="1772" refreshError="1"/>
      <sheetData sheetId="1773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 refreshError="1"/>
      <sheetData sheetId="1812" refreshError="1"/>
      <sheetData sheetId="1813">
        <row r="1">
          <cell r="A1" t="str">
            <v>CARAT MEDIA SERVICES (THAILAND) CO., LTD.</v>
          </cell>
        </row>
      </sheetData>
      <sheetData sheetId="1814">
        <row r="1">
          <cell r="A1" t="str">
            <v>CARAT MEDIA SERVICES (THAILAND) CO., LTD.</v>
          </cell>
        </row>
      </sheetData>
      <sheetData sheetId="1815">
        <row r="1">
          <cell r="A1" t="str">
            <v>CARAT MEDIA SERVICES (THAILAND) CO., LTD.</v>
          </cell>
        </row>
      </sheetData>
      <sheetData sheetId="1816">
        <row r="1">
          <cell r="A1" t="str">
            <v>CARAT MEDIA SERVICES (THAILAND) CO., LTD.</v>
          </cell>
        </row>
      </sheetData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 refreshError="1"/>
      <sheetData sheetId="1984" refreshError="1"/>
      <sheetData sheetId="1985" refreshError="1"/>
      <sheetData sheetId="1986" refreshError="1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>
        <row r="1">
          <cell r="A1" t="str">
            <v>CARAT MEDIA SERVICES (THAILAND) CO., LTD.</v>
          </cell>
        </row>
      </sheetData>
      <sheetData sheetId="2197">
        <row r="1">
          <cell r="A1" t="str">
            <v>CARAT MEDIA SERVICES (THAILAND) CO., LTD.</v>
          </cell>
        </row>
      </sheetData>
      <sheetData sheetId="2198">
        <row r="1">
          <cell r="A1" t="str">
            <v>CARAT MEDIA SERVICES (THAILAND) CO., LTD.</v>
          </cell>
        </row>
      </sheetData>
      <sheetData sheetId="2199">
        <row r="1">
          <cell r="A1" t="str">
            <v>CARAT MEDIA SERVICES (THAILAND) CO., LTD.</v>
          </cell>
        </row>
      </sheetData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>
        <row r="1">
          <cell r="A1" t="str">
            <v>CARAT MEDIA SERVICES (THAILAND) CO., LTD.</v>
          </cell>
        </row>
      </sheetData>
      <sheetData sheetId="2329">
        <row r="1">
          <cell r="A1" t="str">
            <v>CARAT MEDIA SERVICES (THAILAND) CO., LTD.</v>
          </cell>
        </row>
      </sheetData>
      <sheetData sheetId="2330">
        <row r="1">
          <cell r="A1" t="str">
            <v>CARAT MEDIA SERVICES (THAILAND) CO., LTD.</v>
          </cell>
        </row>
      </sheetData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>
        <row r="1">
          <cell r="A1">
            <v>0</v>
          </cell>
        </row>
      </sheetData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 refreshError="1"/>
      <sheetData sheetId="2613" refreshError="1"/>
      <sheetData sheetId="2614" refreshError="1"/>
      <sheetData sheetId="26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L to 20"/>
      <sheetName val="S33_(3_months)"/>
      <sheetName val="S33_(3_months)-note"/>
      <sheetName val="S33_(6_months)"/>
      <sheetName val="S33_(6_months)-note"/>
      <sheetName val="วิเคราะห์"/>
      <sheetName val="10-1 Media"/>
      <sheetName val="10-cut"/>
      <sheetName val="SEA"/>
      <sheetName val="MA"/>
      <sheetName val="SOPSG"/>
      <sheetName val="S2日本語"/>
      <sheetName val="ACCODE"/>
      <sheetName val="FG-NOV06"/>
      <sheetName val="เครื่องมือ"/>
      <sheetName val="CST1198"/>
      <sheetName val="Header"/>
      <sheetName val="2779"/>
      <sheetName val="P087_ Pipe Line(AUC)"/>
      <sheetName val="CUSTOMER"/>
      <sheetName val="PL _ ผลงานใหม่รวม"/>
      <sheetName val="TB Worksheet"/>
      <sheetName val="เครื่องตกแต่ง"/>
      <sheetName val="อาคาร"/>
      <sheetName val="Group"/>
      <sheetName val="DEP12"/>
      <sheetName val="fqc_วัน"/>
      <sheetName val="附註"/>
      <sheetName val="Data"/>
      <sheetName val="Payroll Budget $"/>
      <sheetName val="Wht cur"/>
      <sheetName val="FF-PBG"/>
      <sheetName val="TOTALMONTH"/>
      <sheetName val="Information"/>
      <sheetName val="new pp"/>
      <sheetName val="Sheet1"/>
      <sheetName val="14年3月末"/>
      <sheetName val="REVENUE"/>
      <sheetName val="Main"/>
      <sheetName val="lkupques"/>
      <sheetName val="SNAP Sc logo text"/>
      <sheetName val="Number"/>
      <sheetName val="062009"/>
      <sheetName val="Pty3_Q2'04"/>
      <sheetName val="PL"/>
      <sheetName val="CJEs"/>
      <sheetName val="JAN08"/>
      <sheetName val="ACTUAL_CurYear"/>
      <sheetName val="Base Rental"/>
      <sheetName val="Statement-BAHT"/>
      <sheetName val="STart"/>
      <sheetName val="MASTER"/>
      <sheetName val="CASA-PLAN"/>
      <sheetName val="壓降計算CO"/>
      <sheetName val="1.cashflow"/>
      <sheetName val="MTO REV.0"/>
      <sheetName val="PM-TE"/>
      <sheetName val="1Summary"/>
      <sheetName val="CIPA"/>
      <sheetName val="DealerDat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JEs"/>
      <sheetName val="BS"/>
      <sheetName val="PL"/>
      <sheetName val="Tickmarks"/>
      <sheetName val="AA"/>
      <sheetName val="CRJE"/>
      <sheetName val="Summary of Adj"/>
      <sheetName val="Msia BS"/>
      <sheetName val="Msia PL"/>
      <sheetName val="Wuxi BS"/>
      <sheetName val="FAMWuxi BS"/>
      <sheetName val="Forex"/>
      <sheetName val="10-1 Media"/>
      <sheetName val="10-cut"/>
      <sheetName val="HISTORICO"/>
      <sheetName val="M_Maincomp"/>
      <sheetName val="CONSOLIDATED ACCOUNTS 2003"/>
      <sheetName val="Summary_of_Adj"/>
      <sheetName val="Msia_BS"/>
      <sheetName val="Msia_PL"/>
      <sheetName val="Wuxi_BS"/>
      <sheetName val="FAMWuxi_BS"/>
      <sheetName val="10-1_Media"/>
      <sheetName val="P087_ Pipe Line(AUC)"/>
      <sheetName val="SCB 1 - Current"/>
      <sheetName val="SCB 2 - Current"/>
      <sheetName val="#REF"/>
      <sheetName val="MOLD-WinsFA31122005"/>
      <sheetName val="Trial Balance"/>
      <sheetName val="ยานพาหนะ"/>
      <sheetName val="เครื่องมือ"/>
      <sheetName val="CST1198"/>
      <sheetName val="Parts List"/>
      <sheetName val="part-import"/>
      <sheetName val="FG-ISSUED"/>
      <sheetName val="manual"/>
      <sheetName val="Echangerates"/>
      <sheetName val="BS-FULL"/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Oreo"/>
      <sheetName val="Drawing Approve"/>
      <sheetName val="Sheet4"/>
      <sheetName val="A"/>
      <sheetName val="Mthly"/>
      <sheetName val="Summary_of_Adj1"/>
      <sheetName val="Msia_BS1"/>
      <sheetName val="Msia_PL1"/>
      <sheetName val="Wuxi_BS1"/>
      <sheetName val="FAMWuxi_BS1"/>
      <sheetName val="10-1_Media1"/>
      <sheetName val="P087__Pipe_Line(AUC)"/>
      <sheetName val="Trial_Balance"/>
      <sheetName val="CONSOLIDATED_ACCOUNTS_2003"/>
      <sheetName val="SCB_1_-_Current"/>
      <sheetName val="SCB_2_-_Current"/>
      <sheetName val="P_MAN"/>
      <sheetName val="I_MAN"/>
      <sheetName val="RENTAL_CTB"/>
      <sheetName val="RENTAL_PBG"/>
      <sheetName val="CST_253_-may05"/>
      <sheetName val="CST-614_May05"/>
      <sheetName val="Parts_List"/>
      <sheetName val="DIST "/>
      <sheetName val="ops tb"/>
      <sheetName val="09_รายการระหว่างธนาคารฯ_asset"/>
      <sheetName val="MMAsst"/>
      <sheetName val="TANKS STOCK"/>
      <sheetName val="Macros"/>
      <sheetName val="cu_วัน"/>
      <sheetName val="cu_รหัส"/>
      <sheetName val="Sheet1"/>
      <sheetName val="14年3月末"/>
      <sheetName val="S33"/>
      <sheetName val="PL _ ผลงานใหม่รวม"/>
      <sheetName val="ops_tb"/>
      <sheetName val="10-1 Media:10-cut"/>
      <sheetName val="menu"/>
      <sheetName val="SGUN"/>
      <sheetName val="SLUN"/>
      <sheetName val="master"/>
      <sheetName val="Main"/>
      <sheetName val="บันทึก"/>
      <sheetName val="แบบฟอร์มA_ขายสินค้า"/>
      <sheetName val="应收帐款 AR "/>
      <sheetName val="PMT sche 7039"/>
      <sheetName val="MENU-DOP"/>
      <sheetName val="1PNX_2014"/>
      <sheetName val="Summary_of_Adj2"/>
      <sheetName val="Msia_BS2"/>
      <sheetName val="Msia_PL2"/>
      <sheetName val="Wuxi_BS2"/>
      <sheetName val="FAMWuxi_BS2"/>
      <sheetName val="10-1_Media2"/>
      <sheetName val="P087__Pipe_Line(AUC)1"/>
      <sheetName val="SCB_1_-_Current1"/>
      <sheetName val="SCB_2_-_Current1"/>
      <sheetName val="CONSOLIDATED_ACCOUNTS_20031"/>
      <sheetName val="Trial_Balance1"/>
      <sheetName val="P_MAN1"/>
      <sheetName val="I_MAN1"/>
      <sheetName val="RENTAL_CTB1"/>
      <sheetName val="RENTAL_PBG1"/>
      <sheetName val="CST_253_-may051"/>
      <sheetName val="CST-614_May051"/>
      <sheetName val="Drawing_Approve"/>
      <sheetName val="10-1 Media_10-cut"/>
      <sheetName val="un adjust"/>
      <sheetName val="Parts_List1"/>
      <sheetName val="ops_tb1"/>
      <sheetName val="DIST_"/>
      <sheetName val="PL___ผลงานใหม่รวม"/>
      <sheetName val="TB(TH11)"/>
      <sheetName val="เงินกู้ธนชาติ"/>
      <sheetName val="เงินกู้ MGC"/>
      <sheetName val="MA"/>
      <sheetName val="k-5"/>
      <sheetName val="PL-Kip(after adj)"/>
      <sheetName val="เครื่องตกแต่ง"/>
      <sheetName val="อาคาร"/>
      <sheetName val="SPI"/>
      <sheetName val="Link data-july"/>
      <sheetName val="Fill this out first..."/>
      <sheetName val="ExRate"/>
      <sheetName val="Control"/>
      <sheetName val="Products"/>
      <sheetName val="MOTO"/>
      <sheetName val="Sources &amp; Uses"/>
      <sheetName val="RATE"/>
      <sheetName val="10-1_Media:10-cut"/>
      <sheetName val="TANKS_STOCK"/>
      <sheetName val="PMT_sche_7039"/>
      <sheetName val="f_test_ผลรวม"/>
      <sheetName val="Sample"/>
      <sheetName val="sm_ผลรวม"/>
      <sheetName val="sm_รหัส"/>
      <sheetName val="sm_วัน"/>
      <sheetName val="14.9月分"/>
      <sheetName val="v_cut_วัน"/>
      <sheetName val="G320_PPE Addition"/>
      <sheetName val="ACU"/>
      <sheetName val="Cont_ Detail _2_"/>
      <sheetName val="Cont_ Detail"/>
      <sheetName val="mflvv(Kia)"/>
      <sheetName val="u-7"/>
      <sheetName val="STar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JEs"/>
      <sheetName val="AJE"/>
      <sheetName val="RAJD"/>
      <sheetName val="BS"/>
      <sheetName val="PL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PL-D1"/>
      <sheetName val="TAB_DEP"/>
      <sheetName val="ยานพาหนะ"/>
      <sheetName val="เครื่องมือ"/>
      <sheetName val="TB as of Sep 2002"/>
      <sheetName val="10-1 Media"/>
      <sheetName val="10-cut"/>
      <sheetName val="Configuration"/>
      <sheetName val="BAL"/>
      <sheetName val="M_Maincomp"/>
      <sheetName val="DATA"/>
      <sheetName val="PLs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BS ATTACH"/>
      <sheetName val="Debt"/>
      <sheetName val="437"/>
      <sheetName val="TAX_BOI."/>
      <sheetName val="asset write-off#3"/>
      <sheetName val="TBBR"/>
      <sheetName val="การใช้"/>
      <sheetName val="Data Exp ทั้งหมด"/>
      <sheetName val="시산표"/>
      <sheetName val="Group"/>
      <sheetName val="DEP12"/>
      <sheetName val="TB Worksheet"/>
      <sheetName val="Sum"/>
      <sheetName val="2002 Intra-group CA"/>
      <sheetName val="L3-AAA"/>
      <sheetName val="TB_as_of_Sep_2002"/>
      <sheetName val="#REF"/>
      <sheetName val="TEMP2"/>
      <sheetName val="PC till Aug"/>
      <sheetName val="Véhicule"/>
      <sheetName val="P3bis"/>
      <sheetName val="P4"/>
      <sheetName val="P1"/>
      <sheetName val="TrialBalance Q3-2002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TB_as_of_Sep_20021"/>
      <sheetName val="10-1_Media"/>
      <sheetName val="asset_write-off#3"/>
      <sheetName val="Data_Exp_ทั้งหมด"/>
      <sheetName val="TAX_BOI_"/>
      <sheetName val="BS_ATTACH"/>
      <sheetName val="2002_Intra-group_CA"/>
      <sheetName val="TB_Worksheet"/>
      <sheetName val="17200010"/>
      <sheetName val="mflvv(Kia)"/>
      <sheetName val="sm_รหัส"/>
      <sheetName val="f_test_รหัส"/>
      <sheetName val="v_cut_วัน"/>
      <sheetName val="T115 0910-1"/>
      <sheetName val="T116 0910-1"/>
      <sheetName val="T117 0910-1"/>
      <sheetName val="CST1198"/>
      <sheetName val="TABLE"/>
      <sheetName val="J2"/>
      <sheetName val="J1"/>
      <sheetName val="งบทดลองปภพ 4-47"/>
      <sheetName val="B&amp;S 1999"/>
      <sheetName val="14130-0003"/>
      <sheetName val="incom tax 2005"/>
      <sheetName val="LIA-JUN04"/>
      <sheetName val="number-tel csc "/>
      <sheetName val="TELDISCOUNT"/>
      <sheetName val="CONSO ACCOUNTS 2004 DEC_3"/>
      <sheetName val="TONGKE1P"/>
      <sheetName val="1046"/>
      <sheetName val="Gia vat tu"/>
      <sheetName val="Act8"/>
      <sheetName val="#511BkRec"/>
      <sheetName val="PL BSSH"/>
      <sheetName val="Valuation - DCF"/>
      <sheetName val="2002"/>
      <sheetName val="Tool and Die"/>
      <sheetName val="PC_till_Aug"/>
      <sheetName val="T115_0910-1"/>
      <sheetName val="T116_0910-1"/>
      <sheetName val="T117_0910-1"/>
      <sheetName val="TrialBalance_Q3-2002"/>
      <sheetName val="S33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TB_as_of_Sep_20022"/>
      <sheetName val="asset_write-off#31"/>
      <sheetName val="10-1_Media1"/>
      <sheetName val="Data_Exp_ทั้งหมด1"/>
      <sheetName val="TAX_BOI_1"/>
      <sheetName val="2002_Intra-group_CA1"/>
      <sheetName val="BS_ATTACH1"/>
      <sheetName val="TB_Worksheet1"/>
      <sheetName val="งบทดลองปภพ_4-47"/>
      <sheetName val="B&amp;S_1999"/>
      <sheetName val="incom_tax_2005"/>
      <sheetName val="Gia_vat_tu"/>
      <sheetName val="number-tel_csc_"/>
      <sheetName val="FA details Aug07"/>
      <sheetName val="FASTables Austria at1SC Retirem"/>
      <sheetName val="SAPfilean"/>
      <sheetName val="每日C02年费用"/>
      <sheetName val="Nominal Accounts"/>
      <sheetName val="Currency table"/>
      <sheetName val="Trial Balance"/>
      <sheetName val="170200,300,500 Detail"/>
      <sheetName val="RU Overview"/>
      <sheetName val="Name"/>
      <sheetName val="TB (VALUE)"/>
      <sheetName val="Definition"/>
      <sheetName val="DROP DOWN LISTS"/>
      <sheetName val="เงินกู้ MGC"/>
      <sheetName val="PL_BSSH"/>
      <sheetName val="Valuation_-_DCF"/>
      <sheetName val="CONSO_ACCOUNTS_2004_DEC_3"/>
      <sheetName val="FF-PBG"/>
      <sheetName val="SGUN"/>
      <sheetName val="SLUN"/>
      <sheetName val="Total 01'05"/>
      <sheetName val="T1 TB-Xero_nn"/>
      <sheetName val="Assumption"/>
      <sheetName val="PT"/>
      <sheetName val="KH-Q1,Q2,01"/>
      <sheetName val="PC_till_Aug1"/>
      <sheetName val="TrialBalance_Q3-20021"/>
      <sheetName val="T115_0910-11"/>
      <sheetName val="T116_0910-11"/>
      <sheetName val="T117_0910-11"/>
      <sheetName val="外-分表"/>
      <sheetName val="B131 "/>
      <sheetName val="เวลา"/>
      <sheetName val="Item01"/>
      <sheetName val="TB"/>
      <sheetName val="sm_ผลรวม"/>
      <sheetName val="sm_วัน"/>
      <sheetName val="BS(Foamtec)"/>
      <sheetName val="PL(Foamtec)"/>
      <sheetName val="fqc_ผลรวม"/>
      <sheetName val="v_cut_ผลรวม"/>
      <sheetName val="v_cut_รหัส"/>
      <sheetName val="GIVTR00P"/>
      <sheetName val="TOT Jan"/>
      <sheetName val="Thuc thanh"/>
      <sheetName val="BARCELONE"/>
      <sheetName val="Elim"/>
    </sheetNames>
    <sheetDataSet>
      <sheetData sheetId="0" refreshError="1">
        <row r="26">
          <cell r="E26">
            <v>3502064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4">
          <cell r="AA4" t="str">
            <v>FA (M)</v>
          </cell>
        </row>
        <row r="12">
          <cell r="Z12">
            <v>2603678</v>
          </cell>
        </row>
        <row r="13">
          <cell r="Z13">
            <v>4795934</v>
          </cell>
        </row>
        <row r="14">
          <cell r="Z14">
            <v>133197</v>
          </cell>
        </row>
        <row r="15">
          <cell r="Z15">
            <v>6585</v>
          </cell>
        </row>
        <row r="16">
          <cell r="Z16">
            <v>886945</v>
          </cell>
        </row>
        <row r="23">
          <cell r="Z23">
            <v>626464</v>
          </cell>
        </row>
        <row r="24">
          <cell r="Z24">
            <v>1561189</v>
          </cell>
        </row>
        <row r="36">
          <cell r="Z36">
            <v>1575633</v>
          </cell>
        </row>
        <row r="37">
          <cell r="Z37">
            <v>1080540</v>
          </cell>
        </row>
        <row r="38">
          <cell r="Z38">
            <v>669159</v>
          </cell>
        </row>
        <row r="40">
          <cell r="Z40">
            <v>0</v>
          </cell>
          <cell r="AA40">
            <v>549129.37631578941</v>
          </cell>
          <cell r="AC40">
            <v>304435.34465051646</v>
          </cell>
        </row>
        <row r="42">
          <cell r="Z42">
            <v>355186.500306</v>
          </cell>
        </row>
        <row r="47">
          <cell r="Z47">
            <v>3803043</v>
          </cell>
        </row>
        <row r="49">
          <cell r="Z49">
            <v>235547.4</v>
          </cell>
        </row>
        <row r="53">
          <cell r="Z53">
            <v>1316195</v>
          </cell>
        </row>
      </sheetData>
      <sheetData sheetId="6">
        <row r="19">
          <cell r="D19">
            <v>-1484989</v>
          </cell>
        </row>
        <row r="30">
          <cell r="P30">
            <v>1008061.2977949954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6C21E-08B3-4995-9D44-8FF9231E9C2D}">
  <sheetPr>
    <tabColor rgb="FF002060"/>
  </sheetPr>
  <dimension ref="A1:I75"/>
  <sheetViews>
    <sheetView view="pageBreakPreview" topLeftCell="A12" zoomScaleNormal="92" zoomScaleSheetLayoutView="100" workbookViewId="0">
      <selection activeCell="A37" sqref="A37"/>
    </sheetView>
  </sheetViews>
  <sheetFormatPr defaultColWidth="9.09765625" defaultRowHeight="21.5"/>
  <cols>
    <col min="1" max="1" width="54.8984375" customWidth="1"/>
    <col min="2" max="2" width="9.69921875" style="73" customWidth="1"/>
    <col min="3" max="3" width="14.8984375" style="9" customWidth="1"/>
    <col min="4" max="4" width="1.8984375" customWidth="1"/>
    <col min="5" max="5" width="15.69921875" customWidth="1"/>
    <col min="6" max="6" width="14.09765625" style="30" bestFit="1" customWidth="1"/>
    <col min="7" max="7" width="13.8984375" style="30" customWidth="1"/>
    <col min="8" max="8" width="17.69921875" style="30" customWidth="1"/>
    <col min="9" max="9" width="20.3984375" style="30" customWidth="1"/>
    <col min="10" max="16384" width="9.09765625" style="30"/>
  </cols>
  <sheetData>
    <row r="1" spans="1:9" ht="23.25" customHeight="1">
      <c r="A1" s="72" t="s">
        <v>0</v>
      </c>
    </row>
    <row r="2" spans="1:9" ht="23.25" customHeight="1">
      <c r="A2" s="95" t="s">
        <v>129</v>
      </c>
    </row>
    <row r="3" spans="1:9" ht="21" customHeight="1">
      <c r="A3" s="95"/>
    </row>
    <row r="4" spans="1:9" ht="23.25" customHeight="1">
      <c r="A4" s="2"/>
      <c r="C4" s="3" t="s">
        <v>137</v>
      </c>
      <c r="E4" s="3" t="s">
        <v>1</v>
      </c>
    </row>
    <row r="5" spans="1:9" ht="23.25" customHeight="1">
      <c r="A5" s="95" t="s">
        <v>2</v>
      </c>
      <c r="B5" s="73" t="s">
        <v>3</v>
      </c>
      <c r="C5" s="3">
        <v>2568</v>
      </c>
      <c r="D5" s="3"/>
      <c r="E5" s="3">
        <v>2567</v>
      </c>
    </row>
    <row r="6" spans="1:9" ht="21" customHeight="1">
      <c r="A6" s="95"/>
      <c r="C6" s="3" t="s">
        <v>4</v>
      </c>
      <c r="D6" s="3"/>
      <c r="E6" s="3"/>
    </row>
    <row r="7" spans="1:9" ht="21" customHeight="1">
      <c r="C7" s="135" t="s">
        <v>5</v>
      </c>
      <c r="D7" s="135"/>
      <c r="E7" s="135"/>
    </row>
    <row r="8" spans="1:9" ht="23.25" customHeight="1">
      <c r="A8" s="118" t="s">
        <v>6</v>
      </c>
      <c r="D8" s="18"/>
      <c r="E8" s="18"/>
    </row>
    <row r="9" spans="1:9" ht="23.25" customHeight="1">
      <c r="A9" s="104" t="s">
        <v>7</v>
      </c>
      <c r="C9" s="18">
        <v>33304</v>
      </c>
      <c r="D9" s="18"/>
      <c r="E9" s="54">
        <v>18205</v>
      </c>
      <c r="H9" s="31"/>
      <c r="I9" s="32"/>
    </row>
    <row r="10" spans="1:9" ht="23.25" customHeight="1">
      <c r="A10" s="104" t="s">
        <v>8</v>
      </c>
      <c r="B10" s="73" t="s">
        <v>9</v>
      </c>
      <c r="C10" s="119">
        <v>1047199</v>
      </c>
      <c r="D10" s="18"/>
      <c r="E10" s="54">
        <v>1390046</v>
      </c>
      <c r="H10" s="31"/>
      <c r="I10" s="32"/>
    </row>
    <row r="11" spans="1:9" ht="23.25" customHeight="1">
      <c r="A11" s="104" t="s">
        <v>149</v>
      </c>
      <c r="B11" s="73">
        <v>3</v>
      </c>
      <c r="C11" s="18">
        <v>278307</v>
      </c>
      <c r="E11" s="54">
        <v>167877</v>
      </c>
      <c r="H11" s="31"/>
      <c r="I11" s="32"/>
    </row>
    <row r="12" spans="1:9" ht="23.25" customHeight="1">
      <c r="A12" s="104" t="s">
        <v>11</v>
      </c>
      <c r="C12" s="18">
        <v>1686863</v>
      </c>
      <c r="E12" s="54">
        <v>1037219</v>
      </c>
      <c r="H12" s="31"/>
      <c r="I12" s="32"/>
    </row>
    <row r="13" spans="1:9" ht="23.25" customHeight="1">
      <c r="A13" s="104" t="s">
        <v>12</v>
      </c>
      <c r="B13" s="73">
        <v>8</v>
      </c>
      <c r="C13" s="120">
        <v>31953</v>
      </c>
      <c r="E13" s="55">
        <v>51080</v>
      </c>
      <c r="H13" s="31"/>
      <c r="I13" s="32"/>
    </row>
    <row r="14" spans="1:9" ht="23.25" customHeight="1">
      <c r="A14" s="1" t="s">
        <v>13</v>
      </c>
      <c r="C14" s="121">
        <f>SUM(C9:C13)</f>
        <v>3077626</v>
      </c>
      <c r="E14" s="121">
        <f>SUM(E9:E13)</f>
        <v>2664427</v>
      </c>
      <c r="H14" s="31"/>
      <c r="I14" s="32"/>
    </row>
    <row r="15" spans="1:9" ht="21" customHeight="1">
      <c r="A15" s="1"/>
      <c r="E15" s="9"/>
    </row>
    <row r="16" spans="1:9" ht="23.25" customHeight="1">
      <c r="A16" s="118" t="s">
        <v>14</v>
      </c>
      <c r="E16" s="9"/>
    </row>
    <row r="17" spans="1:9" ht="23.25" customHeight="1">
      <c r="A17" s="104" t="s">
        <v>15</v>
      </c>
      <c r="C17" s="46">
        <v>316854</v>
      </c>
      <c r="D17" s="18"/>
      <c r="E17" s="68">
        <v>336598</v>
      </c>
      <c r="H17" s="32"/>
      <c r="I17" s="32"/>
    </row>
    <row r="18" spans="1:9" ht="23.25" customHeight="1">
      <c r="A18" s="104" t="s">
        <v>16</v>
      </c>
      <c r="C18" s="46">
        <v>22417</v>
      </c>
      <c r="D18" s="18"/>
      <c r="E18" s="68">
        <v>14959</v>
      </c>
      <c r="F18"/>
      <c r="H18" s="32"/>
      <c r="I18" s="32"/>
    </row>
    <row r="19" spans="1:9" ht="23.25" customHeight="1">
      <c r="A19" s="104" t="s">
        <v>17</v>
      </c>
      <c r="C19" s="46">
        <v>40869</v>
      </c>
      <c r="D19" s="18"/>
      <c r="E19" s="68">
        <v>33926</v>
      </c>
      <c r="H19" s="32"/>
      <c r="I19" s="32"/>
    </row>
    <row r="20" spans="1:9" ht="23.25" customHeight="1">
      <c r="A20" s="104" t="s">
        <v>18</v>
      </c>
      <c r="C20" s="46">
        <v>34547</v>
      </c>
      <c r="D20" s="18"/>
      <c r="E20" s="68">
        <v>21420</v>
      </c>
      <c r="H20" s="32"/>
      <c r="I20" s="32"/>
    </row>
    <row r="21" spans="1:9" ht="23.25" customHeight="1">
      <c r="A21" s="104" t="s">
        <v>19</v>
      </c>
      <c r="C21" s="122">
        <v>1689</v>
      </c>
      <c r="D21" s="18"/>
      <c r="E21" s="55">
        <v>2465</v>
      </c>
      <c r="H21" s="32"/>
      <c r="I21" s="32"/>
    </row>
    <row r="22" spans="1:9" ht="23.25" customHeight="1">
      <c r="A22" s="1" t="s">
        <v>20</v>
      </c>
      <c r="C22" s="121">
        <f>SUM(C17:C21)</f>
        <v>416376</v>
      </c>
      <c r="D22" s="18"/>
      <c r="E22" s="121">
        <f>SUM(E17:E21)</f>
        <v>409368</v>
      </c>
      <c r="H22" s="32"/>
      <c r="I22" s="32"/>
    </row>
    <row r="23" spans="1:9" ht="21" customHeight="1">
      <c r="A23" s="1"/>
      <c r="D23" s="18"/>
      <c r="E23" s="9"/>
    </row>
    <row r="24" spans="1:9" ht="23.25" customHeight="1" thickBot="1">
      <c r="A24" s="1" t="s">
        <v>21</v>
      </c>
      <c r="C24" s="11">
        <f>SUM(C14+C22)</f>
        <v>3494002</v>
      </c>
      <c r="D24" s="18"/>
      <c r="E24" s="11">
        <f>SUM(E14+E22)</f>
        <v>3073795</v>
      </c>
      <c r="H24" s="32"/>
    </row>
    <row r="25" spans="1:9" ht="23.25" customHeight="1" thickTop="1"/>
    <row r="26" spans="1:9" ht="23.25" customHeight="1">
      <c r="A26" s="72" t="s">
        <v>0</v>
      </c>
    </row>
    <row r="27" spans="1:9" ht="23.25" customHeight="1">
      <c r="A27" s="95" t="s">
        <v>129</v>
      </c>
    </row>
    <row r="28" spans="1:9" s="33" customFormat="1" ht="15" customHeight="1">
      <c r="A28" s="123"/>
      <c r="B28" s="124"/>
      <c r="C28" s="125"/>
      <c r="D28" s="126"/>
      <c r="E28" s="126"/>
    </row>
    <row r="29" spans="1:9" ht="23.25" customHeight="1">
      <c r="A29" s="2"/>
      <c r="C29" s="3" t="s">
        <v>137</v>
      </c>
      <c r="E29" s="3" t="s">
        <v>1</v>
      </c>
    </row>
    <row r="30" spans="1:9" ht="23.25" customHeight="1">
      <c r="A30" s="95" t="s">
        <v>22</v>
      </c>
      <c r="B30" s="73" t="s">
        <v>3</v>
      </c>
      <c r="C30" s="3">
        <v>2568</v>
      </c>
      <c r="D30" s="3"/>
      <c r="E30" s="3">
        <v>2567</v>
      </c>
    </row>
    <row r="31" spans="1:9" ht="23.25" customHeight="1">
      <c r="A31" s="95"/>
      <c r="C31" s="3" t="s">
        <v>4</v>
      </c>
      <c r="D31" s="3"/>
      <c r="E31" s="3"/>
    </row>
    <row r="32" spans="1:9" ht="23.25" customHeight="1">
      <c r="C32" s="135" t="s">
        <v>5</v>
      </c>
      <c r="D32" s="135"/>
      <c r="E32" s="135"/>
    </row>
    <row r="33" spans="1:5" ht="23.15" customHeight="1">
      <c r="A33" s="118" t="s">
        <v>23</v>
      </c>
      <c r="D33" s="18"/>
      <c r="E33" s="18"/>
    </row>
    <row r="34" spans="1:5" ht="23.25" customHeight="1">
      <c r="A34" t="s">
        <v>24</v>
      </c>
      <c r="B34" s="73">
        <v>5</v>
      </c>
      <c r="C34" s="18">
        <v>1320000</v>
      </c>
      <c r="D34" s="127"/>
      <c r="E34" s="54">
        <v>985000</v>
      </c>
    </row>
    <row r="35" spans="1:5" ht="23.25" customHeight="1">
      <c r="A35" t="s">
        <v>25</v>
      </c>
      <c r="B35" s="73">
        <v>3</v>
      </c>
      <c r="C35" s="18">
        <v>456202</v>
      </c>
      <c r="D35" s="127"/>
      <c r="E35" s="54">
        <v>385223</v>
      </c>
    </row>
    <row r="36" spans="1:5" ht="23.15" customHeight="1">
      <c r="A36" s="128" t="s">
        <v>150</v>
      </c>
      <c r="B36" s="73">
        <v>3</v>
      </c>
      <c r="C36" s="18">
        <v>83157</v>
      </c>
      <c r="D36" s="127"/>
      <c r="E36" s="54">
        <v>32384</v>
      </c>
    </row>
    <row r="37" spans="1:5" ht="23.15" customHeight="1">
      <c r="A37" s="128" t="s">
        <v>125</v>
      </c>
      <c r="C37" s="18">
        <v>8901</v>
      </c>
      <c r="D37" s="127"/>
      <c r="E37" s="54">
        <v>6751</v>
      </c>
    </row>
    <row r="38" spans="1:5" hidden="1">
      <c r="A38" s="79" t="s">
        <v>27</v>
      </c>
      <c r="D38" s="127"/>
      <c r="E38" s="9"/>
    </row>
    <row r="39" spans="1:5" ht="23.25" customHeight="1">
      <c r="A39" s="79" t="s">
        <v>28</v>
      </c>
      <c r="B39" s="73">
        <v>8</v>
      </c>
      <c r="C39" s="18">
        <v>83065</v>
      </c>
      <c r="D39" s="127"/>
      <c r="E39" s="54">
        <v>27053</v>
      </c>
    </row>
    <row r="40" spans="1:5" ht="23.25" customHeight="1">
      <c r="A40" t="s">
        <v>29</v>
      </c>
      <c r="C40" s="129">
        <v>13351</v>
      </c>
      <c r="D40" s="127"/>
      <c r="E40" s="54">
        <v>17052</v>
      </c>
    </row>
    <row r="41" spans="1:5" ht="23.15" customHeight="1">
      <c r="A41" s="1" t="s">
        <v>30</v>
      </c>
      <c r="C41" s="14">
        <f>SUM(C34:C40)</f>
        <v>1964676</v>
      </c>
      <c r="D41" s="100"/>
      <c r="E41" s="14">
        <f>SUM(E34:E40)</f>
        <v>1453463</v>
      </c>
    </row>
    <row r="42" spans="1:5" ht="21" customHeight="1">
      <c r="D42" s="127"/>
      <c r="E42" s="9"/>
    </row>
    <row r="43" spans="1:5" ht="23.15" customHeight="1">
      <c r="A43" s="118" t="s">
        <v>31</v>
      </c>
      <c r="D43" s="127"/>
      <c r="E43" s="9"/>
    </row>
    <row r="44" spans="1:5" ht="23.25" customHeight="1">
      <c r="A44" t="s">
        <v>32</v>
      </c>
      <c r="C44" s="18">
        <v>13953</v>
      </c>
      <c r="D44" s="116"/>
      <c r="E44" s="109">
        <v>8664</v>
      </c>
    </row>
    <row r="45" spans="1:5" ht="23.25" customHeight="1">
      <c r="A45" s="104" t="s">
        <v>103</v>
      </c>
      <c r="C45" s="129">
        <v>121043</v>
      </c>
      <c r="D45" s="127"/>
      <c r="E45" s="130">
        <v>130527</v>
      </c>
    </row>
    <row r="46" spans="1:5" ht="23.15" customHeight="1">
      <c r="A46" s="1" t="s">
        <v>33</v>
      </c>
      <c r="C46" s="121">
        <f>SUM(C44:C45)</f>
        <v>134996</v>
      </c>
      <c r="D46" s="100"/>
      <c r="E46" s="121">
        <f>SUM(E44:E45)</f>
        <v>139191</v>
      </c>
    </row>
    <row r="47" spans="1:5" ht="21" customHeight="1">
      <c r="A47" s="1"/>
      <c r="C47" s="7"/>
      <c r="D47" s="100"/>
      <c r="E47" s="7"/>
    </row>
    <row r="48" spans="1:5" ht="23.15" customHeight="1">
      <c r="A48" s="1" t="s">
        <v>34</v>
      </c>
      <c r="C48" s="121">
        <f>SUM(C41+C46)</f>
        <v>2099672</v>
      </c>
      <c r="D48" s="100"/>
      <c r="E48" s="121">
        <f>SUM(E41+E46)</f>
        <v>1592654</v>
      </c>
    </row>
    <row r="49" spans="1:5" ht="15" customHeight="1">
      <c r="D49" s="127"/>
      <c r="E49" s="9"/>
    </row>
    <row r="50" spans="1:5" ht="23.25" customHeight="1">
      <c r="A50" s="72" t="s">
        <v>0</v>
      </c>
    </row>
    <row r="51" spans="1:5" ht="23.25" customHeight="1">
      <c r="A51" s="95" t="s">
        <v>129</v>
      </c>
    </row>
    <row r="52" spans="1:5" s="33" customFormat="1" ht="15" customHeight="1">
      <c r="A52" s="123"/>
      <c r="B52" s="124"/>
      <c r="C52" s="125"/>
      <c r="D52" s="126"/>
      <c r="E52" s="126"/>
    </row>
    <row r="53" spans="1:5" ht="23.25" customHeight="1">
      <c r="A53" s="2"/>
      <c r="C53" s="3" t="s">
        <v>137</v>
      </c>
      <c r="E53" s="3" t="s">
        <v>1</v>
      </c>
    </row>
    <row r="54" spans="1:5" ht="23.25" customHeight="1">
      <c r="A54" s="95" t="s">
        <v>22</v>
      </c>
      <c r="C54" s="3">
        <v>2568</v>
      </c>
      <c r="D54" s="3"/>
      <c r="E54" s="3">
        <v>2567</v>
      </c>
    </row>
    <row r="55" spans="1:5" ht="23.25" customHeight="1">
      <c r="A55" s="95"/>
      <c r="C55" s="3" t="s">
        <v>4</v>
      </c>
      <c r="D55" s="3"/>
      <c r="E55" s="3"/>
    </row>
    <row r="56" spans="1:5" ht="23.25" customHeight="1">
      <c r="C56" s="135" t="s">
        <v>5</v>
      </c>
      <c r="D56" s="135"/>
      <c r="E56" s="135"/>
    </row>
    <row r="57" spans="1:5" ht="23.15" customHeight="1">
      <c r="A57" s="118" t="s">
        <v>35</v>
      </c>
      <c r="D57" s="127"/>
      <c r="E57" s="9"/>
    </row>
    <row r="58" spans="1:5" ht="23.25" customHeight="1">
      <c r="A58" t="s">
        <v>36</v>
      </c>
      <c r="D58" s="127"/>
      <c r="E58" s="9"/>
    </row>
    <row r="59" spans="1:5" ht="23.25" customHeight="1">
      <c r="A59" t="s">
        <v>37</v>
      </c>
      <c r="D59" s="127"/>
      <c r="E59" s="9"/>
    </row>
    <row r="60" spans="1:5" ht="23.25" customHeight="1" thickBot="1">
      <c r="A60" s="80" t="s">
        <v>38</v>
      </c>
      <c r="C60" s="131">
        <v>480000</v>
      </c>
      <c r="D60" s="116"/>
      <c r="E60" s="132">
        <v>480000</v>
      </c>
    </row>
    <row r="61" spans="1:5" ht="23.25" customHeight="1" thickTop="1">
      <c r="A61" t="s">
        <v>39</v>
      </c>
      <c r="C61" s="127"/>
      <c r="D61" s="116"/>
      <c r="E61" s="109"/>
    </row>
    <row r="62" spans="1:5" ht="23.25" customHeight="1">
      <c r="A62" s="80" t="s">
        <v>38</v>
      </c>
      <c r="C62" s="133">
        <v>480000</v>
      </c>
      <c r="D62" s="116"/>
      <c r="E62" s="134">
        <v>480000</v>
      </c>
    </row>
    <row r="63" spans="1:5" ht="23.25" customHeight="1">
      <c r="A63" s="79" t="s">
        <v>40</v>
      </c>
      <c r="C63"/>
      <c r="E63" s="104"/>
    </row>
    <row r="64" spans="1:5" ht="23.25" customHeight="1">
      <c r="A64" s="79" t="s">
        <v>41</v>
      </c>
      <c r="C64" s="127">
        <v>507500</v>
      </c>
      <c r="D64" s="116"/>
      <c r="E64" s="109">
        <v>507500</v>
      </c>
    </row>
    <row r="65" spans="1:8" ht="23.25" customHeight="1">
      <c r="A65" s="79" t="s">
        <v>42</v>
      </c>
      <c r="C65" s="127"/>
      <c r="D65" s="116"/>
      <c r="E65" s="109"/>
    </row>
    <row r="66" spans="1:8" ht="23.25" customHeight="1">
      <c r="A66" t="s">
        <v>43</v>
      </c>
      <c r="C66" s="127"/>
      <c r="D66" s="116"/>
      <c r="E66" s="109"/>
    </row>
    <row r="67" spans="1:8" ht="23.25" customHeight="1">
      <c r="A67" s="79" t="s">
        <v>44</v>
      </c>
      <c r="C67" s="127">
        <v>48000</v>
      </c>
      <c r="D67" s="116"/>
      <c r="E67" s="109">
        <v>48000</v>
      </c>
    </row>
    <row r="68" spans="1:8" ht="23.25" customHeight="1">
      <c r="A68" s="79" t="s">
        <v>45</v>
      </c>
      <c r="C68" s="127">
        <v>359069</v>
      </c>
      <c r="D68" s="116"/>
      <c r="E68" s="109">
        <v>448422</v>
      </c>
    </row>
    <row r="69" spans="1:8" ht="23.25" customHeight="1">
      <c r="A69" s="128" t="s">
        <v>46</v>
      </c>
      <c r="C69" s="127"/>
      <c r="D69" s="116"/>
      <c r="E69" s="109"/>
    </row>
    <row r="70" spans="1:8" ht="23.25" customHeight="1">
      <c r="A70" s="128" t="s">
        <v>146</v>
      </c>
      <c r="C70" s="129">
        <v>-239</v>
      </c>
      <c r="D70" s="116"/>
      <c r="E70" s="130">
        <v>-2781</v>
      </c>
    </row>
    <row r="71" spans="1:8" ht="23.15" customHeight="1">
      <c r="A71" s="1" t="s">
        <v>47</v>
      </c>
      <c r="C71" s="14">
        <f>SUM(C62:C70)</f>
        <v>1394330</v>
      </c>
      <c r="D71" s="100"/>
      <c r="E71" s="14">
        <f>SUM(E62:E70)</f>
        <v>1481141</v>
      </c>
    </row>
    <row r="72" spans="1:8" ht="21" customHeight="1">
      <c r="A72" s="1"/>
      <c r="C72" s="7"/>
      <c r="D72" s="100"/>
      <c r="E72" s="7"/>
    </row>
    <row r="73" spans="1:8" ht="23.15" customHeight="1" thickBot="1">
      <c r="A73" s="1" t="s">
        <v>48</v>
      </c>
      <c r="C73" s="11">
        <f>SUM(C48+C71)</f>
        <v>3494002</v>
      </c>
      <c r="D73" s="100"/>
      <c r="E73" s="11">
        <f>SUM(E48+E71)</f>
        <v>3073795</v>
      </c>
      <c r="F73" s="34"/>
      <c r="G73" s="34"/>
      <c r="H73" s="34"/>
    </row>
    <row r="74" spans="1:8" ht="20.5" customHeight="1" thickTop="1"/>
    <row r="75" spans="1:8" ht="20.5" customHeight="1">
      <c r="C75" s="46">
        <f>C73-C24</f>
        <v>0</v>
      </c>
      <c r="E75" s="46">
        <f>E73-E24</f>
        <v>0</v>
      </c>
    </row>
  </sheetData>
  <mergeCells count="3">
    <mergeCell ref="C7:E7"/>
    <mergeCell ref="C32:E32"/>
    <mergeCell ref="C56:E56"/>
  </mergeCells>
  <pageMargins left="0.8" right="0.8" top="0.48" bottom="0.5" header="0.5" footer="0.5"/>
  <pageSetup paperSize="9" firstPageNumber="3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5" max="16383" man="1"/>
    <brk id="49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K53"/>
  <sheetViews>
    <sheetView view="pageBreakPreview" topLeftCell="A22" zoomScale="86" zoomScaleNormal="86" zoomScaleSheetLayoutView="86" workbookViewId="0">
      <selection activeCell="B43" sqref="B43"/>
    </sheetView>
  </sheetViews>
  <sheetFormatPr defaultColWidth="9.09765625" defaultRowHeight="23.25" customHeight="1"/>
  <cols>
    <col min="1" max="1" width="48.69921875" style="94" customWidth="1"/>
    <col min="2" max="2" width="10.09765625" style="73" customWidth="1"/>
    <col min="3" max="3" width="7.09765625" style="27" customWidth="1"/>
    <col min="4" max="4" width="9.69921875" style="27" customWidth="1"/>
    <col min="5" max="5" width="1.59765625" style="27" customWidth="1"/>
    <col min="6" max="6" width="14.09765625" style="27" customWidth="1"/>
    <col min="7" max="7" width="1.59765625" style="27" customWidth="1"/>
    <col min="8" max="8" width="14.09765625" style="27" customWidth="1"/>
    <col min="9" max="10" width="9.09765625" style="27"/>
    <col min="11" max="11" width="16" style="28" bestFit="1" customWidth="1"/>
    <col min="12" max="16384" width="9.09765625" style="27"/>
  </cols>
  <sheetData>
    <row r="1" spans="1:11" s="2" customFormat="1" ht="23.25" customHeight="1">
      <c r="A1" s="72" t="s">
        <v>0</v>
      </c>
      <c r="B1" s="73"/>
      <c r="K1" s="19"/>
    </row>
    <row r="2" spans="1:11" s="19" customFormat="1" ht="23.25" customHeight="1">
      <c r="A2" s="72" t="s">
        <v>49</v>
      </c>
      <c r="B2" s="74"/>
      <c r="C2" s="2"/>
      <c r="D2" s="2"/>
      <c r="E2" s="136"/>
      <c r="F2" s="136"/>
      <c r="G2" s="2"/>
      <c r="H2" s="2"/>
      <c r="I2" s="2"/>
      <c r="J2" s="2"/>
    </row>
    <row r="3" spans="1:11" customFormat="1" ht="17.399999999999999" customHeight="1">
      <c r="A3" s="75"/>
      <c r="B3" s="76"/>
      <c r="E3" s="77"/>
      <c r="F3" s="77"/>
      <c r="H3" s="77"/>
      <c r="K3" s="20"/>
    </row>
    <row r="4" spans="1:11" customFormat="1" ht="22.75" customHeight="1">
      <c r="A4" s="75"/>
      <c r="B4" s="73"/>
      <c r="D4" s="78"/>
      <c r="E4" s="78"/>
      <c r="F4" s="137" t="s">
        <v>50</v>
      </c>
      <c r="G4" s="137"/>
      <c r="H4" s="137"/>
      <c r="K4" s="20"/>
    </row>
    <row r="5" spans="1:11" customFormat="1" ht="19.399999999999999" customHeight="1">
      <c r="A5" s="75"/>
      <c r="B5" s="73"/>
      <c r="D5" s="78"/>
      <c r="E5" s="78"/>
      <c r="F5" s="137" t="s">
        <v>137</v>
      </c>
      <c r="G5" s="137"/>
      <c r="H5" s="137"/>
      <c r="K5" s="20"/>
    </row>
    <row r="6" spans="1:11" customFormat="1" ht="19.75" customHeight="1">
      <c r="A6" s="79"/>
      <c r="B6" s="73"/>
      <c r="D6" s="73" t="s">
        <v>3</v>
      </c>
      <c r="E6" s="3"/>
      <c r="F6" s="3">
        <v>2568</v>
      </c>
      <c r="G6" s="3"/>
      <c r="H6" s="3">
        <v>2567</v>
      </c>
      <c r="K6" s="20"/>
    </row>
    <row r="7" spans="1:11" customFormat="1" ht="18.649999999999999" customHeight="1">
      <c r="A7" s="79"/>
      <c r="B7" s="73"/>
      <c r="D7" s="73"/>
      <c r="E7" s="80"/>
      <c r="F7" s="135" t="s">
        <v>5</v>
      </c>
      <c r="G7" s="135"/>
      <c r="H7" s="135"/>
      <c r="K7" s="20"/>
    </row>
    <row r="8" spans="1:11" customFormat="1" ht="23.25" customHeight="1">
      <c r="A8" s="81" t="s">
        <v>51</v>
      </c>
      <c r="B8" s="73"/>
      <c r="D8" s="73"/>
      <c r="E8" s="82"/>
      <c r="K8" s="20"/>
    </row>
    <row r="9" spans="1:11" customFormat="1" ht="23.25" customHeight="1">
      <c r="A9" s="79" t="s">
        <v>52</v>
      </c>
      <c r="B9" s="73"/>
      <c r="D9" s="73" t="s">
        <v>164</v>
      </c>
      <c r="F9" s="9">
        <v>1389044</v>
      </c>
      <c r="G9" s="83"/>
      <c r="H9" s="9">
        <v>1947924</v>
      </c>
      <c r="K9" s="20"/>
    </row>
    <row r="10" spans="1:11" customFormat="1" ht="23.25" hidden="1" customHeight="1">
      <c r="A10" s="79" t="s">
        <v>53</v>
      </c>
      <c r="B10" s="73"/>
      <c r="D10" s="73"/>
      <c r="F10" s="10"/>
      <c r="G10" s="83"/>
      <c r="H10" s="10"/>
      <c r="K10" s="20"/>
    </row>
    <row r="11" spans="1:11" customFormat="1" ht="23.25" customHeight="1">
      <c r="A11" s="79" t="s">
        <v>53</v>
      </c>
      <c r="B11" s="73"/>
      <c r="D11" s="73"/>
      <c r="F11" s="10">
        <v>2036</v>
      </c>
      <c r="G11" s="83"/>
      <c r="H11" s="10">
        <v>18341</v>
      </c>
      <c r="K11" s="20"/>
    </row>
    <row r="12" spans="1:11" customFormat="1" ht="23.25" customHeight="1">
      <c r="A12" s="79" t="s">
        <v>154</v>
      </c>
      <c r="B12" s="73"/>
      <c r="D12" s="73"/>
      <c r="F12" s="22">
        <v>376</v>
      </c>
      <c r="G12" s="83"/>
      <c r="H12" s="22">
        <v>0</v>
      </c>
      <c r="K12" s="20"/>
    </row>
    <row r="13" spans="1:11" customFormat="1" ht="23.25" customHeight="1">
      <c r="A13" s="79" t="s">
        <v>54</v>
      </c>
      <c r="B13" s="73"/>
      <c r="D13" s="73"/>
      <c r="F13" s="38">
        <v>787</v>
      </c>
      <c r="G13" s="83"/>
      <c r="H13" s="38">
        <v>1270</v>
      </c>
      <c r="K13" s="20"/>
    </row>
    <row r="14" spans="1:11" customFormat="1" ht="23.25" customHeight="1">
      <c r="A14" s="75" t="s">
        <v>55</v>
      </c>
      <c r="B14" s="73"/>
      <c r="D14" s="73"/>
      <c r="F14" s="39">
        <f>SUM(F9:F13)</f>
        <v>1392243</v>
      </c>
      <c r="G14" s="85"/>
      <c r="H14" s="39">
        <f>SUM(H9:H13)</f>
        <v>1967535</v>
      </c>
      <c r="K14" s="20"/>
    </row>
    <row r="15" spans="1:11" customFormat="1" ht="10.75" customHeight="1">
      <c r="A15" s="75"/>
      <c r="B15" s="73"/>
      <c r="D15" s="73"/>
      <c r="F15" s="82"/>
      <c r="G15" s="83"/>
      <c r="H15" s="82"/>
      <c r="K15" s="20"/>
    </row>
    <row r="16" spans="1:11" customFormat="1" ht="23.25" customHeight="1">
      <c r="A16" s="81" t="s">
        <v>56</v>
      </c>
      <c r="B16" s="73"/>
      <c r="D16" s="73"/>
      <c r="F16" s="82"/>
      <c r="G16" s="83"/>
      <c r="H16" s="82"/>
      <c r="K16" s="20"/>
    </row>
    <row r="17" spans="1:11" customFormat="1" ht="23.25" customHeight="1">
      <c r="A17" s="79" t="s">
        <v>57</v>
      </c>
      <c r="B17" s="73"/>
      <c r="D17" s="73">
        <v>3</v>
      </c>
      <c r="F17" s="10">
        <v>1368012</v>
      </c>
      <c r="G17" s="83"/>
      <c r="H17" s="10">
        <v>1944759</v>
      </c>
      <c r="K17" s="20"/>
    </row>
    <row r="18" spans="1:11" customFormat="1" ht="23.25" customHeight="1">
      <c r="A18" s="79" t="s">
        <v>58</v>
      </c>
      <c r="B18" s="73"/>
      <c r="D18" s="73"/>
      <c r="F18" s="10">
        <v>24690</v>
      </c>
      <c r="G18" s="83"/>
      <c r="H18" s="10">
        <v>34302</v>
      </c>
      <c r="K18" s="20"/>
    </row>
    <row r="19" spans="1:11" customFormat="1" ht="23.25" customHeight="1">
      <c r="A19" s="79" t="s">
        <v>59</v>
      </c>
      <c r="B19" s="73"/>
      <c r="D19" s="73">
        <v>3</v>
      </c>
      <c r="F19" s="10">
        <v>24063</v>
      </c>
      <c r="G19" s="83"/>
      <c r="H19" s="10">
        <v>25201</v>
      </c>
      <c r="K19" s="20"/>
    </row>
    <row r="20" spans="1:11" customFormat="1" ht="23.25" customHeight="1">
      <c r="A20" s="79" t="s">
        <v>60</v>
      </c>
      <c r="B20" s="73"/>
      <c r="D20" s="73"/>
      <c r="F20" s="10">
        <v>0</v>
      </c>
      <c r="G20" s="83"/>
      <c r="H20" s="10">
        <v>16053</v>
      </c>
      <c r="K20" s="20"/>
    </row>
    <row r="21" spans="1:11" customFormat="1" ht="23.25" hidden="1" customHeight="1">
      <c r="A21" s="79" t="s">
        <v>61</v>
      </c>
      <c r="B21" s="73"/>
      <c r="D21" s="73"/>
      <c r="F21" s="10"/>
      <c r="G21" s="83"/>
      <c r="H21" s="10">
        <v>0</v>
      </c>
      <c r="K21" s="20"/>
    </row>
    <row r="22" spans="1:11" customFormat="1" ht="23.25" customHeight="1">
      <c r="A22" s="75" t="s">
        <v>62</v>
      </c>
      <c r="B22" s="73"/>
      <c r="D22" s="73"/>
      <c r="F22" s="39">
        <f>SUM(F17:F21)</f>
        <v>1416765</v>
      </c>
      <c r="G22" s="85"/>
      <c r="H22" s="39">
        <f>SUM(H17:H21)</f>
        <v>2020315</v>
      </c>
      <c r="K22" s="20"/>
    </row>
    <row r="23" spans="1:11" customFormat="1" ht="9.65" customHeight="1">
      <c r="A23" s="75"/>
      <c r="B23" s="73"/>
      <c r="D23" s="73"/>
      <c r="F23" s="87"/>
      <c r="G23" s="85"/>
      <c r="H23" s="87"/>
      <c r="K23" s="20"/>
    </row>
    <row r="24" spans="1:11" customFormat="1" ht="23.25" customHeight="1">
      <c r="A24" s="75" t="s">
        <v>155</v>
      </c>
      <c r="B24" s="73"/>
      <c r="D24" s="73"/>
      <c r="F24" s="40">
        <f>F14-F22</f>
        <v>-24522</v>
      </c>
      <c r="G24" s="85"/>
      <c r="H24" s="40">
        <f>H14-H22</f>
        <v>-52780</v>
      </c>
      <c r="K24" s="20"/>
    </row>
    <row r="25" spans="1:11" customFormat="1" ht="23.25" hidden="1" customHeight="1">
      <c r="A25" s="79" t="s">
        <v>63</v>
      </c>
      <c r="B25" s="73"/>
      <c r="D25" s="73"/>
      <c r="F25" s="82"/>
      <c r="G25" s="83"/>
      <c r="H25" s="82"/>
      <c r="K25" s="20"/>
    </row>
    <row r="26" spans="1:11" customFormat="1" ht="23.25" hidden="1" customHeight="1">
      <c r="A26" s="79" t="s">
        <v>64</v>
      </c>
      <c r="B26" s="73"/>
      <c r="D26" s="73"/>
      <c r="F26" s="21"/>
      <c r="G26" s="36"/>
      <c r="H26" s="21"/>
      <c r="K26" s="20"/>
    </row>
    <row r="27" spans="1:11" customFormat="1" ht="23.25" hidden="1" customHeight="1">
      <c r="A27" s="79" t="s">
        <v>65</v>
      </c>
      <c r="B27" s="73"/>
      <c r="D27" s="73"/>
      <c r="F27" s="21"/>
      <c r="G27" s="36"/>
      <c r="H27" s="21"/>
      <c r="K27" s="20"/>
    </row>
    <row r="28" spans="1:11" customFormat="1" ht="23.25" customHeight="1">
      <c r="A28" s="79" t="s">
        <v>66</v>
      </c>
      <c r="B28" s="73"/>
      <c r="D28" s="73"/>
      <c r="F28" s="22">
        <v>-10554</v>
      </c>
      <c r="G28" s="36"/>
      <c r="H28" s="22">
        <v>-17552</v>
      </c>
      <c r="K28" s="20"/>
    </row>
    <row r="29" spans="1:11" customFormat="1" ht="23.25" hidden="1" customHeight="1">
      <c r="A29" s="79" t="s">
        <v>67</v>
      </c>
      <c r="B29" s="73"/>
      <c r="D29" s="73"/>
      <c r="F29" s="21"/>
      <c r="G29" s="36"/>
      <c r="H29" s="21"/>
      <c r="K29" s="20"/>
    </row>
    <row r="30" spans="1:11" customFormat="1" ht="23.25" hidden="1" customHeight="1">
      <c r="A30" s="79" t="s">
        <v>68</v>
      </c>
      <c r="B30" s="73"/>
      <c r="D30" s="73"/>
      <c r="F30" s="21"/>
      <c r="G30" s="36"/>
      <c r="H30" s="21"/>
      <c r="K30" s="20"/>
    </row>
    <row r="31" spans="1:11" customFormat="1" ht="23.25" hidden="1" customHeight="1">
      <c r="A31" s="79" t="s">
        <v>69</v>
      </c>
      <c r="B31" s="73"/>
      <c r="D31" s="73"/>
      <c r="F31" s="21"/>
      <c r="G31" s="36"/>
      <c r="H31" s="21"/>
      <c r="K31" s="20"/>
    </row>
    <row r="32" spans="1:11" customFormat="1" ht="23.25" hidden="1" customHeight="1">
      <c r="A32" s="79" t="s">
        <v>70</v>
      </c>
      <c r="B32" s="73"/>
      <c r="D32" s="73"/>
      <c r="F32" s="21"/>
      <c r="G32" s="36"/>
      <c r="H32" s="21"/>
      <c r="K32" s="20"/>
    </row>
    <row r="33" spans="1:11" customFormat="1" ht="23.25" hidden="1" customHeight="1">
      <c r="A33" s="79" t="s">
        <v>71</v>
      </c>
      <c r="B33" s="73"/>
      <c r="D33" s="73"/>
      <c r="F33" s="21"/>
      <c r="G33" s="36"/>
      <c r="H33" s="21"/>
      <c r="K33" s="20"/>
    </row>
    <row r="34" spans="1:11" customFormat="1" ht="23.25" hidden="1" customHeight="1">
      <c r="A34" s="79" t="s">
        <v>72</v>
      </c>
      <c r="B34" s="73"/>
      <c r="D34" s="73"/>
      <c r="F34" s="21"/>
      <c r="G34" s="36"/>
      <c r="H34" s="21"/>
      <c r="K34" s="20"/>
    </row>
    <row r="35" spans="1:11" customFormat="1" ht="23.25" hidden="1" customHeight="1">
      <c r="A35" s="79" t="s">
        <v>73</v>
      </c>
      <c r="B35" s="73"/>
      <c r="D35" s="73"/>
      <c r="F35" s="21"/>
      <c r="G35" s="36"/>
      <c r="H35" s="21"/>
      <c r="K35" s="20"/>
    </row>
    <row r="36" spans="1:11" customFormat="1" ht="23.25" hidden="1" customHeight="1">
      <c r="A36" s="79" t="s">
        <v>74</v>
      </c>
      <c r="B36" s="73"/>
      <c r="D36" s="73"/>
      <c r="F36" s="21"/>
      <c r="G36" s="36"/>
      <c r="H36" s="21"/>
      <c r="K36" s="20"/>
    </row>
    <row r="37" spans="1:11" customFormat="1" ht="23.25" hidden="1" customHeight="1">
      <c r="A37" s="79" t="s">
        <v>75</v>
      </c>
      <c r="B37" s="73"/>
      <c r="D37" s="73"/>
      <c r="F37" s="21"/>
      <c r="G37" s="36"/>
      <c r="H37" s="21"/>
      <c r="K37" s="20"/>
    </row>
    <row r="38" spans="1:11" customFormat="1" ht="23.25" hidden="1" customHeight="1">
      <c r="A38" s="79" t="s">
        <v>76</v>
      </c>
      <c r="B38" s="73"/>
      <c r="D38" s="73"/>
      <c r="F38" s="21"/>
      <c r="G38" s="36"/>
      <c r="H38" s="21"/>
      <c r="K38" s="20"/>
    </row>
    <row r="39" spans="1:11" customFormat="1" ht="23.25" hidden="1" customHeight="1">
      <c r="A39" s="79" t="s">
        <v>77</v>
      </c>
      <c r="B39" s="73"/>
      <c r="D39" s="73"/>
      <c r="F39" s="21"/>
      <c r="G39" s="36"/>
      <c r="H39" s="21"/>
      <c r="K39" s="20"/>
    </row>
    <row r="40" spans="1:11" customFormat="1" ht="23.25" customHeight="1">
      <c r="A40" s="79" t="s">
        <v>156</v>
      </c>
      <c r="B40" s="73"/>
      <c r="D40" s="73"/>
      <c r="F40" s="23">
        <v>-18452</v>
      </c>
      <c r="G40" s="16"/>
      <c r="H40" s="23">
        <v>-25086</v>
      </c>
      <c r="K40" s="20"/>
    </row>
    <row r="41" spans="1:11" customFormat="1" ht="23.25" customHeight="1">
      <c r="A41" s="75" t="s">
        <v>157</v>
      </c>
      <c r="B41" s="73"/>
      <c r="C41" s="1"/>
      <c r="D41" s="76"/>
      <c r="F41" s="40">
        <f>SUM(F24:F40)</f>
        <v>-53528</v>
      </c>
      <c r="G41" s="85"/>
      <c r="H41" s="40">
        <f>SUM(H24:H40)</f>
        <v>-95418</v>
      </c>
      <c r="K41" s="20"/>
    </row>
    <row r="42" spans="1:11" customFormat="1" ht="23.25" customHeight="1">
      <c r="A42" s="90" t="s">
        <v>158</v>
      </c>
      <c r="B42" s="73"/>
      <c r="D42" s="73"/>
      <c r="F42" s="23">
        <v>3512</v>
      </c>
      <c r="G42" s="16"/>
      <c r="H42" s="23">
        <v>19169</v>
      </c>
      <c r="K42" s="20"/>
    </row>
    <row r="43" spans="1:11" customFormat="1" ht="23.25" customHeight="1">
      <c r="A43" s="75" t="s">
        <v>159</v>
      </c>
      <c r="B43" s="73"/>
      <c r="D43" s="73"/>
      <c r="F43" s="39">
        <f>F41+F42</f>
        <v>-50016</v>
      </c>
      <c r="G43" s="85"/>
      <c r="H43" s="39">
        <f>H41+H42</f>
        <v>-76249</v>
      </c>
      <c r="K43" s="20"/>
    </row>
    <row r="44" spans="1:11" customFormat="1" ht="9" customHeight="1">
      <c r="A44" s="75"/>
      <c r="B44" s="73"/>
      <c r="D44" s="73"/>
      <c r="F44" s="86"/>
      <c r="G44" s="85"/>
      <c r="H44" s="86"/>
      <c r="K44" s="20"/>
    </row>
    <row r="45" spans="1:11" customFormat="1" ht="22.75" customHeight="1">
      <c r="A45" s="75" t="s">
        <v>78</v>
      </c>
      <c r="B45" s="73"/>
      <c r="D45" s="73"/>
      <c r="F45" s="86"/>
      <c r="G45" s="85"/>
      <c r="H45" s="86"/>
      <c r="K45" s="20"/>
    </row>
    <row r="46" spans="1:11" customFormat="1" ht="23.25" customHeight="1">
      <c r="A46" s="81" t="s">
        <v>79</v>
      </c>
      <c r="B46" s="73"/>
      <c r="D46" s="73"/>
      <c r="F46" s="86"/>
      <c r="G46" s="85"/>
      <c r="H46" s="86"/>
      <c r="K46" s="20"/>
    </row>
    <row r="47" spans="1:11" customFormat="1" ht="23.25" customHeight="1">
      <c r="A47" s="79" t="s">
        <v>160</v>
      </c>
      <c r="B47" s="73"/>
      <c r="D47" s="73"/>
      <c r="F47" s="82">
        <v>3151</v>
      </c>
      <c r="G47" s="85"/>
      <c r="H47" s="82">
        <v>-2831</v>
      </c>
      <c r="K47" s="20"/>
    </row>
    <row r="48" spans="1:11" customFormat="1" ht="23.25" customHeight="1">
      <c r="A48" s="79" t="s">
        <v>80</v>
      </c>
      <c r="B48" s="73"/>
      <c r="D48" s="73"/>
      <c r="F48" s="24">
        <v>-631</v>
      </c>
      <c r="G48" s="85"/>
      <c r="H48" s="24">
        <v>566</v>
      </c>
      <c r="K48" s="20"/>
    </row>
    <row r="49" spans="1:11" s="1" customFormat="1" ht="23.25" customHeight="1">
      <c r="A49" s="75" t="s">
        <v>161</v>
      </c>
      <c r="B49" s="76"/>
      <c r="D49" s="76"/>
      <c r="F49" s="25">
        <f>SUM(F47:F48)</f>
        <v>2520</v>
      </c>
      <c r="G49" s="85"/>
      <c r="H49" s="25">
        <f>SUM(H47:H48)</f>
        <v>-2265</v>
      </c>
      <c r="K49" s="26"/>
    </row>
    <row r="50" spans="1:11" customFormat="1" ht="23.25" customHeight="1" thickBot="1">
      <c r="A50" s="75" t="s">
        <v>162</v>
      </c>
      <c r="B50" s="73"/>
      <c r="D50" s="73"/>
      <c r="F50" s="45">
        <f>SUM(F43:F48)</f>
        <v>-47496</v>
      </c>
      <c r="G50" s="85"/>
      <c r="H50" s="45">
        <f>SUM(H43:H48)</f>
        <v>-78514</v>
      </c>
      <c r="K50" s="20"/>
    </row>
    <row r="51" spans="1:11" customFormat="1" ht="12.65" customHeight="1" thickTop="1">
      <c r="A51" s="75"/>
      <c r="B51" s="73"/>
      <c r="D51" s="73"/>
      <c r="F51" s="82"/>
      <c r="G51" s="83"/>
      <c r="H51" s="82"/>
      <c r="K51" s="20"/>
    </row>
    <row r="52" spans="1:11" customFormat="1" ht="25" customHeight="1" thickBot="1">
      <c r="A52" s="75" t="s">
        <v>163</v>
      </c>
      <c r="B52" s="73"/>
      <c r="D52" s="73"/>
      <c r="F52" s="48">
        <f>ROUND(F43/48000,2)</f>
        <v>-1.04</v>
      </c>
      <c r="G52" s="93"/>
      <c r="H52" s="48">
        <f>ROUND(H43/48000,2)</f>
        <v>-1.59</v>
      </c>
      <c r="K52" s="20"/>
    </row>
    <row r="53" spans="1:11" ht="23.25" customHeight="1" thickTop="1"/>
  </sheetData>
  <mergeCells count="4">
    <mergeCell ref="E2:F2"/>
    <mergeCell ref="F4:H4"/>
    <mergeCell ref="F5:H5"/>
    <mergeCell ref="F7:H7"/>
  </mergeCells>
  <pageMargins left="0.8" right="0.8" top="0.48" bottom="0.5" header="0.5" footer="0.5"/>
  <pageSetup paperSize="9" scale="90" firstPageNumber="6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B2205-BA90-4C7A-808A-809ED280DAA2}">
  <sheetPr>
    <tabColor rgb="FF002060"/>
    <pageSetUpPr fitToPage="1"/>
  </sheetPr>
  <dimension ref="A1:K52"/>
  <sheetViews>
    <sheetView view="pageBreakPreview" topLeftCell="A43" zoomScaleNormal="100" zoomScaleSheetLayoutView="100" workbookViewId="0">
      <selection activeCell="A52" sqref="A52"/>
    </sheetView>
  </sheetViews>
  <sheetFormatPr defaultColWidth="9.09765625" defaultRowHeight="23.25" customHeight="1"/>
  <cols>
    <col min="1" max="1" width="48.69921875" style="94" customWidth="1"/>
    <col min="2" max="2" width="10.09765625" style="73" customWidth="1"/>
    <col min="3" max="3" width="1.59765625" style="27" customWidth="1"/>
    <col min="4" max="4" width="10.69921875" style="27" customWidth="1"/>
    <col min="5" max="5" width="2" style="27" customWidth="1"/>
    <col min="6" max="6" width="14.09765625" style="27" customWidth="1"/>
    <col min="7" max="7" width="2" style="27" customWidth="1"/>
    <col min="8" max="8" width="14.09765625" style="27" customWidth="1"/>
    <col min="9" max="10" width="9.09765625" style="52"/>
    <col min="11" max="11" width="16" style="53" bestFit="1" customWidth="1"/>
    <col min="12" max="16384" width="9.09765625" style="52"/>
  </cols>
  <sheetData>
    <row r="1" spans="1:11" s="43" customFormat="1" ht="23.25" customHeight="1">
      <c r="A1" s="72" t="s">
        <v>0</v>
      </c>
      <c r="B1" s="73"/>
      <c r="C1" s="2"/>
      <c r="D1" s="2"/>
      <c r="E1" s="2"/>
      <c r="F1" s="2"/>
      <c r="G1" s="2"/>
      <c r="H1" s="2"/>
      <c r="K1" s="50"/>
    </row>
    <row r="2" spans="1:11" s="50" customFormat="1" ht="23.25" customHeight="1">
      <c r="A2" s="72" t="s">
        <v>49</v>
      </c>
      <c r="B2" s="74"/>
      <c r="C2" s="2"/>
      <c r="D2" s="2"/>
      <c r="E2" s="136"/>
      <c r="F2" s="136"/>
      <c r="G2" s="2"/>
      <c r="H2" s="2"/>
      <c r="I2" s="43"/>
      <c r="J2" s="43"/>
    </row>
    <row r="3" spans="1:11" s="30" customFormat="1" ht="9" customHeight="1">
      <c r="A3" s="75"/>
      <c r="B3" s="76"/>
      <c r="C3"/>
      <c r="D3"/>
      <c r="E3" s="77"/>
      <c r="F3" s="77"/>
      <c r="G3"/>
      <c r="H3" s="77"/>
      <c r="K3" s="31"/>
    </row>
    <row r="4" spans="1:11" s="30" customFormat="1" ht="22.75" customHeight="1">
      <c r="A4" s="75"/>
      <c r="B4" s="73"/>
      <c r="C4"/>
      <c r="D4" s="78"/>
      <c r="E4" s="78"/>
      <c r="F4" s="137" t="s">
        <v>138</v>
      </c>
      <c r="G4" s="137"/>
      <c r="H4" s="137"/>
      <c r="K4" s="31"/>
    </row>
    <row r="5" spans="1:11" s="30" customFormat="1" ht="19.399999999999999" customHeight="1">
      <c r="A5" s="75"/>
      <c r="B5" s="73"/>
      <c r="C5"/>
      <c r="D5" s="78"/>
      <c r="E5" s="78"/>
      <c r="F5" s="137" t="s">
        <v>137</v>
      </c>
      <c r="G5" s="137"/>
      <c r="H5" s="137"/>
      <c r="K5" s="31"/>
    </row>
    <row r="6" spans="1:11" s="30" customFormat="1" ht="19.649999999999999" customHeight="1">
      <c r="A6" s="79"/>
      <c r="B6" s="73"/>
      <c r="C6"/>
      <c r="D6" s="73" t="s">
        <v>3</v>
      </c>
      <c r="E6" s="3"/>
      <c r="F6" s="3">
        <v>2568</v>
      </c>
      <c r="G6" s="3"/>
      <c r="H6" s="3">
        <v>2567</v>
      </c>
      <c r="K6" s="31"/>
    </row>
    <row r="7" spans="1:11" s="30" customFormat="1" ht="18.75" customHeight="1">
      <c r="A7" s="79"/>
      <c r="B7" s="73"/>
      <c r="C7"/>
      <c r="D7" s="73"/>
      <c r="E7" s="80"/>
      <c r="F7" s="135" t="s">
        <v>5</v>
      </c>
      <c r="G7" s="135"/>
      <c r="H7" s="135"/>
      <c r="K7" s="31"/>
    </row>
    <row r="8" spans="1:11" s="30" customFormat="1" ht="23.25" customHeight="1">
      <c r="A8" s="81" t="s">
        <v>51</v>
      </c>
      <c r="B8" s="73"/>
      <c r="C8"/>
      <c r="D8" s="73"/>
      <c r="E8" s="82"/>
      <c r="F8"/>
      <c r="G8"/>
      <c r="H8"/>
      <c r="K8" s="31"/>
    </row>
    <row r="9" spans="1:11" s="30" customFormat="1" ht="23.25" customHeight="1">
      <c r="A9" s="79" t="s">
        <v>52</v>
      </c>
      <c r="B9" s="73"/>
      <c r="C9"/>
      <c r="D9" s="73" t="s">
        <v>164</v>
      </c>
      <c r="E9"/>
      <c r="F9" s="82">
        <v>5115877</v>
      </c>
      <c r="G9" s="83"/>
      <c r="H9" s="82">
        <v>5783381</v>
      </c>
      <c r="K9" s="31"/>
    </row>
    <row r="10" spans="1:11" s="30" customFormat="1" ht="23.25" hidden="1" customHeight="1">
      <c r="A10" s="79" t="s">
        <v>53</v>
      </c>
      <c r="B10" s="73"/>
      <c r="C10"/>
      <c r="D10" s="73"/>
      <c r="E10"/>
      <c r="F10" s="17"/>
      <c r="G10" s="83"/>
      <c r="H10" s="17"/>
      <c r="K10" s="31"/>
    </row>
    <row r="11" spans="1:11" s="30" customFormat="1" ht="23.25" customHeight="1">
      <c r="A11" s="79" t="s">
        <v>53</v>
      </c>
      <c r="B11" s="73"/>
      <c r="C11"/>
      <c r="D11" s="73"/>
      <c r="E11"/>
      <c r="F11" s="17">
        <v>42425</v>
      </c>
      <c r="G11" s="83"/>
      <c r="H11" s="17">
        <v>109287</v>
      </c>
      <c r="K11" s="31"/>
    </row>
    <row r="12" spans="1:11" s="30" customFormat="1" ht="23.25" customHeight="1">
      <c r="A12" s="79" t="s">
        <v>54</v>
      </c>
      <c r="B12" s="73"/>
      <c r="C12"/>
      <c r="D12" s="73"/>
      <c r="E12"/>
      <c r="F12" s="82">
        <v>1784</v>
      </c>
      <c r="G12" s="83"/>
      <c r="H12" s="82">
        <v>3016</v>
      </c>
      <c r="K12" s="31"/>
    </row>
    <row r="13" spans="1:11" s="30" customFormat="1" ht="23.25" customHeight="1">
      <c r="A13" s="75" t="s">
        <v>55</v>
      </c>
      <c r="B13" s="73"/>
      <c r="C13"/>
      <c r="D13" s="73"/>
      <c r="E13"/>
      <c r="F13" s="84">
        <f>SUM(F9:F12)</f>
        <v>5160086</v>
      </c>
      <c r="G13" s="85"/>
      <c r="H13" s="84">
        <f>SUM(H9:H12)</f>
        <v>5895684</v>
      </c>
      <c r="K13" s="31"/>
    </row>
    <row r="14" spans="1:11" s="30" customFormat="1" ht="10.65" customHeight="1">
      <c r="A14" s="75"/>
      <c r="B14" s="73"/>
      <c r="C14"/>
      <c r="D14" s="73"/>
      <c r="E14"/>
      <c r="F14" s="82"/>
      <c r="G14" s="83"/>
      <c r="H14" s="82"/>
      <c r="K14" s="31"/>
    </row>
    <row r="15" spans="1:11" s="30" customFormat="1" ht="23.25" customHeight="1">
      <c r="A15" s="81" t="s">
        <v>56</v>
      </c>
      <c r="B15" s="73"/>
      <c r="C15"/>
      <c r="D15" s="73"/>
      <c r="E15"/>
      <c r="F15" s="82"/>
      <c r="G15" s="83"/>
      <c r="H15" s="82"/>
      <c r="K15" s="31"/>
    </row>
    <row r="16" spans="1:11" s="30" customFormat="1" ht="23.25" customHeight="1">
      <c r="A16" s="79" t="s">
        <v>57</v>
      </c>
      <c r="B16" s="73"/>
      <c r="C16"/>
      <c r="D16" s="73">
        <v>3</v>
      </c>
      <c r="E16"/>
      <c r="F16" s="17">
        <v>4932047</v>
      </c>
      <c r="G16" s="83"/>
      <c r="H16" s="17">
        <v>5745917</v>
      </c>
      <c r="K16" s="31"/>
    </row>
    <row r="17" spans="1:11" s="30" customFormat="1" ht="23.25" customHeight="1">
      <c r="A17" s="79" t="s">
        <v>58</v>
      </c>
      <c r="B17" s="73"/>
      <c r="C17"/>
      <c r="D17" s="73"/>
      <c r="E17"/>
      <c r="F17" s="17">
        <v>84365</v>
      </c>
      <c r="G17" s="83"/>
      <c r="H17" s="17">
        <v>92747</v>
      </c>
      <c r="K17" s="31"/>
    </row>
    <row r="18" spans="1:11" s="30" customFormat="1" ht="23.25" customHeight="1">
      <c r="A18" s="79" t="s">
        <v>59</v>
      </c>
      <c r="B18" s="73"/>
      <c r="C18"/>
      <c r="D18" s="73">
        <v>3</v>
      </c>
      <c r="E18"/>
      <c r="F18" s="17">
        <v>76133</v>
      </c>
      <c r="G18" s="83"/>
      <c r="H18" s="17">
        <v>75713</v>
      </c>
      <c r="K18" s="31"/>
    </row>
    <row r="19" spans="1:11" s="30" customFormat="1" ht="23.25" customHeight="1">
      <c r="A19" s="79" t="s">
        <v>60</v>
      </c>
      <c r="B19" s="73"/>
      <c r="C19"/>
      <c r="D19" s="73"/>
      <c r="E19"/>
      <c r="F19" s="17">
        <v>6540</v>
      </c>
      <c r="G19" s="83"/>
      <c r="H19" s="17">
        <v>6697</v>
      </c>
      <c r="K19" s="31"/>
    </row>
    <row r="20" spans="1:11" s="30" customFormat="1" ht="23.25" hidden="1" customHeight="1">
      <c r="A20" s="79" t="s">
        <v>61</v>
      </c>
      <c r="B20" s="73"/>
      <c r="C20"/>
      <c r="D20" s="73"/>
      <c r="E20"/>
      <c r="F20" s="17"/>
      <c r="G20" s="83"/>
      <c r="H20" s="17">
        <v>0</v>
      </c>
      <c r="K20" s="31"/>
    </row>
    <row r="21" spans="1:11" s="30" customFormat="1" ht="23.25" customHeight="1">
      <c r="A21" s="75" t="s">
        <v>62</v>
      </c>
      <c r="B21" s="73"/>
      <c r="C21"/>
      <c r="D21" s="73"/>
      <c r="E21"/>
      <c r="F21" s="84">
        <f>SUM(F16:F20)</f>
        <v>5099085</v>
      </c>
      <c r="G21" s="85"/>
      <c r="H21" s="84">
        <f>SUM(H16:H20)</f>
        <v>5921074</v>
      </c>
      <c r="K21" s="31"/>
    </row>
    <row r="22" spans="1:11" s="30" customFormat="1" ht="9.75" customHeight="1">
      <c r="A22" s="75"/>
      <c r="B22" s="73"/>
      <c r="C22"/>
      <c r="D22" s="73"/>
      <c r="E22"/>
      <c r="F22" s="86"/>
      <c r="G22" s="85"/>
      <c r="H22" s="86"/>
      <c r="K22" s="31"/>
    </row>
    <row r="23" spans="1:11" s="30" customFormat="1" ht="23.25" customHeight="1">
      <c r="A23" s="75" t="s">
        <v>135</v>
      </c>
      <c r="B23" s="73"/>
      <c r="C23"/>
      <c r="D23" s="73"/>
      <c r="E23"/>
      <c r="F23" s="87">
        <f>F13-F21</f>
        <v>61001</v>
      </c>
      <c r="G23" s="85"/>
      <c r="H23" s="87">
        <f>H13-H21</f>
        <v>-25390</v>
      </c>
      <c r="K23" s="31"/>
    </row>
    <row r="24" spans="1:11" s="30" customFormat="1" ht="23.25" hidden="1" customHeight="1">
      <c r="A24" s="79" t="s">
        <v>63</v>
      </c>
      <c r="B24" s="73"/>
      <c r="C24"/>
      <c r="D24" s="73"/>
      <c r="E24"/>
      <c r="F24" s="82"/>
      <c r="G24" s="83"/>
      <c r="H24" s="82"/>
      <c r="K24" s="31"/>
    </row>
    <row r="25" spans="1:11" s="30" customFormat="1" ht="23.25" hidden="1" customHeight="1">
      <c r="A25" s="79" t="s">
        <v>64</v>
      </c>
      <c r="B25" s="73"/>
      <c r="C25"/>
      <c r="D25" s="73"/>
      <c r="E25"/>
      <c r="F25" s="21">
        <v>0</v>
      </c>
      <c r="G25" s="88"/>
      <c r="H25" s="21">
        <v>0</v>
      </c>
      <c r="K25" s="31"/>
    </row>
    <row r="26" spans="1:11" s="30" customFormat="1" ht="23.25" hidden="1" customHeight="1">
      <c r="A26" s="79" t="s">
        <v>65</v>
      </c>
      <c r="B26" s="73"/>
      <c r="C26"/>
      <c r="D26" s="73"/>
      <c r="E26"/>
      <c r="F26" s="21">
        <v>0</v>
      </c>
      <c r="G26" s="88"/>
      <c r="H26" s="21">
        <v>0</v>
      </c>
      <c r="K26" s="31"/>
    </row>
    <row r="27" spans="1:11" s="30" customFormat="1" ht="23.25" customHeight="1">
      <c r="A27" s="79" t="s">
        <v>66</v>
      </c>
      <c r="B27" s="73"/>
      <c r="C27"/>
      <c r="D27" s="73"/>
      <c r="E27"/>
      <c r="F27" s="22">
        <v>-37800</v>
      </c>
      <c r="G27" s="88"/>
      <c r="H27" s="22">
        <v>-40249</v>
      </c>
      <c r="K27" s="31"/>
    </row>
    <row r="28" spans="1:11" s="30" customFormat="1" ht="23.25" hidden="1" customHeight="1">
      <c r="A28" s="79" t="s">
        <v>67</v>
      </c>
      <c r="B28" s="73"/>
      <c r="C28"/>
      <c r="D28" s="73"/>
      <c r="E28"/>
      <c r="F28" s="21"/>
      <c r="G28" s="88"/>
      <c r="H28" s="21"/>
      <c r="K28" s="31"/>
    </row>
    <row r="29" spans="1:11" s="30" customFormat="1" ht="23.25" hidden="1" customHeight="1">
      <c r="A29" s="79" t="s">
        <v>68</v>
      </c>
      <c r="B29" s="73"/>
      <c r="C29"/>
      <c r="D29" s="73"/>
      <c r="E29"/>
      <c r="F29" s="21"/>
      <c r="G29" s="88"/>
      <c r="H29" s="21"/>
      <c r="K29" s="31"/>
    </row>
    <row r="30" spans="1:11" s="30" customFormat="1" ht="23.25" hidden="1" customHeight="1">
      <c r="A30" s="79" t="s">
        <v>69</v>
      </c>
      <c r="B30" s="73"/>
      <c r="C30"/>
      <c r="D30" s="73"/>
      <c r="E30"/>
      <c r="F30" s="21"/>
      <c r="G30" s="88"/>
      <c r="H30" s="21"/>
      <c r="K30" s="31"/>
    </row>
    <row r="31" spans="1:11" s="30" customFormat="1" ht="23.25" hidden="1" customHeight="1">
      <c r="A31" s="79" t="s">
        <v>70</v>
      </c>
      <c r="B31" s="73"/>
      <c r="C31"/>
      <c r="D31" s="73"/>
      <c r="E31"/>
      <c r="F31" s="21"/>
      <c r="G31" s="88"/>
      <c r="H31" s="21"/>
      <c r="K31" s="31"/>
    </row>
    <row r="32" spans="1:11" s="30" customFormat="1" ht="23.25" hidden="1" customHeight="1">
      <c r="A32" s="79" t="s">
        <v>71</v>
      </c>
      <c r="B32" s="73"/>
      <c r="C32"/>
      <c r="D32" s="73"/>
      <c r="E32"/>
      <c r="F32" s="21"/>
      <c r="G32" s="88"/>
      <c r="H32" s="21"/>
      <c r="K32" s="31"/>
    </row>
    <row r="33" spans="1:11" s="30" customFormat="1" ht="23.25" hidden="1" customHeight="1">
      <c r="A33" s="79" t="s">
        <v>72</v>
      </c>
      <c r="B33" s="73"/>
      <c r="C33"/>
      <c r="D33" s="73"/>
      <c r="E33"/>
      <c r="F33" s="21"/>
      <c r="G33" s="88"/>
      <c r="H33" s="21"/>
      <c r="K33" s="31"/>
    </row>
    <row r="34" spans="1:11" s="30" customFormat="1" ht="23.25" hidden="1" customHeight="1">
      <c r="A34" s="79" t="s">
        <v>73</v>
      </c>
      <c r="B34" s="73"/>
      <c r="C34"/>
      <c r="D34" s="73"/>
      <c r="E34"/>
      <c r="F34" s="21"/>
      <c r="G34" s="88"/>
      <c r="H34" s="21"/>
      <c r="K34" s="31"/>
    </row>
    <row r="35" spans="1:11" s="30" customFormat="1" ht="23.25" hidden="1" customHeight="1">
      <c r="A35" s="79" t="s">
        <v>74</v>
      </c>
      <c r="B35" s="73"/>
      <c r="C35"/>
      <c r="D35" s="73"/>
      <c r="E35"/>
      <c r="F35" s="21"/>
      <c r="G35" s="88"/>
      <c r="H35" s="21"/>
      <c r="K35" s="31"/>
    </row>
    <row r="36" spans="1:11" s="30" customFormat="1" ht="23.25" hidden="1" customHeight="1">
      <c r="A36" s="79" t="s">
        <v>75</v>
      </c>
      <c r="B36" s="73"/>
      <c r="C36"/>
      <c r="D36" s="73"/>
      <c r="E36"/>
      <c r="F36" s="21"/>
      <c r="G36" s="88"/>
      <c r="H36" s="21"/>
      <c r="K36" s="31"/>
    </row>
    <row r="37" spans="1:11" s="30" customFormat="1" ht="23.25" hidden="1" customHeight="1">
      <c r="A37" s="79" t="s">
        <v>76</v>
      </c>
      <c r="B37" s="73"/>
      <c r="C37"/>
      <c r="D37" s="73"/>
      <c r="E37"/>
      <c r="F37" s="21"/>
      <c r="G37" s="88"/>
      <c r="H37" s="21"/>
      <c r="K37" s="31"/>
    </row>
    <row r="38" spans="1:11" s="30" customFormat="1" ht="23.25" hidden="1" customHeight="1">
      <c r="A38" s="79" t="s">
        <v>77</v>
      </c>
      <c r="B38" s="73"/>
      <c r="C38"/>
      <c r="D38" s="73"/>
      <c r="E38"/>
      <c r="F38" s="21"/>
      <c r="G38" s="88"/>
      <c r="H38" s="21"/>
      <c r="K38" s="31"/>
    </row>
    <row r="39" spans="1:11" s="30" customFormat="1" ht="23.25" customHeight="1">
      <c r="A39" s="79" t="s">
        <v>156</v>
      </c>
      <c r="B39" s="73"/>
      <c r="C39"/>
      <c r="D39" s="73"/>
      <c r="E39"/>
      <c r="F39" s="23">
        <v>-78317</v>
      </c>
      <c r="G39" s="89"/>
      <c r="H39" s="23">
        <v>-17366</v>
      </c>
      <c r="K39" s="31"/>
    </row>
    <row r="40" spans="1:11" s="30" customFormat="1" ht="23.25" customHeight="1">
      <c r="A40" s="75" t="s">
        <v>157</v>
      </c>
      <c r="B40" s="73"/>
      <c r="C40" s="1"/>
      <c r="D40" s="76"/>
      <c r="E40"/>
      <c r="F40" s="49">
        <f>SUM(F23:F39)</f>
        <v>-55116</v>
      </c>
      <c r="G40" s="85"/>
      <c r="H40" s="49">
        <f>SUM(H23:H39)</f>
        <v>-83005</v>
      </c>
      <c r="K40" s="31"/>
    </row>
    <row r="41" spans="1:11" s="30" customFormat="1" ht="23.25" customHeight="1">
      <c r="A41" s="90" t="s">
        <v>158</v>
      </c>
      <c r="B41" s="73"/>
      <c r="C41"/>
      <c r="D41" s="73"/>
      <c r="E41"/>
      <c r="F41" s="23">
        <v>13763</v>
      </c>
      <c r="G41" s="89"/>
      <c r="H41" s="23">
        <v>16675</v>
      </c>
      <c r="K41" s="31"/>
    </row>
    <row r="42" spans="1:11" s="30" customFormat="1" ht="23.25" customHeight="1">
      <c r="A42" s="75" t="s">
        <v>159</v>
      </c>
      <c r="B42" s="73"/>
      <c r="C42"/>
      <c r="D42" s="73"/>
      <c r="E42"/>
      <c r="F42" s="84">
        <f>F40+F41</f>
        <v>-41353</v>
      </c>
      <c r="G42" s="85"/>
      <c r="H42" s="84">
        <f>H40+H41</f>
        <v>-66330</v>
      </c>
      <c r="K42" s="31"/>
    </row>
    <row r="43" spans="1:11" s="30" customFormat="1" ht="9" customHeight="1">
      <c r="A43" s="75"/>
      <c r="B43" s="73"/>
      <c r="C43"/>
      <c r="D43" s="73"/>
      <c r="E43"/>
      <c r="F43" s="86"/>
      <c r="G43" s="85"/>
      <c r="H43" s="86"/>
      <c r="K43" s="31"/>
    </row>
    <row r="44" spans="1:11" s="30" customFormat="1" ht="22.75" customHeight="1">
      <c r="A44" s="75" t="s">
        <v>78</v>
      </c>
      <c r="B44" s="73"/>
      <c r="C44"/>
      <c r="D44" s="73"/>
      <c r="E44"/>
      <c r="F44" s="86"/>
      <c r="G44" s="85"/>
      <c r="H44" s="86"/>
      <c r="K44" s="31"/>
    </row>
    <row r="45" spans="1:11" s="30" customFormat="1" ht="23.25" customHeight="1">
      <c r="A45" s="81" t="s">
        <v>79</v>
      </c>
      <c r="B45" s="73"/>
      <c r="C45"/>
      <c r="D45" s="73"/>
      <c r="E45"/>
      <c r="F45" s="86"/>
      <c r="G45" s="85"/>
      <c r="H45" s="86"/>
      <c r="K45" s="31"/>
    </row>
    <row r="46" spans="1:11" s="30" customFormat="1" ht="23.25" customHeight="1">
      <c r="A46" s="79" t="s">
        <v>132</v>
      </c>
      <c r="B46" s="73"/>
      <c r="C46"/>
      <c r="D46" s="73"/>
      <c r="E46"/>
      <c r="F46" s="82">
        <v>3178</v>
      </c>
      <c r="G46" s="85"/>
      <c r="H46" s="82">
        <v>1800</v>
      </c>
      <c r="K46" s="31"/>
    </row>
    <row r="47" spans="1:11" s="30" customFormat="1" ht="23.25" customHeight="1">
      <c r="A47" s="79" t="s">
        <v>80</v>
      </c>
      <c r="B47" s="73"/>
      <c r="C47"/>
      <c r="D47" s="73"/>
      <c r="E47"/>
      <c r="F47" s="24">
        <v>-636</v>
      </c>
      <c r="G47" s="85"/>
      <c r="H47" s="24">
        <v>-360</v>
      </c>
      <c r="K47" s="31"/>
    </row>
    <row r="48" spans="1:11" s="44" customFormat="1" ht="23.25" customHeight="1">
      <c r="A48" s="75" t="s">
        <v>165</v>
      </c>
      <c r="B48" s="76"/>
      <c r="C48" s="1"/>
      <c r="D48" s="76"/>
      <c r="E48" s="1"/>
      <c r="F48" s="25">
        <f>SUM(F46:F47)</f>
        <v>2542</v>
      </c>
      <c r="G48" s="85"/>
      <c r="H48" s="25">
        <f>SUM(H46:H47)</f>
        <v>1440</v>
      </c>
      <c r="K48" s="51"/>
    </row>
    <row r="49" spans="1:11" s="30" customFormat="1" ht="23.25" customHeight="1" thickBot="1">
      <c r="A49" s="75" t="s">
        <v>162</v>
      </c>
      <c r="B49" s="73"/>
      <c r="C49"/>
      <c r="D49" s="73"/>
      <c r="E49"/>
      <c r="F49" s="91">
        <f>SUM(F42:F47)</f>
        <v>-38811</v>
      </c>
      <c r="G49" s="85"/>
      <c r="H49" s="91">
        <f>SUM(H42:H47)</f>
        <v>-64890</v>
      </c>
      <c r="K49" s="31"/>
    </row>
    <row r="50" spans="1:11" s="30" customFormat="1" ht="12.65" customHeight="1" thickTop="1">
      <c r="A50" s="75"/>
      <c r="B50" s="73"/>
      <c r="C50"/>
      <c r="D50" s="73"/>
      <c r="E50"/>
      <c r="F50" s="82"/>
      <c r="G50" s="83"/>
      <c r="H50" s="82"/>
      <c r="K50" s="31"/>
    </row>
    <row r="51" spans="1:11" s="30" customFormat="1" ht="25" customHeight="1" thickBot="1">
      <c r="A51" s="75" t="s">
        <v>163</v>
      </c>
      <c r="B51" s="73"/>
      <c r="C51"/>
      <c r="D51" s="73"/>
      <c r="E51"/>
      <c r="F51" s="92">
        <f>F42/48000</f>
        <v>-0.86152083333333329</v>
      </c>
      <c r="G51" s="93"/>
      <c r="H51" s="92">
        <f>H42/48000</f>
        <v>-1.381875</v>
      </c>
      <c r="K51" s="31"/>
    </row>
    <row r="52" spans="1:11" ht="23.25" customHeight="1" thickTop="1"/>
  </sheetData>
  <mergeCells count="4">
    <mergeCell ref="E2:F2"/>
    <mergeCell ref="F4:H4"/>
    <mergeCell ref="F5:H5"/>
    <mergeCell ref="F7:H7"/>
  </mergeCells>
  <pageMargins left="0.8" right="0.8" top="0.48" bottom="0.5" header="0.5" footer="0.5"/>
  <pageSetup paperSize="9" scale="94" firstPageNumber="7" fitToHeight="0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O50"/>
  <sheetViews>
    <sheetView view="pageBreakPreview" zoomScaleNormal="90" zoomScaleSheetLayoutView="100" zoomScalePageLayoutView="55" workbookViewId="0">
      <selection activeCell="E27" sqref="E27"/>
    </sheetView>
  </sheetViews>
  <sheetFormatPr defaultColWidth="9.09765625" defaultRowHeight="22.5" customHeight="1"/>
  <cols>
    <col min="1" max="1" width="50" customWidth="1"/>
    <col min="2" max="2" width="10.59765625" style="73" customWidth="1"/>
    <col min="3" max="3" width="2.09765625" customWidth="1"/>
    <col min="4" max="4" width="15" customWidth="1"/>
    <col min="5" max="5" width="2.09765625" customWidth="1"/>
    <col min="6" max="6" width="15" customWidth="1"/>
    <col min="7" max="7" width="2.09765625" customWidth="1"/>
    <col min="8" max="8" width="15" customWidth="1"/>
    <col min="9" max="9" width="2.09765625" customWidth="1"/>
    <col min="10" max="10" width="15" customWidth="1"/>
    <col min="11" max="11" width="2.09765625" customWidth="1"/>
    <col min="12" max="12" width="15" customWidth="1"/>
    <col min="13" max="13" width="2.09765625" customWidth="1"/>
    <col min="14" max="14" width="15" customWidth="1"/>
  </cols>
  <sheetData>
    <row r="1" spans="1:14" s="2" customFormat="1" ht="22.5" customHeight="1">
      <c r="A1" s="72" t="s">
        <v>0</v>
      </c>
      <c r="B1" s="73"/>
    </row>
    <row r="2" spans="1:14" s="2" customFormat="1" ht="22.5" customHeight="1">
      <c r="A2" s="95" t="s">
        <v>130</v>
      </c>
      <c r="B2" s="96"/>
    </row>
    <row r="3" spans="1:14" ht="22.5" customHeight="1">
      <c r="A3" s="95"/>
    </row>
    <row r="4" spans="1:14" ht="21.5" customHeight="1">
      <c r="A4" s="95"/>
      <c r="L4" s="3" t="s">
        <v>81</v>
      </c>
    </row>
    <row r="5" spans="1:14" ht="20.5" customHeight="1">
      <c r="A5" s="95"/>
      <c r="L5" s="3" t="s">
        <v>82</v>
      </c>
    </row>
    <row r="6" spans="1:14" s="3" customFormat="1" ht="21.5">
      <c r="B6" s="73"/>
      <c r="H6" s="138" t="s">
        <v>42</v>
      </c>
      <c r="I6" s="138"/>
      <c r="J6" s="138"/>
      <c r="L6" s="97" t="s">
        <v>83</v>
      </c>
    </row>
    <row r="7" spans="1:14" s="3" customFormat="1" ht="21.5">
      <c r="B7" s="73"/>
      <c r="L7" s="3" t="s">
        <v>128</v>
      </c>
    </row>
    <row r="8" spans="1:14" s="3" customFormat="1" ht="21.5">
      <c r="B8" s="73"/>
      <c r="D8" s="3" t="s">
        <v>36</v>
      </c>
      <c r="L8" s="3" t="s">
        <v>84</v>
      </c>
    </row>
    <row r="9" spans="1:14" s="3" customFormat="1" ht="22.5" customHeight="1">
      <c r="B9" s="73"/>
      <c r="D9" s="3" t="s">
        <v>85</v>
      </c>
      <c r="F9" s="3" t="s">
        <v>86</v>
      </c>
      <c r="H9" s="3" t="s">
        <v>87</v>
      </c>
      <c r="L9" s="3" t="s">
        <v>88</v>
      </c>
      <c r="N9" s="3" t="s">
        <v>89</v>
      </c>
    </row>
    <row r="10" spans="1:14" s="3" customFormat="1" ht="23" customHeight="1">
      <c r="B10" s="73" t="s">
        <v>3</v>
      </c>
      <c r="D10" s="3" t="s">
        <v>90</v>
      </c>
      <c r="F10" s="3" t="s">
        <v>91</v>
      </c>
      <c r="H10" s="3" t="s">
        <v>92</v>
      </c>
      <c r="J10" s="3" t="s">
        <v>93</v>
      </c>
      <c r="L10" s="3" t="s">
        <v>94</v>
      </c>
      <c r="N10" s="3" t="s">
        <v>35</v>
      </c>
    </row>
    <row r="11" spans="1:14" ht="23" customHeight="1">
      <c r="D11" s="139" t="s">
        <v>5</v>
      </c>
      <c r="E11" s="139"/>
      <c r="F11" s="139"/>
      <c r="G11" s="139"/>
      <c r="H11" s="139"/>
      <c r="I11" s="139"/>
      <c r="J11" s="139"/>
      <c r="K11" s="139"/>
      <c r="L11" s="139"/>
      <c r="M11" s="139"/>
      <c r="N11" s="139"/>
    </row>
    <row r="12" spans="1:14" ht="23" customHeight="1">
      <c r="A12" s="1" t="s">
        <v>139</v>
      </c>
      <c r="D12" s="98"/>
      <c r="E12" s="98"/>
      <c r="F12" s="98"/>
      <c r="G12" s="98"/>
      <c r="H12" s="98"/>
      <c r="I12" s="98"/>
      <c r="J12" s="98"/>
      <c r="K12" s="98"/>
      <c r="L12" s="15"/>
      <c r="M12" s="15"/>
      <c r="N12" s="15"/>
    </row>
    <row r="13" spans="1:14" ht="23" customHeight="1">
      <c r="A13" s="1" t="s">
        <v>131</v>
      </c>
      <c r="C13" s="1"/>
      <c r="D13" s="7">
        <v>480000</v>
      </c>
      <c r="E13" s="7"/>
      <c r="F13" s="7">
        <v>507500</v>
      </c>
      <c r="G13" s="7"/>
      <c r="H13" s="7">
        <v>48000</v>
      </c>
      <c r="I13" s="7"/>
      <c r="J13" s="7">
        <v>618229</v>
      </c>
      <c r="K13" s="13"/>
      <c r="L13" s="7">
        <v>-3661</v>
      </c>
      <c r="M13" s="7"/>
      <c r="N13" s="7">
        <f>SUM(D13:L13)</f>
        <v>1650068</v>
      </c>
    </row>
    <row r="14" spans="1:14" ht="6.65" customHeight="1">
      <c r="A14" s="1"/>
      <c r="C14" s="1"/>
      <c r="D14" s="7"/>
      <c r="E14" s="7"/>
      <c r="F14" s="7"/>
      <c r="G14" s="7"/>
      <c r="H14" s="7"/>
      <c r="I14" s="7"/>
      <c r="J14" s="7"/>
      <c r="K14" s="13"/>
      <c r="L14" s="7"/>
      <c r="M14" s="7"/>
      <c r="N14" s="7"/>
    </row>
    <row r="15" spans="1:14" ht="23" customHeight="1">
      <c r="A15" s="99" t="s">
        <v>95</v>
      </c>
      <c r="C15" s="1"/>
      <c r="D15" s="100"/>
      <c r="E15" s="100"/>
      <c r="F15" s="100"/>
      <c r="G15" s="100"/>
      <c r="H15" s="100"/>
      <c r="I15" s="100"/>
      <c r="J15" s="100"/>
      <c r="K15" s="100"/>
      <c r="L15" s="7"/>
      <c r="M15" s="7"/>
      <c r="N15" s="7"/>
    </row>
    <row r="16" spans="1:14" ht="23" customHeight="1">
      <c r="A16" s="101" t="s">
        <v>96</v>
      </c>
      <c r="B16" s="73">
        <v>7</v>
      </c>
      <c r="C16" s="1"/>
      <c r="D16" s="16">
        <v>0</v>
      </c>
      <c r="E16" s="10"/>
      <c r="F16" s="16">
        <v>0</v>
      </c>
      <c r="G16" s="10"/>
      <c r="H16" s="16">
        <v>0</v>
      </c>
      <c r="I16" s="100"/>
      <c r="J16" s="16">
        <v>-126000</v>
      </c>
      <c r="K16" s="100"/>
      <c r="L16" s="16">
        <v>0</v>
      </c>
      <c r="M16" s="7"/>
      <c r="N16" s="9">
        <f>SUM(D16:L16)</f>
        <v>-126000</v>
      </c>
    </row>
    <row r="17" spans="1:15" ht="23" customHeight="1">
      <c r="A17" s="99" t="s">
        <v>124</v>
      </c>
      <c r="C17" s="1"/>
      <c r="D17" s="4">
        <f>SUM(D16:D16)</f>
        <v>0</v>
      </c>
      <c r="E17" s="5"/>
      <c r="F17" s="4">
        <f>SUM(F16:F16)</f>
        <v>0</v>
      </c>
      <c r="G17" s="5"/>
      <c r="H17" s="4">
        <f>SUM(H16:H16)</f>
        <v>0</v>
      </c>
      <c r="I17" s="100"/>
      <c r="J17" s="6">
        <f>SUM(J16:J16)</f>
        <v>-126000</v>
      </c>
      <c r="K17" s="100"/>
      <c r="L17" s="12">
        <f>SUM(L16:L16)</f>
        <v>0</v>
      </c>
      <c r="M17" s="7"/>
      <c r="N17" s="12">
        <f>SUM(N16:N16)</f>
        <v>-126000</v>
      </c>
    </row>
    <row r="18" spans="1:15" ht="6.65" customHeight="1">
      <c r="A18" s="1"/>
      <c r="C18" s="1"/>
      <c r="D18" s="7"/>
      <c r="E18" s="7"/>
      <c r="F18" s="7"/>
      <c r="G18" s="7"/>
      <c r="H18" s="7"/>
      <c r="I18" s="7"/>
      <c r="J18" s="7"/>
      <c r="K18" s="13"/>
      <c r="L18" s="7"/>
      <c r="M18" s="7"/>
      <c r="N18" s="7"/>
    </row>
    <row r="19" spans="1:15" ht="23" customHeight="1">
      <c r="A19" s="99" t="s">
        <v>97</v>
      </c>
      <c r="C19" s="1"/>
      <c r="D19" s="100"/>
      <c r="E19" s="100"/>
      <c r="F19" s="100"/>
      <c r="G19" s="100"/>
      <c r="H19" s="100"/>
      <c r="I19" s="100"/>
      <c r="J19" s="100"/>
      <c r="K19" s="100"/>
      <c r="L19" s="7"/>
      <c r="M19" s="8"/>
      <c r="N19" s="7"/>
    </row>
    <row r="20" spans="1:15" ht="23" customHeight="1">
      <c r="A20" s="101" t="s">
        <v>142</v>
      </c>
      <c r="D20" s="16">
        <v>0</v>
      </c>
      <c r="E20" s="10"/>
      <c r="F20" s="16">
        <v>0</v>
      </c>
      <c r="G20" s="10"/>
      <c r="H20" s="16">
        <v>0</v>
      </c>
      <c r="I20" s="10"/>
      <c r="J20" s="9">
        <f>'PL 7'!H42</f>
        <v>-66330</v>
      </c>
      <c r="K20" s="10"/>
      <c r="L20" s="9">
        <v>0</v>
      </c>
      <c r="M20" s="10"/>
      <c r="N20" s="9">
        <f>SUM(D20:L20)</f>
        <v>-66330</v>
      </c>
    </row>
    <row r="21" spans="1:15" ht="23" customHeight="1">
      <c r="A21" s="101" t="s">
        <v>148</v>
      </c>
      <c r="D21" s="16">
        <v>0</v>
      </c>
      <c r="E21" s="10"/>
      <c r="F21" s="16">
        <v>0</v>
      </c>
      <c r="G21" s="10"/>
      <c r="H21" s="16">
        <v>0</v>
      </c>
      <c r="I21" s="10"/>
      <c r="J21" s="16">
        <v>0</v>
      </c>
      <c r="K21" s="10"/>
      <c r="L21" s="9">
        <f>'PL 7'!H48</f>
        <v>1440</v>
      </c>
      <c r="M21" s="10"/>
      <c r="N21" s="9">
        <f>SUM(D21:L21)</f>
        <v>1440</v>
      </c>
    </row>
    <row r="22" spans="1:15" ht="23" customHeight="1">
      <c r="A22" s="99" t="s">
        <v>147</v>
      </c>
      <c r="B22" s="76"/>
      <c r="C22" s="1"/>
      <c r="D22" s="12">
        <f>SUM(D20:D21)</f>
        <v>0</v>
      </c>
      <c r="E22" s="7"/>
      <c r="F22" s="12">
        <f>SUM(F20:F21)</f>
        <v>0</v>
      </c>
      <c r="G22" s="7"/>
      <c r="H22" s="12">
        <f>SUM(H20:H21)</f>
        <v>0</v>
      </c>
      <c r="I22" s="7"/>
      <c r="J22" s="12">
        <f>SUM(J20:J21)</f>
        <v>-66330</v>
      </c>
      <c r="K22" s="7"/>
      <c r="L22" s="12">
        <f>SUM(L20:L21)</f>
        <v>1440</v>
      </c>
      <c r="M22" s="7"/>
      <c r="N22" s="14">
        <f>SUM(N20:N21)</f>
        <v>-64890</v>
      </c>
    </row>
    <row r="23" spans="1:15" ht="19" customHeight="1">
      <c r="A23" s="1"/>
      <c r="B23" s="76"/>
      <c r="C23" s="1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  <row r="24" spans="1:15" ht="23" customHeight="1" thickBot="1">
      <c r="A24" s="99" t="s">
        <v>140</v>
      </c>
      <c r="D24" s="11">
        <f>SUM(D13,D17,D22)</f>
        <v>480000</v>
      </c>
      <c r="E24" s="7"/>
      <c r="F24" s="11">
        <f>SUM(F13,F17,F22)</f>
        <v>507500</v>
      </c>
      <c r="G24" s="7"/>
      <c r="H24" s="11">
        <f>SUM(H13,H17,H22)</f>
        <v>48000</v>
      </c>
      <c r="I24" s="7"/>
      <c r="J24" s="11">
        <f>SUM(J13,J17,J22)</f>
        <v>425899</v>
      </c>
      <c r="K24" s="7"/>
      <c r="L24" s="11">
        <f>SUM(L13,L17,L22)</f>
        <v>-2221</v>
      </c>
      <c r="M24" s="7"/>
      <c r="N24" s="11">
        <f>SUM(N13,N17,N22)</f>
        <v>1459178</v>
      </c>
      <c r="O24" s="46"/>
    </row>
    <row r="25" spans="1:15" ht="22.5" customHeight="1" thickTop="1"/>
    <row r="26" spans="1:15" s="2" customFormat="1" ht="22.5" customHeight="1">
      <c r="A26" s="72" t="s">
        <v>0</v>
      </c>
      <c r="B26" s="73"/>
    </row>
    <row r="27" spans="1:15" s="2" customFormat="1" ht="22.5" customHeight="1">
      <c r="A27" s="95" t="s">
        <v>130</v>
      </c>
      <c r="B27" s="96"/>
    </row>
    <row r="28" spans="1:15" ht="22.5" customHeight="1">
      <c r="A28" s="95"/>
    </row>
    <row r="29" spans="1:15" ht="21.5" customHeight="1">
      <c r="A29" s="95"/>
      <c r="L29" s="3" t="s">
        <v>81</v>
      </c>
    </row>
    <row r="30" spans="1:15" ht="20.5" customHeight="1">
      <c r="A30" s="95"/>
      <c r="L30" s="3" t="s">
        <v>82</v>
      </c>
    </row>
    <row r="31" spans="1:15" s="3" customFormat="1" ht="21.5">
      <c r="B31" s="73"/>
      <c r="H31" s="138" t="s">
        <v>42</v>
      </c>
      <c r="I31" s="138"/>
      <c r="J31" s="138"/>
      <c r="L31" s="97" t="s">
        <v>83</v>
      </c>
    </row>
    <row r="32" spans="1:15" s="3" customFormat="1" ht="21.5">
      <c r="B32" s="73"/>
      <c r="L32" s="3" t="s">
        <v>128</v>
      </c>
    </row>
    <row r="33" spans="1:14" s="3" customFormat="1" ht="21.5">
      <c r="B33" s="73"/>
      <c r="D33" s="3" t="s">
        <v>36</v>
      </c>
      <c r="L33" s="3" t="s">
        <v>84</v>
      </c>
    </row>
    <row r="34" spans="1:14" s="3" customFormat="1" ht="22.5" customHeight="1">
      <c r="B34" s="73"/>
      <c r="D34" s="3" t="s">
        <v>85</v>
      </c>
      <c r="F34" s="3" t="s">
        <v>86</v>
      </c>
      <c r="H34" s="3" t="s">
        <v>87</v>
      </c>
      <c r="L34" s="3" t="s">
        <v>88</v>
      </c>
      <c r="N34" s="3" t="s">
        <v>89</v>
      </c>
    </row>
    <row r="35" spans="1:14" s="3" customFormat="1" ht="23" customHeight="1">
      <c r="B35" s="73" t="s">
        <v>3</v>
      </c>
      <c r="D35" s="3" t="s">
        <v>90</v>
      </c>
      <c r="F35" s="3" t="s">
        <v>91</v>
      </c>
      <c r="H35" s="3" t="s">
        <v>92</v>
      </c>
      <c r="J35" s="3" t="s">
        <v>93</v>
      </c>
      <c r="L35" s="3" t="s">
        <v>94</v>
      </c>
      <c r="N35" s="3" t="s">
        <v>35</v>
      </c>
    </row>
    <row r="36" spans="1:14" ht="23" customHeight="1">
      <c r="D36" s="139" t="s">
        <v>5</v>
      </c>
      <c r="E36" s="139"/>
      <c r="F36" s="139"/>
      <c r="G36" s="139"/>
      <c r="H36" s="139"/>
      <c r="I36" s="139"/>
      <c r="J36" s="139"/>
      <c r="K36" s="139"/>
      <c r="L36" s="139"/>
      <c r="M36" s="139"/>
      <c r="N36" s="139"/>
    </row>
    <row r="37" spans="1:14" ht="22.5" customHeight="1">
      <c r="A37" s="102" t="s">
        <v>152</v>
      </c>
      <c r="B37" s="103"/>
      <c r="C37" s="104"/>
      <c r="D37" s="105"/>
      <c r="E37" s="105"/>
      <c r="F37" s="105"/>
      <c r="G37" s="105"/>
      <c r="H37" s="105"/>
      <c r="I37" s="105"/>
      <c r="J37" s="105"/>
      <c r="K37" s="105"/>
      <c r="L37" s="57"/>
      <c r="M37" s="57"/>
      <c r="N37" s="57"/>
    </row>
    <row r="38" spans="1:14" ht="22.5" customHeight="1">
      <c r="A38" s="102" t="s">
        <v>151</v>
      </c>
      <c r="B38" s="103"/>
      <c r="C38" s="102"/>
      <c r="D38" s="58">
        <v>480000</v>
      </c>
      <c r="E38" s="58"/>
      <c r="F38" s="58">
        <v>507500</v>
      </c>
      <c r="G38" s="58"/>
      <c r="H38" s="58">
        <v>48000</v>
      </c>
      <c r="I38" s="58"/>
      <c r="J38" s="58">
        <v>448422</v>
      </c>
      <c r="K38" s="59"/>
      <c r="L38" s="58">
        <v>-2781</v>
      </c>
      <c r="M38" s="58"/>
      <c r="N38" s="60">
        <f>SUM(D38:L38)</f>
        <v>1481141</v>
      </c>
    </row>
    <row r="39" spans="1:14" ht="22.5" customHeight="1">
      <c r="A39" s="102"/>
      <c r="B39" s="103"/>
      <c r="C39" s="102"/>
      <c r="D39" s="58"/>
      <c r="E39" s="56">
        <v>0</v>
      </c>
      <c r="F39" s="58"/>
      <c r="G39" s="58"/>
      <c r="H39" s="58"/>
      <c r="I39" s="58"/>
      <c r="J39" s="58"/>
      <c r="K39" s="59"/>
      <c r="L39" s="58"/>
      <c r="M39" s="58"/>
      <c r="N39" s="58"/>
    </row>
    <row r="40" spans="1:14" ht="22.5" customHeight="1">
      <c r="A40" s="106" t="s">
        <v>95</v>
      </c>
      <c r="B40" s="103"/>
      <c r="C40" s="102"/>
      <c r="D40" s="107"/>
      <c r="E40" s="107"/>
      <c r="F40" s="107"/>
      <c r="G40" s="107"/>
      <c r="H40" s="107"/>
      <c r="I40" s="107"/>
      <c r="J40" s="107"/>
      <c r="K40" s="107"/>
      <c r="L40" s="58"/>
      <c r="M40" s="58"/>
      <c r="N40" s="58"/>
    </row>
    <row r="41" spans="1:14" ht="22.5" customHeight="1">
      <c r="A41" s="108" t="s">
        <v>96</v>
      </c>
      <c r="B41" s="103">
        <v>7</v>
      </c>
      <c r="C41" s="102"/>
      <c r="D41" s="61">
        <v>0</v>
      </c>
      <c r="E41" s="54">
        <v>17051648</v>
      </c>
      <c r="F41" s="61">
        <v>0</v>
      </c>
      <c r="G41" s="54"/>
      <c r="H41" s="61">
        <v>0</v>
      </c>
      <c r="I41" s="107"/>
      <c r="J41" s="61">
        <v>-48000</v>
      </c>
      <c r="K41" s="107"/>
      <c r="L41" s="61">
        <v>0</v>
      </c>
      <c r="M41" s="58"/>
      <c r="N41" s="55">
        <f>SUM(D41,F41,H41,J41,L41)</f>
        <v>-48000</v>
      </c>
    </row>
    <row r="42" spans="1:14" ht="22.5" customHeight="1">
      <c r="A42" s="106" t="s">
        <v>124</v>
      </c>
      <c r="B42" s="103"/>
      <c r="C42" s="102"/>
      <c r="D42" s="62">
        <f>SUM(D41:D41)</f>
        <v>0</v>
      </c>
      <c r="E42" s="63"/>
      <c r="F42" s="62">
        <f>SUM(F41:F41)</f>
        <v>0</v>
      </c>
      <c r="G42" s="63"/>
      <c r="H42" s="62">
        <f>SUM(H41:H41)</f>
        <v>0</v>
      </c>
      <c r="I42" s="107"/>
      <c r="J42" s="64">
        <f>SUM(J41:J41)</f>
        <v>-48000</v>
      </c>
      <c r="K42" s="107"/>
      <c r="L42" s="65">
        <f>SUM(L41:L41)</f>
        <v>0</v>
      </c>
      <c r="M42" s="58"/>
      <c r="N42" s="65">
        <f>SUM(N41:N41)</f>
        <v>-48000</v>
      </c>
    </row>
    <row r="43" spans="1:14" ht="22.5" customHeight="1">
      <c r="A43" s="102"/>
      <c r="B43" s="103"/>
      <c r="C43" s="102"/>
      <c r="D43" s="58"/>
      <c r="E43" s="58"/>
      <c r="F43" s="58"/>
      <c r="G43" s="58"/>
      <c r="H43" s="58"/>
      <c r="I43" s="58"/>
      <c r="J43" s="58"/>
      <c r="K43" s="59"/>
      <c r="L43" s="58"/>
      <c r="M43" s="58"/>
      <c r="N43" s="58"/>
    </row>
    <row r="44" spans="1:14" ht="22.5" customHeight="1">
      <c r="A44" s="106" t="s">
        <v>97</v>
      </c>
      <c r="B44" s="103"/>
      <c r="C44" s="102"/>
      <c r="D44" s="107"/>
      <c r="E44" s="107"/>
      <c r="F44" s="107"/>
      <c r="G44" s="107"/>
      <c r="H44" s="107"/>
      <c r="I44" s="107"/>
      <c r="J44" s="107"/>
      <c r="K44" s="107"/>
      <c r="L44" s="58"/>
      <c r="M44" s="66"/>
      <c r="N44" s="58"/>
    </row>
    <row r="45" spans="1:14" ht="22.5" customHeight="1">
      <c r="A45" s="108" t="s">
        <v>142</v>
      </c>
      <c r="B45" s="103"/>
      <c r="C45" s="104"/>
      <c r="D45" s="61">
        <v>0</v>
      </c>
      <c r="E45" s="54"/>
      <c r="F45" s="61">
        <v>0</v>
      </c>
      <c r="G45" s="54"/>
      <c r="H45" s="61">
        <v>0</v>
      </c>
      <c r="I45" s="54"/>
      <c r="J45" s="67">
        <v>-41353</v>
      </c>
      <c r="K45" s="54"/>
      <c r="L45" s="68">
        <v>0</v>
      </c>
      <c r="M45" s="54"/>
      <c r="N45" s="67">
        <f>SUM(D45:L45)</f>
        <v>-41353</v>
      </c>
    </row>
    <row r="46" spans="1:14" ht="22.5" customHeight="1">
      <c r="A46" s="108" t="s">
        <v>148</v>
      </c>
      <c r="B46" s="103"/>
      <c r="C46" s="104"/>
      <c r="D46" s="61">
        <v>0</v>
      </c>
      <c r="E46" s="109"/>
      <c r="F46" s="61">
        <v>0</v>
      </c>
      <c r="G46" s="54"/>
      <c r="H46" s="61">
        <v>0</v>
      </c>
      <c r="I46" s="54"/>
      <c r="J46" s="61">
        <v>0</v>
      </c>
      <c r="K46" s="54"/>
      <c r="L46" s="67">
        <v>2542</v>
      </c>
      <c r="M46" s="54"/>
      <c r="N46" s="67">
        <f>SUM(D46:L46)</f>
        <v>2542</v>
      </c>
    </row>
    <row r="47" spans="1:14" ht="22.5" customHeight="1">
      <c r="A47" s="106" t="s">
        <v>98</v>
      </c>
      <c r="B47" s="110"/>
      <c r="C47" s="102"/>
      <c r="D47" s="69">
        <f>SUM(D45:D46)</f>
        <v>0</v>
      </c>
      <c r="E47" s="58"/>
      <c r="F47" s="69">
        <f>SUM(F45:F46)</f>
        <v>0</v>
      </c>
      <c r="G47" s="58"/>
      <c r="H47" s="69">
        <f>SUM(H45:H46)</f>
        <v>0</v>
      </c>
      <c r="I47" s="58"/>
      <c r="J47" s="69">
        <f>SUM(J45:J46)</f>
        <v>-41353</v>
      </c>
      <c r="K47" s="58"/>
      <c r="L47" s="69">
        <f>SUM(L45:L46)</f>
        <v>2542</v>
      </c>
      <c r="M47" s="58"/>
      <c r="N47" s="70">
        <f>SUM(N45:N46)</f>
        <v>-38811</v>
      </c>
    </row>
    <row r="48" spans="1:14" ht="22.5" customHeight="1">
      <c r="A48" s="102"/>
      <c r="B48" s="110"/>
      <c r="C48" s="102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</row>
    <row r="49" spans="1:14" ht="22.5" customHeight="1" thickBot="1">
      <c r="A49" s="106" t="s">
        <v>153</v>
      </c>
      <c r="B49" s="103"/>
      <c r="C49" s="104"/>
      <c r="D49" s="71">
        <f>SUM(D38,D42,D47)</f>
        <v>480000</v>
      </c>
      <c r="E49" s="58"/>
      <c r="F49" s="71">
        <f>SUM(F38,F42,F47)</f>
        <v>507500</v>
      </c>
      <c r="G49" s="58"/>
      <c r="H49" s="71">
        <f>SUM(H38,H42,H47)</f>
        <v>48000</v>
      </c>
      <c r="I49" s="58"/>
      <c r="J49" s="71">
        <f>SUM(J38,J42,J47)</f>
        <v>359069</v>
      </c>
      <c r="K49" s="58"/>
      <c r="L49" s="71">
        <f>SUM(L38,L42,L47)</f>
        <v>-239</v>
      </c>
      <c r="M49" s="58"/>
      <c r="N49" s="71">
        <f>SUM(N38,N42,N47)</f>
        <v>1394330</v>
      </c>
    </row>
    <row r="50" spans="1:14" ht="22.5" customHeight="1" thickTop="1"/>
  </sheetData>
  <mergeCells count="4">
    <mergeCell ref="H6:J6"/>
    <mergeCell ref="D11:N11"/>
    <mergeCell ref="H31:J31"/>
    <mergeCell ref="D36:N36"/>
  </mergeCells>
  <pageMargins left="0.8" right="0.8" top="0.48" bottom="0.5" header="0.5" footer="0.5"/>
  <pageSetup paperSize="9" scale="90" firstPageNumber="8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CA39F-C219-4D9E-9CA5-4F94FAD82204}">
  <sheetPr>
    <tabColor rgb="FF002060"/>
  </sheetPr>
  <dimension ref="A1:G66"/>
  <sheetViews>
    <sheetView tabSelected="1" view="pageBreakPreview" topLeftCell="A52" zoomScaleNormal="100" zoomScaleSheetLayoutView="100" workbookViewId="0">
      <selection activeCell="J56" sqref="J56"/>
    </sheetView>
  </sheetViews>
  <sheetFormatPr defaultColWidth="9.09765625" defaultRowHeight="23.25" customHeight="1"/>
  <cols>
    <col min="1" max="1" width="61.69921875" style="94" customWidth="1"/>
    <col min="2" max="2" width="5.8984375" style="27" customWidth="1"/>
    <col min="3" max="3" width="13.69921875" style="27" customWidth="1"/>
    <col min="4" max="4" width="2" style="27" customWidth="1"/>
    <col min="5" max="5" width="13.69921875" style="27" customWidth="1"/>
    <col min="6" max="16384" width="9.09765625" style="27"/>
  </cols>
  <sheetData>
    <row r="1" spans="1:5" s="2" customFormat="1" ht="23.25" customHeight="1">
      <c r="A1" s="72" t="s">
        <v>0</v>
      </c>
    </row>
    <row r="2" spans="1:5" s="2" customFormat="1" ht="23.25" customHeight="1">
      <c r="A2" s="72" t="s">
        <v>99</v>
      </c>
    </row>
    <row r="3" spans="1:5" customFormat="1" ht="22.5" customHeight="1">
      <c r="A3" s="75"/>
    </row>
    <row r="4" spans="1:5" customFormat="1" ht="23.25" customHeight="1">
      <c r="A4" s="75"/>
      <c r="C4" s="137" t="s">
        <v>138</v>
      </c>
      <c r="D4" s="137"/>
      <c r="E4" s="137"/>
    </row>
    <row r="5" spans="1:5" customFormat="1" ht="23.25" customHeight="1">
      <c r="A5" s="75"/>
      <c r="C5" s="137" t="s">
        <v>137</v>
      </c>
      <c r="D5" s="137"/>
      <c r="E5" s="137"/>
    </row>
    <row r="6" spans="1:5" customFormat="1" ht="23.25" customHeight="1">
      <c r="A6" s="79"/>
      <c r="C6" s="3">
        <v>2568</v>
      </c>
      <c r="D6" s="3"/>
      <c r="E6" s="3">
        <v>2567</v>
      </c>
    </row>
    <row r="7" spans="1:5" customFormat="1" ht="23.25" customHeight="1">
      <c r="A7" s="79"/>
      <c r="C7" s="135" t="s">
        <v>5</v>
      </c>
      <c r="D7" s="135"/>
      <c r="E7" s="135"/>
    </row>
    <row r="8" spans="1:5" customFormat="1" ht="23.25" customHeight="1">
      <c r="A8" s="81" t="s">
        <v>100</v>
      </c>
      <c r="C8" s="82"/>
      <c r="D8" s="82"/>
      <c r="E8" s="82"/>
    </row>
    <row r="9" spans="1:5" customFormat="1" ht="23.25" customHeight="1">
      <c r="A9" s="79" t="s">
        <v>159</v>
      </c>
      <c r="C9" s="22">
        <f>'PL 7'!F42</f>
        <v>-41353</v>
      </c>
      <c r="D9" s="82"/>
      <c r="E9" s="22">
        <f>'PL 7'!H42</f>
        <v>-66330</v>
      </c>
    </row>
    <row r="10" spans="1:5" customFormat="1" ht="23.25" customHeight="1">
      <c r="A10" s="111" t="s">
        <v>123</v>
      </c>
      <c r="C10" s="82"/>
      <c r="D10" s="82"/>
      <c r="E10" s="82"/>
    </row>
    <row r="11" spans="1:5" customFormat="1" ht="23.25" customHeight="1">
      <c r="A11" t="s">
        <v>158</v>
      </c>
      <c r="C11" s="16">
        <v>-13763</v>
      </c>
      <c r="D11" s="82"/>
      <c r="E11" s="16">
        <v>-16675</v>
      </c>
    </row>
    <row r="12" spans="1:5" customFormat="1" ht="23.25" customHeight="1">
      <c r="A12" s="79" t="s">
        <v>66</v>
      </c>
      <c r="C12" s="22">
        <v>37800</v>
      </c>
      <c r="D12" s="82"/>
      <c r="E12" s="22">
        <v>40249</v>
      </c>
    </row>
    <row r="13" spans="1:5" customFormat="1" ht="23.25" customHeight="1">
      <c r="A13" s="79" t="s">
        <v>101</v>
      </c>
      <c r="C13" s="22">
        <v>43415</v>
      </c>
      <c r="D13" s="82"/>
      <c r="E13" s="22">
        <v>42953</v>
      </c>
    </row>
    <row r="14" spans="1:5" customFormat="1" ht="21.5" hidden="1" customHeight="1">
      <c r="A14" s="79" t="s">
        <v>102</v>
      </c>
      <c r="C14" s="22"/>
      <c r="D14" s="82"/>
      <c r="E14" s="22"/>
    </row>
    <row r="15" spans="1:5" customFormat="1" ht="23.25" customHeight="1">
      <c r="A15" t="s">
        <v>103</v>
      </c>
      <c r="C15" s="16">
        <v>9542</v>
      </c>
      <c r="D15" s="82"/>
      <c r="E15" s="16">
        <v>7562</v>
      </c>
    </row>
    <row r="16" spans="1:5" customFormat="1" ht="23.25" customHeight="1">
      <c r="A16" s="79" t="s">
        <v>166</v>
      </c>
      <c r="C16" s="22">
        <v>-1826</v>
      </c>
      <c r="D16" s="82"/>
      <c r="E16" s="22">
        <v>17677</v>
      </c>
    </row>
    <row r="17" spans="1:7" customFormat="1" ht="23.25" customHeight="1">
      <c r="A17" s="79" t="s">
        <v>167</v>
      </c>
      <c r="B17" s="112"/>
      <c r="C17" s="37">
        <v>78317</v>
      </c>
      <c r="D17" s="113"/>
      <c r="E17" s="37">
        <v>17366</v>
      </c>
    </row>
    <row r="18" spans="1:7" customFormat="1" ht="23.25" customHeight="1">
      <c r="A18" s="79" t="s">
        <v>133</v>
      </c>
      <c r="B18" s="112"/>
      <c r="C18" s="37">
        <v>0</v>
      </c>
      <c r="D18" s="113"/>
      <c r="E18" s="37">
        <v>-45</v>
      </c>
    </row>
    <row r="19" spans="1:7" customFormat="1" ht="23.25" customHeight="1">
      <c r="A19" s="79" t="s">
        <v>104</v>
      </c>
      <c r="C19" s="23">
        <v>-510</v>
      </c>
      <c r="D19" s="82"/>
      <c r="E19" s="23">
        <v>-1</v>
      </c>
    </row>
    <row r="20" spans="1:7" customFormat="1" ht="23.25" customHeight="1">
      <c r="A20" s="75"/>
      <c r="C20" s="42">
        <f>SUM(C9:C19)</f>
        <v>111622</v>
      </c>
      <c r="D20" s="82"/>
      <c r="E20" s="42">
        <f>SUM(E9:E19)</f>
        <v>42756</v>
      </c>
    </row>
    <row r="21" spans="1:7" customFormat="1" ht="23.25" customHeight="1">
      <c r="A21" s="111" t="s">
        <v>105</v>
      </c>
      <c r="C21" s="82"/>
      <c r="D21" s="82"/>
      <c r="E21" s="82"/>
    </row>
    <row r="22" spans="1:7" customFormat="1" ht="23.25" customHeight="1">
      <c r="A22" t="s">
        <v>106</v>
      </c>
      <c r="C22" s="82">
        <v>343248</v>
      </c>
      <c r="D22" s="82"/>
      <c r="E22" s="82">
        <v>-487318</v>
      </c>
    </row>
    <row r="23" spans="1:7" customFormat="1" ht="23.25" customHeight="1">
      <c r="A23" s="79" t="s">
        <v>10</v>
      </c>
      <c r="C23" s="82">
        <v>-110441</v>
      </c>
      <c r="D23" s="82"/>
      <c r="E23" s="82">
        <v>-115993</v>
      </c>
      <c r="G23" s="18"/>
    </row>
    <row r="24" spans="1:7" customFormat="1" ht="23.25" customHeight="1">
      <c r="A24" t="s">
        <v>107</v>
      </c>
      <c r="C24" s="82">
        <v>-649644</v>
      </c>
      <c r="D24" s="82"/>
      <c r="E24" s="82">
        <v>-167928</v>
      </c>
    </row>
    <row r="25" spans="1:7" customFormat="1" ht="23.25" customHeight="1">
      <c r="A25" t="s">
        <v>19</v>
      </c>
      <c r="C25" s="22">
        <v>776</v>
      </c>
      <c r="D25" s="114"/>
      <c r="E25" s="22">
        <v>-9</v>
      </c>
    </row>
    <row r="26" spans="1:7" customFormat="1" ht="23.25" customHeight="1">
      <c r="A26" t="s">
        <v>25</v>
      </c>
      <c r="C26" s="82">
        <v>72418</v>
      </c>
      <c r="D26" s="82"/>
      <c r="E26" s="82">
        <v>209187</v>
      </c>
    </row>
    <row r="27" spans="1:7" customFormat="1" ht="23.25" customHeight="1">
      <c r="A27" s="79" t="s">
        <v>26</v>
      </c>
      <c r="C27" s="82">
        <v>52962</v>
      </c>
      <c r="D27" s="82"/>
      <c r="E27" s="82">
        <v>67566</v>
      </c>
    </row>
    <row r="28" spans="1:7" customFormat="1" ht="23.25" customHeight="1">
      <c r="A28" t="s">
        <v>108</v>
      </c>
      <c r="C28" s="115">
        <v>-5230</v>
      </c>
      <c r="D28" s="82"/>
      <c r="E28" s="115">
        <v>-6038</v>
      </c>
    </row>
    <row r="29" spans="1:7" customFormat="1" ht="23.25" customHeight="1">
      <c r="A29" s="79" t="s">
        <v>144</v>
      </c>
      <c r="C29" s="22">
        <f>SUM(C20:C28)</f>
        <v>-184289</v>
      </c>
      <c r="D29" s="82"/>
      <c r="E29" s="22">
        <f>SUM(E20:E28)</f>
        <v>-457777</v>
      </c>
    </row>
    <row r="30" spans="1:7" customFormat="1" ht="23.25" customHeight="1">
      <c r="A30" s="79" t="s">
        <v>109</v>
      </c>
      <c r="C30" s="82">
        <v>-19026</v>
      </c>
      <c r="D30" s="82"/>
      <c r="E30" s="82">
        <v>-14555</v>
      </c>
    </row>
    <row r="31" spans="1:7" customFormat="1" ht="23.25" customHeight="1">
      <c r="A31" s="79" t="s">
        <v>110</v>
      </c>
      <c r="C31" s="22">
        <v>-3</v>
      </c>
      <c r="D31" s="82"/>
      <c r="E31" s="22">
        <v>-6199</v>
      </c>
    </row>
    <row r="32" spans="1:7" customFormat="1" ht="23.25" customHeight="1">
      <c r="A32" s="99" t="s">
        <v>145</v>
      </c>
      <c r="C32" s="39">
        <f>SUM(C29:C31)</f>
        <v>-203318</v>
      </c>
      <c r="D32" s="86"/>
      <c r="E32" s="39">
        <f>SUM(E29:E31)</f>
        <v>-478531</v>
      </c>
    </row>
    <row r="33" spans="1:5" customFormat="1" ht="23.25" customHeight="1">
      <c r="A33" s="75"/>
      <c r="C33" s="82"/>
      <c r="D33" s="82"/>
      <c r="E33" s="82"/>
    </row>
    <row r="34" spans="1:5" s="2" customFormat="1" ht="23.25" customHeight="1">
      <c r="A34" s="72" t="s">
        <v>0</v>
      </c>
    </row>
    <row r="35" spans="1:5" s="2" customFormat="1" ht="23.25" customHeight="1">
      <c r="A35" s="72" t="s">
        <v>99</v>
      </c>
    </row>
    <row r="36" spans="1:5" customFormat="1" ht="22.5" customHeight="1">
      <c r="A36" s="75"/>
    </row>
    <row r="37" spans="1:5" customFormat="1" ht="23.25" customHeight="1">
      <c r="A37" s="75"/>
      <c r="C37" s="137" t="s">
        <v>138</v>
      </c>
      <c r="D37" s="137"/>
      <c r="E37" s="137"/>
    </row>
    <row r="38" spans="1:5" customFormat="1" ht="23.25" customHeight="1">
      <c r="A38" s="75"/>
      <c r="C38" s="137" t="s">
        <v>137</v>
      </c>
      <c r="D38" s="137"/>
      <c r="E38" s="137"/>
    </row>
    <row r="39" spans="1:5" customFormat="1" ht="23.25" customHeight="1">
      <c r="A39" s="79"/>
      <c r="C39" s="3">
        <v>2568</v>
      </c>
      <c r="D39" s="3"/>
      <c r="E39" s="3">
        <v>2567</v>
      </c>
    </row>
    <row r="40" spans="1:5" customFormat="1" ht="23.25" customHeight="1">
      <c r="A40" s="79"/>
      <c r="C40" s="135" t="s">
        <v>5</v>
      </c>
      <c r="D40" s="135"/>
      <c r="E40" s="135"/>
    </row>
    <row r="41" spans="1:5" customFormat="1" ht="23.25" customHeight="1">
      <c r="A41" s="81" t="s">
        <v>111</v>
      </c>
      <c r="C41" s="82"/>
      <c r="D41" s="82"/>
      <c r="E41" s="82"/>
    </row>
    <row r="42" spans="1:5" customFormat="1" ht="23.25" customHeight="1">
      <c r="A42" s="79" t="s">
        <v>112</v>
      </c>
      <c r="C42" s="82">
        <v>-14649</v>
      </c>
      <c r="D42" s="82"/>
      <c r="E42" s="82">
        <v>-33476</v>
      </c>
    </row>
    <row r="43" spans="1:5" customFormat="1" ht="23.25" customHeight="1">
      <c r="A43" s="79" t="s">
        <v>113</v>
      </c>
      <c r="C43" s="17">
        <v>-12241</v>
      </c>
      <c r="D43" s="82"/>
      <c r="E43" s="17">
        <v>-9654</v>
      </c>
    </row>
    <row r="44" spans="1:5" customFormat="1" ht="23.25" hidden="1" customHeight="1">
      <c r="A44" s="79" t="s">
        <v>114</v>
      </c>
      <c r="C44" s="17"/>
      <c r="D44" s="82"/>
      <c r="E44" s="17"/>
    </row>
    <row r="45" spans="1:5" customFormat="1" ht="23.25" customHeight="1">
      <c r="A45" s="79" t="s">
        <v>115</v>
      </c>
      <c r="C45" s="17">
        <v>510</v>
      </c>
      <c r="D45" s="82"/>
      <c r="E45" s="17">
        <v>1</v>
      </c>
    </row>
    <row r="46" spans="1:5" customFormat="1" ht="23.25" customHeight="1">
      <c r="A46" s="75" t="s">
        <v>126</v>
      </c>
      <c r="C46" s="39">
        <f>SUM(C42:C45)</f>
        <v>-26380</v>
      </c>
      <c r="D46" s="86"/>
      <c r="E46" s="39">
        <f>SUM(E42:E45)</f>
        <v>-43129</v>
      </c>
    </row>
    <row r="47" spans="1:5" customFormat="1" ht="23.25" customHeight="1">
      <c r="A47" s="75"/>
      <c r="C47" s="86"/>
      <c r="D47" s="86"/>
      <c r="E47" s="86"/>
    </row>
    <row r="48" spans="1:5" customFormat="1" ht="23.25" customHeight="1">
      <c r="A48" s="81" t="s">
        <v>116</v>
      </c>
      <c r="C48" s="82"/>
      <c r="D48" s="82"/>
      <c r="E48" s="82"/>
    </row>
    <row r="49" spans="1:5" customFormat="1" ht="23.25" customHeight="1">
      <c r="A49" s="79" t="s">
        <v>117</v>
      </c>
      <c r="C49" s="82">
        <v>-37163</v>
      </c>
      <c r="D49" s="82"/>
      <c r="E49" s="82">
        <v>-36965</v>
      </c>
    </row>
    <row r="50" spans="1:5" customFormat="1" ht="23.25" customHeight="1">
      <c r="A50" s="79" t="s">
        <v>141</v>
      </c>
      <c r="C50" s="82">
        <v>-46470</v>
      </c>
      <c r="D50" s="82"/>
      <c r="E50" s="82">
        <v>-124812</v>
      </c>
    </row>
    <row r="51" spans="1:5" customFormat="1" ht="23.25" hidden="1" customHeight="1">
      <c r="A51" s="79" t="s">
        <v>134</v>
      </c>
      <c r="C51" s="17"/>
      <c r="D51" s="82"/>
      <c r="E51" s="17"/>
    </row>
    <row r="52" spans="1:5" customFormat="1" ht="23.25" customHeight="1">
      <c r="A52" s="79" t="s">
        <v>168</v>
      </c>
      <c r="C52" s="17">
        <v>5280000</v>
      </c>
      <c r="D52" s="82"/>
      <c r="E52" s="17">
        <v>2895000</v>
      </c>
    </row>
    <row r="53" spans="1:5" customFormat="1" ht="23.25" customHeight="1">
      <c r="A53" s="79" t="s">
        <v>169</v>
      </c>
      <c r="C53" s="17">
        <v>-4945000</v>
      </c>
      <c r="D53" s="82"/>
      <c r="E53" s="17">
        <v>-2245000</v>
      </c>
    </row>
    <row r="54" spans="1:5" customFormat="1" ht="23.25" hidden="1" customHeight="1">
      <c r="A54" s="79" t="s">
        <v>118</v>
      </c>
      <c r="C54" s="29"/>
      <c r="D54" s="116"/>
      <c r="E54" s="29"/>
    </row>
    <row r="55" spans="1:5" customFormat="1" ht="23.25" hidden="1" customHeight="1">
      <c r="A55" s="79" t="s">
        <v>119</v>
      </c>
      <c r="C55" s="29"/>
      <c r="D55" s="116"/>
      <c r="E55" s="29"/>
    </row>
    <row r="56" spans="1:5" customFormat="1" ht="23.25" customHeight="1">
      <c r="A56" s="79" t="s">
        <v>120</v>
      </c>
      <c r="C56" s="82">
        <v>-6570</v>
      </c>
      <c r="D56" s="116"/>
      <c r="E56" s="82">
        <v>-5624</v>
      </c>
    </row>
    <row r="57" spans="1:5" customFormat="1" ht="23.25" customHeight="1">
      <c r="A57" s="99" t="s">
        <v>143</v>
      </c>
      <c r="C57" s="39">
        <f>SUM(C49:C56)</f>
        <v>244797</v>
      </c>
      <c r="D57" s="86"/>
      <c r="E57" s="39">
        <f>SUM(E49:E56)</f>
        <v>482599</v>
      </c>
    </row>
    <row r="58" spans="1:5" customFormat="1" ht="23.25" customHeight="1">
      <c r="A58" s="75"/>
      <c r="C58" s="86"/>
      <c r="D58" s="86"/>
      <c r="E58" s="86"/>
    </row>
    <row r="59" spans="1:5" customFormat="1" ht="23.25" customHeight="1">
      <c r="A59" s="75" t="s">
        <v>136</v>
      </c>
      <c r="C59" s="49">
        <f>+C32+C46+C57</f>
        <v>15099</v>
      </c>
      <c r="D59" s="86"/>
      <c r="E59" s="49">
        <f>+E32+E46+E57</f>
        <v>-39061</v>
      </c>
    </row>
    <row r="60" spans="1:5" customFormat="1" ht="23.25" customHeight="1">
      <c r="A60" s="79" t="s">
        <v>170</v>
      </c>
      <c r="C60" s="115">
        <v>18205</v>
      </c>
      <c r="D60" s="82"/>
      <c r="E60" s="115">
        <v>63563</v>
      </c>
    </row>
    <row r="61" spans="1:5" customFormat="1" ht="23.25" customHeight="1" thickBot="1">
      <c r="A61" s="75" t="s">
        <v>171</v>
      </c>
      <c r="C61" s="41">
        <f>SUM(C59:C60)</f>
        <v>33304</v>
      </c>
      <c r="D61" s="86"/>
      <c r="E61" s="41">
        <f>SUM(E59:E60)</f>
        <v>24502</v>
      </c>
    </row>
    <row r="62" spans="1:5" ht="23.25" customHeight="1" thickTop="1">
      <c r="C62" s="117"/>
      <c r="E62" s="117"/>
    </row>
    <row r="63" spans="1:5" ht="23.25" customHeight="1">
      <c r="A63" s="81" t="s">
        <v>121</v>
      </c>
    </row>
    <row r="64" spans="1:5" ht="23.25" customHeight="1">
      <c r="A64" s="79" t="s">
        <v>122</v>
      </c>
      <c r="C64" s="35">
        <v>1943.7782299999999</v>
      </c>
      <c r="E64" s="35">
        <v>0</v>
      </c>
    </row>
    <row r="65" spans="1:5" ht="23.25" customHeight="1">
      <c r="A65" s="94" t="s">
        <v>127</v>
      </c>
      <c r="C65" s="35">
        <v>14008.719019999993</v>
      </c>
      <c r="E65" s="35">
        <v>290</v>
      </c>
    </row>
    <row r="66" spans="1:5" ht="23.25" customHeight="1">
      <c r="C66" s="47">
        <f>C61-'BS 3-5'!C9</f>
        <v>0</v>
      </c>
      <c r="E66" s="117"/>
    </row>
  </sheetData>
  <mergeCells count="6">
    <mergeCell ref="C40:E40"/>
    <mergeCell ref="C4:E4"/>
    <mergeCell ref="C5:E5"/>
    <mergeCell ref="C7:E7"/>
    <mergeCell ref="C37:E37"/>
    <mergeCell ref="C38:E38"/>
  </mergeCells>
  <pageMargins left="0.8" right="0.8" top="0.48" bottom="0.5" header="0.5" footer="0.5"/>
  <pageSetup paperSize="9" firstPageNumber="10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3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D62D3E25-6EDD-4690-8743-A2BDEE33B83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0DDC6B-1176-4B7D-A4B6-247C6E9820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5315FF0-8C4D-4D9B-944F-DF857C7EA489}">
  <ds:schemaRefs>
    <ds:schemaRef ds:uri="http://purl.org/dc/dcmitype/"/>
    <ds:schemaRef ds:uri="http://schemas.microsoft.com/office/2006/documentManagement/types"/>
    <ds:schemaRef ds:uri="4243d5be-521d-4052-81ca-f0f31ea6f2da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05716746-add9-412a-97a9-1b5167d151a3"/>
    <ds:schemaRef ds:uri="f6ba49b0-bcda-4796-8236-5b5cc1493ace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3-5</vt:lpstr>
      <vt:lpstr>PL 6</vt:lpstr>
      <vt:lpstr>PL 7</vt:lpstr>
      <vt:lpstr>SCE8-9</vt:lpstr>
      <vt:lpstr>CF 10-11</vt:lpstr>
      <vt:lpstr>'BS 3-5'!Print_Area</vt:lpstr>
      <vt:lpstr>'CF 10-11'!Print_Area</vt:lpstr>
      <vt:lpstr>'PL 6'!Print_Area</vt:lpstr>
      <vt:lpstr>'PL 7'!Print_Area</vt:lpstr>
      <vt:lpstr>'SCE8-9'!Print_Area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Kornsiri, Chongaksorn</cp:lastModifiedBy>
  <cp:revision/>
  <cp:lastPrinted>2025-11-07T04:02:40Z</cp:lastPrinted>
  <dcterms:created xsi:type="dcterms:W3CDTF">2005-04-09T03:45:34Z</dcterms:created>
  <dcterms:modified xsi:type="dcterms:W3CDTF">2025-11-07T04:02:42Z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