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3'68\RJH\RJH\กลต\T\"/>
    </mc:Choice>
  </mc:AlternateContent>
  <xr:revisionPtr revIDLastSave="0" documentId="13_ncr:1_{FA1494C8-BED2-4596-9B02-0944D187D525}" xr6:coauthVersionLast="47" xr6:coauthVersionMax="47" xr10:uidLastSave="{00000000-0000-0000-0000-000000000000}"/>
  <bookViews>
    <workbookView xWindow="-110" yWindow="-110" windowWidth="19420" windowHeight="10300" xr2:uid="{C0191F73-E9AC-4735-812C-31860FDF66E1}"/>
  </bookViews>
  <sheets>
    <sheet name="BS" sheetId="69" r:id="rId1"/>
    <sheet name="PL (3M)" sheetId="85" r:id="rId2"/>
    <sheet name="PL (9M)" sheetId="84" r:id="rId3"/>
    <sheet name="CE-Conso" sheetId="80" r:id="rId4"/>
    <sheet name="CE-Separate" sheetId="81" r:id="rId5"/>
    <sheet name="CF" sheetId="74" r:id="rId6"/>
  </sheets>
  <externalReferences>
    <externalReference r:id="rId7"/>
  </externalReferences>
  <definedNames>
    <definedName name="_xlnm.Print_Area" localSheetId="0">BS!$A$1:$L$76</definedName>
    <definedName name="_xlnm.Print_Area" localSheetId="3">'CE-Conso'!$A$1:$O$34</definedName>
    <definedName name="_xlnm.Print_Area" localSheetId="4">'CE-Separate'!$A$1:$L$29</definedName>
    <definedName name="_xlnm.Print_Area" localSheetId="5">CF!$A$1:$I$83</definedName>
    <definedName name="_xlnm.Print_Area" localSheetId="1">'PL (3M)'!$A$1:$H$46</definedName>
    <definedName name="_xlnm.Print_Area" localSheetId="2">'PL (9M)'!$A$1:$H$46</definedName>
    <definedName name="_xlnm.Print_Titles" localSheetId="0">BS!$1:$7</definedName>
    <definedName name="_xlnm.Print_Titles" localSheetId="5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74" l="1"/>
  <c r="E17" i="85" l="1"/>
  <c r="F34" i="85" l="1"/>
  <c r="E13" i="85" l="1"/>
  <c r="E18" i="85"/>
  <c r="E19" i="85" s="1"/>
  <c r="M15" i="80" l="1"/>
  <c r="M28" i="80" l="1"/>
  <c r="O28" i="80" s="1"/>
  <c r="F6" i="84" l="1"/>
  <c r="M22" i="80" l="1"/>
  <c r="O22" i="80" s="1"/>
  <c r="J18" i="81"/>
  <c r="C25" i="74" l="1"/>
  <c r="C23" i="74"/>
  <c r="K24" i="81"/>
  <c r="L24" i="81"/>
  <c r="K16" i="81"/>
  <c r="L16" i="81" s="1"/>
  <c r="F26" i="81"/>
  <c r="G26" i="81"/>
  <c r="H26" i="81"/>
  <c r="J26" i="81"/>
  <c r="E26" i="81"/>
  <c r="B16" i="81"/>
  <c r="B24" i="81"/>
  <c r="F19" i="81"/>
  <c r="G19" i="81"/>
  <c r="H19" i="81"/>
  <c r="J19" i="81"/>
  <c r="E19" i="81"/>
  <c r="L15" i="80"/>
  <c r="O15" i="80" s="1"/>
  <c r="M24" i="80"/>
  <c r="O24" i="80" s="1"/>
  <c r="F30" i="80"/>
  <c r="G30" i="80"/>
  <c r="H30" i="80"/>
  <c r="I30" i="80"/>
  <c r="K30" i="80"/>
  <c r="E30" i="80"/>
  <c r="E19" i="80"/>
  <c r="B24" i="80"/>
  <c r="B15" i="80"/>
  <c r="H6" i="85" l="1"/>
  <c r="E6" i="85"/>
  <c r="H29" i="85"/>
  <c r="H30" i="85" s="1"/>
  <c r="G29" i="85"/>
  <c r="G30" i="85" s="1"/>
  <c r="F29" i="85"/>
  <c r="F30" i="85" s="1"/>
  <c r="E29" i="85"/>
  <c r="E30" i="85" s="1"/>
  <c r="H18" i="85"/>
  <c r="G18" i="85"/>
  <c r="F18" i="85"/>
  <c r="H13" i="85"/>
  <c r="G13" i="85"/>
  <c r="F13" i="85"/>
  <c r="G6" i="85" l="1"/>
  <c r="E6" i="84"/>
  <c r="G19" i="85"/>
  <c r="F19" i="85"/>
  <c r="F21" i="85" s="1"/>
  <c r="F23" i="85" s="1"/>
  <c r="H19" i="85"/>
  <c r="H21" i="85" s="1"/>
  <c r="H23" i="85" s="1"/>
  <c r="H43" i="85" s="1"/>
  <c r="F31" i="85" l="1"/>
  <c r="F41" i="85" s="1"/>
  <c r="F39" i="85" s="1"/>
  <c r="F36" i="85"/>
  <c r="F43" i="85"/>
  <c r="G21" i="85"/>
  <c r="G23" i="85" s="1"/>
  <c r="H31" i="85"/>
  <c r="L18" i="81"/>
  <c r="G43" i="85" l="1"/>
  <c r="G31" i="85"/>
  <c r="K17" i="80"/>
  <c r="K17" i="81" l="1"/>
  <c r="K19" i="81" s="1"/>
  <c r="M17" i="80" l="1"/>
  <c r="O17" i="80" l="1"/>
  <c r="F80" i="74"/>
  <c r="H80" i="74"/>
  <c r="N16" i="80"/>
  <c r="K25" i="81"/>
  <c r="K26" i="81" s="1"/>
  <c r="L25" i="80"/>
  <c r="L30" i="80" s="1"/>
  <c r="N25" i="80"/>
  <c r="K20" i="81" l="1"/>
  <c r="J20" i="81"/>
  <c r="E31" i="80"/>
  <c r="M13" i="80"/>
  <c r="O13" i="80" l="1"/>
  <c r="J56" i="69" l="1"/>
  <c r="K56" i="69"/>
  <c r="L56" i="69"/>
  <c r="J49" i="69"/>
  <c r="K49" i="69"/>
  <c r="L49" i="69"/>
  <c r="J29" i="69"/>
  <c r="K29" i="69"/>
  <c r="L29" i="69"/>
  <c r="J17" i="69"/>
  <c r="J30" i="69" s="1"/>
  <c r="K17" i="69"/>
  <c r="L17" i="69"/>
  <c r="J73" i="69"/>
  <c r="J75" i="69" s="1"/>
  <c r="L30" i="69" l="1"/>
  <c r="J57" i="69"/>
  <c r="J76" i="69" s="1"/>
  <c r="L57" i="69"/>
  <c r="K57" i="69"/>
  <c r="K30" i="69"/>
  <c r="J27" i="81" l="1"/>
  <c r="E27" i="81"/>
  <c r="F27" i="81"/>
  <c r="G27" i="81"/>
  <c r="H27" i="81"/>
  <c r="K31" i="80" l="1"/>
  <c r="I31" i="80"/>
  <c r="H31" i="80"/>
  <c r="G31" i="80"/>
  <c r="F31" i="80"/>
  <c r="L6" i="69" l="1"/>
  <c r="H29" i="84"/>
  <c r="H30" i="84" s="1"/>
  <c r="F29" i="84"/>
  <c r="F30" i="84" s="1"/>
  <c r="F6" i="74" l="1"/>
  <c r="H6" i="84" l="1"/>
  <c r="G6" i="74"/>
  <c r="I6" i="74" s="1"/>
  <c r="M18" i="80" l="1"/>
  <c r="O18" i="80" s="1"/>
  <c r="M29" i="80" l="1"/>
  <c r="N29" i="80" l="1"/>
  <c r="N30" i="80" s="1"/>
  <c r="H62" i="74"/>
  <c r="H77" i="74"/>
  <c r="O29" i="80" l="1"/>
  <c r="N19" i="80"/>
  <c r="K19" i="80"/>
  <c r="I19" i="80" l="1"/>
  <c r="H19" i="80"/>
  <c r="G19" i="80"/>
  <c r="F19" i="80"/>
  <c r="F20" i="80" s="1"/>
  <c r="I64" i="69" s="1"/>
  <c r="K72" i="69" l="1"/>
  <c r="G6" i="84" l="1"/>
  <c r="H6" i="74"/>
  <c r="A3" i="80"/>
  <c r="A3" i="81" s="1"/>
  <c r="H18" i="84"/>
  <c r="F18" i="84"/>
  <c r="H13" i="84"/>
  <c r="F13" i="84"/>
  <c r="K6" i="69"/>
  <c r="H19" i="84" l="1"/>
  <c r="H21" i="84" s="1"/>
  <c r="H23" i="84" s="1"/>
  <c r="I25" i="81" s="1"/>
  <c r="I26" i="81" s="1"/>
  <c r="A3" i="74"/>
  <c r="F19" i="84"/>
  <c r="F21" i="84" s="1"/>
  <c r="I9" i="74" l="1"/>
  <c r="I32" i="74" s="1"/>
  <c r="H43" i="84"/>
  <c r="F23" i="84"/>
  <c r="F36" i="84" s="1"/>
  <c r="F34" i="84" s="1"/>
  <c r="J25" i="80" s="1"/>
  <c r="J30" i="80" s="1"/>
  <c r="G9" i="74"/>
  <c r="G32" i="74" s="1"/>
  <c r="H31" i="84"/>
  <c r="F43" i="84" l="1"/>
  <c r="F31" i="84"/>
  <c r="F41" i="84" s="1"/>
  <c r="F39" i="84" s="1"/>
  <c r="G77" i="74"/>
  <c r="M27" i="80" l="1"/>
  <c r="O27" i="80" s="1"/>
  <c r="I77" i="74" l="1"/>
  <c r="G20" i="80" l="1"/>
  <c r="I65" i="69" s="1"/>
  <c r="G62" i="74" l="1"/>
  <c r="I62" i="74"/>
  <c r="K71" i="69" l="1"/>
  <c r="H20" i="81"/>
  <c r="K69" i="69" s="1"/>
  <c r="K20" i="80" l="1"/>
  <c r="I71" i="69" s="1"/>
  <c r="I20" i="80"/>
  <c r="I69" i="69" s="1"/>
  <c r="E20" i="80" l="1"/>
  <c r="I63" i="69" s="1"/>
  <c r="H20" i="80"/>
  <c r="I68" i="69" s="1"/>
  <c r="F20" i="81"/>
  <c r="K64" i="69" s="1"/>
  <c r="G20" i="81"/>
  <c r="K68" i="69" s="1"/>
  <c r="E20" i="81"/>
  <c r="K63" i="69" s="1"/>
  <c r="N20" i="80" l="1"/>
  <c r="I74" i="69" s="1"/>
  <c r="G43" i="74" l="1"/>
  <c r="G47" i="74" s="1"/>
  <c r="G79" i="74" s="1"/>
  <c r="G81" i="74" s="1"/>
  <c r="I43" i="74" l="1"/>
  <c r="I47" i="74" s="1"/>
  <c r="I79" i="74" s="1"/>
  <c r="I81" i="74" s="1"/>
  <c r="F62" i="74" l="1"/>
  <c r="I27" i="81" l="1"/>
  <c r="F77" i="74" l="1"/>
  <c r="L31" i="80" l="1"/>
  <c r="N31" i="80" l="1"/>
  <c r="M25" i="80"/>
  <c r="O25" i="80" l="1"/>
  <c r="O30" i="80" s="1"/>
  <c r="O31" i="80" s="1"/>
  <c r="M30" i="80"/>
  <c r="J31" i="80" l="1"/>
  <c r="M31" i="80"/>
  <c r="G29" i="84" l="1"/>
  <c r="G30" i="84" s="1"/>
  <c r="L25" i="81" l="1"/>
  <c r="L26" i="81" s="1"/>
  <c r="K27" i="81" l="1"/>
  <c r="L27" i="81"/>
  <c r="L16" i="80" l="1"/>
  <c r="E29" i="84"/>
  <c r="E30" i="84" s="1"/>
  <c r="L19" i="80" l="1"/>
  <c r="L20" i="80" s="1"/>
  <c r="I72" i="69" s="1"/>
  <c r="E18" i="84" l="1"/>
  <c r="I56" i="69"/>
  <c r="I49" i="69"/>
  <c r="I57" i="69" l="1"/>
  <c r="I17" i="69"/>
  <c r="E21" i="85" l="1"/>
  <c r="E23" i="85" s="1"/>
  <c r="E36" i="85" l="1"/>
  <c r="E31" i="85"/>
  <c r="E41" i="85" s="1"/>
  <c r="E39" i="85" s="1"/>
  <c r="E34" i="85" l="1"/>
  <c r="E43" i="85" s="1"/>
  <c r="I29" i="69" l="1"/>
  <c r="I30" i="69" l="1"/>
  <c r="G18" i="84" l="1"/>
  <c r="G13" i="84" l="1"/>
  <c r="G19" i="84" s="1"/>
  <c r="G21" i="84" s="1"/>
  <c r="G23" i="84" l="1"/>
  <c r="H9" i="74"/>
  <c r="H32" i="74" s="1"/>
  <c r="H43" i="74" s="1"/>
  <c r="H47" i="74" s="1"/>
  <c r="H79" i="74" s="1"/>
  <c r="H81" i="74" l="1"/>
  <c r="I17" i="81"/>
  <c r="G31" i="84"/>
  <c r="G43" i="84"/>
  <c r="I19" i="81" l="1"/>
  <c r="I20" i="81" s="1"/>
  <c r="K70" i="69" s="1"/>
  <c r="K73" i="69" s="1"/>
  <c r="K75" i="69" s="1"/>
  <c r="K76" i="69" s="1"/>
  <c r="L17" i="81"/>
  <c r="L19" i="81" s="1"/>
  <c r="L20" i="81" s="1"/>
  <c r="E13" i="84" l="1"/>
  <c r="E19" i="84" s="1"/>
  <c r="E21" i="84" s="1"/>
  <c r="F9" i="74" l="1"/>
  <c r="F32" i="74" s="1"/>
  <c r="E23" i="84"/>
  <c r="F43" i="74" l="1"/>
  <c r="F47" i="74" s="1"/>
  <c r="F81" i="74" s="1"/>
  <c r="E31" i="84"/>
  <c r="E41" i="84" s="1"/>
  <c r="E39" i="84" s="1"/>
  <c r="E36" i="84"/>
  <c r="E34" i="84" s="1"/>
  <c r="J16" i="80" l="1"/>
  <c r="E43" i="84"/>
  <c r="M16" i="80" l="1"/>
  <c r="J19" i="80"/>
  <c r="J20" i="80" s="1"/>
  <c r="I70" i="69" s="1"/>
  <c r="I73" i="69" s="1"/>
  <c r="I75" i="69" s="1"/>
  <c r="I76" i="69" s="1"/>
  <c r="M19" i="80" l="1"/>
  <c r="M20" i="80" s="1"/>
  <c r="O16" i="80"/>
  <c r="O19" i="80" s="1"/>
  <c r="O20" i="80" s="1"/>
</calcChain>
</file>

<file path=xl/sharedStrings.xml><?xml version="1.0" encoding="utf-8"?>
<sst xmlns="http://schemas.openxmlformats.org/spreadsheetml/2006/main" count="317" uniqueCount="197">
  <si>
    <t>บริษัท โรงพยาบาลราชธานี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</si>
  <si>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</si>
  <si>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</si>
  <si>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</si>
  <si>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</si>
  <si>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</si>
  <si>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</si>
  <si>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</si>
  <si>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</si>
  <si>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</si>
  <si>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</si>
  <si>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</si>
  <si>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</si>
  <si>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</si>
  <si>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</si>
  <si>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</si>
  <si>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</si>
  <si>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</si>
  <si>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</si>
  <si>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</si>
  <si>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</si>
  <si>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</si>
  <si>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</si>
  <si>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</si>
  <si>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</si>
  <si>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</si>
  <si>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</si>
  <si>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</si>
  <si>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     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</si>
  <si>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</si>
  <si>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</si>
  <si>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</si>
  <si>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</si>
  <si>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</si>
  <si>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</si>
  <si>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</si>
  <si>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</si>
  <si>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</si>
  <si>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</si>
  <si>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</si>
  <si>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</si>
  <si>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</si>
  <si>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</si>
  <si>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</si>
  <si>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</si>
  <si>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</si>
  <si>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</si>
  <si>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</si>
  <si>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</si>
  <si>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</si>
  <si>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</si>
  <si>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</si>
  <si>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</si>
  <si>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</si>
  <si>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</si>
  <si>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</si>
  <si>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</si>
  <si>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</si>
  <si>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</si>
  <si>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</si>
  <si>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ขาดทุนจากการตัดจำหน่ายสินทรัพย์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</si>
  <si>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</si>
  <si>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</si>
  <si>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</si>
  <si>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</si>
  <si>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</si>
  <si>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</si>
  <si>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</si>
  <si>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</si>
  <si>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</si>
  <si>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</si>
  <si>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ค่าใช้จ่ายผลประโยชน์ของพนักงาน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</si>
  <si>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</si>
  <si>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</si>
  <si>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</si>
  <si>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</si>
  <si>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</si>
  <si>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</si>
  <si>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</si>
  <si>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 xml:space="preserve">   ในภายหลัง - สุทธิจากภาษี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</si>
  <si>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</si>
  <si>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</si>
  <si>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</si>
  <si>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</si>
  <si>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</si>
  <si>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</si>
  <si>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เงินสดจ่ายหนี้สินตามสัญญาเช่า</t>
  </si>
  <si>
    <t>เงินฝากธนาคารที่ติดภาระค้ำประกัน</t>
  </si>
  <si>
    <t>หุ้นทุนซื้อคืน</t>
  </si>
  <si>
    <t>ทุนสำรองหุ้นทุนซื้อคืน</t>
  </si>
  <si>
    <t>องค์ประกอบอื่น</t>
  </si>
  <si>
    <t>ของส่วนของผู้ถือหุ้น</t>
  </si>
  <si>
    <t>เงินปันผลรับ</t>
  </si>
  <si>
    <t>เงินสดรับในเงินปันผล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</si>
  <si>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</si>
  <si>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</si>
  <si>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</si>
  <si>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</si>
  <si>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</si>
  <si>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</si>
  <si>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</si>
  <si>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</si>
  <si>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รายได้ค่าบริการทางการแพทย์ค้างรับ</t>
  </si>
  <si>
    <t>รายได้เงินปันผลรับ</t>
  </si>
  <si>
    <t>เงินสดจ่ายเงินมัดจำค่าสินทรัพย์</t>
  </si>
  <si>
    <t>กำไรขาดทุนเบ็ดเสร็จอื่น</t>
  </si>
  <si>
    <t>เงินลงทุนในตราสารทุน</t>
  </si>
  <si>
    <t>จากภาษีเงินได้</t>
  </si>
  <si>
    <t>ที่วัดมูลค่าด้วยมูลค่ายุติธรรม - สุทธิ</t>
  </si>
  <si>
    <t>สินทรัพย์ภาษีเงินได้ของงวดปัจจุบัน</t>
  </si>
  <si>
    <t>กำไรจากกิจกรรมดำเนินงาน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</si>
  <si>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</si>
  <si>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</si>
  <si>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</si>
  <si>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ค่าตัดจำหน่ายสินทรัพย์ไม่มีตัวตน</t>
  </si>
  <si>
    <t>สินทรัพย์ไม่มีตัวตน</t>
  </si>
  <si>
    <t>เงินสดรับจากเงินกู้ยืมระยะสั้นจากสถาบันการเงิน</t>
  </si>
  <si>
    <t xml:space="preserve">   ด้วยมูลค่ายุติธรรมผ่านกำไรขาดทุนเบ็ดเสร็จอื่น - สุทธิจากภาษี</t>
  </si>
  <si>
    <t>เงินปันผลจ่ายให้แก่ส่วนได้เสียที่ไม่มีอำนาจควบคุม</t>
  </si>
  <si>
    <t>(เพิ่มขึ้น) ลดลงในเงินฝากธนาคารที่ติดภาระค้ำประกัน</t>
  </si>
  <si>
    <t>เงินสดจ่ายเจ้าหนี้ค่าสินทรัพย์</t>
  </si>
  <si>
    <t>กำไรต่อหุ้นขั้นพื้นฐาน</t>
  </si>
  <si>
    <t>ตัดจำหน่ายภาษีถูกหัก ณ ที่จ่ายเป็นค่าใช้จ่าย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</si>
  <si>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</si>
  <si>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</si>
  <si>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</si>
  <si>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งบฐานะการเงิน</t>
  </si>
  <si>
    <t>ค่าใช้จ่าย (รายได้) ภาษีเงินได้</t>
  </si>
  <si>
    <t>งบการเปลี่ยนแปลงส่วนของผู้ถือหุ้น</t>
  </si>
  <si>
    <t>สินทรัพย์ทางการเงินไม่หมุนเวียนที่ไม่ใช่เงินสดที่เป็นหลักประกัน</t>
  </si>
  <si>
    <t>สินทรัพย์ทางการเงินไม่หมุนเวียนอื่น</t>
  </si>
  <si>
    <t>(หน่วย : บาท)</t>
  </si>
  <si>
    <t>กำไรก่อนภาษีเงินได้</t>
  </si>
  <si>
    <t>รายการปรับกระทบกำไรก่อนภาษีเงินได้เป็นเงินสดรับ (จ่าย) จากกิจกรรมดำเนินงาน</t>
  </si>
  <si>
    <t>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</si>
  <si>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</si>
  <si>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</si>
  <si>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</si>
  <si>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ส่วนที่เป็นของบริษัทใหญ่</t>
  </si>
  <si>
    <t>ทุนจดทะเบียน</t>
  </si>
  <si>
    <t>ทุนที่ออกและชำระแล้ว</t>
  </si>
  <si>
    <t>หุ้นสามัญ   300,000,000 หุ้น  มูลค่าหุ้นละ   1.00 บาท</t>
  </si>
  <si>
    <t xml:space="preserve"> ทุนสำรองหุ้นทุนซื้อคืน</t>
  </si>
  <si>
    <t xml:space="preserve"> ยังไม่ได้จัดสรร</t>
  </si>
  <si>
    <t>(กำไร) ขาดทุนจากการจำหน่ายสินทรัพย์</t>
  </si>
  <si>
    <t>ผลกำไร (ขาดทุน) จากเงินลงทุนในตราสารทุนที่กำหนดให้วัดมูลค่า</t>
  </si>
  <si>
    <t>เพิ่มขึ้นจากทุนเรียกชำระ</t>
  </si>
  <si>
    <t>เงินปันผลจ่ายของส่วนได้เสียที่ไม่มีอำนาจควบคุม</t>
  </si>
  <si>
    <t>ส่วนได้เสียที่ไม่มีอำนาจควบคุมในบริษัทย่อย</t>
  </si>
  <si>
    <t>หนี้สินภาษีเงินได้รอตัดบัญชี</t>
  </si>
  <si>
    <t>ยังไม่ได้ตรวจสอบ</t>
  </si>
  <si>
    <t>ยอดคงเหลือ ณ วันที่ 1 มกราคม 2567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</si>
  <si>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</si>
  <si>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</si>
  <si>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</si>
  <si>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</si>
  <si>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</si>
  <si>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</si>
  <si>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</si>
  <si>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รวมการเปลี่ยนแปลงในส่วนของผู้ถือหุ้นสำหรับงวด</t>
  </si>
  <si>
    <t>ตรวจสอบแล้ว</t>
  </si>
  <si>
    <t>31 ธันวาคม 2567</t>
  </si>
  <si>
    <t>รวมกำไร (ขาดทุน) เบ็ดเสร็จอื่นสำหรับงวด - สุทธิจากภาษี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</si>
  <si>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</si>
  <si>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</si>
  <si>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จำหน่ายหุ้นทุนซื้อคืน</t>
  </si>
  <si>
    <t>เงินสดรับจากภาษีถูกหัก ณ ที่จ่ายขอคืน</t>
  </si>
  <si>
    <t>รายการปรับลดประมาณการรายได้ค่าบริการทางการแพทย์ค้างรับ</t>
  </si>
  <si>
    <t>เงินสดรับจากการจำหน่ายสินทรัพย์</t>
  </si>
  <si>
    <t>เงินสดรับจากเงินกู้ยืมระยะยาว</t>
  </si>
  <si>
    <t>เงินสดจ่ายเงินกู้ยืมระยะยาว</t>
  </si>
  <si>
    <t>เงินสดรับจากการรับชำระค่าหุ้นของผู้มีส่วนได้เสียที่ไม่มีอำนาจควบคุม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</si>
  <si>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</si>
  <si>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การแบ่งปันกำไร (ขาดทุน)</t>
  </si>
  <si>
    <t>ผลขาดทุนด้านเครดิตที่คาดว่าจะเกิดขึ้น-ลูกหนี้การค้า</t>
  </si>
  <si>
    <t>หนี้สูญ-ลูกหนี้การค้า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</si>
  <si>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</si>
  <si>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เงินสดรับจากการจำหน่ายหุ้นซื้อคืน</t>
  </si>
  <si>
    <t>ขาดทุนจากการตัดจำหน่ายสินค้าคงเหลือ</t>
  </si>
  <si>
    <t>ขาดทุนจากการตัดจำหน่ายสินทรัพย์ไม่มีตัวตน</t>
  </si>
  <si>
    <t>ค่าธรรมเนียมในการจัดการเงินกู้</t>
  </si>
  <si>
    <t>เงินสดจ่ายค่าธรรมเนียมในการจัดการเงินกู้</t>
  </si>
  <si>
    <t>ผลขาดทุนด้านเครดิตที่คาดว่าจะเกิดขึ้น-รายได้ค่าบริการทางการแพทย์ค้างรับ (โอนกลับ)</t>
  </si>
  <si>
    <t>ขาดทุนจากมูลค่าสินค้าคงเหลือลดลง (โอนกลับ)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</si>
  <si>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</si>
  <si>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</si>
  <si>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</si>
  <si>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30 กันยายน 2567</t>
  </si>
  <si>
    <t>รายได้จากการขาย</t>
  </si>
  <si>
    <t>ต้นทุนขาย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</si>
  <si>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</si>
  <si>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</si>
  <si>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</si>
  <si>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เงินปันผลของส่วนได้เสียที่ไม่มีอำนาจควบคุม</t>
  </si>
  <si>
    <t>ส่วนต่ำจากการเปลี่ยนแปลงสัดส่วนของบริษัทย่อย</t>
  </si>
  <si>
    <t>โอนสินทรัพย์ออกเป็นค่าใช้จ่าย</t>
  </si>
  <si>
    <t>ผลกำไร (ขาดทุน) จากการวัดมูลค่า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</si>
</sst>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000000"/>
    <numFmt numFmtId="191" formatCode="_-* #,##0_-;\-* #,##0_-;_-* &quot;-&quot;??_-;_-@_-"/>
  </numFmts>
  <fonts count="17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b/>
      <sz val="15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187" fontId="5" fillId="0" borderId="0" applyFont="0" applyFill="0" applyBorder="0" applyAlignment="0" applyProtection="0"/>
  </cellStyleXfs>
  <cellXfs count="132">
    <xf numFmtId="0" fontId="0" fillId="0" borderId="0" xfId="0"/>
    <xf numFmtId="187" fontId="7" fillId="0" borderId="0" xfId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/>
    <xf numFmtId="187" fontId="7" fillId="0" borderId="0" xfId="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7" fontId="7" fillId="0" borderId="0" xfId="1" applyFont="1" applyFill="1"/>
    <xf numFmtId="43" fontId="9" fillId="0" borderId="0" xfId="8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43" fontId="9" fillId="0" borderId="2" xfId="8" applyFont="1" applyFill="1" applyBorder="1" applyAlignment="1">
      <alignment horizontal="center"/>
    </xf>
    <xf numFmtId="43" fontId="9" fillId="0" borderId="1" xfId="8" applyFont="1" applyFill="1" applyBorder="1" applyAlignment="1">
      <alignment horizontal="center"/>
    </xf>
    <xf numFmtId="187" fontId="7" fillId="0" borderId="1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187" fontId="10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/>
    <xf numFmtId="43" fontId="10" fillId="0" borderId="0" xfId="8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7" fontId="10" fillId="0" borderId="0" xfId="1" applyFont="1" applyFill="1" applyBorder="1" applyAlignment="1">
      <alignment horizontal="center"/>
    </xf>
    <xf numFmtId="187" fontId="8" fillId="0" borderId="3" xfId="1" applyFont="1" applyFill="1" applyBorder="1"/>
    <xf numFmtId="187" fontId="8" fillId="0" borderId="2" xfId="1" applyFont="1" applyFill="1" applyBorder="1"/>
    <xf numFmtId="43" fontId="8" fillId="0" borderId="0" xfId="8" applyFont="1" applyFill="1" applyAlignment="1">
      <alignment horizontal="center"/>
    </xf>
    <xf numFmtId="187" fontId="8" fillId="0" borderId="4" xfId="1" applyFont="1" applyFill="1" applyBorder="1"/>
    <xf numFmtId="187" fontId="13" fillId="0" borderId="0" xfId="1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7" fillId="0" borderId="2" xfId="8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15" fillId="0" borderId="0" xfId="1" applyFont="1" applyFill="1" applyBorder="1"/>
    <xf numFmtId="187" fontId="8" fillId="0" borderId="0" xfId="1" applyFont="1" applyFill="1" applyAlignment="1">
      <alignment horizontal="right"/>
    </xf>
    <xf numFmtId="187" fontId="8" fillId="0" borderId="5" xfId="1" applyFont="1" applyFill="1" applyBorder="1" applyAlignment="1">
      <alignment horizontal="right"/>
    </xf>
    <xf numFmtId="187" fontId="7" fillId="0" borderId="2" xfId="1" applyFont="1" applyFill="1" applyBorder="1" applyAlignment="1">
      <alignment horizontal="center" vertical="center"/>
    </xf>
    <xf numFmtId="187" fontId="7" fillId="0" borderId="3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189" fontId="8" fillId="0" borderId="0" xfId="3" applyNumberFormat="1" applyFont="1" applyFill="1" applyBorder="1"/>
    <xf numFmtId="187" fontId="8" fillId="0" borderId="0" xfId="2" applyFont="1" applyFill="1" applyBorder="1"/>
    <xf numFmtId="187" fontId="8" fillId="0" borderId="3" xfId="1" applyFont="1" applyFill="1" applyBorder="1" applyAlignment="1">
      <alignment horizontal="center"/>
    </xf>
    <xf numFmtId="187" fontId="8" fillId="0" borderId="4" xfId="1" applyFont="1" applyFill="1" applyBorder="1" applyAlignment="1">
      <alignment horizontal="center"/>
    </xf>
    <xf numFmtId="189" fontId="8" fillId="0" borderId="0" xfId="3" applyNumberFormat="1" applyFont="1" applyFill="1" applyBorder="1" applyAlignment="1"/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7" fontId="7" fillId="0" borderId="0" xfId="2" applyFont="1" applyFill="1" applyBorder="1"/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right"/>
    </xf>
    <xf numFmtId="189" fontId="7" fillId="0" borderId="1" xfId="1" applyNumberFormat="1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187" fontId="14" fillId="0" borderId="0" xfId="1" applyFont="1" applyFill="1" applyBorder="1" applyAlignment="1">
      <alignment horizontal="center"/>
    </xf>
    <xf numFmtId="187" fontId="8" fillId="0" borderId="1" xfId="1" applyFont="1" applyFill="1" applyBorder="1"/>
    <xf numFmtId="191" fontId="16" fillId="0" borderId="0" xfId="1" applyNumberFormat="1" applyFont="1" applyFill="1" applyBorder="1" applyAlignment="1">
      <alignment horizontal="center"/>
    </xf>
    <xf numFmtId="0" fontId="8" fillId="0" borderId="0" xfId="11" applyFont="1"/>
    <xf numFmtId="0" fontId="8" fillId="0" borderId="2" xfId="11" applyFont="1" applyBorder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13" fillId="0" borderId="0" xfId="11" applyFont="1"/>
    <xf numFmtId="0" fontId="8" fillId="0" borderId="0" xfId="11" applyFont="1" applyAlignment="1">
      <alignment horizontal="center"/>
    </xf>
    <xf numFmtId="0" fontId="8" fillId="0" borderId="0" xfId="11" quotePrefix="1" applyFont="1" applyAlignment="1">
      <alignment horizontal="center"/>
    </xf>
    <xf numFmtId="187" fontId="8" fillId="0" borderId="0" xfId="11" applyNumberFormat="1" applyFont="1"/>
    <xf numFmtId="189" fontId="8" fillId="0" borderId="0" xfId="11" applyNumberFormat="1" applyFont="1"/>
    <xf numFmtId="43" fontId="8" fillId="0" borderId="0" xfId="11" applyNumberFormat="1" applyFont="1"/>
    <xf numFmtId="0" fontId="7" fillId="0" borderId="0" xfId="11" applyFont="1"/>
    <xf numFmtId="3" fontId="8" fillId="0" borderId="0" xfId="0" applyNumberFormat="1" applyFont="1" applyAlignment="1">
      <alignment horizontal="right" vertical="top" wrapText="1"/>
    </xf>
    <xf numFmtId="3" fontId="8" fillId="0" borderId="0" xfId="0" applyNumberFormat="1" applyFont="1"/>
    <xf numFmtId="3" fontId="8" fillId="0" borderId="0" xfId="11" applyNumberFormat="1" applyFont="1"/>
    <xf numFmtId="0" fontId="8" fillId="0" borderId="0" xfId="0" applyFont="1" applyAlignment="1">
      <alignment horizontal="right" vertical="top" wrapText="1"/>
    </xf>
    <xf numFmtId="0" fontId="8" fillId="0" borderId="0" xfId="12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89" fontId="8" fillId="0" borderId="0" xfId="0" applyNumberFormat="1" applyFont="1"/>
    <xf numFmtId="190" fontId="8" fillId="0" borderId="0" xfId="0" applyNumberFormat="1" applyFont="1"/>
    <xf numFmtId="187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0" applyFont="1"/>
    <xf numFmtId="0" fontId="8" fillId="0" borderId="0" xfId="0" applyFont="1" applyAlignment="1">
      <alignment horizontal="right"/>
    </xf>
    <xf numFmtId="0" fontId="13" fillId="0" borderId="0" xfId="0" applyFont="1"/>
    <xf numFmtId="189" fontId="8" fillId="0" borderId="0" xfId="0" applyNumberFormat="1" applyFont="1" applyAlignment="1">
      <alignment horizontal="center"/>
    </xf>
    <xf numFmtId="43" fontId="8" fillId="0" borderId="0" xfId="0" applyNumberFormat="1" applyFont="1"/>
    <xf numFmtId="189" fontId="8" fillId="0" borderId="0" xfId="11" quotePrefix="1" applyNumberFormat="1" applyFont="1" applyAlignment="1">
      <alignment horizontal="center"/>
    </xf>
    <xf numFmtId="0" fontId="7" fillId="0" borderId="0" xfId="0" applyFont="1"/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2" xfId="5" applyFont="1" applyBorder="1"/>
    <xf numFmtId="0" fontId="8" fillId="0" borderId="0" xfId="5" applyFont="1"/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87" fontId="8" fillId="0" borderId="0" xfId="5" applyNumberFormat="1" applyFont="1"/>
    <xf numFmtId="0" fontId="8" fillId="0" borderId="0" xfId="5" applyFont="1" applyAlignment="1">
      <alignment horizontal="center"/>
    </xf>
    <xf numFmtId="189" fontId="8" fillId="0" borderId="0" xfId="5" applyNumberFormat="1" applyFont="1"/>
    <xf numFmtId="43" fontId="7" fillId="0" borderId="0" xfId="5" applyNumberFormat="1" applyFont="1" applyAlignment="1">
      <alignment horizontal="right"/>
    </xf>
    <xf numFmtId="0" fontId="9" fillId="0" borderId="0" xfId="11" applyFont="1"/>
    <xf numFmtId="0" fontId="10" fillId="0" borderId="0" xfId="11" applyFont="1"/>
    <xf numFmtId="0" fontId="10" fillId="0" borderId="0" xfId="11" applyFont="1" applyAlignment="1">
      <alignment horizontal="center"/>
    </xf>
    <xf numFmtId="0" fontId="10" fillId="0" borderId="0" xfId="0" applyFont="1"/>
    <xf numFmtId="189" fontId="10" fillId="0" borderId="0" xfId="11" applyNumberFormat="1" applyFont="1"/>
    <xf numFmtId="0" fontId="10" fillId="0" borderId="0" xfId="11" quotePrefix="1" applyFont="1" applyAlignment="1">
      <alignment horizontal="center"/>
    </xf>
    <xf numFmtId="0" fontId="8" fillId="0" borderId="0" xfId="7" applyFont="1"/>
    <xf numFmtId="0" fontId="12" fillId="0" borderId="0" xfId="7" applyFont="1"/>
    <xf numFmtId="0" fontId="11" fillId="0" borderId="0" xfId="6" applyFont="1"/>
    <xf numFmtId="0" fontId="11" fillId="0" borderId="0" xfId="7" applyFont="1"/>
    <xf numFmtId="0" fontId="7" fillId="0" borderId="0" xfId="7" applyFont="1"/>
    <xf numFmtId="188" fontId="10" fillId="0" borderId="0" xfId="11" applyNumberFormat="1" applyFont="1" applyAlignment="1">
      <alignment horizontal="center"/>
    </xf>
    <xf numFmtId="187" fontId="8" fillId="2" borderId="0" xfId="1" applyFont="1" applyFill="1"/>
    <xf numFmtId="0" fontId="8" fillId="0" borderId="0" xfId="5" applyFont="1" applyAlignment="1">
      <alignment horizontal="center" vertical="center"/>
    </xf>
    <xf numFmtId="189" fontId="16" fillId="0" borderId="0" xfId="1" applyNumberFormat="1" applyFont="1" applyFill="1" applyBorder="1" applyAlignment="1">
      <alignment horizontal="center"/>
    </xf>
    <xf numFmtId="187" fontId="8" fillId="0" borderId="0" xfId="1" applyFont="1" applyFill="1" applyBorder="1" applyAlignment="1">
      <alignment horizontal="right" vertical="top" wrapText="1"/>
    </xf>
    <xf numFmtId="43" fontId="7" fillId="0" borderId="0" xfId="8" applyFont="1" applyFill="1" applyAlignment="1">
      <alignment horizontal="center"/>
    </xf>
    <xf numFmtId="187" fontId="7" fillId="0" borderId="2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" applyFont="1" applyFill="1" applyAlignment="1">
      <alignment horizontal="center"/>
    </xf>
    <xf numFmtId="187" fontId="9" fillId="0" borderId="2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87" fontId="7" fillId="0" borderId="1" xfId="1" applyFont="1" applyFill="1" applyBorder="1" applyAlignment="1">
      <alignment horizontal="center" vertical="center"/>
    </xf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6 11" xfId="13" xr:uid="{55677CB2-1330-4A0A-B285-B64DFF7B0FB5}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CC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os\AppData\Local\Temp\Rar$DIa12588.6910\FINANCIAL_STATEMENTS.XLSX" TargetMode="External"/><Relationship Id="rId1" Type="http://schemas.openxmlformats.org/officeDocument/2006/relationships/externalLinkPath" Target="file:///C:\Users\ChAos\AppData\Local\Temp\Rar$DIa12588.6910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"/>
      <sheetName val="PL6m"/>
      <sheetName val="CE-Conso"/>
      <sheetName val="CE-Separate"/>
      <sheetName val="CF"/>
    </sheetNames>
    <sheetDataSet>
      <sheetData sheetId="0"/>
      <sheetData sheetId="1">
        <row r="9">
          <cell r="E9">
            <v>695235116.67000008</v>
          </cell>
        </row>
      </sheetData>
      <sheetData sheetId="2">
        <row r="9">
          <cell r="E9">
            <v>1327252021.03</v>
          </cell>
        </row>
      </sheetData>
      <sheetData sheetId="3">
        <row r="15">
          <cell r="B15" t="str">
            <v xml:space="preserve">เงินปันผล </v>
          </cell>
        </row>
      </sheetData>
      <sheetData sheetId="4"/>
      <sheetData sheetId="5">
        <row r="17">
          <cell r="C17" t="str">
            <v>กำไรจากการตัดจำหน่ายเจ้าหนี้การค้าและเจ้าหนี้หมุนเวียนอื่น</v>
          </cell>
        </row>
        <row r="20">
          <cell r="C20" t="str">
            <v>ขาดทุนจากการแลกเปลี่ยนทรัพย์สิน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80"/>
  <sheetViews>
    <sheetView tabSelected="1" view="pageBreakPreview" topLeftCell="A34" zoomScale="40" zoomScaleNormal="40" zoomScaleSheetLayoutView="40" workbookViewId="0">
      <selection activeCell="N79" sqref="N79"/>
    </sheetView>
  </sheetViews>
  <sheetFormatPr defaultColWidth="9.1796875" defaultRowHeight="21.5"/>
  <cols>
    <col min="1" max="1" width="3" style="55" customWidth="1"/>
    <col min="2" max="2" width="1.81640625" style="55" customWidth="1"/>
    <col min="3" max="3" width="1.54296875" style="55" customWidth="1"/>
    <col min="4" max="4" width="22.453125" style="55" customWidth="1"/>
    <col min="5" max="5" width="35" style="55" customWidth="1"/>
    <col min="6" max="6" width="0.81640625" style="55" customWidth="1"/>
    <col min="7" max="7" width="5.1796875" style="62" customWidth="1"/>
    <col min="8" max="8" width="0.81640625" style="62" customWidth="1"/>
    <col min="9" max="9" width="17.81640625" style="3" customWidth="1"/>
    <col min="10" max="10" width="17.81640625" style="3" bestFit="1" customWidth="1"/>
    <col min="11" max="11" width="18.1796875" style="3" customWidth="1"/>
    <col min="12" max="12" width="17.81640625" style="3" bestFit="1" customWidth="1"/>
    <col min="13" max="13" width="13.54296875" style="55" bestFit="1" customWidth="1"/>
    <col min="14" max="19" width="14.81640625" style="55" customWidth="1"/>
    <col min="20" max="20" width="9.1796875" style="55"/>
    <col min="21" max="21" width="11" style="55" bestFit="1" customWidth="1"/>
    <col min="22" max="16384" width="9.1796875" style="55"/>
  </cols>
  <sheetData>
    <row r="1" spans="1:19" ht="26.2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9" ht="22">
      <c r="A2" s="117" t="s">
        <v>126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9" ht="22">
      <c r="A3" s="117" t="s">
        <v>184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9" ht="22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2" t="s">
        <v>131</v>
      </c>
    </row>
    <row r="5" spans="1:19" ht="23.25" customHeight="1">
      <c r="A5" s="56"/>
      <c r="B5" s="56"/>
      <c r="C5" s="56"/>
      <c r="D5" s="56"/>
      <c r="E5" s="28"/>
      <c r="F5" s="28"/>
      <c r="G5" s="28"/>
      <c r="H5" s="28"/>
      <c r="I5" s="118" t="s">
        <v>1</v>
      </c>
      <c r="J5" s="118"/>
      <c r="K5" s="118" t="s">
        <v>2</v>
      </c>
      <c r="L5" s="118"/>
    </row>
    <row r="6" spans="1:19" s="59" customFormat="1" ht="22">
      <c r="A6" s="57"/>
      <c r="B6" s="57"/>
      <c r="C6" s="57"/>
      <c r="D6" s="57"/>
      <c r="E6" s="57"/>
      <c r="F6" s="57"/>
      <c r="G6" s="57"/>
      <c r="H6" s="58" t="s">
        <v>3</v>
      </c>
      <c r="I6" s="51" t="s">
        <v>185</v>
      </c>
      <c r="J6" s="51" t="s">
        <v>161</v>
      </c>
      <c r="K6" s="30" t="str">
        <f>+I6</f>
        <v>30 กันยายน 2568</v>
      </c>
      <c r="L6" s="30" t="str">
        <f>+J6</f>
        <v>31 ธันวาคม 2567</v>
      </c>
    </row>
    <row r="7" spans="1:19" s="59" customFormat="1" ht="22.5">
      <c r="H7" s="60"/>
      <c r="I7" s="115" t="s">
        <v>150</v>
      </c>
      <c r="J7" s="54" t="s">
        <v>160</v>
      </c>
      <c r="K7" s="115" t="s">
        <v>150</v>
      </c>
      <c r="L7" s="54" t="s">
        <v>160</v>
      </c>
    </row>
    <row r="8" spans="1:19" ht="22">
      <c r="B8" s="61" t="s">
        <v>4</v>
      </c>
      <c r="L8" s="4"/>
      <c r="M8" s="31"/>
      <c r="N8" s="31"/>
      <c r="O8" s="31"/>
      <c r="P8" s="31"/>
      <c r="Q8" s="31"/>
      <c r="R8" s="31"/>
      <c r="S8" s="31"/>
    </row>
    <row r="9" spans="1:19">
      <c r="A9" s="55" t="s">
        <v>5</v>
      </c>
      <c r="M9" s="5"/>
      <c r="O9" s="6"/>
      <c r="P9" s="5"/>
      <c r="Q9" s="5"/>
      <c r="R9" s="5"/>
    </row>
    <row r="10" spans="1:19" ht="24" customHeight="1">
      <c r="B10" s="55" t="s">
        <v>6</v>
      </c>
      <c r="G10" s="63"/>
      <c r="H10" s="63"/>
      <c r="I10" s="3">
        <v>140138774.00999999</v>
      </c>
      <c r="J10" s="3">
        <v>139899086.47</v>
      </c>
      <c r="K10" s="3">
        <v>89536720.039999977</v>
      </c>
      <c r="L10" s="3">
        <v>56938287.900000006</v>
      </c>
      <c r="N10" s="64"/>
      <c r="O10" s="65"/>
      <c r="P10" s="6"/>
      <c r="S10" s="64"/>
    </row>
    <row r="11" spans="1:19" ht="24" customHeight="1">
      <c r="B11" s="59" t="s">
        <v>68</v>
      </c>
      <c r="G11" s="63">
        <v>6</v>
      </c>
      <c r="H11" s="63"/>
      <c r="I11" s="3">
        <v>236879301.15999997</v>
      </c>
      <c r="J11" s="3">
        <v>200914042.93000001</v>
      </c>
      <c r="K11" s="3">
        <v>203809181.78999999</v>
      </c>
      <c r="L11" s="3">
        <v>183967050.60000002</v>
      </c>
      <c r="M11" s="32"/>
      <c r="N11" s="64"/>
      <c r="O11" s="65"/>
      <c r="P11" s="6"/>
      <c r="S11" s="64"/>
    </row>
    <row r="12" spans="1:19" ht="24" customHeight="1">
      <c r="B12" s="59" t="s">
        <v>102</v>
      </c>
      <c r="G12" s="63">
        <v>7</v>
      </c>
      <c r="H12" s="63"/>
      <c r="I12" s="3">
        <v>215906143.96000001</v>
      </c>
      <c r="J12" s="3">
        <v>311374694.19</v>
      </c>
      <c r="K12" s="3">
        <v>182913006.79000002</v>
      </c>
      <c r="L12" s="3">
        <v>285999014.78999996</v>
      </c>
      <c r="M12" s="32"/>
      <c r="N12" s="64"/>
      <c r="O12" s="65"/>
      <c r="P12" s="6"/>
      <c r="S12" s="64"/>
    </row>
    <row r="13" spans="1:19" ht="24" customHeight="1">
      <c r="B13" s="59" t="s">
        <v>134</v>
      </c>
      <c r="G13" s="63">
        <v>5.0999999999999996</v>
      </c>
      <c r="H13" s="63"/>
      <c r="I13" s="3">
        <v>0</v>
      </c>
      <c r="J13" s="3">
        <v>0</v>
      </c>
      <c r="K13" s="3">
        <v>71500000</v>
      </c>
      <c r="L13" s="3">
        <v>33000000</v>
      </c>
      <c r="M13" s="32"/>
      <c r="N13" s="64"/>
      <c r="O13" s="65"/>
      <c r="P13" s="6"/>
      <c r="S13" s="64"/>
    </row>
    <row r="14" spans="1:19" ht="24" customHeight="1">
      <c r="B14" s="55" t="s">
        <v>7</v>
      </c>
      <c r="G14" s="63">
        <v>8</v>
      </c>
      <c r="H14" s="63"/>
      <c r="I14" s="33">
        <v>72847660.439999998</v>
      </c>
      <c r="J14" s="33">
        <v>72142676.770000011</v>
      </c>
      <c r="K14" s="33">
        <v>51928895.210000001</v>
      </c>
      <c r="L14" s="33">
        <v>54210793.829999998</v>
      </c>
      <c r="M14" s="32"/>
      <c r="N14" s="64"/>
      <c r="O14" s="65"/>
      <c r="P14" s="6"/>
      <c r="S14" s="64"/>
    </row>
    <row r="15" spans="1:19">
      <c r="B15" s="55" t="s">
        <v>109</v>
      </c>
      <c r="G15" s="63"/>
      <c r="H15" s="63"/>
      <c r="I15" s="33">
        <v>1615166.43</v>
      </c>
      <c r="J15" s="33">
        <v>5797251.46</v>
      </c>
      <c r="K15" s="33">
        <v>1200989.94</v>
      </c>
      <c r="L15" s="33">
        <v>3013949.15</v>
      </c>
      <c r="M15" s="32"/>
      <c r="N15" s="64"/>
      <c r="O15" s="65"/>
      <c r="P15" s="6"/>
      <c r="S15" s="64"/>
    </row>
    <row r="16" spans="1:19" ht="24" customHeight="1">
      <c r="B16" s="55" t="s">
        <v>8</v>
      </c>
      <c r="G16" s="63"/>
      <c r="I16" s="6">
        <v>3682806.5499999993</v>
      </c>
      <c r="J16" s="6">
        <v>3951845.03</v>
      </c>
      <c r="K16" s="6">
        <v>1482987.93</v>
      </c>
      <c r="L16" s="6">
        <v>1804749.7799999998</v>
      </c>
      <c r="M16" s="32"/>
      <c r="N16" s="64"/>
      <c r="O16" s="65"/>
      <c r="P16" s="6"/>
      <c r="S16" s="64"/>
    </row>
    <row r="17" spans="1:19" ht="25.5" customHeight="1">
      <c r="C17" s="55" t="s">
        <v>9</v>
      </c>
      <c r="I17" s="22">
        <f>SUM(I10:I16)</f>
        <v>671069852.54999983</v>
      </c>
      <c r="J17" s="22">
        <f t="shared" ref="J17:L17" si="0">SUM(J10:J16)</f>
        <v>734079596.8499999</v>
      </c>
      <c r="K17" s="22">
        <f t="shared" si="0"/>
        <v>602371781.70000005</v>
      </c>
      <c r="L17" s="22">
        <f t="shared" si="0"/>
        <v>618933846.04999995</v>
      </c>
      <c r="M17" s="66"/>
      <c r="N17" s="66"/>
      <c r="O17" s="66"/>
      <c r="P17" s="66"/>
      <c r="Q17" s="66"/>
      <c r="R17" s="66"/>
      <c r="S17" s="66"/>
    </row>
    <row r="18" spans="1:19" ht="25.5" customHeight="1">
      <c r="A18" s="55" t="s">
        <v>10</v>
      </c>
      <c r="I18" s="6"/>
      <c r="J18" s="6"/>
      <c r="K18" s="6"/>
      <c r="L18" s="6"/>
      <c r="P18" s="6"/>
    </row>
    <row r="19" spans="1:19" ht="25.5" customHeight="1">
      <c r="B19" s="55" t="s">
        <v>87</v>
      </c>
      <c r="D19" s="67"/>
      <c r="G19" s="62">
        <v>9</v>
      </c>
      <c r="I19" s="6">
        <v>432947.03</v>
      </c>
      <c r="J19" s="6">
        <v>4830763.6100000003</v>
      </c>
      <c r="K19" s="6">
        <v>0</v>
      </c>
      <c r="L19" s="6">
        <v>0</v>
      </c>
      <c r="P19" s="6"/>
    </row>
    <row r="20" spans="1:19" ht="24" customHeight="1">
      <c r="B20" s="55" t="s">
        <v>130</v>
      </c>
      <c r="G20" s="63">
        <v>10.1</v>
      </c>
      <c r="H20" s="63"/>
      <c r="I20" s="33">
        <v>133779140.64</v>
      </c>
      <c r="J20" s="33">
        <v>133779140.64</v>
      </c>
      <c r="K20" s="33">
        <v>133779140.64</v>
      </c>
      <c r="L20" s="33">
        <v>133779140.64</v>
      </c>
      <c r="M20" s="32"/>
      <c r="N20" s="64"/>
      <c r="O20" s="65"/>
      <c r="P20" s="6"/>
      <c r="S20" s="64"/>
    </row>
    <row r="21" spans="1:19" ht="23.5" customHeight="1">
      <c r="B21" s="55" t="s">
        <v>11</v>
      </c>
      <c r="G21" s="63">
        <v>11</v>
      </c>
      <c r="H21" s="63"/>
      <c r="I21" s="33">
        <v>0</v>
      </c>
      <c r="J21" s="33">
        <v>0</v>
      </c>
      <c r="K21" s="33">
        <v>1681802190</v>
      </c>
      <c r="L21" s="33">
        <v>1674302190</v>
      </c>
      <c r="M21" s="32"/>
      <c r="N21" s="64"/>
      <c r="O21" s="65"/>
      <c r="P21" s="6"/>
      <c r="S21" s="64"/>
    </row>
    <row r="22" spans="1:19" ht="24" customHeight="1">
      <c r="B22" s="55" t="s">
        <v>12</v>
      </c>
      <c r="G22" s="63">
        <v>12</v>
      </c>
      <c r="H22" s="63"/>
      <c r="I22" s="33">
        <v>3007377033.6700001</v>
      </c>
      <c r="J22" s="33">
        <v>3009522096.1100001</v>
      </c>
      <c r="K22" s="33">
        <v>1299439914.3399997</v>
      </c>
      <c r="L22" s="33">
        <v>1273326584.6199996</v>
      </c>
      <c r="M22" s="32"/>
      <c r="N22" s="64"/>
      <c r="O22" s="65"/>
      <c r="P22" s="6"/>
      <c r="R22" s="64"/>
      <c r="S22" s="64"/>
    </row>
    <row r="23" spans="1:19" ht="24" customHeight="1">
      <c r="B23" s="55" t="s">
        <v>80</v>
      </c>
      <c r="G23" s="63">
        <v>13</v>
      </c>
      <c r="H23" s="63"/>
      <c r="I23" s="33">
        <v>8607976.7699999996</v>
      </c>
      <c r="J23" s="33">
        <v>9473355.5499999989</v>
      </c>
      <c r="K23" s="33">
        <v>10429538.290000001</v>
      </c>
      <c r="L23" s="33">
        <v>24557.03</v>
      </c>
      <c r="M23" s="32"/>
      <c r="N23" s="64"/>
      <c r="O23" s="65"/>
      <c r="P23" s="6"/>
      <c r="R23" s="6"/>
      <c r="S23" s="64"/>
    </row>
    <row r="24" spans="1:19" ht="24" customHeight="1">
      <c r="B24" s="55" t="s">
        <v>13</v>
      </c>
      <c r="G24" s="63"/>
      <c r="H24" s="63"/>
      <c r="I24" s="33">
        <v>87802508.739999995</v>
      </c>
      <c r="J24" s="33">
        <v>87802508.739999995</v>
      </c>
      <c r="K24" s="33">
        <v>0</v>
      </c>
      <c r="L24" s="33">
        <v>0</v>
      </c>
      <c r="M24" s="32"/>
      <c r="N24" s="64"/>
      <c r="O24" s="65"/>
      <c r="P24" s="6"/>
      <c r="R24" s="64"/>
      <c r="S24" s="64"/>
    </row>
    <row r="25" spans="1:19" ht="24" customHeight="1">
      <c r="B25" s="59" t="s">
        <v>115</v>
      </c>
      <c r="G25" s="63">
        <v>14</v>
      </c>
      <c r="H25" s="63"/>
      <c r="I25" s="33">
        <v>23362193.530000001</v>
      </c>
      <c r="J25" s="33">
        <v>22306590.239999998</v>
      </c>
      <c r="K25" s="33">
        <v>7165374.200000003</v>
      </c>
      <c r="L25" s="33">
        <v>5758897.9700000025</v>
      </c>
      <c r="M25" s="32"/>
      <c r="N25" s="64"/>
      <c r="O25" s="65"/>
      <c r="P25" s="6"/>
      <c r="R25" s="64"/>
      <c r="S25" s="64"/>
    </row>
    <row r="26" spans="1:19" ht="24" customHeight="1">
      <c r="B26" s="55" t="s">
        <v>14</v>
      </c>
      <c r="G26" s="63"/>
      <c r="H26" s="63"/>
      <c r="I26" s="33">
        <v>68786418.030000016</v>
      </c>
      <c r="J26" s="33">
        <v>110271677.2</v>
      </c>
      <c r="K26" s="33">
        <v>58610490.479999997</v>
      </c>
      <c r="L26" s="33">
        <v>102027787.84</v>
      </c>
      <c r="M26" s="32"/>
      <c r="N26" s="64"/>
      <c r="O26" s="65"/>
      <c r="P26" s="6"/>
      <c r="S26" s="64"/>
    </row>
    <row r="27" spans="1:19" ht="24" customHeight="1">
      <c r="B27" s="55" t="s">
        <v>129</v>
      </c>
      <c r="G27" s="63">
        <v>10.199999999999999</v>
      </c>
      <c r="H27" s="63"/>
      <c r="I27" s="33">
        <v>238750000</v>
      </c>
      <c r="J27" s="33">
        <v>282500000</v>
      </c>
      <c r="K27" s="33">
        <v>238750000</v>
      </c>
      <c r="L27" s="33">
        <v>282500000</v>
      </c>
      <c r="M27" s="32"/>
      <c r="N27" s="64"/>
      <c r="O27" s="65"/>
      <c r="P27" s="6"/>
      <c r="S27" s="64"/>
    </row>
    <row r="28" spans="1:19" ht="24" customHeight="1">
      <c r="B28" s="55" t="s">
        <v>15</v>
      </c>
      <c r="I28" s="6">
        <v>8831572.0299999993</v>
      </c>
      <c r="J28" s="6">
        <v>6662484.0800000001</v>
      </c>
      <c r="K28" s="6">
        <v>3653667.12</v>
      </c>
      <c r="L28" s="6">
        <v>1135434.78</v>
      </c>
      <c r="M28" s="32"/>
      <c r="N28" s="64"/>
      <c r="O28" s="65"/>
      <c r="P28" s="6"/>
      <c r="S28" s="64"/>
    </row>
    <row r="29" spans="1:19" ht="24" customHeight="1">
      <c r="C29" s="55" t="s">
        <v>16</v>
      </c>
      <c r="I29" s="22">
        <f>SUM(I19:I28)</f>
        <v>3577729790.4400005</v>
      </c>
      <c r="J29" s="22">
        <f t="shared" ref="J29:L29" si="1">SUM(J19:J28)</f>
        <v>3667148616.1699996</v>
      </c>
      <c r="K29" s="22">
        <f t="shared" si="1"/>
        <v>3433630315.0699992</v>
      </c>
      <c r="L29" s="22">
        <f t="shared" si="1"/>
        <v>3472854592.8800001</v>
      </c>
      <c r="P29" s="6"/>
    </row>
    <row r="30" spans="1:19" ht="25.5" customHeight="1" thickBot="1">
      <c r="D30" s="55" t="s">
        <v>17</v>
      </c>
      <c r="I30" s="25">
        <f>+I17+I29</f>
        <v>4248799642.9900002</v>
      </c>
      <c r="J30" s="25">
        <f t="shared" ref="J30:L30" si="2">+J17+J29</f>
        <v>4401228213.0199995</v>
      </c>
      <c r="K30" s="25">
        <f t="shared" si="2"/>
        <v>4036002096.7699995</v>
      </c>
      <c r="L30" s="25">
        <f t="shared" si="2"/>
        <v>4091788438.9300003</v>
      </c>
      <c r="P30" s="6"/>
    </row>
    <row r="31" spans="1:19" ht="22.5" thickTop="1">
      <c r="I31" s="8"/>
      <c r="J31" s="8"/>
      <c r="K31" s="8"/>
      <c r="L31" s="8"/>
      <c r="P31" s="6"/>
    </row>
    <row r="32" spans="1:19">
      <c r="N32" s="68"/>
      <c r="O32" s="68"/>
      <c r="P32" s="6"/>
    </row>
    <row r="33" spans="1:21">
      <c r="N33" s="68"/>
      <c r="O33" s="68"/>
      <c r="P33" s="6"/>
      <c r="Q33" s="69"/>
      <c r="R33" s="70"/>
    </row>
    <row r="34" spans="1:21">
      <c r="N34" s="68"/>
      <c r="O34" s="71"/>
      <c r="P34" s="6"/>
    </row>
    <row r="35" spans="1:21">
      <c r="N35" s="68"/>
      <c r="O35" s="68"/>
      <c r="P35" s="6"/>
    </row>
    <row r="36" spans="1:21">
      <c r="N36" s="68"/>
      <c r="P36" s="6"/>
    </row>
    <row r="37" spans="1:21">
      <c r="N37" s="68"/>
      <c r="O37" s="68"/>
      <c r="P37" s="6"/>
    </row>
    <row r="38" spans="1:21">
      <c r="P38" s="6"/>
    </row>
    <row r="39" spans="1:21">
      <c r="P39" s="6"/>
    </row>
    <row r="40" spans="1:21">
      <c r="P40" s="6"/>
    </row>
    <row r="41" spans="1:21">
      <c r="P41" s="6"/>
    </row>
    <row r="42" spans="1:21" ht="24.75" customHeight="1">
      <c r="B42" s="61" t="s">
        <v>18</v>
      </c>
      <c r="P42" s="6"/>
    </row>
    <row r="43" spans="1:21" ht="24.75" customHeight="1">
      <c r="A43" s="55" t="s">
        <v>19</v>
      </c>
      <c r="P43" s="6"/>
    </row>
    <row r="44" spans="1:21" ht="24.75" customHeight="1">
      <c r="B44" s="72" t="s">
        <v>77</v>
      </c>
      <c r="C44" s="72"/>
      <c r="G44" s="63">
        <v>15</v>
      </c>
      <c r="H44" s="63"/>
      <c r="I44" s="3">
        <v>463550000</v>
      </c>
      <c r="J44" s="3">
        <v>475000000</v>
      </c>
      <c r="K44" s="3">
        <v>423550000</v>
      </c>
      <c r="L44" s="3">
        <v>475000000</v>
      </c>
      <c r="M44" s="32"/>
      <c r="N44" s="64"/>
      <c r="O44" s="65"/>
      <c r="P44" s="6"/>
      <c r="S44" s="64"/>
    </row>
    <row r="45" spans="1:21" ht="24.75" customHeight="1">
      <c r="B45" s="59" t="s">
        <v>69</v>
      </c>
      <c r="G45" s="63"/>
      <c r="H45" s="63"/>
      <c r="I45" s="3">
        <v>353271017.95000005</v>
      </c>
      <c r="J45" s="3">
        <v>395217170.77999997</v>
      </c>
      <c r="K45" s="3">
        <v>317321795.63</v>
      </c>
      <c r="L45" s="3">
        <v>319283752.84999996</v>
      </c>
      <c r="M45" s="32"/>
      <c r="N45" s="64"/>
      <c r="O45" s="65"/>
      <c r="P45" s="6"/>
      <c r="Q45" s="64"/>
      <c r="R45" s="64"/>
      <c r="S45" s="64"/>
      <c r="U45" s="64"/>
    </row>
    <row r="46" spans="1:21" ht="24.75" customHeight="1">
      <c r="B46" s="59" t="s">
        <v>163</v>
      </c>
      <c r="G46" s="63">
        <v>16</v>
      </c>
      <c r="H46" s="63"/>
      <c r="I46" s="3">
        <v>187435147.93000001</v>
      </c>
      <c r="J46" s="3">
        <v>162900000</v>
      </c>
      <c r="K46" s="3">
        <v>187435147.93000001</v>
      </c>
      <c r="L46" s="3">
        <v>162900000</v>
      </c>
      <c r="M46" s="32"/>
      <c r="N46" s="64"/>
      <c r="O46" s="65"/>
      <c r="P46" s="6"/>
      <c r="Q46" s="64"/>
      <c r="R46" s="64"/>
      <c r="S46" s="64"/>
      <c r="U46" s="64"/>
    </row>
    <row r="47" spans="1:21" ht="23.15" customHeight="1">
      <c r="B47" s="55" t="s">
        <v>84</v>
      </c>
      <c r="G47" s="63"/>
      <c r="H47" s="63"/>
      <c r="I47" s="3">
        <v>1767157.2299999986</v>
      </c>
      <c r="J47" s="3">
        <v>1688946.1099999999</v>
      </c>
      <c r="K47" s="3">
        <v>182881.84000000008</v>
      </c>
      <c r="L47" s="3">
        <v>25358.78</v>
      </c>
      <c r="M47" s="32"/>
      <c r="N47" s="64"/>
      <c r="O47" s="65"/>
      <c r="P47" s="6"/>
      <c r="S47" s="64"/>
    </row>
    <row r="48" spans="1:21" ht="24.75" customHeight="1">
      <c r="B48" s="59" t="s">
        <v>83</v>
      </c>
      <c r="I48" s="3">
        <v>59577.739999999991</v>
      </c>
      <c r="J48" s="3">
        <v>0</v>
      </c>
      <c r="K48" s="3">
        <v>0</v>
      </c>
      <c r="L48" s="3">
        <v>0</v>
      </c>
      <c r="M48" s="32"/>
      <c r="N48" s="64"/>
      <c r="O48" s="65"/>
      <c r="P48" s="6"/>
      <c r="S48" s="64"/>
      <c r="U48" s="64"/>
    </row>
    <row r="49" spans="1:21" ht="25.5" customHeight="1">
      <c r="C49" s="55" t="s">
        <v>20</v>
      </c>
      <c r="I49" s="22">
        <f>SUM(I44:I48)</f>
        <v>1006082900.8500001</v>
      </c>
      <c r="J49" s="22">
        <f t="shared" ref="J49:L49" si="3">SUM(J44:J48)</f>
        <v>1034806116.89</v>
      </c>
      <c r="K49" s="22">
        <f t="shared" si="3"/>
        <v>928489825.39999998</v>
      </c>
      <c r="L49" s="22">
        <f t="shared" si="3"/>
        <v>957209111.62999988</v>
      </c>
      <c r="P49" s="6"/>
      <c r="U49" s="64"/>
    </row>
    <row r="50" spans="1:21" ht="25.5" customHeight="1">
      <c r="A50" s="55" t="s">
        <v>21</v>
      </c>
      <c r="I50" s="6"/>
      <c r="J50" s="6"/>
      <c r="K50" s="6"/>
      <c r="L50" s="6"/>
      <c r="P50" s="6"/>
    </row>
    <row r="51" spans="1:21" ht="25.5" customHeight="1">
      <c r="A51" s="67"/>
      <c r="B51" s="55" t="s">
        <v>164</v>
      </c>
      <c r="G51" s="63">
        <v>16</v>
      </c>
      <c r="H51" s="63"/>
      <c r="I51" s="6">
        <v>798216012.41999996</v>
      </c>
      <c r="J51" s="6">
        <v>950350000</v>
      </c>
      <c r="K51" s="6">
        <v>798216012.41999996</v>
      </c>
      <c r="L51" s="6">
        <v>950350000</v>
      </c>
      <c r="N51" s="64"/>
      <c r="O51" s="65"/>
      <c r="P51" s="6"/>
      <c r="S51" s="64"/>
    </row>
    <row r="52" spans="1:21" ht="25.5" customHeight="1">
      <c r="A52" s="67"/>
      <c r="B52" s="55" t="s">
        <v>85</v>
      </c>
      <c r="G52" s="63"/>
      <c r="H52" s="63"/>
      <c r="I52" s="6">
        <v>7044497.2399999993</v>
      </c>
      <c r="J52" s="6">
        <v>7881484.8100000005</v>
      </c>
      <c r="K52" s="6">
        <v>10281928.779999999</v>
      </c>
      <c r="L52" s="6">
        <v>0</v>
      </c>
      <c r="N52" s="64"/>
      <c r="O52" s="65"/>
      <c r="P52" s="6"/>
      <c r="S52" s="64"/>
    </row>
    <row r="53" spans="1:21" ht="25.5" hidden="1" customHeight="1">
      <c r="A53" s="67"/>
      <c r="B53" s="55" t="s">
        <v>149</v>
      </c>
      <c r="G53" s="63"/>
      <c r="H53" s="63"/>
      <c r="I53" s="6">
        <v>0</v>
      </c>
      <c r="J53" s="6">
        <v>0</v>
      </c>
      <c r="K53" s="6">
        <v>0</v>
      </c>
      <c r="L53" s="6">
        <v>0</v>
      </c>
      <c r="N53" s="64"/>
      <c r="O53" s="65"/>
      <c r="P53" s="6"/>
      <c r="S53" s="64"/>
    </row>
    <row r="54" spans="1:21" ht="25.5" customHeight="1">
      <c r="A54" s="67"/>
      <c r="B54" s="55" t="s">
        <v>78</v>
      </c>
      <c r="G54" s="63"/>
      <c r="H54" s="63"/>
      <c r="I54" s="6">
        <v>66463542.249999993</v>
      </c>
      <c r="J54" s="6">
        <v>61182910.270000003</v>
      </c>
      <c r="K54" s="6">
        <v>59954966.009999998</v>
      </c>
      <c r="L54" s="6">
        <v>55615357.450000003</v>
      </c>
      <c r="N54" s="64"/>
      <c r="O54" s="65"/>
      <c r="P54" s="6"/>
      <c r="S54" s="64"/>
    </row>
    <row r="55" spans="1:21" ht="25.5" customHeight="1">
      <c r="A55" s="67"/>
      <c r="B55" s="55" t="s">
        <v>70</v>
      </c>
      <c r="F55" s="59"/>
      <c r="I55" s="6">
        <v>696791.36</v>
      </c>
      <c r="J55" s="6">
        <v>16658713.82</v>
      </c>
      <c r="K55" s="6">
        <v>200000</v>
      </c>
      <c r="L55" s="6">
        <v>200000</v>
      </c>
      <c r="N55" s="64"/>
      <c r="O55" s="65"/>
      <c r="P55" s="6"/>
      <c r="S55" s="64"/>
    </row>
    <row r="56" spans="1:21" ht="25.5" customHeight="1">
      <c r="C56" s="55" t="s">
        <v>22</v>
      </c>
      <c r="I56" s="22">
        <f>SUM(I51:I55)</f>
        <v>872420843.26999998</v>
      </c>
      <c r="J56" s="22">
        <f t="shared" ref="J56:L56" si="4">SUM(J51:J55)</f>
        <v>1036073108.9</v>
      </c>
      <c r="K56" s="22">
        <f t="shared" si="4"/>
        <v>868652907.20999992</v>
      </c>
      <c r="L56" s="22">
        <f t="shared" si="4"/>
        <v>1006165357.45</v>
      </c>
    </row>
    <row r="57" spans="1:21" ht="25.5" customHeight="1">
      <c r="D57" s="55" t="s">
        <v>23</v>
      </c>
      <c r="I57" s="22">
        <f>+I56+I49</f>
        <v>1878503744.1200001</v>
      </c>
      <c r="J57" s="22">
        <f t="shared" ref="J57:L57" si="5">+J56+J49</f>
        <v>2070879225.79</v>
      </c>
      <c r="K57" s="22">
        <f t="shared" si="5"/>
        <v>1797142732.6099999</v>
      </c>
      <c r="L57" s="22">
        <f t="shared" si="5"/>
        <v>1963374469.0799999</v>
      </c>
      <c r="M57" s="64"/>
    </row>
    <row r="58" spans="1:21" ht="26.25" customHeight="1">
      <c r="A58" s="55" t="s">
        <v>24</v>
      </c>
    </row>
    <row r="59" spans="1:21" ht="24" customHeight="1">
      <c r="B59" s="55" t="s">
        <v>25</v>
      </c>
      <c r="G59" s="63"/>
      <c r="H59" s="63"/>
    </row>
    <row r="60" spans="1:21" ht="24" customHeight="1">
      <c r="C60" s="55" t="s">
        <v>139</v>
      </c>
    </row>
    <row r="61" spans="1:21" ht="24" customHeight="1">
      <c r="D61" s="55" t="s">
        <v>141</v>
      </c>
      <c r="I61" s="34">
        <v>300000000</v>
      </c>
      <c r="J61" s="34">
        <v>300000000</v>
      </c>
      <c r="K61" s="34">
        <v>300000000</v>
      </c>
      <c r="L61" s="34">
        <v>300000000</v>
      </c>
    </row>
    <row r="62" spans="1:21" ht="24" customHeight="1">
      <c r="C62" s="55" t="s">
        <v>140</v>
      </c>
      <c r="I62" s="6"/>
      <c r="J62" s="6"/>
      <c r="K62" s="6"/>
      <c r="L62" s="6"/>
    </row>
    <row r="63" spans="1:21" ht="24" customHeight="1">
      <c r="D63" s="55" t="s">
        <v>141</v>
      </c>
      <c r="I63" s="6">
        <f>+'CE-Conso'!E20</f>
        <v>300000000</v>
      </c>
      <c r="J63" s="6">
        <v>300000000</v>
      </c>
      <c r="K63" s="6">
        <f>+'CE-Separate'!E20</f>
        <v>300000000</v>
      </c>
      <c r="L63" s="6">
        <v>300000000</v>
      </c>
    </row>
    <row r="64" spans="1:21" ht="24" customHeight="1">
      <c r="B64" s="55" t="s">
        <v>26</v>
      </c>
      <c r="I64" s="6">
        <f>+'CE-Conso'!F20</f>
        <v>1092894156.6300001</v>
      </c>
      <c r="J64" s="6">
        <v>1092894156.6300001</v>
      </c>
      <c r="K64" s="6">
        <f>+'CE-Separate'!F20</f>
        <v>1092894156.6300001</v>
      </c>
      <c r="L64" s="6">
        <v>1092894156.6300001</v>
      </c>
    </row>
    <row r="65" spans="2:16" ht="24" customHeight="1">
      <c r="B65" s="55" t="s">
        <v>111</v>
      </c>
      <c r="I65" s="6">
        <f>'CE-Conso'!G20</f>
        <v>-353425896.88000005</v>
      </c>
      <c r="J65" s="6">
        <v>-353425896.88000005</v>
      </c>
      <c r="K65" s="6">
        <v>0</v>
      </c>
      <c r="L65" s="6">
        <v>0</v>
      </c>
    </row>
    <row r="66" spans="2:16" ht="21" customHeight="1">
      <c r="B66" s="55" t="s">
        <v>27</v>
      </c>
      <c r="I66" s="6"/>
      <c r="J66" s="6"/>
      <c r="K66" s="6"/>
      <c r="L66" s="6"/>
    </row>
    <row r="67" spans="2:16" ht="21" customHeight="1">
      <c r="C67" s="55" t="s">
        <v>54</v>
      </c>
    </row>
    <row r="68" spans="2:16" ht="21" customHeight="1">
      <c r="B68" s="55" t="s">
        <v>28</v>
      </c>
      <c r="D68" s="55" t="s">
        <v>57</v>
      </c>
      <c r="I68" s="6">
        <f>+'CE-Conso'!H20</f>
        <v>29999999.999999996</v>
      </c>
      <c r="J68" s="6">
        <v>29999999.999999996</v>
      </c>
      <c r="K68" s="6">
        <f>+'CE-Separate'!G20</f>
        <v>30000000</v>
      </c>
      <c r="L68" s="6">
        <v>30000000</v>
      </c>
    </row>
    <row r="69" spans="2:16" ht="26.15" customHeight="1">
      <c r="D69" s="55" t="s">
        <v>142</v>
      </c>
      <c r="G69" s="62">
        <v>17</v>
      </c>
      <c r="I69" s="6">
        <f>+'CE-Conso'!I20</f>
        <v>149241510</v>
      </c>
      <c r="J69" s="6">
        <v>170917510</v>
      </c>
      <c r="K69" s="6">
        <f>+'CE-Separate'!H20</f>
        <v>149241510</v>
      </c>
      <c r="L69" s="6">
        <v>170917510</v>
      </c>
    </row>
    <row r="70" spans="2:16" ht="24" customHeight="1">
      <c r="C70" s="55" t="s">
        <v>143</v>
      </c>
      <c r="I70" s="6">
        <f>+'CE-Conso'!J20</f>
        <v>1105620349.7399995</v>
      </c>
      <c r="J70" s="6">
        <v>1021442095.1999998</v>
      </c>
      <c r="K70" s="6">
        <f>+'CE-Separate'!I20</f>
        <v>906997064.62</v>
      </c>
      <c r="L70" s="6">
        <v>761551670.30999994</v>
      </c>
    </row>
    <row r="71" spans="2:16" ht="24" customHeight="1">
      <c r="B71" s="55" t="s">
        <v>88</v>
      </c>
      <c r="G71" s="62">
        <v>17</v>
      </c>
      <c r="I71" s="6">
        <f>+'CE-Conso'!K20</f>
        <v>-149241510</v>
      </c>
      <c r="J71" s="6">
        <v>-170917510</v>
      </c>
      <c r="K71" s="6">
        <f>+'CE-Separate'!J20</f>
        <v>-149241510</v>
      </c>
      <c r="L71" s="6">
        <v>-170917510</v>
      </c>
      <c r="M71" s="6"/>
      <c r="N71" s="6"/>
      <c r="O71" s="6"/>
      <c r="P71" s="6"/>
    </row>
    <row r="72" spans="2:16" ht="24" customHeight="1">
      <c r="B72" s="55" t="s">
        <v>29</v>
      </c>
      <c r="I72" s="6">
        <f>'CE-Conso'!L20</f>
        <v>-91031857.089999974</v>
      </c>
      <c r="J72" s="6">
        <v>-56031857.090000004</v>
      </c>
      <c r="K72" s="6">
        <f>+'CE-Separate'!K20</f>
        <v>-91031857.089999974</v>
      </c>
      <c r="L72" s="6">
        <v>-56031857.090000004</v>
      </c>
      <c r="M72" s="6"/>
      <c r="N72" s="6"/>
      <c r="O72" s="6"/>
      <c r="P72" s="6"/>
    </row>
    <row r="73" spans="2:16" ht="24" customHeight="1">
      <c r="C73" s="55" t="s">
        <v>75</v>
      </c>
      <c r="I73" s="23">
        <f>SUM(I63:I72)</f>
        <v>2084056752.3999999</v>
      </c>
      <c r="J73" s="23">
        <f>SUM(J63:J72)</f>
        <v>2034878497.8599999</v>
      </c>
      <c r="K73" s="23">
        <f>SUM(K63:K72)</f>
        <v>2238859364.1599998</v>
      </c>
      <c r="L73" s="23">
        <v>2128413969.8500001</v>
      </c>
      <c r="M73" s="6"/>
      <c r="N73" s="6"/>
      <c r="O73" s="6"/>
      <c r="P73" s="6"/>
    </row>
    <row r="74" spans="2:16" ht="24" customHeight="1">
      <c r="B74" s="55" t="s">
        <v>30</v>
      </c>
      <c r="I74" s="6">
        <f>+'CE-Conso'!N20</f>
        <v>286239146.46999997</v>
      </c>
      <c r="J74" s="6">
        <v>295470489.36999995</v>
      </c>
      <c r="K74" s="6">
        <v>0</v>
      </c>
      <c r="L74" s="6">
        <v>0</v>
      </c>
      <c r="M74" s="6"/>
      <c r="N74" s="6"/>
      <c r="O74" s="6"/>
      <c r="P74" s="6"/>
    </row>
    <row r="75" spans="2:16" ht="25.5" customHeight="1">
      <c r="C75" s="55" t="s">
        <v>31</v>
      </c>
      <c r="I75" s="22">
        <f>SUM(I73:I74)</f>
        <v>2370295898.8699999</v>
      </c>
      <c r="J75" s="22">
        <f>SUM(J73:J74)</f>
        <v>2330348987.23</v>
      </c>
      <c r="K75" s="22">
        <f>SUM(K73:K74)</f>
        <v>2238859364.1599998</v>
      </c>
      <c r="L75" s="22">
        <v>2128413969.8500001</v>
      </c>
    </row>
    <row r="76" spans="2:16" ht="25.5" customHeight="1" thickBot="1">
      <c r="D76" s="55" t="s">
        <v>32</v>
      </c>
      <c r="I76" s="25">
        <f>+I75+I57</f>
        <v>4248799642.9899998</v>
      </c>
      <c r="J76" s="25">
        <f>+J75+J57</f>
        <v>4401228213.0200005</v>
      </c>
      <c r="K76" s="25">
        <f>+K75+K57</f>
        <v>4036002096.7699995</v>
      </c>
      <c r="L76" s="25">
        <v>4091788438.9300003</v>
      </c>
    </row>
    <row r="77" spans="2:16" ht="27" customHeight="1" thickTop="1"/>
    <row r="78" spans="2:16" ht="27" customHeight="1"/>
    <row r="80" spans="2:16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7" firstPageNumber="2" fitToHeight="3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434B-9B40-47DB-A8E2-83ABB286C200}">
  <sheetPr>
    <tabColor rgb="FFFFFFCC"/>
  </sheetPr>
  <dimension ref="A1:K85"/>
  <sheetViews>
    <sheetView topLeftCell="A46" zoomScale="70" zoomScaleNormal="70" zoomScaleSheetLayoutView="63" workbookViewId="0">
      <selection activeCell="F44" sqref="F44"/>
    </sheetView>
  </sheetViews>
  <sheetFormatPr defaultColWidth="9.1796875" defaultRowHeight="21.5"/>
  <cols>
    <col min="1" max="1" width="2.81640625" style="102" customWidth="1"/>
    <col min="2" max="2" width="1.54296875" style="102" customWidth="1"/>
    <col min="3" max="3" width="53.1796875" style="102" customWidth="1"/>
    <col min="4" max="4" width="6.453125" style="103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102" customWidth="1"/>
    <col min="10" max="10" width="14.81640625" style="102" bestFit="1" customWidth="1"/>
    <col min="11" max="16384" width="9.1796875" style="102"/>
  </cols>
  <sheetData>
    <row r="1" spans="1:11" s="101" customFormat="1" ht="28.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11" s="101" customFormat="1" ht="22">
      <c r="A2" s="120" t="s">
        <v>33</v>
      </c>
      <c r="B2" s="120"/>
      <c r="C2" s="120"/>
      <c r="D2" s="120"/>
      <c r="E2" s="120"/>
      <c r="F2" s="120"/>
      <c r="G2" s="120"/>
      <c r="H2" s="120"/>
    </row>
    <row r="3" spans="1:11" s="101" customFormat="1" ht="22">
      <c r="A3" s="121" t="s">
        <v>186</v>
      </c>
      <c r="B3" s="121"/>
      <c r="C3" s="121"/>
      <c r="D3" s="121"/>
      <c r="E3" s="121"/>
      <c r="F3" s="121"/>
      <c r="G3" s="121"/>
      <c r="H3" s="121"/>
    </row>
    <row r="4" spans="1:11" s="101" customFormat="1" ht="22">
      <c r="A4" s="9"/>
      <c r="B4" s="9"/>
      <c r="C4" s="9"/>
      <c r="D4" s="9"/>
      <c r="E4" s="1"/>
      <c r="F4" s="10"/>
      <c r="G4" s="2"/>
      <c r="H4" s="2" t="s">
        <v>131</v>
      </c>
    </row>
    <row r="5" spans="1:11" s="101" customFormat="1" ht="22">
      <c r="A5" s="11"/>
      <c r="B5" s="11"/>
      <c r="C5" s="11"/>
      <c r="D5" s="11"/>
      <c r="E5" s="122" t="s">
        <v>1</v>
      </c>
      <c r="F5" s="122"/>
      <c r="G5" s="118" t="s">
        <v>2</v>
      </c>
      <c r="H5" s="118"/>
    </row>
    <row r="6" spans="1:11" ht="22">
      <c r="A6" s="12"/>
      <c r="B6" s="12"/>
      <c r="C6" s="12"/>
      <c r="D6" s="13" t="s">
        <v>3</v>
      </c>
      <c r="E6" s="51" t="str">
        <f>+BS!I6</f>
        <v>30 กันยายน 2568</v>
      </c>
      <c r="F6" s="51" t="s">
        <v>187</v>
      </c>
      <c r="G6" s="30" t="str">
        <f>+E6</f>
        <v>30 กันยายน 2568</v>
      </c>
      <c r="H6" s="51" t="str">
        <f>+F6</f>
        <v>30 กันยายน 2567</v>
      </c>
    </row>
    <row r="7" spans="1:11" ht="22">
      <c r="C7" s="101"/>
      <c r="E7" s="4"/>
      <c r="F7" s="14"/>
      <c r="G7" s="4"/>
      <c r="H7" s="4"/>
    </row>
    <row r="8" spans="1:11">
      <c r="A8" s="55" t="s">
        <v>34</v>
      </c>
      <c r="E8" s="5"/>
      <c r="F8" s="21"/>
      <c r="G8" s="5"/>
      <c r="H8" s="5"/>
    </row>
    <row r="9" spans="1:11">
      <c r="B9" s="104" t="s">
        <v>35</v>
      </c>
      <c r="D9" s="103">
        <v>22</v>
      </c>
      <c r="E9" s="5">
        <v>704227641.3900001</v>
      </c>
      <c r="F9" s="5">
        <v>793803369.63999987</v>
      </c>
      <c r="G9" s="5">
        <v>610303753.14999998</v>
      </c>
      <c r="H9" s="5">
        <v>752958906.65000021</v>
      </c>
      <c r="J9" s="105"/>
      <c r="K9" s="105"/>
    </row>
    <row r="10" spans="1:11">
      <c r="B10" s="104" t="s">
        <v>188</v>
      </c>
      <c r="E10" s="5">
        <v>0</v>
      </c>
      <c r="F10" s="5">
        <v>0</v>
      </c>
      <c r="G10" s="5">
        <v>0</v>
      </c>
      <c r="H10" s="5">
        <v>750000</v>
      </c>
      <c r="J10" s="105"/>
      <c r="K10" s="105"/>
    </row>
    <row r="11" spans="1:11">
      <c r="B11" s="104" t="s">
        <v>103</v>
      </c>
      <c r="E11" s="5">
        <v>0</v>
      </c>
      <c r="F11" s="5">
        <v>2500000</v>
      </c>
      <c r="G11" s="5">
        <v>0</v>
      </c>
      <c r="H11" s="5">
        <v>44970665.599999994</v>
      </c>
      <c r="I11" s="105"/>
      <c r="J11" s="16"/>
      <c r="K11" s="105"/>
    </row>
    <row r="12" spans="1:11">
      <c r="B12" s="102" t="s">
        <v>36</v>
      </c>
      <c r="E12" s="6">
        <v>6165071.3799999962</v>
      </c>
      <c r="F12" s="5">
        <v>6281579.4900000002</v>
      </c>
      <c r="G12" s="6">
        <v>6978539.7400000012</v>
      </c>
      <c r="H12" s="6">
        <v>7797143.5999999996</v>
      </c>
      <c r="J12" s="17"/>
      <c r="K12" s="105"/>
    </row>
    <row r="13" spans="1:11" s="55" customFormat="1">
      <c r="C13" s="55" t="s">
        <v>37</v>
      </c>
      <c r="D13" s="62"/>
      <c r="E13" s="22">
        <f>SUM(E9:E12)</f>
        <v>710392712.7700001</v>
      </c>
      <c r="F13" s="22">
        <f>SUM(F9:F12)</f>
        <v>802584949.12999988</v>
      </c>
      <c r="G13" s="22">
        <f>SUM(G9:G12)</f>
        <v>617282292.88999999</v>
      </c>
      <c r="H13" s="22">
        <f>SUM(H9:H12)</f>
        <v>806476715.85000026</v>
      </c>
    </row>
    <row r="14" spans="1:11" s="55" customFormat="1">
      <c r="A14" s="55" t="s">
        <v>38</v>
      </c>
      <c r="D14" s="62"/>
      <c r="E14" s="6"/>
      <c r="F14" s="6"/>
      <c r="G14" s="6"/>
      <c r="H14" s="6"/>
    </row>
    <row r="15" spans="1:11">
      <c r="B15" s="104" t="s">
        <v>39</v>
      </c>
      <c r="E15" s="5">
        <v>524993251.94999999</v>
      </c>
      <c r="F15" s="5">
        <v>487419706.31999993</v>
      </c>
      <c r="G15" s="5">
        <v>452841956.28999996</v>
      </c>
      <c r="H15" s="5">
        <v>470070108.92000002</v>
      </c>
      <c r="J15" s="65"/>
      <c r="K15" s="105"/>
    </row>
    <row r="16" spans="1:11">
      <c r="B16" s="104" t="s">
        <v>189</v>
      </c>
      <c r="E16" s="5">
        <v>0</v>
      </c>
      <c r="F16" s="5">
        <v>0</v>
      </c>
      <c r="G16" s="5">
        <v>0</v>
      </c>
      <c r="H16" s="5">
        <v>750000</v>
      </c>
      <c r="J16" s="65"/>
      <c r="K16" s="105"/>
    </row>
    <row r="17" spans="1:11">
      <c r="B17" s="102" t="s">
        <v>40</v>
      </c>
      <c r="E17" s="6">
        <f>73925541.96</f>
        <v>73925541.959999993</v>
      </c>
      <c r="F17" s="6">
        <v>90111324.959999979</v>
      </c>
      <c r="G17" s="6">
        <v>51365499.309999995</v>
      </c>
      <c r="H17" s="6">
        <v>73531196.560000002</v>
      </c>
      <c r="J17" s="3"/>
      <c r="K17" s="105"/>
    </row>
    <row r="18" spans="1:11" s="55" customFormat="1">
      <c r="A18" s="59"/>
      <c r="C18" s="55" t="s">
        <v>42</v>
      </c>
      <c r="D18" s="63"/>
      <c r="E18" s="22">
        <f>SUM(E15:E17)</f>
        <v>598918793.90999997</v>
      </c>
      <c r="F18" s="22">
        <f>SUM(F15:F17)</f>
        <v>577531031.27999997</v>
      </c>
      <c r="G18" s="22">
        <f>SUM(G15:G17)</f>
        <v>504207455.59999996</v>
      </c>
      <c r="H18" s="22">
        <f>SUM(H15:H17)</f>
        <v>544351305.48000002</v>
      </c>
    </row>
    <row r="19" spans="1:11" s="55" customFormat="1">
      <c r="A19" s="59" t="s">
        <v>110</v>
      </c>
      <c r="D19" s="63"/>
      <c r="E19" s="6">
        <f>E13-E18</f>
        <v>111473918.86000013</v>
      </c>
      <c r="F19" s="6">
        <f>F13-F18</f>
        <v>225053917.8499999</v>
      </c>
      <c r="G19" s="6">
        <f>G13-G18</f>
        <v>113074837.29000002</v>
      </c>
      <c r="H19" s="6">
        <f>H13-H18</f>
        <v>262125410.37000024</v>
      </c>
    </row>
    <row r="20" spans="1:11">
      <c r="A20" s="104" t="s">
        <v>41</v>
      </c>
      <c r="D20" s="106"/>
      <c r="E20" s="53">
        <v>13979392.410000004</v>
      </c>
      <c r="F20" s="53">
        <v>13915117.979999997</v>
      </c>
      <c r="G20" s="53">
        <v>13654849.34</v>
      </c>
      <c r="H20" s="53">
        <v>13811834.439999996</v>
      </c>
      <c r="J20" s="65"/>
      <c r="K20" s="105"/>
    </row>
    <row r="21" spans="1:11" ht="24.75" customHeight="1">
      <c r="A21" s="55" t="s">
        <v>132</v>
      </c>
      <c r="E21" s="6">
        <f>+E19-E20</f>
        <v>97494526.450000137</v>
      </c>
      <c r="F21" s="6">
        <f>+F19-F20</f>
        <v>211138799.86999992</v>
      </c>
      <c r="G21" s="6">
        <f>+G19-G20</f>
        <v>99419987.950000018</v>
      </c>
      <c r="H21" s="6">
        <f>+H19-H20</f>
        <v>248313575.93000025</v>
      </c>
    </row>
    <row r="22" spans="1:11" ht="24.75" customHeight="1">
      <c r="A22" s="104" t="s">
        <v>127</v>
      </c>
      <c r="D22" s="106"/>
      <c r="E22" s="6">
        <v>17060512.73</v>
      </c>
      <c r="F22" s="6">
        <v>-1275804.8700000001</v>
      </c>
      <c r="G22" s="6">
        <v>14088958.079999996</v>
      </c>
      <c r="H22" s="6">
        <v>-3527558.15</v>
      </c>
      <c r="I22" s="105"/>
      <c r="J22" s="105"/>
      <c r="K22" s="105"/>
    </row>
    <row r="23" spans="1:11" ht="24.75" customHeight="1">
      <c r="A23" s="104" t="s">
        <v>155</v>
      </c>
      <c r="E23" s="23">
        <f>+E21-E22</f>
        <v>80434013.720000133</v>
      </c>
      <c r="F23" s="23">
        <f>+F21-F22</f>
        <v>212414604.73999992</v>
      </c>
      <c r="G23" s="23">
        <f>+G21-G22</f>
        <v>85331029.87000002</v>
      </c>
      <c r="H23" s="23">
        <f>+H21-H22</f>
        <v>251841134.08000025</v>
      </c>
    </row>
    <row r="24" spans="1:11">
      <c r="A24" s="59" t="s">
        <v>156</v>
      </c>
      <c r="D24" s="18"/>
      <c r="E24" s="6"/>
      <c r="F24" s="6"/>
      <c r="G24" s="6"/>
      <c r="H24" s="6"/>
    </row>
    <row r="25" spans="1:11">
      <c r="B25" s="59" t="s">
        <v>43</v>
      </c>
      <c r="D25" s="18"/>
      <c r="E25" s="6"/>
      <c r="F25" s="6"/>
      <c r="G25" s="6"/>
      <c r="H25" s="6"/>
    </row>
    <row r="26" spans="1:11">
      <c r="B26" s="59"/>
      <c r="C26" s="102" t="s">
        <v>145</v>
      </c>
      <c r="D26" s="18"/>
      <c r="E26" s="6"/>
      <c r="F26" s="6"/>
      <c r="G26" s="6"/>
      <c r="H26" s="6"/>
    </row>
    <row r="27" spans="1:11">
      <c r="B27" s="59"/>
      <c r="C27" s="102" t="s">
        <v>117</v>
      </c>
      <c r="D27" s="106"/>
      <c r="E27" s="53">
        <v>22000000.000000045</v>
      </c>
      <c r="F27" s="53">
        <v>-53000000</v>
      </c>
      <c r="G27" s="53">
        <v>22000000.000000045</v>
      </c>
      <c r="H27" s="53">
        <v>-53000000</v>
      </c>
    </row>
    <row r="28" spans="1:11">
      <c r="A28" s="59"/>
      <c r="B28" s="107" t="s">
        <v>44</v>
      </c>
      <c r="D28" s="18"/>
      <c r="E28" s="6"/>
      <c r="F28" s="6"/>
      <c r="G28" s="6"/>
      <c r="H28" s="6"/>
      <c r="J28" s="105"/>
    </row>
    <row r="29" spans="1:11">
      <c r="A29" s="59"/>
      <c r="B29" s="107" t="s">
        <v>79</v>
      </c>
      <c r="D29" s="18"/>
      <c r="E29" s="53">
        <f>SUM(E27:E27)</f>
        <v>22000000.000000045</v>
      </c>
      <c r="F29" s="53">
        <f>SUM(F27:F27)</f>
        <v>-53000000</v>
      </c>
      <c r="G29" s="53">
        <f>SUM(G27:G27)</f>
        <v>22000000.000000045</v>
      </c>
      <c r="H29" s="53">
        <f>SUM(H27:H27)</f>
        <v>-53000000</v>
      </c>
      <c r="J29" s="105"/>
    </row>
    <row r="30" spans="1:11" s="55" customFormat="1">
      <c r="A30" s="59" t="s">
        <v>162</v>
      </c>
      <c r="B30" s="107"/>
      <c r="D30" s="24"/>
      <c r="E30" s="6">
        <f>+E29</f>
        <v>22000000.000000045</v>
      </c>
      <c r="F30" s="6">
        <f>+F29</f>
        <v>-53000000</v>
      </c>
      <c r="G30" s="6">
        <f>+G29</f>
        <v>22000000.000000045</v>
      </c>
      <c r="H30" s="6">
        <f>+H29</f>
        <v>-53000000</v>
      </c>
    </row>
    <row r="31" spans="1:11" ht="22" thickBot="1">
      <c r="A31" s="59" t="s">
        <v>154</v>
      </c>
      <c r="E31" s="25">
        <f>+E23+E30</f>
        <v>102434013.72000018</v>
      </c>
      <c r="F31" s="25">
        <f>+F23+F30</f>
        <v>159414604.73999992</v>
      </c>
      <c r="G31" s="25">
        <f>+G23+G30</f>
        <v>107331029.87000006</v>
      </c>
      <c r="H31" s="25">
        <f>+H23+H30</f>
        <v>198841134.08000025</v>
      </c>
    </row>
    <row r="32" spans="1:11" ht="22" thickTop="1">
      <c r="E32" s="6"/>
      <c r="G32" s="6"/>
      <c r="H32" s="6"/>
    </row>
    <row r="33" spans="1:10">
      <c r="A33" s="108" t="s">
        <v>173</v>
      </c>
      <c r="B33" s="109"/>
      <c r="C33" s="109"/>
      <c r="E33" s="6"/>
      <c r="G33" s="6"/>
      <c r="H33" s="6"/>
    </row>
    <row r="34" spans="1:10">
      <c r="A34" s="110"/>
      <c r="B34" s="109" t="s">
        <v>138</v>
      </c>
      <c r="C34" s="109"/>
      <c r="E34" s="6">
        <f>+E36-E35</f>
        <v>81730096.570000127</v>
      </c>
      <c r="F34" s="6">
        <f>+F36-F35</f>
        <v>213675796.87999991</v>
      </c>
      <c r="G34" s="6"/>
      <c r="H34" s="6"/>
    </row>
    <row r="35" spans="1:10">
      <c r="A35" s="110"/>
      <c r="B35" s="109" t="s">
        <v>45</v>
      </c>
      <c r="C35" s="109"/>
      <c r="E35" s="6">
        <v>-1296082.8499999975</v>
      </c>
      <c r="F35" s="6">
        <v>-1261192.1399999999</v>
      </c>
      <c r="G35" s="6"/>
      <c r="H35" s="6"/>
    </row>
    <row r="36" spans="1:10" ht="22" thickBot="1">
      <c r="A36" s="107"/>
      <c r="B36" s="109"/>
      <c r="C36" s="109" t="s">
        <v>46</v>
      </c>
      <c r="E36" s="25">
        <f>+E23</f>
        <v>80434013.720000133</v>
      </c>
      <c r="F36" s="25">
        <f>+F23</f>
        <v>212414604.73999992</v>
      </c>
      <c r="G36" s="6"/>
      <c r="H36" s="6"/>
    </row>
    <row r="37" spans="1:10" ht="22" thickTop="1">
      <c r="A37" s="108"/>
      <c r="B37" s="109"/>
      <c r="C37" s="109"/>
      <c r="D37" s="109"/>
      <c r="E37" s="6"/>
      <c r="G37" s="6"/>
      <c r="H37" s="6"/>
    </row>
    <row r="38" spans="1:10">
      <c r="A38" s="108" t="s">
        <v>101</v>
      </c>
      <c r="B38" s="109"/>
      <c r="C38" s="109"/>
      <c r="E38" s="6"/>
      <c r="G38" s="6"/>
      <c r="H38" s="6"/>
      <c r="J38" s="105"/>
    </row>
    <row r="39" spans="1:10">
      <c r="A39" s="110"/>
      <c r="B39" s="109" t="s">
        <v>138</v>
      </c>
      <c r="C39" s="109"/>
      <c r="E39" s="6">
        <f>+E41-E40</f>
        <v>103730096.57000017</v>
      </c>
      <c r="F39" s="6">
        <f>+F41-F40</f>
        <v>160675796.87999991</v>
      </c>
      <c r="G39" s="6"/>
      <c r="H39" s="6"/>
    </row>
    <row r="40" spans="1:10">
      <c r="A40" s="110"/>
      <c r="B40" s="109" t="s">
        <v>45</v>
      </c>
      <c r="C40" s="109"/>
      <c r="E40" s="6">
        <v>-1296082.8499999975</v>
      </c>
      <c r="F40" s="6">
        <v>-1261192.1399999999</v>
      </c>
      <c r="G40" s="6"/>
      <c r="H40" s="6"/>
    </row>
    <row r="41" spans="1:10" ht="22" thickBot="1">
      <c r="A41" s="107"/>
      <c r="B41" s="109"/>
      <c r="C41" s="109" t="s">
        <v>46</v>
      </c>
      <c r="E41" s="25">
        <f>+E31</f>
        <v>102434013.72000018</v>
      </c>
      <c r="F41" s="25">
        <f>+F31</f>
        <v>159414604.73999992</v>
      </c>
      <c r="G41" s="6"/>
      <c r="H41" s="6"/>
    </row>
    <row r="42" spans="1:10" ht="22.5" thickTop="1">
      <c r="A42" s="111"/>
      <c r="B42" s="109"/>
      <c r="C42" s="109"/>
      <c r="E42" s="7"/>
      <c r="F42" s="8"/>
      <c r="G42" s="7"/>
      <c r="H42" s="7"/>
    </row>
    <row r="43" spans="1:10">
      <c r="A43" s="102" t="s">
        <v>121</v>
      </c>
      <c r="D43" s="106"/>
      <c r="E43" s="3">
        <f>+ROUND(E34/E44,2)</f>
        <v>0.28000000000000003</v>
      </c>
      <c r="F43" s="3">
        <f>+ROUND(F34/F44,2)</f>
        <v>0.71</v>
      </c>
      <c r="G43" s="3">
        <f>+ROUND(G23/G44,2)</f>
        <v>0.28999999999999998</v>
      </c>
      <c r="H43" s="3">
        <f>+ROUND(H23/H44,2)</f>
        <v>0.84</v>
      </c>
    </row>
    <row r="44" spans="1:10">
      <c r="A44" s="102" t="s">
        <v>172</v>
      </c>
      <c r="E44" s="20">
        <v>293478500</v>
      </c>
      <c r="F44" s="20">
        <v>299369500</v>
      </c>
      <c r="G44" s="20">
        <v>293478500</v>
      </c>
      <c r="H44" s="20">
        <v>299369500</v>
      </c>
    </row>
    <row r="45" spans="1:10">
      <c r="E45" s="20"/>
      <c r="F45" s="20"/>
      <c r="G45" s="20"/>
      <c r="H45" s="3"/>
    </row>
    <row r="46" spans="1:10" ht="22">
      <c r="H46" s="19" t="s">
        <v>150</v>
      </c>
    </row>
    <row r="53" spans="1:4" ht="44.25" customHeight="1">
      <c r="D53" s="112"/>
    </row>
    <row r="54" spans="1:4" ht="27" customHeight="1">
      <c r="B54" s="104"/>
      <c r="C54" s="104"/>
      <c r="D54" s="104"/>
    </row>
    <row r="55" spans="1:4" ht="27" customHeight="1">
      <c r="B55" s="104"/>
      <c r="C55" s="104"/>
      <c r="D55" s="104"/>
    </row>
    <row r="56" spans="1:4">
      <c r="A56" s="104"/>
      <c r="B56" s="104"/>
      <c r="C56" s="104"/>
      <c r="D56" s="104"/>
    </row>
    <row r="57" spans="1:4">
      <c r="A57" s="104"/>
      <c r="B57" s="104"/>
      <c r="C57" s="104"/>
      <c r="D57" s="104"/>
    </row>
    <row r="58" spans="1:4">
      <c r="A58" s="104"/>
      <c r="B58" s="104"/>
      <c r="C58" s="104"/>
      <c r="D58" s="104"/>
    </row>
    <row r="59" spans="1:4">
      <c r="A59" s="104"/>
      <c r="B59" s="104"/>
      <c r="C59" s="104"/>
      <c r="D59" s="104"/>
    </row>
    <row r="60" spans="1:4">
      <c r="A60" s="104"/>
      <c r="B60" s="104"/>
      <c r="C60" s="104"/>
      <c r="D60" s="104"/>
    </row>
    <row r="61" spans="1:4">
      <c r="A61" s="104"/>
      <c r="B61" s="104"/>
      <c r="C61" s="104"/>
      <c r="D61" s="104"/>
    </row>
    <row r="62" spans="1:4">
      <c r="A62" s="104"/>
      <c r="B62" s="104"/>
      <c r="C62" s="104"/>
      <c r="D62" s="104"/>
    </row>
    <row r="63" spans="1:4">
      <c r="A63" s="59"/>
      <c r="B63" s="59"/>
      <c r="C63" s="59"/>
      <c r="D63" s="59"/>
    </row>
    <row r="64" spans="1:4">
      <c r="A64" s="59"/>
      <c r="B64" s="59"/>
      <c r="C64" s="59"/>
      <c r="D64" s="59"/>
    </row>
    <row r="65" spans="1:8">
      <c r="A65" s="59"/>
      <c r="B65" s="59"/>
      <c r="C65" s="59"/>
      <c r="D65" s="59"/>
    </row>
    <row r="66" spans="1:8">
      <c r="A66" s="59"/>
      <c r="B66" s="59"/>
      <c r="C66" s="59"/>
      <c r="D66" s="59"/>
    </row>
    <row r="67" spans="1:8">
      <c r="A67" s="59"/>
      <c r="B67" s="59"/>
      <c r="C67" s="59"/>
      <c r="D67" s="59"/>
    </row>
    <row r="68" spans="1:8">
      <c r="A68" s="59"/>
      <c r="B68" s="59"/>
      <c r="C68" s="59"/>
      <c r="D68" s="59"/>
    </row>
    <row r="69" spans="1:8">
      <c r="A69" s="59"/>
      <c r="B69" s="59"/>
      <c r="C69" s="59"/>
      <c r="D69" s="59"/>
    </row>
    <row r="70" spans="1:8">
      <c r="A70" s="59"/>
      <c r="B70" s="59"/>
      <c r="C70" s="59"/>
      <c r="D70" s="59"/>
    </row>
    <row r="71" spans="1:8">
      <c r="A71" s="59"/>
      <c r="B71" s="59"/>
      <c r="C71" s="59"/>
      <c r="D71" s="59"/>
    </row>
    <row r="72" spans="1:8">
      <c r="A72" s="59"/>
      <c r="B72" s="59"/>
      <c r="C72" s="59"/>
      <c r="D72" s="59"/>
    </row>
    <row r="73" spans="1:8">
      <c r="A73" s="59"/>
      <c r="B73" s="59"/>
      <c r="C73" s="59"/>
      <c r="D73" s="59"/>
    </row>
    <row r="74" spans="1:8">
      <c r="A74" s="59"/>
      <c r="B74" s="59"/>
      <c r="C74" s="59"/>
      <c r="D74" s="59"/>
    </row>
    <row r="75" spans="1:8">
      <c r="A75" s="59"/>
      <c r="B75" s="59"/>
      <c r="C75" s="59"/>
      <c r="D75" s="59"/>
      <c r="F75" s="3"/>
      <c r="H75" s="3"/>
    </row>
    <row r="76" spans="1:8">
      <c r="A76" s="59"/>
      <c r="B76" s="59"/>
      <c r="C76" s="59"/>
      <c r="D76" s="59"/>
      <c r="F76" s="3"/>
      <c r="H76" s="3"/>
    </row>
    <row r="77" spans="1:8">
      <c r="A77" s="59"/>
      <c r="B77" s="59"/>
      <c r="C77" s="59"/>
      <c r="D77" s="59"/>
      <c r="F77" s="3"/>
      <c r="H77" s="3"/>
    </row>
    <row r="78" spans="1:8">
      <c r="A78" s="59"/>
      <c r="B78" s="59"/>
      <c r="C78" s="59"/>
      <c r="D78" s="59"/>
      <c r="F78" s="3"/>
      <c r="H78" s="3"/>
    </row>
    <row r="79" spans="1:8">
      <c r="A79" s="59"/>
      <c r="B79" s="59"/>
      <c r="C79" s="59"/>
      <c r="D79" s="59"/>
      <c r="F79" s="3"/>
      <c r="H79" s="3"/>
    </row>
    <row r="80" spans="1:8">
      <c r="A80" s="59"/>
      <c r="B80" s="59"/>
      <c r="C80" s="59"/>
      <c r="D80" s="59"/>
      <c r="F80" s="3"/>
      <c r="H80" s="3"/>
    </row>
    <row r="81" spans="1:8">
      <c r="A81" s="59"/>
      <c r="B81" s="59"/>
      <c r="C81" s="59"/>
      <c r="D81" s="59"/>
      <c r="F81" s="3"/>
      <c r="H81" s="3"/>
    </row>
    <row r="82" spans="1:8">
      <c r="A82" s="59"/>
      <c r="B82" s="59"/>
      <c r="C82" s="59"/>
      <c r="D82" s="59"/>
      <c r="F82" s="3"/>
      <c r="H82" s="3"/>
    </row>
    <row r="83" spans="1:8">
      <c r="A83" s="59"/>
      <c r="B83" s="59"/>
      <c r="C83" s="59"/>
      <c r="D83" s="59"/>
      <c r="F83" s="3"/>
      <c r="H83" s="3"/>
    </row>
    <row r="84" spans="1:8">
      <c r="A84" s="59"/>
      <c r="B84" s="59"/>
      <c r="C84" s="59"/>
      <c r="D84" s="59"/>
      <c r="F84" s="3"/>
      <c r="H84" s="3"/>
    </row>
    <row r="85" spans="1:8">
      <c r="A85" s="59"/>
      <c r="B85" s="59"/>
      <c r="C85" s="59"/>
      <c r="D85" s="59"/>
      <c r="F85" s="3"/>
      <c r="H85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698" right="0.196850393700787" top="0.66929133858267698" bottom="0.23622047244094499" header="0.39370078740157499" footer="0.23622047244094499"/>
  <pageSetup paperSize="9" scale="72" firstPageNumber="4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7A4-BC32-469D-AA22-DCE1A1419484}">
  <sheetPr>
    <tabColor rgb="FFFFFFCC"/>
  </sheetPr>
  <dimension ref="A1:K85"/>
  <sheetViews>
    <sheetView view="pageBreakPreview" topLeftCell="A36" zoomScale="70" zoomScaleNormal="70" zoomScaleSheetLayoutView="70" workbookViewId="0">
      <selection activeCell="K19" sqref="K19"/>
    </sheetView>
  </sheetViews>
  <sheetFormatPr defaultColWidth="9.1796875" defaultRowHeight="21.5"/>
  <cols>
    <col min="1" max="1" width="2.81640625" style="102" customWidth="1"/>
    <col min="2" max="2" width="1.54296875" style="102" customWidth="1"/>
    <col min="3" max="3" width="53.1796875" style="102" customWidth="1"/>
    <col min="4" max="4" width="6.453125" style="103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102" customWidth="1"/>
    <col min="10" max="10" width="14.81640625" style="102" bestFit="1" customWidth="1"/>
    <col min="11" max="16384" width="9.1796875" style="102"/>
  </cols>
  <sheetData>
    <row r="1" spans="1:11" s="101" customFormat="1" ht="28.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11" s="101" customFormat="1" ht="22">
      <c r="A2" s="120" t="s">
        <v>33</v>
      </c>
      <c r="B2" s="120"/>
      <c r="C2" s="120"/>
      <c r="D2" s="120"/>
      <c r="E2" s="120"/>
      <c r="F2" s="120"/>
      <c r="G2" s="120"/>
      <c r="H2" s="120"/>
    </row>
    <row r="3" spans="1:11" s="101" customFormat="1" ht="22">
      <c r="A3" s="121" t="s">
        <v>190</v>
      </c>
      <c r="B3" s="121"/>
      <c r="C3" s="121"/>
      <c r="D3" s="121"/>
      <c r="E3" s="121"/>
      <c r="F3" s="121"/>
      <c r="G3" s="121"/>
      <c r="H3" s="121"/>
    </row>
    <row r="4" spans="1:11" s="101" customFormat="1" ht="22">
      <c r="A4" s="9"/>
      <c r="B4" s="9"/>
      <c r="C4" s="9"/>
      <c r="D4" s="9"/>
      <c r="E4" s="1"/>
      <c r="F4" s="10"/>
      <c r="G4" s="2"/>
      <c r="H4" s="2" t="s">
        <v>131</v>
      </c>
    </row>
    <row r="5" spans="1:11" s="101" customFormat="1" ht="22">
      <c r="A5" s="11"/>
      <c r="B5" s="11"/>
      <c r="C5" s="11"/>
      <c r="D5" s="11"/>
      <c r="E5" s="122" t="s">
        <v>1</v>
      </c>
      <c r="F5" s="122"/>
      <c r="G5" s="118" t="s">
        <v>2</v>
      </c>
      <c r="H5" s="118"/>
    </row>
    <row r="6" spans="1:11" ht="22">
      <c r="A6" s="12"/>
      <c r="B6" s="12"/>
      <c r="C6" s="12"/>
      <c r="D6" s="13" t="s">
        <v>3</v>
      </c>
      <c r="E6" s="51" t="str">
        <f>+'PL (3M)'!E6</f>
        <v>30 กันยายน 2568</v>
      </c>
      <c r="F6" s="51" t="str">
        <f>+'PL (3M)'!F6</f>
        <v>30 กันยายน 2567</v>
      </c>
      <c r="G6" s="30" t="str">
        <f>+E6</f>
        <v>30 กันยายน 2568</v>
      </c>
      <c r="H6" s="51" t="str">
        <f>+F6</f>
        <v>30 กันยายน 2567</v>
      </c>
    </row>
    <row r="7" spans="1:11" ht="22">
      <c r="C7" s="101"/>
      <c r="E7" s="4"/>
      <c r="F7" s="14"/>
      <c r="G7" s="4"/>
      <c r="H7" s="4"/>
    </row>
    <row r="8" spans="1:11">
      <c r="A8" s="55" t="s">
        <v>34</v>
      </c>
      <c r="E8" s="5"/>
      <c r="F8" s="21"/>
      <c r="G8" s="5"/>
      <c r="H8" s="5"/>
    </row>
    <row r="9" spans="1:11">
      <c r="B9" s="104" t="s">
        <v>35</v>
      </c>
      <c r="D9" s="103">
        <v>22</v>
      </c>
      <c r="E9" s="5">
        <v>2024939271</v>
      </c>
      <c r="F9" s="5">
        <v>2121055390.6699998</v>
      </c>
      <c r="G9" s="5">
        <v>1778420486.6500001</v>
      </c>
      <c r="H9" s="5">
        <v>2000306642.22</v>
      </c>
      <c r="J9" s="105"/>
      <c r="K9" s="105"/>
    </row>
    <row r="10" spans="1:11">
      <c r="B10" s="104" t="s">
        <v>188</v>
      </c>
      <c r="E10" s="5">
        <v>0</v>
      </c>
      <c r="F10" s="5">
        <v>0</v>
      </c>
      <c r="G10" s="5">
        <v>0</v>
      </c>
      <c r="H10" s="5">
        <v>750000</v>
      </c>
      <c r="J10" s="105"/>
      <c r="K10" s="105"/>
    </row>
    <row r="11" spans="1:11">
      <c r="B11" s="104" t="s">
        <v>103</v>
      </c>
      <c r="E11" s="5">
        <v>2949000.0000000037</v>
      </c>
      <c r="F11" s="5">
        <v>9010600</v>
      </c>
      <c r="G11" s="5">
        <v>34801999.200000003</v>
      </c>
      <c r="H11" s="5">
        <v>104569597.59999999</v>
      </c>
      <c r="I11" s="105"/>
      <c r="J11" s="16"/>
      <c r="K11" s="105"/>
    </row>
    <row r="12" spans="1:11">
      <c r="B12" s="102" t="s">
        <v>36</v>
      </c>
      <c r="E12" s="6">
        <v>22396503.019999996</v>
      </c>
      <c r="F12" s="6">
        <v>17798237.929999996</v>
      </c>
      <c r="G12" s="6">
        <v>24485036.559999999</v>
      </c>
      <c r="H12" s="6">
        <v>19576036.599999994</v>
      </c>
      <c r="J12" s="17"/>
      <c r="K12" s="105"/>
    </row>
    <row r="13" spans="1:11" s="55" customFormat="1">
      <c r="C13" s="55" t="s">
        <v>37</v>
      </c>
      <c r="D13" s="62"/>
      <c r="E13" s="22">
        <f>SUM(E9:E12)</f>
        <v>2050284774.02</v>
      </c>
      <c r="F13" s="22">
        <f>SUM(F9:F12)</f>
        <v>2147864228.5999999</v>
      </c>
      <c r="G13" s="22">
        <f>SUM(G9:G12)</f>
        <v>1837707522.4100001</v>
      </c>
      <c r="H13" s="22">
        <f>SUM(H9:H12)</f>
        <v>2125202276.4199998</v>
      </c>
    </row>
    <row r="14" spans="1:11" s="55" customFormat="1">
      <c r="A14" s="55" t="s">
        <v>38</v>
      </c>
      <c r="D14" s="62"/>
      <c r="E14" s="6"/>
      <c r="F14" s="6"/>
      <c r="G14" s="6"/>
      <c r="H14" s="6"/>
    </row>
    <row r="15" spans="1:11">
      <c r="B15" s="104" t="s">
        <v>39</v>
      </c>
      <c r="E15" s="5">
        <v>1538713915.5800002</v>
      </c>
      <c r="F15" s="5">
        <v>1378909115.3499999</v>
      </c>
      <c r="G15" s="5">
        <v>1331757145.9000001</v>
      </c>
      <c r="H15" s="5">
        <v>1328340588.53</v>
      </c>
      <c r="J15" s="65"/>
      <c r="K15" s="105"/>
    </row>
    <row r="16" spans="1:11">
      <c r="B16" s="104" t="s">
        <v>189</v>
      </c>
      <c r="E16" s="5">
        <v>0</v>
      </c>
      <c r="F16" s="5">
        <v>0</v>
      </c>
      <c r="G16" s="5">
        <v>0</v>
      </c>
      <c r="H16" s="5">
        <v>750000</v>
      </c>
      <c r="J16" s="65"/>
      <c r="K16" s="105"/>
    </row>
    <row r="17" spans="1:11">
      <c r="B17" s="102" t="s">
        <v>40</v>
      </c>
      <c r="E17" s="6">
        <v>216984778.92000002</v>
      </c>
      <c r="F17" s="6">
        <v>228828592.58999997</v>
      </c>
      <c r="G17" s="6">
        <v>141404136.56</v>
      </c>
      <c r="H17" s="6">
        <v>181897973.88</v>
      </c>
      <c r="J17" s="3"/>
      <c r="K17" s="105"/>
    </row>
    <row r="18" spans="1:11" s="55" customFormat="1">
      <c r="A18" s="59"/>
      <c r="C18" s="55" t="s">
        <v>42</v>
      </c>
      <c r="D18" s="63"/>
      <c r="E18" s="22">
        <f>SUM(E15:E17)</f>
        <v>1755698694.5000002</v>
      </c>
      <c r="F18" s="22">
        <f>SUM(F15:F17)</f>
        <v>1607737707.9399998</v>
      </c>
      <c r="G18" s="22">
        <f>SUM(G15:G17)</f>
        <v>1473161282.46</v>
      </c>
      <c r="H18" s="22">
        <f>SUM(H15:H17)</f>
        <v>1510988562.4099998</v>
      </c>
    </row>
    <row r="19" spans="1:11" s="55" customFormat="1">
      <c r="A19" s="59" t="s">
        <v>110</v>
      </c>
      <c r="D19" s="63"/>
      <c r="E19" s="6">
        <f>E13-E18</f>
        <v>294586079.51999974</v>
      </c>
      <c r="F19" s="6">
        <f>F13-F18</f>
        <v>540126520.66000009</v>
      </c>
      <c r="G19" s="6">
        <f>G13-G18</f>
        <v>364546239.95000005</v>
      </c>
      <c r="H19" s="6">
        <f>H13-H18</f>
        <v>614213714.00999999</v>
      </c>
    </row>
    <row r="20" spans="1:11">
      <c r="A20" s="104" t="s">
        <v>41</v>
      </c>
      <c r="D20" s="106"/>
      <c r="E20" s="53">
        <v>44393936.140000001</v>
      </c>
      <c r="F20" s="53">
        <v>38200687.109999999</v>
      </c>
      <c r="G20" s="53">
        <v>43662023.280000001</v>
      </c>
      <c r="H20" s="53">
        <v>38578728.199999996</v>
      </c>
      <c r="J20" s="65"/>
      <c r="K20" s="105"/>
    </row>
    <row r="21" spans="1:11" ht="24.75" customHeight="1">
      <c r="A21" s="55" t="s">
        <v>132</v>
      </c>
      <c r="E21" s="6">
        <f>+E19-E20</f>
        <v>250192143.37999976</v>
      </c>
      <c r="F21" s="6">
        <f>+F19-F20</f>
        <v>501925833.55000007</v>
      </c>
      <c r="G21" s="6">
        <f>+G19-G20</f>
        <v>320884216.67000008</v>
      </c>
      <c r="H21" s="6">
        <f>+H19-H20</f>
        <v>575634985.80999994</v>
      </c>
    </row>
    <row r="22" spans="1:11" ht="24.75" customHeight="1">
      <c r="A22" s="104" t="s">
        <v>127</v>
      </c>
      <c r="D22" s="106">
        <v>18.100000000000001</v>
      </c>
      <c r="E22" s="6">
        <v>51426705.940000005</v>
      </c>
      <c r="F22" s="6">
        <v>57797758.489999995</v>
      </c>
      <c r="G22" s="6">
        <v>52167297.359999999</v>
      </c>
      <c r="H22" s="6">
        <v>50659292.719999999</v>
      </c>
      <c r="I22" s="105"/>
      <c r="J22" s="105"/>
      <c r="K22" s="105"/>
    </row>
    <row r="23" spans="1:11" ht="24.75" customHeight="1">
      <c r="A23" s="104" t="s">
        <v>155</v>
      </c>
      <c r="E23" s="23">
        <f>+E21-E22</f>
        <v>198765437.43999976</v>
      </c>
      <c r="F23" s="23">
        <f>+F21-F22</f>
        <v>444128075.06000006</v>
      </c>
      <c r="G23" s="23">
        <f>+G21-G22</f>
        <v>268716919.31000006</v>
      </c>
      <c r="H23" s="23">
        <f>+H21-H22</f>
        <v>524975693.08999991</v>
      </c>
    </row>
    <row r="24" spans="1:11">
      <c r="A24" s="59" t="s">
        <v>156</v>
      </c>
      <c r="D24" s="18"/>
      <c r="E24" s="6"/>
      <c r="F24" s="6"/>
      <c r="G24" s="6"/>
      <c r="H24" s="6"/>
    </row>
    <row r="25" spans="1:11">
      <c r="B25" s="59" t="s">
        <v>43</v>
      </c>
      <c r="D25" s="18"/>
      <c r="E25" s="6"/>
      <c r="F25" s="6"/>
      <c r="G25" s="6"/>
      <c r="H25" s="6"/>
    </row>
    <row r="26" spans="1:11">
      <c r="B26" s="59"/>
      <c r="C26" s="102" t="s">
        <v>145</v>
      </c>
      <c r="D26" s="18"/>
      <c r="E26" s="6"/>
      <c r="F26" s="6"/>
      <c r="G26" s="6"/>
      <c r="H26" s="6"/>
    </row>
    <row r="27" spans="1:11">
      <c r="B27" s="59"/>
      <c r="C27" s="102" t="s">
        <v>117</v>
      </c>
      <c r="D27" s="106">
        <v>18.2</v>
      </c>
      <c r="E27" s="53">
        <v>-34999999.999999978</v>
      </c>
      <c r="F27" s="53">
        <v>-110500000</v>
      </c>
      <c r="G27" s="53">
        <v>-34999999.999999978</v>
      </c>
      <c r="H27" s="53">
        <v>-110500000</v>
      </c>
    </row>
    <row r="28" spans="1:11">
      <c r="A28" s="59"/>
      <c r="B28" s="107" t="s">
        <v>44</v>
      </c>
      <c r="D28" s="18"/>
      <c r="E28" s="6"/>
      <c r="F28" s="6"/>
      <c r="G28" s="6"/>
      <c r="H28" s="6"/>
      <c r="J28" s="105"/>
    </row>
    <row r="29" spans="1:11">
      <c r="A29" s="59"/>
      <c r="B29" s="107" t="s">
        <v>79</v>
      </c>
      <c r="D29" s="18"/>
      <c r="E29" s="53">
        <f>SUM(E27:E27)</f>
        <v>-34999999.999999978</v>
      </c>
      <c r="F29" s="53">
        <f>SUM(F27:F27)</f>
        <v>-110500000</v>
      </c>
      <c r="G29" s="53">
        <f>SUM(G27:G27)</f>
        <v>-34999999.999999978</v>
      </c>
      <c r="H29" s="53">
        <f>SUM(H27:H27)</f>
        <v>-110500000</v>
      </c>
      <c r="J29" s="105"/>
    </row>
    <row r="30" spans="1:11" s="55" customFormat="1">
      <c r="A30" s="59" t="s">
        <v>162</v>
      </c>
      <c r="B30" s="107"/>
      <c r="D30" s="24"/>
      <c r="E30" s="6">
        <f>+E29</f>
        <v>-34999999.999999978</v>
      </c>
      <c r="F30" s="6">
        <f>+F29</f>
        <v>-110500000</v>
      </c>
      <c r="G30" s="6">
        <f>+G29</f>
        <v>-34999999.999999978</v>
      </c>
      <c r="H30" s="6">
        <f>+H29</f>
        <v>-110500000</v>
      </c>
    </row>
    <row r="31" spans="1:11" ht="22" thickBot="1">
      <c r="A31" s="59" t="s">
        <v>154</v>
      </c>
      <c r="E31" s="25">
        <f>+E23+E30</f>
        <v>163765437.43999979</v>
      </c>
      <c r="F31" s="25">
        <f>+F23+F30</f>
        <v>333628075.06000006</v>
      </c>
      <c r="G31" s="25">
        <f>+G23+G30</f>
        <v>233716919.31000009</v>
      </c>
      <c r="H31" s="25">
        <f>+H23+H30</f>
        <v>414475693.08999991</v>
      </c>
    </row>
    <row r="32" spans="1:11" ht="22" thickTop="1">
      <c r="E32" s="6"/>
      <c r="G32" s="6"/>
      <c r="H32" s="6"/>
    </row>
    <row r="33" spans="1:10">
      <c r="A33" s="108" t="s">
        <v>173</v>
      </c>
      <c r="B33" s="109"/>
      <c r="C33" s="109"/>
      <c r="E33" s="6"/>
      <c r="G33" s="6"/>
      <c r="H33" s="6"/>
    </row>
    <row r="34" spans="1:10">
      <c r="A34" s="110"/>
      <c r="B34" s="109" t="s">
        <v>138</v>
      </c>
      <c r="C34" s="109"/>
      <c r="E34" s="6">
        <f>+E36-E35</f>
        <v>207449779.53999975</v>
      </c>
      <c r="F34" s="6">
        <f>+F36-F35</f>
        <v>447910770.50000006</v>
      </c>
      <c r="G34" s="6"/>
      <c r="H34" s="6"/>
    </row>
    <row r="35" spans="1:10">
      <c r="A35" s="110"/>
      <c r="B35" s="109" t="s">
        <v>45</v>
      </c>
      <c r="C35" s="109"/>
      <c r="E35" s="6">
        <v>-8684342.0999999978</v>
      </c>
      <c r="F35" s="6">
        <v>-3782695.44</v>
      </c>
      <c r="G35" s="6"/>
      <c r="H35" s="6"/>
    </row>
    <row r="36" spans="1:10" ht="22" thickBot="1">
      <c r="A36" s="107"/>
      <c r="B36" s="109"/>
      <c r="C36" s="109" t="s">
        <v>46</v>
      </c>
      <c r="E36" s="25">
        <f>+E23</f>
        <v>198765437.43999976</v>
      </c>
      <c r="F36" s="25">
        <f>+F23</f>
        <v>444128075.06000006</v>
      </c>
      <c r="G36" s="6"/>
      <c r="H36" s="6"/>
    </row>
    <row r="37" spans="1:10" ht="22" thickTop="1">
      <c r="A37" s="108"/>
      <c r="B37" s="109"/>
      <c r="C37" s="109"/>
      <c r="D37" s="109"/>
      <c r="E37" s="6"/>
      <c r="G37" s="6"/>
      <c r="H37" s="6"/>
    </row>
    <row r="38" spans="1:10">
      <c r="A38" s="108" t="s">
        <v>101</v>
      </c>
      <c r="B38" s="109"/>
      <c r="C38" s="109"/>
      <c r="E38" s="6"/>
      <c r="G38" s="6"/>
      <c r="H38" s="6"/>
      <c r="J38" s="105"/>
    </row>
    <row r="39" spans="1:10">
      <c r="A39" s="110"/>
      <c r="B39" s="109" t="s">
        <v>138</v>
      </c>
      <c r="C39" s="109"/>
      <c r="E39" s="6">
        <f>+E41-E40</f>
        <v>172449779.53999978</v>
      </c>
      <c r="F39" s="6">
        <f>+F41-F40</f>
        <v>337410770.50000006</v>
      </c>
      <c r="G39" s="6"/>
      <c r="H39" s="6"/>
    </row>
    <row r="40" spans="1:10">
      <c r="A40" s="110"/>
      <c r="B40" s="109" t="s">
        <v>45</v>
      </c>
      <c r="C40" s="109"/>
      <c r="E40" s="6">
        <v>-8684342.0999999978</v>
      </c>
      <c r="F40" s="6">
        <v>-3782695.44</v>
      </c>
      <c r="G40" s="6"/>
      <c r="H40" s="6"/>
    </row>
    <row r="41" spans="1:10" ht="22" thickBot="1">
      <c r="A41" s="107"/>
      <c r="B41" s="109"/>
      <c r="C41" s="109" t="s">
        <v>46</v>
      </c>
      <c r="E41" s="25">
        <f>+E31</f>
        <v>163765437.43999979</v>
      </c>
      <c r="F41" s="25">
        <f>+F31</f>
        <v>333628075.06000006</v>
      </c>
      <c r="G41" s="6"/>
      <c r="H41" s="6"/>
    </row>
    <row r="42" spans="1:10" ht="22.5" thickTop="1">
      <c r="A42" s="111"/>
      <c r="B42" s="109"/>
      <c r="C42" s="109"/>
      <c r="E42" s="7"/>
      <c r="F42" s="8"/>
      <c r="G42" s="7"/>
      <c r="H42" s="7"/>
    </row>
    <row r="43" spans="1:10">
      <c r="A43" s="102" t="s">
        <v>121</v>
      </c>
      <c r="D43" s="106"/>
      <c r="E43" s="3">
        <f>+ROUND(E34/E44,2)</f>
        <v>0.71</v>
      </c>
      <c r="F43" s="3">
        <f>+ROUND(F34/F44,2)</f>
        <v>1.5</v>
      </c>
      <c r="G43" s="3">
        <f>+ROUND(G23/G44,2)</f>
        <v>0.92</v>
      </c>
      <c r="H43" s="3">
        <f>+ROUND(H23/H44,2)</f>
        <v>1.75</v>
      </c>
    </row>
    <row r="44" spans="1:10">
      <c r="A44" s="102" t="s">
        <v>172</v>
      </c>
      <c r="E44" s="20">
        <v>293269913</v>
      </c>
      <c r="F44" s="20">
        <v>299369500</v>
      </c>
      <c r="G44" s="20">
        <v>293269913</v>
      </c>
      <c r="H44" s="20">
        <v>299369500</v>
      </c>
    </row>
    <row r="45" spans="1:10">
      <c r="E45" s="20"/>
      <c r="F45" s="20"/>
      <c r="G45" s="20"/>
      <c r="H45" s="3"/>
    </row>
    <row r="46" spans="1:10" ht="22">
      <c r="H46" s="19" t="s">
        <v>150</v>
      </c>
    </row>
    <row r="53" spans="1:4" ht="44.25" customHeight="1">
      <c r="D53" s="112"/>
    </row>
    <row r="54" spans="1:4" ht="27" customHeight="1">
      <c r="B54" s="104"/>
      <c r="C54" s="104"/>
      <c r="D54" s="104"/>
    </row>
    <row r="55" spans="1:4" ht="27" customHeight="1">
      <c r="B55" s="104"/>
      <c r="C55" s="104"/>
      <c r="D55" s="104"/>
    </row>
    <row r="56" spans="1:4">
      <c r="A56" s="104"/>
      <c r="B56" s="104"/>
      <c r="C56" s="104"/>
      <c r="D56" s="104"/>
    </row>
    <row r="57" spans="1:4">
      <c r="A57" s="104"/>
      <c r="B57" s="104"/>
      <c r="C57" s="104"/>
      <c r="D57" s="104"/>
    </row>
    <row r="58" spans="1:4">
      <c r="A58" s="104"/>
      <c r="B58" s="104"/>
      <c r="C58" s="104"/>
      <c r="D58" s="104"/>
    </row>
    <row r="59" spans="1:4">
      <c r="A59" s="104"/>
      <c r="B59" s="104"/>
      <c r="C59" s="104"/>
      <c r="D59" s="104"/>
    </row>
    <row r="60" spans="1:4">
      <c r="A60" s="104"/>
      <c r="B60" s="104"/>
      <c r="C60" s="104"/>
      <c r="D60" s="104"/>
    </row>
    <row r="61" spans="1:4">
      <c r="A61" s="104"/>
      <c r="B61" s="104"/>
      <c r="C61" s="104"/>
      <c r="D61" s="104"/>
    </row>
    <row r="62" spans="1:4">
      <c r="A62" s="104"/>
      <c r="B62" s="104"/>
      <c r="C62" s="104"/>
      <c r="D62" s="104"/>
    </row>
    <row r="63" spans="1:4">
      <c r="A63" s="59"/>
      <c r="B63" s="59"/>
      <c r="C63" s="59"/>
      <c r="D63" s="59"/>
    </row>
    <row r="64" spans="1:4">
      <c r="A64" s="59"/>
      <c r="B64" s="59"/>
      <c r="C64" s="59"/>
      <c r="D64" s="59"/>
    </row>
    <row r="65" spans="1:8">
      <c r="A65" s="59"/>
      <c r="B65" s="59"/>
      <c r="C65" s="59"/>
      <c r="D65" s="59"/>
    </row>
    <row r="66" spans="1:8">
      <c r="A66" s="59"/>
      <c r="B66" s="59"/>
      <c r="C66" s="59"/>
      <c r="D66" s="59"/>
    </row>
    <row r="67" spans="1:8">
      <c r="A67" s="59"/>
      <c r="B67" s="59"/>
      <c r="C67" s="59"/>
      <c r="D67" s="59"/>
    </row>
    <row r="68" spans="1:8">
      <c r="A68" s="59"/>
      <c r="B68" s="59"/>
      <c r="C68" s="59"/>
      <c r="D68" s="59"/>
    </row>
    <row r="69" spans="1:8">
      <c r="A69" s="59"/>
      <c r="B69" s="59"/>
      <c r="C69" s="59"/>
      <c r="D69" s="59"/>
    </row>
    <row r="70" spans="1:8">
      <c r="A70" s="59"/>
      <c r="B70" s="59"/>
      <c r="C70" s="59"/>
      <c r="D70" s="59"/>
    </row>
    <row r="71" spans="1:8">
      <c r="A71" s="59"/>
      <c r="B71" s="59"/>
      <c r="C71" s="59"/>
      <c r="D71" s="59"/>
    </row>
    <row r="72" spans="1:8">
      <c r="A72" s="59"/>
      <c r="B72" s="59"/>
      <c r="C72" s="59"/>
      <c r="D72" s="59"/>
    </row>
    <row r="73" spans="1:8">
      <c r="A73" s="59"/>
      <c r="B73" s="59"/>
      <c r="C73" s="59"/>
      <c r="D73" s="59"/>
    </row>
    <row r="74" spans="1:8">
      <c r="A74" s="59"/>
      <c r="B74" s="59"/>
      <c r="C74" s="59"/>
      <c r="D74" s="59"/>
    </row>
    <row r="75" spans="1:8">
      <c r="A75" s="59"/>
      <c r="B75" s="59"/>
      <c r="C75" s="59"/>
      <c r="D75" s="59"/>
      <c r="F75" s="3"/>
      <c r="H75" s="3"/>
    </row>
    <row r="76" spans="1:8">
      <c r="A76" s="59"/>
      <c r="B76" s="59"/>
      <c r="C76" s="59"/>
      <c r="D76" s="59"/>
      <c r="F76" s="3"/>
      <c r="H76" s="3"/>
    </row>
    <row r="77" spans="1:8">
      <c r="A77" s="59"/>
      <c r="B77" s="59"/>
      <c r="C77" s="59"/>
      <c r="D77" s="59"/>
      <c r="F77" s="3"/>
      <c r="H77" s="3"/>
    </row>
    <row r="78" spans="1:8">
      <c r="A78" s="59"/>
      <c r="B78" s="59"/>
      <c r="C78" s="59"/>
      <c r="D78" s="59"/>
      <c r="F78" s="3"/>
      <c r="H78" s="3"/>
    </row>
    <row r="79" spans="1:8">
      <c r="A79" s="59"/>
      <c r="B79" s="59"/>
      <c r="C79" s="59"/>
      <c r="D79" s="59"/>
      <c r="F79" s="3"/>
      <c r="H79" s="3"/>
    </row>
    <row r="80" spans="1:8">
      <c r="A80" s="59"/>
      <c r="B80" s="59"/>
      <c r="C80" s="59"/>
      <c r="D80" s="59"/>
      <c r="F80" s="3"/>
      <c r="H80" s="3"/>
    </row>
    <row r="81" spans="1:8">
      <c r="A81" s="59"/>
      <c r="B81" s="59"/>
      <c r="C81" s="59"/>
      <c r="D81" s="59"/>
      <c r="F81" s="3"/>
      <c r="H81" s="3"/>
    </row>
    <row r="82" spans="1:8">
      <c r="A82" s="59"/>
      <c r="B82" s="59"/>
      <c r="C82" s="59"/>
      <c r="D82" s="59"/>
      <c r="F82" s="3"/>
      <c r="H82" s="3"/>
    </row>
    <row r="83" spans="1:8">
      <c r="A83" s="59"/>
      <c r="B83" s="59"/>
      <c r="C83" s="59"/>
      <c r="D83" s="59"/>
      <c r="F83" s="3"/>
      <c r="H83" s="3"/>
    </row>
    <row r="84" spans="1:8">
      <c r="A84" s="59"/>
      <c r="B84" s="59"/>
      <c r="C84" s="59"/>
      <c r="D84" s="59"/>
      <c r="F84" s="3"/>
      <c r="H84" s="3"/>
    </row>
    <row r="85" spans="1:8">
      <c r="A85" s="59"/>
      <c r="B85" s="59"/>
      <c r="C85" s="59"/>
      <c r="D85" s="59"/>
      <c r="F85" s="3"/>
      <c r="H85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2" firstPageNumber="5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V59"/>
  <sheetViews>
    <sheetView view="pageBreakPreview" topLeftCell="H22" zoomScale="70" zoomScaleNormal="55" zoomScaleSheetLayoutView="70" workbookViewId="0">
      <selection activeCell="S34" sqref="S34"/>
    </sheetView>
  </sheetViews>
  <sheetFormatPr defaultColWidth="9.1796875" defaultRowHeight="21.5"/>
  <cols>
    <col min="1" max="1" width="3.1796875" style="94" customWidth="1"/>
    <col min="2" max="2" width="3.54296875" style="94" customWidth="1"/>
    <col min="3" max="3" width="38.453125" style="94" customWidth="1"/>
    <col min="4" max="4" width="9.1796875" style="94" customWidth="1"/>
    <col min="5" max="5" width="17" style="3" bestFit="1" customWidth="1"/>
    <col min="6" max="6" width="18.7265625" style="3" bestFit="1" customWidth="1"/>
    <col min="7" max="7" width="23.1796875" style="3" customWidth="1"/>
    <col min="8" max="8" width="19.453125" style="3" bestFit="1" customWidth="1"/>
    <col min="9" max="9" width="19.453125" style="3" customWidth="1"/>
    <col min="10" max="10" width="18.7265625" style="3" bestFit="1" customWidth="1"/>
    <col min="11" max="11" width="15.54296875" style="3" customWidth="1"/>
    <col min="12" max="12" width="30.7265625" style="3" customWidth="1"/>
    <col min="13" max="13" width="17.81640625" style="3" customWidth="1"/>
    <col min="14" max="14" width="17.453125" style="3" bestFit="1" customWidth="1"/>
    <col min="15" max="15" width="18.7265625" style="3" bestFit="1" customWidth="1"/>
    <col min="16" max="16" width="16.453125" style="94" bestFit="1" customWidth="1"/>
    <col min="17" max="17" width="14.54296875" style="94" bestFit="1" customWidth="1"/>
    <col min="18" max="16384" width="9.1796875" style="94"/>
  </cols>
  <sheetData>
    <row r="1" spans="1:22" s="92" customFormat="1" ht="22">
      <c r="A1" s="125" t="s">
        <v>0</v>
      </c>
      <c r="B1" s="125"/>
      <c r="C1" s="125"/>
      <c r="D1" s="125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22" s="92" customFormat="1" ht="22">
      <c r="A2" s="126" t="s">
        <v>128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22" s="92" customFormat="1" ht="22">
      <c r="A3" s="125" t="str">
        <f>+'PL (9M)'!A3</f>
        <v>สำหรับงวดเก้าเดือนสิ้นสุดวันที่ 30 กันยายน 2568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22" s="92" customFormat="1" ht="22">
      <c r="A4" s="125" t="s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22" s="92" customFormat="1" ht="22">
      <c r="A5" s="90"/>
      <c r="B5" s="90"/>
      <c r="C5" s="90"/>
      <c r="D5" s="90"/>
      <c r="E5" s="4"/>
      <c r="F5" s="4"/>
      <c r="G5" s="4"/>
      <c r="H5" s="4"/>
      <c r="I5" s="4"/>
      <c r="J5" s="4"/>
      <c r="K5" s="4"/>
      <c r="L5" s="4"/>
      <c r="M5" s="4"/>
      <c r="N5" s="4"/>
      <c r="O5" s="2" t="s">
        <v>131</v>
      </c>
    </row>
    <row r="6" spans="1:22" ht="22">
      <c r="A6" s="93"/>
      <c r="B6" s="93"/>
      <c r="C6" s="93"/>
      <c r="D6" s="93"/>
      <c r="E6" s="35" t="s">
        <v>47</v>
      </c>
      <c r="F6" s="35" t="s">
        <v>48</v>
      </c>
      <c r="G6" s="35" t="s">
        <v>56</v>
      </c>
      <c r="H6" s="123" t="s">
        <v>27</v>
      </c>
      <c r="I6" s="123"/>
      <c r="J6" s="123"/>
      <c r="K6" s="35" t="s">
        <v>88</v>
      </c>
      <c r="L6" s="36" t="s">
        <v>29</v>
      </c>
      <c r="M6" s="35" t="s">
        <v>31</v>
      </c>
      <c r="N6" s="35" t="s">
        <v>49</v>
      </c>
      <c r="O6" s="123" t="s">
        <v>46</v>
      </c>
    </row>
    <row r="7" spans="1:22" ht="26.15" customHeight="1">
      <c r="E7" s="4" t="s">
        <v>50</v>
      </c>
      <c r="F7" s="4" t="s">
        <v>51</v>
      </c>
      <c r="G7" s="4" t="s">
        <v>112</v>
      </c>
      <c r="H7" s="127"/>
      <c r="I7" s="127"/>
      <c r="J7" s="127"/>
      <c r="K7" s="38"/>
      <c r="L7" s="37" t="s">
        <v>105</v>
      </c>
      <c r="M7" s="4" t="s">
        <v>52</v>
      </c>
      <c r="N7" s="4" t="s">
        <v>53</v>
      </c>
      <c r="O7" s="124"/>
    </row>
    <row r="8" spans="1:22" ht="23.25" customHeight="1">
      <c r="C8" s="97"/>
      <c r="E8" s="4"/>
      <c r="F8" s="4"/>
      <c r="G8" s="4" t="s">
        <v>113</v>
      </c>
      <c r="H8" s="29" t="s">
        <v>54</v>
      </c>
      <c r="I8" s="29" t="s">
        <v>54</v>
      </c>
      <c r="J8" s="29" t="s">
        <v>55</v>
      </c>
      <c r="K8" s="4"/>
      <c r="L8" s="4" t="s">
        <v>196</v>
      </c>
      <c r="M8" s="4"/>
      <c r="N8" s="4"/>
      <c r="O8" s="4"/>
    </row>
    <row r="9" spans="1:22" ht="23.25" customHeight="1">
      <c r="E9" s="4"/>
      <c r="F9" s="4"/>
      <c r="G9" s="4"/>
      <c r="H9" s="4" t="s">
        <v>57</v>
      </c>
      <c r="I9" s="4" t="s">
        <v>89</v>
      </c>
      <c r="J9" s="4"/>
      <c r="K9" s="4"/>
      <c r="L9" s="4" t="s">
        <v>106</v>
      </c>
      <c r="M9" s="4"/>
      <c r="N9" s="4"/>
      <c r="O9" s="4"/>
    </row>
    <row r="10" spans="1:22" ht="23.25" customHeight="1">
      <c r="E10" s="4"/>
      <c r="F10" s="4"/>
      <c r="G10" s="4"/>
      <c r="H10" s="4"/>
      <c r="I10" s="4"/>
      <c r="J10" s="4"/>
      <c r="K10" s="4"/>
      <c r="L10" s="4" t="s">
        <v>108</v>
      </c>
      <c r="M10" s="4"/>
      <c r="N10" s="4"/>
      <c r="O10" s="4"/>
    </row>
    <row r="11" spans="1:22" ht="22">
      <c r="A11" s="95"/>
      <c r="B11" s="95"/>
      <c r="C11" s="95"/>
      <c r="D11" s="96" t="s">
        <v>3</v>
      </c>
      <c r="E11" s="30"/>
      <c r="F11" s="30"/>
      <c r="G11" s="30"/>
      <c r="H11" s="30"/>
      <c r="I11" s="30"/>
      <c r="J11" s="30"/>
      <c r="K11" s="30"/>
      <c r="L11" s="30" t="s">
        <v>107</v>
      </c>
      <c r="M11" s="30"/>
      <c r="N11" s="30"/>
      <c r="O11" s="30"/>
    </row>
    <row r="12" spans="1:22" ht="22">
      <c r="D12" s="9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2">
      <c r="A13" s="39" t="s">
        <v>152</v>
      </c>
      <c r="B13" s="39"/>
      <c r="C13" s="39"/>
      <c r="E13" s="5">
        <v>300000000</v>
      </c>
      <c r="F13" s="5">
        <v>1092894156.6300001</v>
      </c>
      <c r="G13" s="5">
        <v>-353425896.88000005</v>
      </c>
      <c r="H13" s="5">
        <v>29999999.999999996</v>
      </c>
      <c r="I13" s="5">
        <v>170917510</v>
      </c>
      <c r="J13" s="5">
        <v>1021442095.1999998</v>
      </c>
      <c r="K13" s="5">
        <v>-170917510</v>
      </c>
      <c r="L13" s="5">
        <v>-56031857.090000004</v>
      </c>
      <c r="M13" s="5">
        <f>SUM(E13:L13)</f>
        <v>2034878497.8599999</v>
      </c>
      <c r="N13" s="5">
        <v>295470489.36999995</v>
      </c>
      <c r="O13" s="5">
        <f>+M13+N13</f>
        <v>2330348987.23</v>
      </c>
      <c r="P13" s="97"/>
      <c r="Q13" s="99"/>
      <c r="V13" s="40"/>
    </row>
    <row r="14" spans="1:22">
      <c r="A14" s="39" t="s">
        <v>153</v>
      </c>
      <c r="B14" s="39"/>
      <c r="C14" s="3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V14" s="40"/>
    </row>
    <row r="15" spans="1:22">
      <c r="A15" s="39"/>
      <c r="B15" s="94" t="str">
        <f>+'[1]CE-Conso'!$B$15</f>
        <v xml:space="preserve">เงินปันผล </v>
      </c>
      <c r="C15" s="39"/>
      <c r="D15" s="114">
        <v>20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-131939225</v>
      </c>
      <c r="K15" s="5">
        <v>0</v>
      </c>
      <c r="L15" s="5">
        <f>+'PL (9M)'!E26</f>
        <v>0</v>
      </c>
      <c r="M15" s="5">
        <f>SUM(E15:L15)</f>
        <v>-131939225</v>
      </c>
      <c r="N15" s="5">
        <v>0</v>
      </c>
      <c r="O15" s="5">
        <f>+M15+N15</f>
        <v>-131939225</v>
      </c>
      <c r="V15" s="40"/>
    </row>
    <row r="16" spans="1:22">
      <c r="B16" s="94" t="s">
        <v>154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f>'PL (9M)'!E34-('PL (9M)'!E40-'PL (9M)'!E35)</f>
        <v>207449779.53999975</v>
      </c>
      <c r="K16" s="5">
        <v>0</v>
      </c>
      <c r="L16" s="5">
        <f>+'PL (9M)'!E27</f>
        <v>-34999999.999999978</v>
      </c>
      <c r="M16" s="5">
        <f>SUM(E16:L16)</f>
        <v>172449779.53999978</v>
      </c>
      <c r="N16" s="5">
        <f>+'PL (9M)'!E40</f>
        <v>-8684342.0999999978</v>
      </c>
      <c r="O16" s="5">
        <f>+M16+N16</f>
        <v>163765437.43999979</v>
      </c>
      <c r="P16" s="20"/>
      <c r="Q16" s="99"/>
      <c r="V16" s="40"/>
    </row>
    <row r="17" spans="1:22">
      <c r="B17" s="94" t="s">
        <v>165</v>
      </c>
      <c r="D17" s="114">
        <v>17</v>
      </c>
      <c r="E17" s="5">
        <v>0</v>
      </c>
      <c r="F17" s="5">
        <v>0</v>
      </c>
      <c r="G17" s="5">
        <v>0</v>
      </c>
      <c r="H17" s="5">
        <v>0</v>
      </c>
      <c r="I17" s="5">
        <v>-21676000</v>
      </c>
      <c r="J17" s="5">
        <v>8667700</v>
      </c>
      <c r="K17" s="5">
        <f>-I17</f>
        <v>21676000</v>
      </c>
      <c r="L17" s="5">
        <v>0</v>
      </c>
      <c r="M17" s="5">
        <f>SUM(E17:L17)</f>
        <v>8667700</v>
      </c>
      <c r="N17" s="5">
        <v>0</v>
      </c>
      <c r="O17" s="5">
        <f>+M17+N17</f>
        <v>8667700</v>
      </c>
      <c r="P17" s="20"/>
      <c r="Q17" s="99"/>
      <c r="V17" s="40"/>
    </row>
    <row r="18" spans="1:22" ht="20.5" customHeight="1">
      <c r="B18" s="94" t="s">
        <v>147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f>SUM(E18:L18)</f>
        <v>0</v>
      </c>
      <c r="N18" s="5">
        <v>-547000.80000000005</v>
      </c>
      <c r="O18" s="5">
        <f>+M18+N18</f>
        <v>-547000.80000000005</v>
      </c>
      <c r="V18" s="40"/>
    </row>
    <row r="19" spans="1:22">
      <c r="B19" s="94" t="s">
        <v>159</v>
      </c>
      <c r="E19" s="41">
        <f t="shared" ref="E19:N19" si="0">SUM(E14:E18)</f>
        <v>0</v>
      </c>
      <c r="F19" s="41">
        <f t="shared" si="0"/>
        <v>0</v>
      </c>
      <c r="G19" s="41">
        <f t="shared" si="0"/>
        <v>0</v>
      </c>
      <c r="H19" s="41">
        <f t="shared" si="0"/>
        <v>0</v>
      </c>
      <c r="I19" s="41">
        <f t="shared" si="0"/>
        <v>-21676000</v>
      </c>
      <c r="J19" s="41">
        <f t="shared" si="0"/>
        <v>84178254.539999753</v>
      </c>
      <c r="K19" s="41">
        <f t="shared" si="0"/>
        <v>21676000</v>
      </c>
      <c r="L19" s="41">
        <f t="shared" si="0"/>
        <v>-34999999.999999978</v>
      </c>
      <c r="M19" s="41">
        <f>SUM(M14:M18)</f>
        <v>49178254.539999783</v>
      </c>
      <c r="N19" s="41">
        <f t="shared" si="0"/>
        <v>-9231342.8999999985</v>
      </c>
      <c r="O19" s="41">
        <f>SUM(O14:O18)</f>
        <v>39946911.639999792</v>
      </c>
      <c r="V19" s="40"/>
    </row>
    <row r="20" spans="1:22" ht="22" thickBot="1">
      <c r="A20" s="39" t="s">
        <v>191</v>
      </c>
      <c r="B20" s="39"/>
      <c r="C20" s="43"/>
      <c r="E20" s="42">
        <f t="shared" ref="E20:O20" si="1">+E13+E19</f>
        <v>300000000</v>
      </c>
      <c r="F20" s="42">
        <f t="shared" si="1"/>
        <v>1092894156.6300001</v>
      </c>
      <c r="G20" s="42">
        <f t="shared" si="1"/>
        <v>-353425896.88000005</v>
      </c>
      <c r="H20" s="42">
        <f t="shared" si="1"/>
        <v>29999999.999999996</v>
      </c>
      <c r="I20" s="42">
        <f t="shared" si="1"/>
        <v>149241510</v>
      </c>
      <c r="J20" s="42">
        <f t="shared" si="1"/>
        <v>1105620349.7399995</v>
      </c>
      <c r="K20" s="42">
        <f t="shared" si="1"/>
        <v>-149241510</v>
      </c>
      <c r="L20" s="42">
        <f t="shared" si="1"/>
        <v>-91031857.089999974</v>
      </c>
      <c r="M20" s="42">
        <f t="shared" si="1"/>
        <v>2084056752.3999996</v>
      </c>
      <c r="N20" s="42">
        <f t="shared" si="1"/>
        <v>286239146.46999997</v>
      </c>
      <c r="O20" s="42">
        <f t="shared" si="1"/>
        <v>2370295898.8699999</v>
      </c>
      <c r="P20" s="97"/>
      <c r="Q20" s="97"/>
      <c r="V20" s="40"/>
    </row>
    <row r="21" spans="1:22" ht="22" thickTop="1">
      <c r="A21" s="39"/>
      <c r="B21" s="39"/>
      <c r="C21" s="4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97"/>
      <c r="V21" s="40"/>
    </row>
    <row r="22" spans="1:22">
      <c r="A22" s="39" t="s">
        <v>151</v>
      </c>
      <c r="B22" s="39"/>
      <c r="C22" s="43"/>
      <c r="E22" s="5">
        <v>300000000</v>
      </c>
      <c r="F22" s="5">
        <v>1092894156.6300001</v>
      </c>
      <c r="G22" s="5">
        <v>-353281220.69000006</v>
      </c>
      <c r="H22" s="5">
        <v>29999999.999999996</v>
      </c>
      <c r="I22" s="5">
        <v>21676000</v>
      </c>
      <c r="J22" s="5">
        <v>900295358.03999984</v>
      </c>
      <c r="K22" s="5">
        <v>-21676000</v>
      </c>
      <c r="L22" s="5">
        <v>75362158.400000006</v>
      </c>
      <c r="M22" s="5">
        <f>SUM(E22:L22)</f>
        <v>2045270452.3800001</v>
      </c>
      <c r="N22" s="5">
        <v>290484066.27999997</v>
      </c>
      <c r="O22" s="5">
        <f>+M22+N22</f>
        <v>2335754518.6599998</v>
      </c>
      <c r="P22" s="97"/>
      <c r="V22" s="40"/>
    </row>
    <row r="23" spans="1:22">
      <c r="A23" s="39" t="s">
        <v>153</v>
      </c>
      <c r="B23" s="39"/>
      <c r="C23" s="3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V23" s="40"/>
    </row>
    <row r="24" spans="1:22">
      <c r="A24" s="39"/>
      <c r="B24" s="94" t="str">
        <f>+'[1]CE-Conso'!$B$15</f>
        <v xml:space="preserve">เงินปันผล </v>
      </c>
      <c r="C24" s="39"/>
      <c r="D24" s="114">
        <v>20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-164653225</v>
      </c>
      <c r="K24" s="5">
        <v>0</v>
      </c>
      <c r="L24" s="5">
        <v>0</v>
      </c>
      <c r="M24" s="5">
        <f>SUM(E24:L24)</f>
        <v>-164653225</v>
      </c>
      <c r="N24" s="5">
        <v>0</v>
      </c>
      <c r="O24" s="5">
        <f>+M24+N24</f>
        <v>-164653225</v>
      </c>
      <c r="V24" s="40"/>
    </row>
    <row r="25" spans="1:22">
      <c r="B25" s="94" t="s">
        <v>154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f>+'PL (9M)'!F34-('PL (9M)'!F40-'PL (9M)'!F35)</f>
        <v>447910770.50000006</v>
      </c>
      <c r="K25" s="5">
        <v>0</v>
      </c>
      <c r="L25" s="5">
        <f>+'PL (9M)'!F27</f>
        <v>-110500000</v>
      </c>
      <c r="M25" s="5">
        <f>SUM(E25:L25)</f>
        <v>337410770.50000006</v>
      </c>
      <c r="N25" s="5">
        <f>+'PL (9M)'!F40</f>
        <v>-3782695.44</v>
      </c>
      <c r="O25" s="5">
        <f>+M25+N25</f>
        <v>333628075.06000006</v>
      </c>
      <c r="P25" s="97"/>
      <c r="V25" s="40"/>
    </row>
    <row r="26" spans="1:22" ht="20.5" customHeight="1">
      <c r="B26" s="94" t="s">
        <v>148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V26" s="40"/>
    </row>
    <row r="27" spans="1:22">
      <c r="C27" s="94" t="s">
        <v>146</v>
      </c>
      <c r="D27" s="98"/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f>SUM(E27:L27)</f>
        <v>0</v>
      </c>
      <c r="N27" s="5">
        <v>17393100</v>
      </c>
      <c r="O27" s="5">
        <f>+M27+N27</f>
        <v>17393100</v>
      </c>
      <c r="Q27" s="99"/>
      <c r="V27" s="40"/>
    </row>
    <row r="28" spans="1:22">
      <c r="B28" s="94" t="s">
        <v>193</v>
      </c>
      <c r="D28" s="98"/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f>SUM(E28:L28)</f>
        <v>0</v>
      </c>
      <c r="N28" s="5">
        <v>-1641002.4</v>
      </c>
      <c r="O28" s="5">
        <f>+M28+N28</f>
        <v>-1641002.4</v>
      </c>
      <c r="Q28" s="99"/>
      <c r="V28" s="40"/>
    </row>
    <row r="29" spans="1:22">
      <c r="B29" s="94" t="s">
        <v>194</v>
      </c>
      <c r="D29" s="98"/>
      <c r="E29" s="5">
        <v>0</v>
      </c>
      <c r="F29" s="5">
        <v>0</v>
      </c>
      <c r="G29" s="5">
        <v>-144676.19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f>SUM(E29:L29)</f>
        <v>-144676.19</v>
      </c>
      <c r="N29" s="5">
        <f>-M29</f>
        <v>144676.19</v>
      </c>
      <c r="O29" s="5">
        <f>+M29+N29</f>
        <v>0</v>
      </c>
      <c r="Q29" s="99"/>
      <c r="V29" s="40"/>
    </row>
    <row r="30" spans="1:22">
      <c r="B30" s="94" t="s">
        <v>159</v>
      </c>
      <c r="E30" s="41">
        <f t="shared" ref="E30:O30" si="2">SUM(E23:E29)</f>
        <v>0</v>
      </c>
      <c r="F30" s="41">
        <f t="shared" si="2"/>
        <v>0</v>
      </c>
      <c r="G30" s="41">
        <f t="shared" si="2"/>
        <v>-144676.19</v>
      </c>
      <c r="H30" s="41">
        <f t="shared" si="2"/>
        <v>0</v>
      </c>
      <c r="I30" s="41">
        <f t="shared" si="2"/>
        <v>0</v>
      </c>
      <c r="J30" s="41">
        <f t="shared" si="2"/>
        <v>283257545.50000006</v>
      </c>
      <c r="K30" s="41">
        <f t="shared" si="2"/>
        <v>0</v>
      </c>
      <c r="L30" s="41">
        <f t="shared" si="2"/>
        <v>-110500000</v>
      </c>
      <c r="M30" s="41">
        <f t="shared" si="2"/>
        <v>172612869.31000006</v>
      </c>
      <c r="N30" s="41">
        <f t="shared" si="2"/>
        <v>12114078.35</v>
      </c>
      <c r="O30" s="41">
        <f t="shared" si="2"/>
        <v>184726947.66000006</v>
      </c>
      <c r="V30" s="40"/>
    </row>
    <row r="31" spans="1:22" ht="22" thickBot="1">
      <c r="A31" s="39" t="s">
        <v>192</v>
      </c>
      <c r="B31" s="39"/>
      <c r="C31" s="39"/>
      <c r="E31" s="42">
        <f t="shared" ref="E31:O31" si="3">+E22+E30</f>
        <v>300000000</v>
      </c>
      <c r="F31" s="42">
        <f t="shared" si="3"/>
        <v>1092894156.6300001</v>
      </c>
      <c r="G31" s="42">
        <f t="shared" si="3"/>
        <v>-353425896.88000005</v>
      </c>
      <c r="H31" s="42">
        <f t="shared" si="3"/>
        <v>29999999.999999996</v>
      </c>
      <c r="I31" s="42">
        <f t="shared" si="3"/>
        <v>21676000</v>
      </c>
      <c r="J31" s="42">
        <f t="shared" si="3"/>
        <v>1183552903.54</v>
      </c>
      <c r="K31" s="42">
        <f t="shared" si="3"/>
        <v>-21676000</v>
      </c>
      <c r="L31" s="42">
        <f t="shared" si="3"/>
        <v>-35137841.599999994</v>
      </c>
      <c r="M31" s="42">
        <f t="shared" si="3"/>
        <v>2217883321.6900001</v>
      </c>
      <c r="N31" s="42">
        <f t="shared" si="3"/>
        <v>302598144.63</v>
      </c>
      <c r="O31" s="42">
        <f t="shared" si="3"/>
        <v>2520481466.3199997</v>
      </c>
      <c r="P31" s="3"/>
      <c r="Q31" s="3"/>
      <c r="V31" s="40"/>
    </row>
    <row r="32" spans="1:22" ht="22" thickTop="1">
      <c r="A32" s="39"/>
      <c r="B32" s="39"/>
      <c r="C32" s="39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3"/>
      <c r="Q32" s="3"/>
      <c r="V32" s="40"/>
    </row>
    <row r="33" spans="1:22">
      <c r="A33" s="39"/>
      <c r="B33" s="39"/>
      <c r="C33" s="39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3"/>
      <c r="Q33" s="3"/>
      <c r="V33" s="40"/>
    </row>
    <row r="34" spans="1:22" ht="22">
      <c r="A34" s="92"/>
      <c r="B34" s="44"/>
      <c r="C34" s="45"/>
      <c r="E34" s="4"/>
      <c r="F34" s="5"/>
      <c r="G34" s="4"/>
      <c r="H34" s="4"/>
      <c r="I34" s="4"/>
      <c r="J34" s="4"/>
      <c r="K34" s="4"/>
      <c r="L34" s="4"/>
      <c r="M34" s="4"/>
      <c r="N34" s="4"/>
      <c r="O34" s="19" t="s">
        <v>150</v>
      </c>
      <c r="V34" s="46"/>
    </row>
    <row r="35" spans="1:22" ht="22">
      <c r="A35" s="92"/>
      <c r="B35" s="44"/>
      <c r="C35" s="44"/>
      <c r="E35" s="4"/>
      <c r="F35" s="4"/>
      <c r="G35" s="4"/>
      <c r="H35" s="4"/>
      <c r="I35" s="4"/>
      <c r="J35" s="4"/>
      <c r="K35" s="4"/>
      <c r="L35" s="4"/>
      <c r="M35" s="4"/>
      <c r="N35" s="4"/>
      <c r="O35" s="100"/>
      <c r="P35" s="3"/>
      <c r="Q35" s="99"/>
      <c r="V35" s="46"/>
    </row>
    <row r="59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O6:O7"/>
    <mergeCell ref="A1:O1"/>
    <mergeCell ref="A2:O2"/>
    <mergeCell ref="A3:O3"/>
    <mergeCell ref="A4:O4"/>
    <mergeCell ref="H6:J7"/>
  </mergeCells>
  <printOptions horizontalCentered="1"/>
  <pageMargins left="0.43307086614173229" right="0.19685039370078741" top="0.6692913385826772" bottom="0.23622047244094491" header="0.39370078740157483" footer="0.23622047244094491"/>
  <pageSetup paperSize="9" scale="55" firstPageNumber="6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ignoredErrors>
    <ignoredError sqref="F19 G19 H19 I19 K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S52"/>
  <sheetViews>
    <sheetView view="pageBreakPreview" zoomScale="55" zoomScaleNormal="70" zoomScaleSheetLayoutView="55" workbookViewId="0">
      <selection activeCell="Q18" sqref="Q18"/>
    </sheetView>
  </sheetViews>
  <sheetFormatPr defaultColWidth="9.1796875" defaultRowHeight="21.5"/>
  <cols>
    <col min="1" max="1" width="3.1796875" style="94" customWidth="1"/>
    <col min="2" max="2" width="3.54296875" style="94" customWidth="1"/>
    <col min="3" max="3" width="35.81640625" style="94" customWidth="1"/>
    <col min="4" max="4" width="9.1796875" style="94" customWidth="1"/>
    <col min="5" max="5" width="14.81640625" style="3" bestFit="1" customWidth="1"/>
    <col min="6" max="6" width="16.7265625" style="3" customWidth="1"/>
    <col min="7" max="7" width="19.453125" style="3" bestFit="1" customWidth="1"/>
    <col min="8" max="8" width="19.453125" style="3" customWidth="1"/>
    <col min="9" max="10" width="16.54296875" style="3" customWidth="1"/>
    <col min="11" max="11" width="28.7265625" style="3" customWidth="1"/>
    <col min="12" max="12" width="18.453125" style="3" customWidth="1"/>
    <col min="13" max="13" width="16.7265625" style="94" bestFit="1" customWidth="1"/>
    <col min="14" max="14" width="13.453125" style="94" bestFit="1" customWidth="1"/>
    <col min="15" max="16384" width="9.1796875" style="94"/>
  </cols>
  <sheetData>
    <row r="1" spans="1:19" s="92" customFormat="1" ht="22">
      <c r="A1" s="125" t="s">
        <v>0</v>
      </c>
      <c r="B1" s="125"/>
      <c r="C1" s="125"/>
      <c r="D1" s="125"/>
      <c r="E1" s="126"/>
      <c r="F1" s="126"/>
      <c r="G1" s="126"/>
      <c r="H1" s="126"/>
      <c r="I1" s="126"/>
      <c r="J1" s="126"/>
      <c r="K1" s="126"/>
      <c r="L1" s="126"/>
    </row>
    <row r="2" spans="1:19" s="92" customFormat="1" ht="22">
      <c r="A2" s="126" t="s">
        <v>128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9" s="92" customFormat="1" ht="22">
      <c r="A3" s="125" t="str">
        <f>+'CE-Conso'!A3:O3</f>
        <v>สำหรับงวดเก้าเดือนสิ้นสุดวันที่ 30 กันยายน 2568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</row>
    <row r="4" spans="1:19" s="92" customFormat="1" ht="22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9" s="92" customFormat="1" ht="22">
      <c r="A5" s="90"/>
      <c r="B5" s="90"/>
      <c r="C5" s="90"/>
      <c r="D5" s="90"/>
      <c r="E5" s="4"/>
      <c r="F5" s="4"/>
      <c r="G5" s="4"/>
      <c r="H5" s="4"/>
      <c r="I5" s="4"/>
      <c r="J5" s="4"/>
      <c r="K5" s="4"/>
      <c r="L5" s="2" t="s">
        <v>131</v>
      </c>
    </row>
    <row r="6" spans="1:19" ht="22">
      <c r="A6" s="93"/>
      <c r="B6" s="93"/>
      <c r="C6" s="93"/>
      <c r="D6" s="93"/>
      <c r="E6" s="29" t="s">
        <v>47</v>
      </c>
      <c r="F6" s="29" t="s">
        <v>48</v>
      </c>
      <c r="G6" s="128" t="s">
        <v>27</v>
      </c>
      <c r="H6" s="128"/>
      <c r="I6" s="128"/>
      <c r="J6" s="29" t="s">
        <v>88</v>
      </c>
      <c r="K6" s="47" t="s">
        <v>90</v>
      </c>
      <c r="L6" s="123" t="s">
        <v>46</v>
      </c>
    </row>
    <row r="7" spans="1:19" ht="22">
      <c r="E7" s="4" t="s">
        <v>50</v>
      </c>
      <c r="F7" s="4" t="s">
        <v>51</v>
      </c>
      <c r="G7" s="129"/>
      <c r="H7" s="129"/>
      <c r="I7" s="129"/>
      <c r="J7" s="4"/>
      <c r="K7" s="48" t="s">
        <v>91</v>
      </c>
      <c r="L7" s="124"/>
    </row>
    <row r="8" spans="1:19" ht="22">
      <c r="E8" s="4"/>
      <c r="F8" s="4"/>
      <c r="G8" s="4" t="s">
        <v>54</v>
      </c>
      <c r="H8" s="4" t="s">
        <v>54</v>
      </c>
      <c r="I8" s="4" t="s">
        <v>55</v>
      </c>
      <c r="J8" s="4"/>
      <c r="K8" s="37" t="s">
        <v>105</v>
      </c>
      <c r="L8" s="38"/>
    </row>
    <row r="9" spans="1:19" ht="23.25" customHeight="1">
      <c r="G9" s="4" t="s">
        <v>57</v>
      </c>
      <c r="H9" s="4" t="s">
        <v>89</v>
      </c>
      <c r="I9" s="4"/>
      <c r="J9" s="4"/>
      <c r="K9" s="4" t="s">
        <v>196</v>
      </c>
      <c r="L9" s="4"/>
    </row>
    <row r="10" spans="1:19" ht="23.25" customHeight="1">
      <c r="E10" s="4"/>
      <c r="F10" s="4"/>
      <c r="G10" s="4"/>
      <c r="H10" s="4"/>
      <c r="I10" s="4"/>
      <c r="J10" s="4"/>
      <c r="K10" s="4" t="s">
        <v>106</v>
      </c>
      <c r="L10" s="4"/>
    </row>
    <row r="11" spans="1:19" ht="23.25" customHeight="1">
      <c r="E11" s="4"/>
      <c r="F11" s="4"/>
      <c r="G11" s="4"/>
      <c r="H11" s="4"/>
      <c r="I11" s="4"/>
      <c r="J11" s="4"/>
      <c r="K11" s="4" t="s">
        <v>108</v>
      </c>
      <c r="L11" s="4"/>
    </row>
    <row r="12" spans="1:19" ht="22">
      <c r="A12" s="95"/>
      <c r="B12" s="95"/>
      <c r="C12" s="95"/>
      <c r="D12" s="96" t="s">
        <v>3</v>
      </c>
      <c r="E12" s="30"/>
      <c r="F12" s="30"/>
      <c r="G12" s="30"/>
      <c r="H12" s="30"/>
      <c r="I12" s="30"/>
      <c r="J12" s="30"/>
      <c r="K12" s="30" t="s">
        <v>107</v>
      </c>
      <c r="L12" s="30"/>
    </row>
    <row r="13" spans="1:19">
      <c r="E13" s="5"/>
      <c r="F13" s="5"/>
      <c r="G13" s="5"/>
      <c r="H13" s="5"/>
      <c r="I13" s="5"/>
      <c r="J13" s="5"/>
      <c r="K13" s="5"/>
      <c r="L13" s="5"/>
      <c r="S13" s="40"/>
    </row>
    <row r="14" spans="1:19">
      <c r="A14" s="39" t="s">
        <v>152</v>
      </c>
      <c r="B14" s="39"/>
      <c r="C14" s="39"/>
      <c r="E14" s="5">
        <v>300000000</v>
      </c>
      <c r="F14" s="5">
        <v>1092894156.6300001</v>
      </c>
      <c r="G14" s="5">
        <v>30000000</v>
      </c>
      <c r="H14" s="5">
        <v>170917510</v>
      </c>
      <c r="I14" s="5">
        <v>761551670.30999994</v>
      </c>
      <c r="J14" s="5">
        <v>-170917510</v>
      </c>
      <c r="K14" s="5">
        <v>-56031857.090000004</v>
      </c>
      <c r="L14" s="5">
        <v>2128413969.8500001</v>
      </c>
      <c r="M14" s="97"/>
      <c r="S14" s="40"/>
    </row>
    <row r="15" spans="1:19">
      <c r="A15" s="39" t="s">
        <v>153</v>
      </c>
      <c r="B15" s="39"/>
      <c r="C15" s="39"/>
      <c r="E15" s="5"/>
      <c r="F15" s="5"/>
      <c r="G15" s="5"/>
      <c r="H15" s="5"/>
      <c r="I15" s="5"/>
      <c r="J15" s="5"/>
      <c r="K15" s="5"/>
      <c r="L15" s="5"/>
      <c r="S15" s="40"/>
    </row>
    <row r="16" spans="1:19">
      <c r="A16" s="39"/>
      <c r="B16" s="94" t="str">
        <f>+'[1]CE-Conso'!$B$15</f>
        <v xml:space="preserve">เงินปันผล </v>
      </c>
      <c r="C16" s="39"/>
      <c r="D16" s="114">
        <v>20</v>
      </c>
      <c r="E16" s="5">
        <v>0</v>
      </c>
      <c r="F16" s="5">
        <v>0</v>
      </c>
      <c r="G16" s="5">
        <v>0</v>
      </c>
      <c r="H16" s="5">
        <v>0</v>
      </c>
      <c r="I16" s="49">
        <v>-131939225</v>
      </c>
      <c r="J16" s="5">
        <v>0</v>
      </c>
      <c r="K16" s="5">
        <f>+'PL (9M)'!G26</f>
        <v>0</v>
      </c>
      <c r="L16" s="5">
        <f>SUM(E16:K16)</f>
        <v>-131939225</v>
      </c>
      <c r="S16" s="40"/>
    </row>
    <row r="17" spans="1:19">
      <c r="B17" s="94" t="s">
        <v>154</v>
      </c>
      <c r="E17" s="5">
        <v>0</v>
      </c>
      <c r="F17" s="5">
        <v>0</v>
      </c>
      <c r="G17" s="5">
        <v>0</v>
      </c>
      <c r="H17" s="5">
        <v>0</v>
      </c>
      <c r="I17" s="49">
        <f>+'PL (9M)'!G23</f>
        <v>268716919.31000006</v>
      </c>
      <c r="J17" s="5">
        <v>0</v>
      </c>
      <c r="K17" s="5">
        <f>+'PL (9M)'!G27</f>
        <v>-34999999.999999978</v>
      </c>
      <c r="L17" s="5">
        <f>SUM(E17:K17)</f>
        <v>233716919.31000009</v>
      </c>
      <c r="M17" s="97"/>
      <c r="S17" s="40"/>
    </row>
    <row r="18" spans="1:19">
      <c r="B18" s="94" t="s">
        <v>165</v>
      </c>
      <c r="D18" s="98">
        <v>17</v>
      </c>
      <c r="E18" s="5">
        <v>0</v>
      </c>
      <c r="F18" s="5">
        <v>0</v>
      </c>
      <c r="G18" s="5">
        <v>0</v>
      </c>
      <c r="H18" s="5">
        <v>-21676000</v>
      </c>
      <c r="I18" s="5">
        <v>8667700</v>
      </c>
      <c r="J18" s="5">
        <f>-H18</f>
        <v>21676000</v>
      </c>
      <c r="K18" s="5">
        <v>0</v>
      </c>
      <c r="L18" s="5">
        <f>SUM(E18:K18)</f>
        <v>8667700</v>
      </c>
      <c r="M18" s="97"/>
      <c r="S18" s="40"/>
    </row>
    <row r="19" spans="1:19">
      <c r="B19" s="94" t="s">
        <v>159</v>
      </c>
      <c r="E19" s="41">
        <f>SUM(E16:E18)</f>
        <v>0</v>
      </c>
      <c r="F19" s="41">
        <f t="shared" ref="F19:L19" si="0">SUM(F16:F18)</f>
        <v>0</v>
      </c>
      <c r="G19" s="41">
        <f t="shared" si="0"/>
        <v>0</v>
      </c>
      <c r="H19" s="41">
        <f t="shared" si="0"/>
        <v>-21676000</v>
      </c>
      <c r="I19" s="41">
        <f t="shared" si="0"/>
        <v>145445394.31000006</v>
      </c>
      <c r="J19" s="41">
        <f t="shared" si="0"/>
        <v>21676000</v>
      </c>
      <c r="K19" s="41">
        <f t="shared" si="0"/>
        <v>-34999999.999999978</v>
      </c>
      <c r="L19" s="41">
        <f t="shared" si="0"/>
        <v>110445394.31000009</v>
      </c>
      <c r="M19" s="97"/>
      <c r="S19" s="40"/>
    </row>
    <row r="20" spans="1:19" ht="22" thickBot="1">
      <c r="A20" s="39" t="s">
        <v>191</v>
      </c>
      <c r="B20" s="39"/>
      <c r="C20" s="43"/>
      <c r="E20" s="42">
        <f t="shared" ref="E20:L20" si="1">E14+E19</f>
        <v>300000000</v>
      </c>
      <c r="F20" s="42">
        <f t="shared" si="1"/>
        <v>1092894156.6300001</v>
      </c>
      <c r="G20" s="42">
        <f t="shared" si="1"/>
        <v>30000000</v>
      </c>
      <c r="H20" s="42">
        <f t="shared" si="1"/>
        <v>149241510</v>
      </c>
      <c r="I20" s="42">
        <f t="shared" si="1"/>
        <v>906997064.62</v>
      </c>
      <c r="J20" s="42">
        <f t="shared" si="1"/>
        <v>-149241510</v>
      </c>
      <c r="K20" s="42">
        <f t="shared" si="1"/>
        <v>-91031857.089999974</v>
      </c>
      <c r="L20" s="42">
        <f t="shared" si="1"/>
        <v>2238859364.1600003</v>
      </c>
      <c r="M20" s="97"/>
      <c r="N20" s="97"/>
      <c r="S20" s="40"/>
    </row>
    <row r="21" spans="1:19" ht="22" thickTop="1">
      <c r="B21" s="39"/>
      <c r="C21" s="43"/>
      <c r="E21" s="5"/>
      <c r="F21" s="5"/>
      <c r="G21" s="5"/>
      <c r="H21" s="5"/>
      <c r="I21" s="5"/>
      <c r="J21" s="5"/>
      <c r="K21" s="5"/>
      <c r="L21" s="5"/>
      <c r="M21" s="97"/>
      <c r="S21" s="40"/>
    </row>
    <row r="22" spans="1:19">
      <c r="A22" s="39" t="s">
        <v>151</v>
      </c>
      <c r="B22" s="39"/>
      <c r="C22" s="43"/>
      <c r="E22" s="5">
        <v>300000000</v>
      </c>
      <c r="F22" s="5">
        <v>1092894156.6300001</v>
      </c>
      <c r="G22" s="5">
        <v>30000000</v>
      </c>
      <c r="H22" s="5">
        <v>21676000</v>
      </c>
      <c r="I22" s="5">
        <v>529796505.60999978</v>
      </c>
      <c r="J22" s="5">
        <v>-21676000</v>
      </c>
      <c r="K22" s="5">
        <v>75362158.400000006</v>
      </c>
      <c r="L22" s="5">
        <v>2028052820.6399999</v>
      </c>
      <c r="M22" s="97"/>
      <c r="S22" s="40"/>
    </row>
    <row r="23" spans="1:19">
      <c r="A23" s="39" t="s">
        <v>153</v>
      </c>
      <c r="B23" s="39"/>
      <c r="C23" s="39"/>
      <c r="E23" s="5"/>
      <c r="F23" s="5"/>
      <c r="G23" s="5"/>
      <c r="H23" s="5"/>
      <c r="I23" s="5"/>
      <c r="J23" s="5"/>
      <c r="K23" s="5"/>
      <c r="L23" s="5"/>
      <c r="S23" s="40"/>
    </row>
    <row r="24" spans="1:19">
      <c r="A24" s="39"/>
      <c r="B24" s="94" t="str">
        <f>+'[1]CE-Conso'!$B$15</f>
        <v xml:space="preserve">เงินปันผล </v>
      </c>
      <c r="C24" s="39"/>
      <c r="D24" s="114">
        <v>20</v>
      </c>
      <c r="E24" s="5">
        <v>0</v>
      </c>
      <c r="F24" s="5">
        <v>0</v>
      </c>
      <c r="G24" s="5">
        <v>0</v>
      </c>
      <c r="H24" s="5">
        <v>0</v>
      </c>
      <c r="I24" s="5">
        <v>-164653225</v>
      </c>
      <c r="J24" s="5">
        <v>0</v>
      </c>
      <c r="K24" s="5">
        <f>+'PL (9M)'!H26</f>
        <v>0</v>
      </c>
      <c r="L24" s="5">
        <f>SUM(E24:K24)</f>
        <v>-164653225</v>
      </c>
      <c r="S24" s="40"/>
    </row>
    <row r="25" spans="1:19">
      <c r="B25" s="94" t="s">
        <v>154</v>
      </c>
      <c r="E25" s="5">
        <v>0</v>
      </c>
      <c r="F25" s="5">
        <v>0</v>
      </c>
      <c r="G25" s="5">
        <v>0</v>
      </c>
      <c r="H25" s="5">
        <v>0</v>
      </c>
      <c r="I25" s="5">
        <f>+'PL (9M)'!H23</f>
        <v>524975693.08999991</v>
      </c>
      <c r="J25" s="5">
        <v>0</v>
      </c>
      <c r="K25" s="5">
        <f>+'PL (9M)'!H27</f>
        <v>-110500000</v>
      </c>
      <c r="L25" s="5">
        <f>SUM(E25:K25)</f>
        <v>414475693.08999991</v>
      </c>
      <c r="M25" s="97"/>
      <c r="S25" s="40"/>
    </row>
    <row r="26" spans="1:19">
      <c r="B26" s="94" t="s">
        <v>159</v>
      </c>
      <c r="E26" s="41">
        <f>SUM(E24:E25)</f>
        <v>0</v>
      </c>
      <c r="F26" s="41">
        <f t="shared" ref="F26:L26" si="2">SUM(F24:F25)</f>
        <v>0</v>
      </c>
      <c r="G26" s="41">
        <f t="shared" si="2"/>
        <v>0</v>
      </c>
      <c r="H26" s="41">
        <f t="shared" si="2"/>
        <v>0</v>
      </c>
      <c r="I26" s="41">
        <f t="shared" si="2"/>
        <v>360322468.08999991</v>
      </c>
      <c r="J26" s="41">
        <f t="shared" si="2"/>
        <v>0</v>
      </c>
      <c r="K26" s="41">
        <f t="shared" si="2"/>
        <v>-110500000</v>
      </c>
      <c r="L26" s="41">
        <f t="shared" si="2"/>
        <v>249822468.08999991</v>
      </c>
      <c r="M26" s="99"/>
      <c r="S26" s="40"/>
    </row>
    <row r="27" spans="1:19" ht="22" thickBot="1">
      <c r="A27" s="39" t="s">
        <v>192</v>
      </c>
      <c r="B27" s="39"/>
      <c r="C27" s="39"/>
      <c r="E27" s="42">
        <f t="shared" ref="E27:L27" si="3">+E22+E26</f>
        <v>300000000</v>
      </c>
      <c r="F27" s="42">
        <f t="shared" si="3"/>
        <v>1092894156.6300001</v>
      </c>
      <c r="G27" s="42">
        <f t="shared" si="3"/>
        <v>30000000</v>
      </c>
      <c r="H27" s="42">
        <f t="shared" si="3"/>
        <v>21676000</v>
      </c>
      <c r="I27" s="42">
        <f t="shared" si="3"/>
        <v>890118973.69999969</v>
      </c>
      <c r="J27" s="42">
        <f t="shared" si="3"/>
        <v>-21676000</v>
      </c>
      <c r="K27" s="42">
        <f t="shared" si="3"/>
        <v>-35137841.599999994</v>
      </c>
      <c r="L27" s="42">
        <f t="shared" si="3"/>
        <v>2277875288.7299995</v>
      </c>
      <c r="M27" s="97"/>
      <c r="S27" s="40"/>
    </row>
    <row r="28" spans="1:19" ht="22.5" thickTop="1">
      <c r="A28" s="44"/>
      <c r="B28" s="44"/>
      <c r="C28" s="44"/>
      <c r="E28" s="4"/>
      <c r="F28" s="4"/>
      <c r="G28" s="4"/>
      <c r="H28" s="4"/>
      <c r="I28" s="4"/>
      <c r="J28" s="4"/>
      <c r="K28" s="4"/>
      <c r="L28" s="4"/>
      <c r="S28" s="46"/>
    </row>
    <row r="29" spans="1:19" ht="22">
      <c r="L29" s="19" t="s">
        <v>150</v>
      </c>
    </row>
    <row r="52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rintOptions horizontalCentered="1"/>
  <pageMargins left="0.51181102362204722" right="0.19685039370078741" top="0.6692913385826772" bottom="0.23622047244094491" header="0.39370078740157483" footer="0.23622047244094491"/>
  <pageSetup paperSize="9" scale="73" firstPageNumber="7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M99"/>
  <sheetViews>
    <sheetView view="pageBreakPreview" zoomScale="70" zoomScaleNormal="70" zoomScaleSheetLayoutView="70" workbookViewId="0">
      <selection activeCell="F85" sqref="F85:I85"/>
    </sheetView>
  </sheetViews>
  <sheetFormatPr defaultColWidth="9.1796875" defaultRowHeight="21.5"/>
  <cols>
    <col min="1" max="1" width="2.54296875" style="59" customWidth="1"/>
    <col min="2" max="2" width="2" style="59" customWidth="1"/>
    <col min="3" max="3" width="2.54296875" style="59" customWidth="1"/>
    <col min="4" max="4" width="55.81640625" style="59" customWidth="1"/>
    <col min="5" max="5" width="9.54296875" style="79" bestFit="1" customWidth="1"/>
    <col min="6" max="6" width="17.453125" style="3" customWidth="1"/>
    <col min="7" max="7" width="17.54296875" style="3" customWidth="1"/>
    <col min="8" max="9" width="16.81640625" style="3" customWidth="1"/>
    <col min="10" max="10" width="11.7265625" style="59" bestFit="1" customWidth="1"/>
    <col min="11" max="11" width="11.7265625" style="3" bestFit="1" customWidth="1"/>
    <col min="12" max="13" width="11.7265625" style="59" bestFit="1" customWidth="1"/>
    <col min="14" max="16384" width="9.1796875" style="59"/>
  </cols>
  <sheetData>
    <row r="1" spans="1:13" ht="22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3" ht="22">
      <c r="A2" s="117" t="s">
        <v>58</v>
      </c>
      <c r="B2" s="117"/>
      <c r="C2" s="117"/>
      <c r="D2" s="117"/>
      <c r="E2" s="117"/>
      <c r="F2" s="117"/>
      <c r="G2" s="117"/>
      <c r="H2" s="117"/>
      <c r="I2" s="117"/>
    </row>
    <row r="3" spans="1:13" ht="22">
      <c r="A3" s="130" t="str">
        <f>+'CE-Conso'!A3:O3</f>
        <v>สำหรับงวดเก้าเดือนสิ้นสุดวันที่ 30 กันยายน 2568</v>
      </c>
      <c r="B3" s="131"/>
      <c r="C3" s="131"/>
      <c r="D3" s="131"/>
      <c r="E3" s="131"/>
      <c r="F3" s="131"/>
      <c r="G3" s="131"/>
      <c r="H3" s="131"/>
      <c r="I3" s="131"/>
    </row>
    <row r="4" spans="1:13" ht="22">
      <c r="A4" s="73"/>
      <c r="B4" s="74"/>
      <c r="C4" s="74"/>
      <c r="D4" s="74"/>
      <c r="E4" s="75"/>
      <c r="F4" s="4"/>
      <c r="G4" s="4"/>
      <c r="H4" s="2"/>
      <c r="I4" s="2" t="s">
        <v>131</v>
      </c>
    </row>
    <row r="5" spans="1:13" ht="22">
      <c r="A5" s="76"/>
      <c r="B5" s="76"/>
      <c r="C5" s="76"/>
      <c r="D5" s="76"/>
      <c r="E5" s="77"/>
      <c r="F5" s="118" t="s">
        <v>1</v>
      </c>
      <c r="G5" s="118"/>
      <c r="H5" s="118" t="s">
        <v>2</v>
      </c>
      <c r="I5" s="118"/>
    </row>
    <row r="6" spans="1:13" ht="22">
      <c r="A6" s="57"/>
      <c r="B6" s="78"/>
      <c r="C6" s="78"/>
      <c r="D6" s="78"/>
      <c r="E6" s="50" t="s">
        <v>3</v>
      </c>
      <c r="F6" s="30" t="str">
        <f>+'PL (9M)'!E6</f>
        <v>30 กันยายน 2568</v>
      </c>
      <c r="G6" s="51" t="str">
        <f>+'PL (9M)'!F6</f>
        <v>30 กันยายน 2567</v>
      </c>
      <c r="H6" s="30" t="str">
        <f>+F6</f>
        <v>30 กันยายน 2568</v>
      </c>
      <c r="I6" s="51" t="str">
        <f>+G6</f>
        <v>30 กันยายน 2567</v>
      </c>
    </row>
    <row r="7" spans="1:13" ht="8.5" customHeight="1">
      <c r="B7" s="55"/>
      <c r="C7" s="55"/>
      <c r="D7" s="55"/>
      <c r="E7" s="65"/>
      <c r="F7" s="52"/>
      <c r="G7" s="52"/>
      <c r="H7" s="52"/>
      <c r="I7" s="52"/>
    </row>
    <row r="8" spans="1:13">
      <c r="A8" s="55" t="s">
        <v>59</v>
      </c>
      <c r="D8" s="55"/>
      <c r="E8" s="65"/>
      <c r="F8" s="26"/>
      <c r="G8" s="26"/>
      <c r="H8" s="26"/>
      <c r="I8" s="26"/>
    </row>
    <row r="9" spans="1:13">
      <c r="B9" s="55" t="s">
        <v>132</v>
      </c>
      <c r="F9" s="3">
        <f>+'PL (9M)'!E21</f>
        <v>250192143.37999976</v>
      </c>
      <c r="G9" s="3">
        <f>+'PL (9M)'!F21</f>
        <v>501925833.55000007</v>
      </c>
      <c r="H9" s="3">
        <f>+'PL (9M)'!G21</f>
        <v>320884216.67000008</v>
      </c>
      <c r="I9" s="3">
        <f>+'PL (9M)'!H21</f>
        <v>575634985.80999994</v>
      </c>
      <c r="L9" s="80"/>
    </row>
    <row r="10" spans="1:13">
      <c r="B10" s="59" t="s">
        <v>133</v>
      </c>
    </row>
    <row r="11" spans="1:13">
      <c r="C11" s="59" t="s">
        <v>175</v>
      </c>
      <c r="F11" s="3">
        <v>1759573.25</v>
      </c>
      <c r="G11" s="3">
        <v>2627648.13</v>
      </c>
      <c r="H11" s="3">
        <v>0</v>
      </c>
      <c r="I11" s="3">
        <v>3320200</v>
      </c>
      <c r="J11" s="79"/>
      <c r="L11" s="81"/>
    </row>
    <row r="12" spans="1:13">
      <c r="C12" s="59" t="s">
        <v>174</v>
      </c>
      <c r="F12" s="3">
        <v>3729257.95</v>
      </c>
      <c r="G12" s="3">
        <v>3861446.5</v>
      </c>
      <c r="H12" s="3">
        <v>4005312.9400000013</v>
      </c>
      <c r="I12" s="3">
        <v>1603028.32</v>
      </c>
      <c r="J12" s="3"/>
      <c r="L12" s="113"/>
      <c r="M12" s="3"/>
    </row>
    <row r="13" spans="1:13">
      <c r="C13" s="59" t="s">
        <v>182</v>
      </c>
      <c r="F13" s="3">
        <v>-1737462.8</v>
      </c>
      <c r="G13" s="3">
        <v>0</v>
      </c>
      <c r="H13" s="3">
        <v>-1429893.25</v>
      </c>
      <c r="I13" s="3">
        <v>0</v>
      </c>
      <c r="J13" s="79"/>
      <c r="L13" s="81"/>
    </row>
    <row r="14" spans="1:13">
      <c r="C14" s="59" t="s">
        <v>167</v>
      </c>
      <c r="F14" s="3">
        <v>1405415.38</v>
      </c>
      <c r="G14" s="3">
        <v>21905557.919999998</v>
      </c>
      <c r="H14" s="3">
        <v>1174580.3799999999</v>
      </c>
      <c r="I14" s="3">
        <v>18811703.52</v>
      </c>
      <c r="J14" s="79"/>
      <c r="L14" s="81"/>
    </row>
    <row r="15" spans="1:13" ht="21.65" customHeight="1">
      <c r="C15" s="59" t="s">
        <v>183</v>
      </c>
      <c r="F15" s="3">
        <v>-91579.03</v>
      </c>
      <c r="G15" s="3">
        <v>1919509.1499999997</v>
      </c>
      <c r="H15" s="3">
        <v>48110.64</v>
      </c>
      <c r="I15" s="3">
        <v>1871740.8599999999</v>
      </c>
    </row>
    <row r="16" spans="1:13" ht="21.65" customHeight="1">
      <c r="C16" s="59" t="s">
        <v>178</v>
      </c>
      <c r="F16" s="3">
        <v>276672.63</v>
      </c>
      <c r="G16" s="3">
        <v>0</v>
      </c>
      <c r="H16" s="3">
        <v>0</v>
      </c>
      <c r="I16" s="3">
        <v>0</v>
      </c>
    </row>
    <row r="17" spans="2:10">
      <c r="C17" s="59" t="s">
        <v>81</v>
      </c>
      <c r="F17" s="3">
        <v>137328821.24000001</v>
      </c>
      <c r="G17" s="3">
        <v>109090886.60000004</v>
      </c>
      <c r="H17" s="3">
        <v>77722635.290000007</v>
      </c>
      <c r="I17" s="3">
        <v>80282138.720000044</v>
      </c>
    </row>
    <row r="18" spans="2:10">
      <c r="C18" s="59" t="s">
        <v>82</v>
      </c>
      <c r="F18" s="3">
        <v>1388588.2699999991</v>
      </c>
      <c r="G18" s="3">
        <v>487310.37</v>
      </c>
      <c r="H18" s="3">
        <v>74762.89</v>
      </c>
      <c r="I18" s="3">
        <v>36835.649999999994</v>
      </c>
    </row>
    <row r="19" spans="2:10">
      <c r="C19" s="59" t="s">
        <v>114</v>
      </c>
      <c r="F19" s="3">
        <v>2488467.21</v>
      </c>
      <c r="G19" s="3">
        <v>2026155.9</v>
      </c>
      <c r="H19" s="3">
        <v>876385.27</v>
      </c>
      <c r="I19" s="3">
        <v>1197979.5899999999</v>
      </c>
    </row>
    <row r="20" spans="2:10">
      <c r="C20" s="59" t="s">
        <v>144</v>
      </c>
      <c r="F20" s="3">
        <v>1126285.69</v>
      </c>
      <c r="G20" s="3">
        <v>-182704.72</v>
      </c>
      <c r="H20" s="3">
        <v>1019242.9599999998</v>
      </c>
      <c r="I20" s="3">
        <v>-373993.48</v>
      </c>
    </row>
    <row r="21" spans="2:10">
      <c r="C21" s="59" t="s">
        <v>60</v>
      </c>
      <c r="F21" s="3">
        <v>140539.10999999999</v>
      </c>
      <c r="G21" s="3">
        <v>92528.52</v>
      </c>
      <c r="H21" s="3">
        <v>140539.10999999999</v>
      </c>
      <c r="I21" s="3">
        <v>92527.520000000019</v>
      </c>
    </row>
    <row r="22" spans="2:10">
      <c r="C22" s="59" t="s">
        <v>179</v>
      </c>
      <c r="F22" s="3">
        <v>10683.5</v>
      </c>
      <c r="G22" s="3">
        <v>0</v>
      </c>
      <c r="H22" s="3">
        <v>10683.5</v>
      </c>
      <c r="I22" s="3">
        <v>0</v>
      </c>
    </row>
    <row r="23" spans="2:10">
      <c r="C23" s="59" t="str">
        <f>+[1]CF!$C$20</f>
        <v>ขาดทุนจากการแลกเปลี่ยนทรัพย์สิน</v>
      </c>
      <c r="F23" s="3">
        <v>0</v>
      </c>
      <c r="G23" s="3">
        <v>1461928.5</v>
      </c>
      <c r="H23" s="3">
        <v>0</v>
      </c>
      <c r="I23" s="3">
        <v>1461928.5</v>
      </c>
    </row>
    <row r="24" spans="2:10">
      <c r="C24" s="59" t="s">
        <v>122</v>
      </c>
      <c r="F24" s="3">
        <v>3017167.54</v>
      </c>
      <c r="G24" s="3">
        <v>4178.38</v>
      </c>
      <c r="H24" s="3">
        <v>3013949.15</v>
      </c>
      <c r="I24" s="3">
        <v>0</v>
      </c>
    </row>
    <row r="25" spans="2:10">
      <c r="C25" s="59" t="str">
        <f>+[1]CF!$C$17</f>
        <v>กำไรจากการตัดจำหน่ายเจ้าหนี้การค้าและเจ้าหนี้หมุนเวียนอื่น</v>
      </c>
      <c r="F25" s="3">
        <v>-288950</v>
      </c>
      <c r="G25" s="3">
        <v>-45600</v>
      </c>
      <c r="H25" s="3">
        <v>0</v>
      </c>
      <c r="I25" s="3">
        <v>0</v>
      </c>
    </row>
    <row r="26" spans="2:10">
      <c r="C26" s="59" t="s">
        <v>195</v>
      </c>
      <c r="F26" s="3">
        <v>71666.670000000042</v>
      </c>
      <c r="G26" s="3">
        <v>0</v>
      </c>
      <c r="H26" s="3">
        <v>0</v>
      </c>
      <c r="I26" s="3">
        <v>0</v>
      </c>
    </row>
    <row r="27" spans="2:10">
      <c r="C27" s="59" t="s">
        <v>180</v>
      </c>
      <c r="F27" s="3">
        <v>298925</v>
      </c>
      <c r="G27" s="3">
        <v>0</v>
      </c>
      <c r="H27" s="3">
        <v>0</v>
      </c>
      <c r="I27" s="3">
        <v>0</v>
      </c>
    </row>
    <row r="28" spans="2:10">
      <c r="C28" s="59" t="s">
        <v>71</v>
      </c>
      <c r="F28" s="3">
        <v>5851193.1399999987</v>
      </c>
      <c r="G28" s="3">
        <v>5158613.34</v>
      </c>
      <c r="H28" s="3">
        <v>4650492.87</v>
      </c>
      <c r="I28" s="3">
        <v>4729147.5599999996</v>
      </c>
    </row>
    <row r="29" spans="2:10">
      <c r="C29" s="59" t="s">
        <v>92</v>
      </c>
      <c r="F29" s="3">
        <v>-2949000.0000000037</v>
      </c>
      <c r="G29" s="3">
        <v>-9010600</v>
      </c>
      <c r="H29" s="3">
        <v>-34801999.200000003</v>
      </c>
      <c r="I29" s="3">
        <v>-104569597.59999999</v>
      </c>
    </row>
    <row r="30" spans="2:10">
      <c r="C30" s="59" t="s">
        <v>61</v>
      </c>
      <c r="F30" s="3">
        <v>-360440.34</v>
      </c>
      <c r="G30" s="6">
        <v>-821100.75999999978</v>
      </c>
      <c r="H30" s="6">
        <v>-2405712.13</v>
      </c>
      <c r="I30" s="6">
        <v>-952163.97</v>
      </c>
      <c r="J30" s="79"/>
    </row>
    <row r="31" spans="2:10">
      <c r="C31" s="59" t="s">
        <v>62</v>
      </c>
      <c r="F31" s="6">
        <v>44393936.140000001</v>
      </c>
      <c r="G31" s="6">
        <v>38200687.110000007</v>
      </c>
      <c r="H31" s="6">
        <v>43662023.280000001</v>
      </c>
      <c r="I31" s="6">
        <v>38578728.199999996</v>
      </c>
      <c r="J31" s="79"/>
    </row>
    <row r="32" spans="2:10">
      <c r="B32" s="59" t="s">
        <v>63</v>
      </c>
      <c r="F32" s="23">
        <f>SUM(F9:F31)</f>
        <v>448051903.92999977</v>
      </c>
      <c r="G32" s="23">
        <f>SUM(G9:G31)</f>
        <v>678702278.49000013</v>
      </c>
      <c r="H32" s="23">
        <f>SUM(H9:H31)</f>
        <v>418645330.37</v>
      </c>
      <c r="I32" s="23">
        <f>SUM(I9:I31)</f>
        <v>621725189.19999993</v>
      </c>
      <c r="J32" s="81"/>
    </row>
    <row r="33" spans="1:12">
      <c r="B33" s="59" t="s">
        <v>94</v>
      </c>
      <c r="F33" s="6"/>
      <c r="G33" s="6"/>
      <c r="H33" s="6"/>
      <c r="I33" s="6"/>
    </row>
    <row r="34" spans="1:12">
      <c r="C34" s="59" t="s">
        <v>68</v>
      </c>
      <c r="F34" s="3">
        <v>-40648966.100000001</v>
      </c>
      <c r="G34" s="3">
        <v>-55044825.980000004</v>
      </c>
      <c r="H34" s="3">
        <v>-23873077.699999973</v>
      </c>
      <c r="I34" s="3">
        <v>-55553544.729999997</v>
      </c>
      <c r="J34" s="79"/>
      <c r="L34" s="3"/>
    </row>
    <row r="35" spans="1:12">
      <c r="C35" s="59" t="s">
        <v>102</v>
      </c>
      <c r="F35" s="3">
        <v>95800597.650000006</v>
      </c>
      <c r="G35" s="3">
        <v>-105001843.7</v>
      </c>
      <c r="H35" s="3">
        <v>103341320.86999995</v>
      </c>
      <c r="I35" s="3">
        <v>-101165377.98</v>
      </c>
      <c r="J35" s="79"/>
      <c r="L35" s="3"/>
    </row>
    <row r="36" spans="1:12">
      <c r="C36" s="59" t="s">
        <v>7</v>
      </c>
      <c r="F36" s="3">
        <v>-890077.27</v>
      </c>
      <c r="G36" s="3">
        <v>-6682266.5099999998</v>
      </c>
      <c r="H36" s="3">
        <v>2233787.98</v>
      </c>
      <c r="I36" s="3">
        <v>-5711563.71</v>
      </c>
    </row>
    <row r="37" spans="1:12">
      <c r="C37" s="59" t="s">
        <v>8</v>
      </c>
      <c r="F37" s="3">
        <v>269038.48</v>
      </c>
      <c r="G37" s="3">
        <v>-3084109.36</v>
      </c>
      <c r="H37" s="3">
        <v>321761.84999999986</v>
      </c>
      <c r="I37" s="3">
        <v>-176661.92000000016</v>
      </c>
    </row>
    <row r="38" spans="1:12">
      <c r="C38" s="59" t="s">
        <v>15</v>
      </c>
      <c r="F38" s="3">
        <v>-1328047.96</v>
      </c>
      <c r="G38" s="3">
        <v>-200136.45</v>
      </c>
      <c r="H38" s="3">
        <v>-2330607.34</v>
      </c>
      <c r="I38" s="3">
        <v>489150</v>
      </c>
    </row>
    <row r="39" spans="1:12">
      <c r="B39" s="59" t="s">
        <v>95</v>
      </c>
      <c r="F39" s="6"/>
      <c r="G39" s="6"/>
      <c r="H39" s="6"/>
      <c r="I39" s="6"/>
      <c r="L39" s="81"/>
    </row>
    <row r="40" spans="1:12">
      <c r="C40" s="59" t="s">
        <v>69</v>
      </c>
      <c r="F40" s="6">
        <v>-6302048.7000000002</v>
      </c>
      <c r="G40" s="6">
        <v>99858604.770000011</v>
      </c>
      <c r="H40" s="6">
        <v>20462907.570000011</v>
      </c>
      <c r="I40" s="6">
        <v>39932764.139999993</v>
      </c>
      <c r="L40" s="79"/>
    </row>
    <row r="41" spans="1:12">
      <c r="C41" s="59" t="s">
        <v>78</v>
      </c>
      <c r="F41" s="6">
        <v>-570561.16</v>
      </c>
      <c r="G41" s="6">
        <v>0</v>
      </c>
      <c r="H41" s="6">
        <v>-310884.31</v>
      </c>
      <c r="I41" s="6">
        <v>0</v>
      </c>
      <c r="L41" s="79"/>
    </row>
    <row r="42" spans="1:12">
      <c r="C42" s="59" t="s">
        <v>70</v>
      </c>
      <c r="F42" s="53">
        <v>-15961922.460000001</v>
      </c>
      <c r="G42" s="53">
        <v>-614919.99</v>
      </c>
      <c r="H42" s="53">
        <v>0</v>
      </c>
      <c r="I42" s="53">
        <v>0</v>
      </c>
      <c r="L42" s="79"/>
    </row>
    <row r="43" spans="1:12">
      <c r="B43" s="59" t="s">
        <v>96</v>
      </c>
      <c r="F43" s="23">
        <f>SUM(F32:F42)</f>
        <v>478419916.40999985</v>
      </c>
      <c r="G43" s="23">
        <f>SUM(G32:G42)</f>
        <v>607932781.2700001</v>
      </c>
      <c r="H43" s="23">
        <f>SUM(H32:H42)</f>
        <v>518490539.29000002</v>
      </c>
      <c r="I43" s="23">
        <f>SUM(I32:I42)</f>
        <v>499539954.99999988</v>
      </c>
    </row>
    <row r="44" spans="1:12">
      <c r="C44" s="82" t="s">
        <v>64</v>
      </c>
      <c r="E44" s="20"/>
      <c r="F44" s="3">
        <v>360440.34</v>
      </c>
      <c r="G44" s="3">
        <v>821100.75999999978</v>
      </c>
      <c r="H44" s="3">
        <v>232427.67</v>
      </c>
      <c r="I44" s="3">
        <v>285442.03999999998</v>
      </c>
      <c r="J44" s="79"/>
    </row>
    <row r="45" spans="1:12">
      <c r="C45" s="82" t="s">
        <v>74</v>
      </c>
      <c r="F45" s="6">
        <v>-2747035.46</v>
      </c>
      <c r="G45" s="6">
        <v>-99262674.969999999</v>
      </c>
      <c r="H45" s="6">
        <v>-1200989.94</v>
      </c>
      <c r="I45" s="6">
        <v>-91493740.239999995</v>
      </c>
      <c r="J45" s="79"/>
    </row>
    <row r="46" spans="1:12">
      <c r="C46" s="82" t="s">
        <v>166</v>
      </c>
      <c r="F46" s="53">
        <v>2129878.9300000002</v>
      </c>
      <c r="G46" s="53">
        <v>10438635.470000001</v>
      </c>
      <c r="H46" s="53">
        <v>0</v>
      </c>
      <c r="I46" s="53">
        <v>0</v>
      </c>
      <c r="J46" s="79"/>
    </row>
    <row r="47" spans="1:12">
      <c r="A47" s="59" t="s">
        <v>97</v>
      </c>
      <c r="B47" s="82"/>
      <c r="F47" s="22">
        <f>SUM(F43:F46)</f>
        <v>478163200.21999985</v>
      </c>
      <c r="G47" s="22">
        <f>SUM(G43:G46)</f>
        <v>519929842.53000009</v>
      </c>
      <c r="H47" s="22">
        <f>SUM(H43:H46)</f>
        <v>517521977.02000004</v>
      </c>
      <c r="I47" s="22">
        <f>SUM(I43:I46)</f>
        <v>408331656.79999989</v>
      </c>
    </row>
    <row r="48" spans="1:12">
      <c r="B48" s="82"/>
      <c r="F48" s="6"/>
      <c r="G48" s="6"/>
      <c r="H48" s="6"/>
      <c r="I48" s="6"/>
    </row>
    <row r="49" spans="1:13" ht="22">
      <c r="B49" s="82"/>
      <c r="F49" s="6"/>
      <c r="G49" s="6"/>
      <c r="H49" s="6"/>
      <c r="I49" s="19" t="s">
        <v>150</v>
      </c>
    </row>
    <row r="50" spans="1:13">
      <c r="A50" s="59" t="s">
        <v>65</v>
      </c>
      <c r="F50" s="6"/>
      <c r="G50" s="6"/>
      <c r="H50" s="6"/>
      <c r="I50" s="6"/>
    </row>
    <row r="51" spans="1:13">
      <c r="B51" s="83" t="s">
        <v>135</v>
      </c>
      <c r="E51" s="65"/>
      <c r="F51" s="3">
        <v>0</v>
      </c>
      <c r="G51" s="3">
        <v>0</v>
      </c>
      <c r="H51" s="3">
        <v>-41500000</v>
      </c>
      <c r="I51" s="3">
        <v>85000000</v>
      </c>
    </row>
    <row r="52" spans="1:13">
      <c r="B52" s="83" t="s">
        <v>176</v>
      </c>
      <c r="E52" s="65"/>
      <c r="F52" s="3">
        <v>0</v>
      </c>
      <c r="G52" s="3">
        <v>0</v>
      </c>
      <c r="H52" s="3">
        <v>3000000</v>
      </c>
      <c r="I52" s="3">
        <v>-92000000</v>
      </c>
    </row>
    <row r="53" spans="1:13">
      <c r="B53" s="83" t="s">
        <v>119</v>
      </c>
      <c r="F53" s="3">
        <v>4397816.5799999991</v>
      </c>
      <c r="G53" s="3">
        <v>3984052.08</v>
      </c>
      <c r="H53" s="3">
        <v>0</v>
      </c>
      <c r="I53" s="3">
        <v>0</v>
      </c>
    </row>
    <row r="54" spans="1:13">
      <c r="B54" s="83" t="s">
        <v>123</v>
      </c>
      <c r="F54" s="3">
        <v>0</v>
      </c>
      <c r="G54" s="3">
        <v>0</v>
      </c>
      <c r="H54" s="3">
        <v>-7500000</v>
      </c>
      <c r="I54" s="3">
        <v>-294906900</v>
      </c>
    </row>
    <row r="55" spans="1:13">
      <c r="B55" s="59" t="s">
        <v>124</v>
      </c>
      <c r="E55" s="65"/>
      <c r="F55" s="3">
        <v>-131443861.52</v>
      </c>
      <c r="G55" s="3">
        <v>-542537694.13</v>
      </c>
      <c r="H55" s="3">
        <v>-99728002.24000001</v>
      </c>
      <c r="I55" s="3">
        <v>-68062330.040000007</v>
      </c>
      <c r="L55" s="65"/>
      <c r="M55" s="79"/>
    </row>
    <row r="56" spans="1:13">
      <c r="B56" s="59" t="s">
        <v>120</v>
      </c>
      <c r="E56" s="65"/>
      <c r="F56" s="3">
        <v>-39246991.629999995</v>
      </c>
      <c r="G56" s="3">
        <v>-54767917.420000002</v>
      </c>
      <c r="H56" s="3">
        <v>-25643708.219999999</v>
      </c>
      <c r="I56" s="3">
        <v>-11722089.640000001</v>
      </c>
      <c r="L56" s="65"/>
      <c r="M56" s="79"/>
    </row>
    <row r="57" spans="1:13">
      <c r="B57" s="59" t="s">
        <v>168</v>
      </c>
      <c r="F57" s="6">
        <v>735233.65</v>
      </c>
      <c r="G57" s="6">
        <v>409481.41000000003</v>
      </c>
      <c r="H57" s="6">
        <v>600233.65</v>
      </c>
      <c r="I57" s="6">
        <v>599065.43000000005</v>
      </c>
      <c r="L57" s="79"/>
    </row>
    <row r="58" spans="1:13">
      <c r="B58" s="59" t="s">
        <v>125</v>
      </c>
      <c r="E58" s="65"/>
      <c r="F58" s="3">
        <v>-3554754</v>
      </c>
      <c r="G58" s="3">
        <v>-7697152</v>
      </c>
      <c r="H58" s="3">
        <v>-2293545</v>
      </c>
      <c r="I58" s="3">
        <v>-1397955</v>
      </c>
    </row>
    <row r="59" spans="1:13">
      <c r="B59" s="82" t="s">
        <v>104</v>
      </c>
      <c r="E59" s="65"/>
      <c r="F59" s="3">
        <v>-735625</v>
      </c>
      <c r="G59" s="3">
        <v>-4794048.2000000011</v>
      </c>
      <c r="H59" s="3">
        <v>-735625</v>
      </c>
      <c r="I59" s="3">
        <v>-2000000</v>
      </c>
      <c r="J59" s="79"/>
    </row>
    <row r="60" spans="1:13">
      <c r="B60" s="59" t="s">
        <v>93</v>
      </c>
      <c r="E60" s="20"/>
      <c r="F60" s="3">
        <v>2949000.0000000037</v>
      </c>
      <c r="G60" s="3">
        <v>9010600</v>
      </c>
      <c r="H60" s="3">
        <v>34801999.200000003</v>
      </c>
      <c r="I60" s="3">
        <v>104569597.59999999</v>
      </c>
      <c r="L60" s="79"/>
    </row>
    <row r="61" spans="1:13">
      <c r="B61" s="82" t="s">
        <v>72</v>
      </c>
      <c r="E61" s="65"/>
      <c r="F61" s="3">
        <v>0</v>
      </c>
      <c r="G61" s="3">
        <v>0</v>
      </c>
      <c r="H61" s="3">
        <v>2198918.0299999998</v>
      </c>
      <c r="I61" s="3">
        <v>633999.31999999995</v>
      </c>
      <c r="J61" s="79"/>
    </row>
    <row r="62" spans="1:13">
      <c r="A62" s="59" t="s">
        <v>98</v>
      </c>
      <c r="C62" s="84"/>
      <c r="F62" s="22">
        <f>SUM(F51:F61)</f>
        <v>-166899181.91999999</v>
      </c>
      <c r="G62" s="22">
        <f>SUM(G51:G61)</f>
        <v>-596392678.25999999</v>
      </c>
      <c r="H62" s="22">
        <f>SUM(H51:H61)</f>
        <v>-136799729.58000001</v>
      </c>
      <c r="I62" s="22">
        <f>SUM(I51:I61)</f>
        <v>-279286612.32999998</v>
      </c>
    </row>
    <row r="63" spans="1:13">
      <c r="A63" s="59" t="s">
        <v>66</v>
      </c>
      <c r="C63" s="84"/>
      <c r="F63" s="6"/>
      <c r="G63" s="6"/>
      <c r="H63" s="6"/>
      <c r="I63" s="6"/>
    </row>
    <row r="64" spans="1:13">
      <c r="B64" s="59" t="s">
        <v>116</v>
      </c>
      <c r="C64" s="84"/>
      <c r="F64" s="3">
        <v>1188550000</v>
      </c>
      <c r="G64" s="3">
        <v>1340000000</v>
      </c>
      <c r="H64" s="3">
        <v>1148550000</v>
      </c>
      <c r="I64" s="3">
        <v>1340000000</v>
      </c>
    </row>
    <row r="65" spans="1:12">
      <c r="B65" s="59" t="s">
        <v>76</v>
      </c>
      <c r="C65" s="84"/>
      <c r="F65" s="3">
        <v>-1200000000</v>
      </c>
      <c r="G65" s="3">
        <v>-1560000000</v>
      </c>
      <c r="H65" s="3">
        <v>-1200000000</v>
      </c>
      <c r="I65" s="3">
        <v>-1560000000</v>
      </c>
    </row>
    <row r="66" spans="1:12">
      <c r="B66" s="59" t="s">
        <v>136</v>
      </c>
      <c r="C66" s="84"/>
      <c r="F66" s="3">
        <v>0</v>
      </c>
      <c r="G66" s="3">
        <v>0</v>
      </c>
      <c r="H66" s="3">
        <v>0</v>
      </c>
      <c r="I66" s="3">
        <v>130000000</v>
      </c>
    </row>
    <row r="67" spans="1:12">
      <c r="B67" s="59" t="s">
        <v>137</v>
      </c>
      <c r="C67" s="84"/>
      <c r="F67" s="3">
        <v>0</v>
      </c>
      <c r="G67" s="3">
        <v>0</v>
      </c>
      <c r="H67" s="3">
        <v>0</v>
      </c>
      <c r="I67" s="3">
        <v>-130000000</v>
      </c>
    </row>
    <row r="68" spans="1:12">
      <c r="B68" s="59" t="s">
        <v>169</v>
      </c>
      <c r="C68" s="84"/>
      <c r="F68" s="3">
        <v>0</v>
      </c>
      <c r="G68" s="3">
        <v>430620000</v>
      </c>
      <c r="H68" s="3">
        <v>0</v>
      </c>
      <c r="I68" s="3">
        <v>430620000</v>
      </c>
    </row>
    <row r="69" spans="1:12">
      <c r="B69" s="59" t="s">
        <v>170</v>
      </c>
      <c r="C69" s="84"/>
      <c r="F69" s="3">
        <v>-127598839.65000001</v>
      </c>
      <c r="G69" s="3">
        <v>-104140000</v>
      </c>
      <c r="H69" s="3">
        <v>-127598839.65000001</v>
      </c>
      <c r="I69" s="3">
        <v>-104140000</v>
      </c>
    </row>
    <row r="70" spans="1:12">
      <c r="B70" s="59" t="s">
        <v>86</v>
      </c>
      <c r="C70" s="84"/>
      <c r="F70" s="3">
        <v>-1281996.94</v>
      </c>
      <c r="G70" s="3">
        <v>-442321.3</v>
      </c>
      <c r="H70" s="3">
        <v>-40292.310000000005</v>
      </c>
      <c r="I70" s="3">
        <v>-36627.339999999997</v>
      </c>
      <c r="L70" s="79"/>
    </row>
    <row r="71" spans="1:12">
      <c r="B71" s="59" t="s">
        <v>171</v>
      </c>
      <c r="C71" s="84"/>
      <c r="F71" s="3">
        <v>0</v>
      </c>
      <c r="G71" s="3">
        <v>17393100</v>
      </c>
      <c r="H71" s="3">
        <v>0</v>
      </c>
      <c r="I71" s="3">
        <v>0</v>
      </c>
    </row>
    <row r="72" spans="1:12" ht="20.5" customHeight="1">
      <c r="B72" s="59" t="s">
        <v>118</v>
      </c>
      <c r="C72" s="84"/>
      <c r="F72" s="3">
        <v>-599466.12000000011</v>
      </c>
      <c r="G72" s="3">
        <v>-1482130.08</v>
      </c>
      <c r="H72" s="3">
        <v>0</v>
      </c>
      <c r="I72" s="3">
        <v>0</v>
      </c>
    </row>
    <row r="73" spans="1:12">
      <c r="B73" s="59" t="s">
        <v>181</v>
      </c>
      <c r="C73" s="84"/>
      <c r="F73" s="3">
        <v>-298925</v>
      </c>
      <c r="G73" s="3">
        <v>0</v>
      </c>
      <c r="H73" s="3">
        <v>0</v>
      </c>
      <c r="I73" s="3">
        <v>0</v>
      </c>
    </row>
    <row r="74" spans="1:12">
      <c r="B74" s="59" t="s">
        <v>177</v>
      </c>
      <c r="C74" s="84"/>
      <c r="F74" s="3">
        <v>8667700</v>
      </c>
      <c r="G74" s="3">
        <v>0</v>
      </c>
      <c r="H74" s="3">
        <v>8667700</v>
      </c>
      <c r="I74" s="3">
        <v>0</v>
      </c>
    </row>
    <row r="75" spans="1:12">
      <c r="B75" s="59" t="s">
        <v>73</v>
      </c>
      <c r="E75" s="20"/>
      <c r="F75" s="3">
        <v>-44593656.190000005</v>
      </c>
      <c r="G75" s="3">
        <v>-38213479.700000003</v>
      </c>
      <c r="H75" s="3">
        <v>-43833236.480000004</v>
      </c>
      <c r="I75" s="3">
        <v>-38591520.789999992</v>
      </c>
      <c r="L75" s="79"/>
    </row>
    <row r="76" spans="1:12">
      <c r="B76" s="59" t="s">
        <v>67</v>
      </c>
      <c r="C76" s="84"/>
      <c r="F76" s="6">
        <v>-133869146.86000001</v>
      </c>
      <c r="G76" s="6">
        <v>-164436762.09999999</v>
      </c>
      <c r="H76" s="6">
        <v>-133869146.86000001</v>
      </c>
      <c r="I76" s="6">
        <v>-164436762.09999999</v>
      </c>
      <c r="J76" s="79"/>
      <c r="L76" s="79"/>
    </row>
    <row r="77" spans="1:12">
      <c r="A77" s="59" t="s">
        <v>99</v>
      </c>
      <c r="C77" s="84"/>
      <c r="F77" s="22">
        <f>SUM(F64:F76)</f>
        <v>-311024330.75999999</v>
      </c>
      <c r="G77" s="22">
        <f>SUM(G64:G76)</f>
        <v>-80701593.179999992</v>
      </c>
      <c r="H77" s="22">
        <f>SUM(H64:H76)</f>
        <v>-348123815.30000001</v>
      </c>
      <c r="I77" s="22">
        <f>SUM(I64:I76)</f>
        <v>-96584910.229999989</v>
      </c>
      <c r="J77" s="3"/>
      <c r="L77" s="3"/>
    </row>
    <row r="78" spans="1:12" ht="10.5" customHeight="1">
      <c r="C78" s="84"/>
      <c r="F78" s="6"/>
      <c r="G78" s="6"/>
      <c r="H78" s="6"/>
      <c r="I78" s="6"/>
    </row>
    <row r="79" spans="1:12">
      <c r="A79" s="59" t="s">
        <v>100</v>
      </c>
      <c r="F79" s="3">
        <f>F47+F62+F77</f>
        <v>239687.53999984264</v>
      </c>
      <c r="G79" s="3">
        <f>G47+G62+G77</f>
        <v>-157164428.90999991</v>
      </c>
      <c r="H79" s="3">
        <f>H47+H62+H77</f>
        <v>32598432.140000045</v>
      </c>
      <c r="I79" s="3">
        <f>I47+I62+I77</f>
        <v>32460134.23999992</v>
      </c>
      <c r="J79" s="3"/>
      <c r="L79" s="3"/>
    </row>
    <row r="80" spans="1:12">
      <c r="A80" s="59" t="s">
        <v>157</v>
      </c>
      <c r="C80" s="85"/>
      <c r="E80" s="86"/>
      <c r="F80" s="53">
        <f>+BS!J10</f>
        <v>139899086.47</v>
      </c>
      <c r="G80" s="53">
        <v>334528856.95999998</v>
      </c>
      <c r="H80" s="53">
        <f>+BS!L10</f>
        <v>56938287.900000006</v>
      </c>
      <c r="I80" s="53">
        <v>19841293.989999998</v>
      </c>
      <c r="J80" s="87"/>
      <c r="L80" s="87"/>
    </row>
    <row r="81" spans="1:12" ht="22" thickBot="1">
      <c r="A81" s="59" t="s">
        <v>158</v>
      </c>
      <c r="E81" s="88"/>
      <c r="F81" s="25">
        <f>SUM(F79:F80)</f>
        <v>140138774.00999984</v>
      </c>
      <c r="G81" s="25">
        <f>SUM(G79:G80)</f>
        <v>177364428.05000007</v>
      </c>
      <c r="H81" s="25">
        <f>SUM(H79:H80)</f>
        <v>89536720.040000051</v>
      </c>
      <c r="I81" s="25">
        <f>SUM(I79:I80)</f>
        <v>52301428.229999915</v>
      </c>
      <c r="L81" s="81"/>
    </row>
    <row r="82" spans="1:12" ht="22.5" thickTop="1">
      <c r="A82" s="89"/>
      <c r="B82" s="89"/>
      <c r="C82" s="89"/>
      <c r="D82" s="89"/>
      <c r="E82" s="88"/>
      <c r="F82" s="7"/>
      <c r="G82" s="7"/>
      <c r="H82" s="7"/>
      <c r="I82" s="7"/>
      <c r="L82" s="81"/>
    </row>
    <row r="83" spans="1:12" ht="22">
      <c r="A83" s="89"/>
      <c r="B83" s="89"/>
      <c r="C83" s="89"/>
      <c r="D83" s="89"/>
      <c r="E83" s="88"/>
      <c r="F83" s="7"/>
      <c r="G83" s="7"/>
      <c r="H83" s="7"/>
      <c r="I83" s="19" t="s">
        <v>150</v>
      </c>
      <c r="L83" s="81"/>
    </row>
    <row r="84" spans="1:12" ht="22">
      <c r="A84" s="89"/>
      <c r="B84" s="89"/>
      <c r="C84" s="89"/>
      <c r="D84" s="89"/>
      <c r="E84" s="65"/>
      <c r="I84" s="7"/>
      <c r="L84" s="3"/>
    </row>
    <row r="85" spans="1:12" ht="22">
      <c r="A85" s="89"/>
      <c r="B85" s="89"/>
      <c r="C85" s="89"/>
      <c r="D85" s="89"/>
      <c r="E85" s="65"/>
      <c r="F85" s="7"/>
      <c r="G85" s="7"/>
      <c r="H85" s="7"/>
      <c r="I85" s="7"/>
      <c r="L85" s="3"/>
    </row>
    <row r="86" spans="1:12" ht="22">
      <c r="A86" s="89"/>
      <c r="B86" s="89"/>
      <c r="C86" s="89"/>
      <c r="D86" s="89"/>
      <c r="E86" s="65"/>
      <c r="F86" s="7"/>
      <c r="H86" s="7"/>
    </row>
    <row r="94" spans="1:12">
      <c r="F94" s="116"/>
    </row>
    <row r="95" spans="1:12">
      <c r="F95" s="116"/>
    </row>
    <row r="96" spans="1:12">
      <c r="F96" s="116"/>
    </row>
    <row r="97" spans="6:6">
      <c r="F97" s="116"/>
    </row>
    <row r="98" spans="6:6">
      <c r="F98" s="116"/>
    </row>
    <row r="99" spans="6:6">
      <c r="F99" s="116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72" right="0.23622047244094491" top="0.6692913385826772" bottom="0.23622047244094491" header="0.39370078740157483" footer="0.23622047244094491"/>
  <pageSetup paperSize="9" scale="68" firstPageNumber="8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(3M)'!Print_Area</vt:lpstr>
      <vt:lpstr>'PL (9M)'!Print_Area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2025-11-05T08:06:24Z</cp:lastPrinted>
  <dcterms:created xsi:type="dcterms:W3CDTF">2000-10-30T05:03:03Z</dcterms:created>
  <dcterms:modified xsi:type="dcterms:W3CDTF">2025-11-12T06:22:08Z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