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rsirirutchatorn\Desktop\2025\SPG\Q3'25\SET\"/>
    </mc:Choice>
  </mc:AlternateContent>
  <xr:revisionPtr revIDLastSave="0" documentId="13_ncr:1_{69417CCA-1DF6-4693-8BDA-02A53E1AC6AF}" xr6:coauthVersionLast="47" xr6:coauthVersionMax="47" xr10:uidLastSave="{00000000-0000-0000-0000-000000000000}"/>
  <bookViews>
    <workbookView xWindow="-110" yWindow="-110" windowWidth="19420" windowHeight="10300" firstSheet="2" activeTab="7" xr2:uid="{DAF11831-693C-4378-AC02-C6A04740A0B3}"/>
  </bookViews>
  <sheets>
    <sheet name="PL6-9 (PY)" sheetId="6" state="hidden" r:id="rId1"/>
    <sheet name="PL6-922" sheetId="7" state="hidden" r:id="rId2"/>
    <sheet name="BS 3-5" sheetId="8" r:id="rId3"/>
    <sheet name="PL6-7" sheetId="10" r:id="rId4"/>
    <sheet name="PL8-9" sheetId="11" r:id="rId5"/>
    <sheet name="SH รวม10-11" sheetId="2" r:id="rId6"/>
    <sheet name="SH เฉพาะ12-13" sheetId="3" r:id="rId7"/>
    <sheet name="CF14-15" sheetId="4" r:id="rId8"/>
  </sheets>
  <externalReferences>
    <externalReference r:id="rId9"/>
  </externalReferences>
  <definedNames>
    <definedName name="_xlnm.Print_Area" localSheetId="2">'BS 3-5'!$A$1:$I$101</definedName>
    <definedName name="_xlnm.Print_Area" localSheetId="7">'CF14-15'!$A$1:$I$98</definedName>
    <definedName name="_xlnm.Print_Area" localSheetId="3">'PL6-7'!$A$1:$I$64</definedName>
    <definedName name="_xlnm.Print_Area" localSheetId="0">'PL6-9 (PY)'!$A$2:$I$113</definedName>
    <definedName name="_xlnm.Print_Area" localSheetId="1">'PL6-922'!$A$2:$I$113</definedName>
    <definedName name="_xlnm.Print_Area" localSheetId="4">'PL8-9'!$A$1:$I$64</definedName>
    <definedName name="_xlnm.Print_Area" localSheetId="6">'SH เฉพาะ12-13'!$A$1:$L$47</definedName>
    <definedName name="_xlnm.Print_Area" localSheetId="5">'SH รวม10-11'!$A$1:$P$57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89" i="4" l="1"/>
  <c r="C73" i="4"/>
  <c r="Q23" i="10"/>
  <c r="M23" i="10"/>
  <c r="K23" i="10"/>
  <c r="C14" i="11"/>
  <c r="G57" i="11" l="1"/>
  <c r="G52" i="11"/>
  <c r="C13" i="11"/>
  <c r="C12" i="11"/>
  <c r="G10" i="11"/>
  <c r="C57" i="10"/>
  <c r="C52" i="10"/>
  <c r="J51" i="2"/>
  <c r="J18" i="3" l="1"/>
  <c r="J23" i="2"/>
  <c r="G93" i="4" l="1"/>
  <c r="C93" i="4"/>
  <c r="I86" i="4"/>
  <c r="I73" i="4"/>
  <c r="E86" i="4"/>
  <c r="E73" i="4"/>
  <c r="I12" i="4"/>
  <c r="I35" i="4" s="1"/>
  <c r="I46" i="4" s="1"/>
  <c r="I48" i="4" s="1"/>
  <c r="E12" i="4"/>
  <c r="E35" i="4" s="1"/>
  <c r="H43" i="3"/>
  <c r="F43" i="3"/>
  <c r="D43" i="3"/>
  <c r="J42" i="3"/>
  <c r="L42" i="3" s="1"/>
  <c r="J38" i="3"/>
  <c r="H38" i="3"/>
  <c r="H45" i="3" s="1"/>
  <c r="F38" i="3"/>
  <c r="F45" i="3" s="1"/>
  <c r="D38" i="3"/>
  <c r="D45" i="3" s="1"/>
  <c r="L37" i="3"/>
  <c r="L38" i="3" s="1"/>
  <c r="L33" i="3"/>
  <c r="L46" i="2"/>
  <c r="L47" i="2" s="1"/>
  <c r="D47" i="2"/>
  <c r="D48" i="2" s="1"/>
  <c r="F47" i="2"/>
  <c r="H47" i="2"/>
  <c r="J47" i="2"/>
  <c r="N47" i="2"/>
  <c r="F48" i="2"/>
  <c r="H48" i="2"/>
  <c r="N53" i="2"/>
  <c r="M53" i="2"/>
  <c r="H53" i="2"/>
  <c r="F53" i="2"/>
  <c r="D53" i="2"/>
  <c r="L51" i="2"/>
  <c r="N42" i="2"/>
  <c r="J42" i="2"/>
  <c r="J48" i="2" s="1"/>
  <c r="L41" i="2"/>
  <c r="L42" i="2" s="1"/>
  <c r="L37" i="2"/>
  <c r="I63" i="11"/>
  <c r="E63" i="11"/>
  <c r="I39" i="11"/>
  <c r="I21" i="11"/>
  <c r="I14" i="11"/>
  <c r="I23" i="11" s="1"/>
  <c r="I25" i="11" s="1"/>
  <c r="I27" i="11" s="1"/>
  <c r="I29" i="11" s="1"/>
  <c r="E39" i="11"/>
  <c r="E21" i="11"/>
  <c r="E14" i="11"/>
  <c r="E23" i="11" s="1"/>
  <c r="E25" i="11" s="1"/>
  <c r="E27" i="11" s="1"/>
  <c r="E29" i="11" s="1"/>
  <c r="E41" i="11" s="1"/>
  <c r="E59" i="11" s="1"/>
  <c r="I63" i="10"/>
  <c r="I62" i="10"/>
  <c r="I59" i="10"/>
  <c r="I54" i="10"/>
  <c r="E63" i="10"/>
  <c r="E62" i="10"/>
  <c r="E58" i="10"/>
  <c r="E59" i="10" s="1"/>
  <c r="E53" i="10"/>
  <c r="E54" i="10" s="1"/>
  <c r="I39" i="10"/>
  <c r="I25" i="10"/>
  <c r="I27" i="10" s="1"/>
  <c r="I29" i="10" s="1"/>
  <c r="I41" i="10" s="1"/>
  <c r="I21" i="10"/>
  <c r="I14" i="10"/>
  <c r="E40" i="10"/>
  <c r="E39" i="10"/>
  <c r="E25" i="10"/>
  <c r="E27" i="10" s="1"/>
  <c r="E29" i="10" s="1"/>
  <c r="E41" i="10" s="1"/>
  <c r="E21" i="10"/>
  <c r="E14" i="10"/>
  <c r="E46" i="4" l="1"/>
  <c r="E48" i="4" s="1"/>
  <c r="E89" i="4" s="1"/>
  <c r="E92" i="4" s="1"/>
  <c r="E94" i="4" s="1"/>
  <c r="I41" i="11"/>
  <c r="I59" i="11" s="1"/>
  <c r="I89" i="4"/>
  <c r="I92" i="4" s="1"/>
  <c r="I94" i="4" s="1"/>
  <c r="H55" i="2"/>
  <c r="F55" i="2"/>
  <c r="D55" i="2"/>
  <c r="P46" i="2"/>
  <c r="P47" i="2" s="1"/>
  <c r="L48" i="2"/>
  <c r="N48" i="2"/>
  <c r="N55" i="2" s="1"/>
  <c r="J53" i="2"/>
  <c r="J55" i="2" s="1"/>
  <c r="P51" i="2"/>
  <c r="P53" i="2" s="1"/>
  <c r="L53" i="2"/>
  <c r="P42" i="2"/>
  <c r="P48" i="2" s="1"/>
  <c r="P37" i="2"/>
  <c r="P41" i="2"/>
  <c r="E54" i="11"/>
  <c r="I62" i="11"/>
  <c r="E62" i="11"/>
  <c r="I54" i="11"/>
  <c r="L55" i="2" l="1"/>
  <c r="P55" i="2"/>
  <c r="P59" i="2" s="1"/>
  <c r="G63" i="10" l="1"/>
  <c r="C63" i="10"/>
  <c r="G63" i="11"/>
  <c r="N18" i="2"/>
  <c r="N19" i="2"/>
  <c r="G54" i="10"/>
  <c r="C59" i="10"/>
  <c r="P13" i="2"/>
  <c r="G5" i="4"/>
  <c r="G54" i="4" s="1"/>
  <c r="G6" i="4"/>
  <c r="G55" i="4" s="1"/>
  <c r="L18" i="2"/>
  <c r="P18" i="2" s="1"/>
  <c r="P19" i="2" s="1"/>
  <c r="L19" i="2"/>
  <c r="L20" i="2"/>
  <c r="C63" i="11"/>
  <c r="N25" i="2"/>
  <c r="G39" i="11"/>
  <c r="C39" i="11"/>
  <c r="H23" i="11"/>
  <c r="G21" i="11"/>
  <c r="C21" i="11"/>
  <c r="G14" i="11"/>
  <c r="J25" i="2"/>
  <c r="L9" i="2"/>
  <c r="P9" i="2" s="1"/>
  <c r="G39" i="10"/>
  <c r="C39" i="10"/>
  <c r="G14" i="10"/>
  <c r="O23" i="10" s="1"/>
  <c r="G21" i="10"/>
  <c r="I96" i="8"/>
  <c r="I98" i="8" s="1"/>
  <c r="E96" i="8"/>
  <c r="E98" i="8" s="1"/>
  <c r="E22" i="8"/>
  <c r="L10" i="3"/>
  <c r="G33" i="8"/>
  <c r="H20" i="3"/>
  <c r="F20" i="3"/>
  <c r="D20" i="3"/>
  <c r="J15" i="3"/>
  <c r="H15" i="3"/>
  <c r="H22" i="3" s="1"/>
  <c r="F15" i="3"/>
  <c r="F22" i="3" s="1"/>
  <c r="D15" i="3"/>
  <c r="L14" i="3"/>
  <c r="L15" i="3"/>
  <c r="M25" i="2"/>
  <c r="H25" i="2"/>
  <c r="F25" i="2"/>
  <c r="D25" i="2"/>
  <c r="J19" i="2"/>
  <c r="H19" i="2"/>
  <c r="H20" i="2" s="1"/>
  <c r="F19" i="2"/>
  <c r="F20" i="2"/>
  <c r="D19" i="2"/>
  <c r="D20" i="2"/>
  <c r="N14" i="2"/>
  <c r="L14" i="2"/>
  <c r="J14" i="2"/>
  <c r="G96" i="8"/>
  <c r="G98" i="8" s="1"/>
  <c r="C96" i="8"/>
  <c r="C98" i="8" s="1"/>
  <c r="I62" i="8"/>
  <c r="G62" i="8"/>
  <c r="E62" i="8"/>
  <c r="C62" i="8"/>
  <c r="I54" i="8"/>
  <c r="G54" i="8"/>
  <c r="E54" i="8"/>
  <c r="E64" i="8"/>
  <c r="C54" i="8"/>
  <c r="I33" i="8"/>
  <c r="E33" i="8"/>
  <c r="C33" i="8"/>
  <c r="I22" i="8"/>
  <c r="I35" i="8" s="1"/>
  <c r="G22" i="8"/>
  <c r="C22" i="8"/>
  <c r="I113" i="7"/>
  <c r="G113" i="7"/>
  <c r="E113" i="7"/>
  <c r="C113" i="7"/>
  <c r="I111" i="7"/>
  <c r="Q111" i="7"/>
  <c r="G111" i="7"/>
  <c r="C111" i="7"/>
  <c r="E110" i="7"/>
  <c r="E111" i="7"/>
  <c r="M111" i="7"/>
  <c r="M106" i="7"/>
  <c r="I106" i="7"/>
  <c r="Q106" i="7"/>
  <c r="G106" i="7"/>
  <c r="E106" i="7"/>
  <c r="C106" i="7"/>
  <c r="G91" i="7"/>
  <c r="C91" i="7"/>
  <c r="C80" i="7"/>
  <c r="C82" i="7"/>
  <c r="G78" i="7"/>
  <c r="C78" i="7"/>
  <c r="G71" i="7"/>
  <c r="G80" i="7"/>
  <c r="G82" i="7"/>
  <c r="C71" i="7"/>
  <c r="Q49" i="7"/>
  <c r="M49" i="7"/>
  <c r="G56" i="7"/>
  <c r="C56" i="7"/>
  <c r="G12" i="7"/>
  <c r="C93" i="7"/>
  <c r="K111" i="7"/>
  <c r="G93" i="7"/>
  <c r="O111" i="7"/>
  <c r="K106" i="7"/>
  <c r="O106" i="7"/>
  <c r="G113" i="6"/>
  <c r="E113" i="6"/>
  <c r="C113" i="6"/>
  <c r="G111" i="6"/>
  <c r="C111" i="6"/>
  <c r="E110" i="6"/>
  <c r="E111" i="6"/>
  <c r="C110" i="6"/>
  <c r="G106" i="6"/>
  <c r="O106" i="6"/>
  <c r="C106" i="6"/>
  <c r="E105" i="6"/>
  <c r="E106" i="6"/>
  <c r="G91" i="6"/>
  <c r="E91" i="6"/>
  <c r="C91" i="6"/>
  <c r="I88" i="6"/>
  <c r="I91" i="6"/>
  <c r="G78" i="6"/>
  <c r="E78" i="6"/>
  <c r="E80" i="6"/>
  <c r="E82" i="6"/>
  <c r="I76" i="6"/>
  <c r="I78" i="6"/>
  <c r="E76" i="6"/>
  <c r="C76" i="6"/>
  <c r="C78" i="6"/>
  <c r="I71" i="6"/>
  <c r="I80" i="6"/>
  <c r="I82" i="6"/>
  <c r="I104" i="6"/>
  <c r="E71" i="6"/>
  <c r="C71" i="6"/>
  <c r="C80" i="6"/>
  <c r="C82" i="6"/>
  <c r="G70" i="6"/>
  <c r="G71" i="6"/>
  <c r="G80" i="6"/>
  <c r="G82" i="6"/>
  <c r="E70" i="6"/>
  <c r="G56" i="6"/>
  <c r="G54" i="6"/>
  <c r="E54" i="6"/>
  <c r="C54" i="6"/>
  <c r="G49" i="6"/>
  <c r="E49" i="6"/>
  <c r="E56" i="6"/>
  <c r="C49" i="6"/>
  <c r="I34" i="6"/>
  <c r="G34" i="6"/>
  <c r="E34" i="6"/>
  <c r="C34" i="6"/>
  <c r="I22" i="6"/>
  <c r="E22" i="6"/>
  <c r="G22" i="6"/>
  <c r="C22" i="6"/>
  <c r="I15" i="6"/>
  <c r="I24" i="6"/>
  <c r="I26" i="6"/>
  <c r="I36" i="6"/>
  <c r="E15" i="6"/>
  <c r="E24" i="6"/>
  <c r="E26" i="6"/>
  <c r="E36" i="6"/>
  <c r="G12" i="6"/>
  <c r="C12" i="6"/>
  <c r="G15" i="6"/>
  <c r="G24" i="6"/>
  <c r="G26" i="6"/>
  <c r="G36" i="6"/>
  <c r="C15" i="6"/>
  <c r="C24" i="6"/>
  <c r="C26" i="6"/>
  <c r="C36" i="6"/>
  <c r="K49" i="6"/>
  <c r="G93" i="6"/>
  <c r="O111" i="6"/>
  <c r="I113" i="6"/>
  <c r="I106" i="6"/>
  <c r="Q106" i="6"/>
  <c r="E93" i="6"/>
  <c r="M111" i="6"/>
  <c r="I93" i="6"/>
  <c r="I109" i="6"/>
  <c r="M106" i="6"/>
  <c r="M49" i="6"/>
  <c r="O49" i="6"/>
  <c r="C93" i="6"/>
  <c r="K106" i="6"/>
  <c r="K111" i="6"/>
  <c r="C56" i="6"/>
  <c r="I111" i="6"/>
  <c r="Q111" i="6"/>
  <c r="I54" i="6"/>
  <c r="I56" i="6"/>
  <c r="I49" i="6"/>
  <c r="Q49" i="6"/>
  <c r="G73" i="4"/>
  <c r="C55" i="4"/>
  <c r="C54" i="4"/>
  <c r="C86" i="4"/>
  <c r="G86" i="4"/>
  <c r="J20" i="2"/>
  <c r="G54" i="7"/>
  <c r="C54" i="7"/>
  <c r="C34" i="7"/>
  <c r="C15" i="7"/>
  <c r="C24" i="7"/>
  <c r="C26" i="7"/>
  <c r="G15" i="7"/>
  <c r="C49" i="7"/>
  <c r="G22" i="7"/>
  <c r="G34" i="7"/>
  <c r="G49" i="7"/>
  <c r="I64" i="8"/>
  <c r="C22" i="7"/>
  <c r="G24" i="7"/>
  <c r="G26" i="7"/>
  <c r="O49" i="7"/>
  <c r="C36" i="7"/>
  <c r="K49" i="7"/>
  <c r="G36" i="7"/>
  <c r="G59" i="10"/>
  <c r="J19" i="3"/>
  <c r="L19" i="3" s="1"/>
  <c r="C14" i="10"/>
  <c r="C25" i="10"/>
  <c r="C27" i="10" s="1"/>
  <c r="C29" i="10" s="1"/>
  <c r="C41" i="10" s="1"/>
  <c r="C54" i="10"/>
  <c r="C21" i="10"/>
  <c r="G25" i="10"/>
  <c r="G62" i="10" s="1"/>
  <c r="C62" i="10" l="1"/>
  <c r="G27" i="10"/>
  <c r="G29" i="10" s="1"/>
  <c r="G41" i="10" s="1"/>
  <c r="C35" i="8"/>
  <c r="D22" i="3"/>
  <c r="D27" i="2"/>
  <c r="H27" i="2"/>
  <c r="N20" i="2"/>
  <c r="N27" i="2" s="1"/>
  <c r="F27" i="2"/>
  <c r="L23" i="2"/>
  <c r="P23" i="2" s="1"/>
  <c r="P25" i="2" s="1"/>
  <c r="P27" i="2" s="1"/>
  <c r="P14" i="2"/>
  <c r="P20" i="2" s="1"/>
  <c r="L25" i="2"/>
  <c r="L27" i="2" s="1"/>
  <c r="J27" i="2"/>
  <c r="G23" i="11"/>
  <c r="G25" i="11" s="1"/>
  <c r="G27" i="11" s="1"/>
  <c r="C23" i="11"/>
  <c r="C25" i="11" s="1"/>
  <c r="C27" i="11" s="1"/>
  <c r="G64" i="8"/>
  <c r="G100" i="8" s="1"/>
  <c r="G35" i="8"/>
  <c r="E100" i="8"/>
  <c r="I100" i="8"/>
  <c r="C64" i="8"/>
  <c r="C100" i="8" s="1"/>
  <c r="E35" i="8"/>
  <c r="C62" i="11" l="1"/>
  <c r="G62" i="11"/>
  <c r="G12" i="4"/>
  <c r="G35" i="4" s="1"/>
  <c r="G29" i="11"/>
  <c r="G41" i="11" s="1"/>
  <c r="G54" i="11"/>
  <c r="C12" i="4"/>
  <c r="C35" i="4" s="1"/>
  <c r="C29" i="11"/>
  <c r="C41" i="11" s="1"/>
  <c r="C54" i="11"/>
  <c r="C59" i="11" l="1"/>
  <c r="L59" i="2"/>
  <c r="C46" i="4"/>
  <c r="C48" i="4" s="1"/>
  <c r="C92" i="4" s="1"/>
  <c r="C94" i="4" s="1"/>
  <c r="G59" i="11"/>
  <c r="J41" i="3"/>
  <c r="G46" i="4"/>
  <c r="G48" i="4" s="1"/>
  <c r="L18" i="3"/>
  <c r="L20" i="3" s="1"/>
  <c r="L22" i="3" s="1"/>
  <c r="J20" i="3"/>
  <c r="J22" i="3" s="1"/>
  <c r="G89" i="4" l="1"/>
  <c r="G92" i="4" s="1"/>
  <c r="G94" i="4" s="1"/>
  <c r="J43" i="3"/>
  <c r="L41" i="3"/>
  <c r="L43" i="3" s="1"/>
  <c r="L45" i="3" s="1"/>
  <c r="J45" i="3" l="1"/>
</calcChain>
</file>

<file path=xl/sharedStrings.xml><?xml version="1.0" encoding="utf-8"?>
<sst xmlns="http://schemas.openxmlformats.org/spreadsheetml/2006/main" count="695" uniqueCount="217">
  <si>
    <r>
      <t xml:space="preserve">บริษัท สยามภัณฑ์กรุ๊ป จำกัด </t>
    </r>
    <r>
      <rPr>
        <b/>
        <sz val="16"/>
        <rFont val="Angsana New"/>
        <family val="1"/>
        <charset val="222"/>
      </rPr>
      <t>(</t>
    </r>
    <r>
      <rPr>
        <b/>
        <sz val="16"/>
        <rFont val="Angsana New"/>
        <family val="1"/>
      </rPr>
      <t>มหาชน</t>
    </r>
    <r>
      <rPr>
        <b/>
        <sz val="16"/>
        <rFont val="Angsana New"/>
        <family val="1"/>
        <charset val="222"/>
      </rPr>
      <t xml:space="preserve">) </t>
    </r>
    <r>
      <rPr>
        <b/>
        <sz val="16"/>
        <rFont val="Angsana New"/>
        <family val="1"/>
      </rPr>
      <t>และบริษัทย่อย</t>
    </r>
  </si>
  <si>
    <t xml:space="preserve"> </t>
  </si>
  <si>
    <t>งบกำไรขาดทุนเบ็ดเสร็จ (ไม่ได้ตรวจสอบ)</t>
  </si>
  <si>
    <t>งบการเงินรวม</t>
  </si>
  <si>
    <t>งบการเงินเฉพาะกิจการ</t>
  </si>
  <si>
    <t>สำหรับงวดสามเดือนสิ้นสุด</t>
  </si>
  <si>
    <t>วันที่ 30 มิถุนายน</t>
  </si>
  <si>
    <r>
      <t>(</t>
    </r>
    <r>
      <rPr>
        <i/>
        <sz val="15"/>
        <rFont val="Angsana New"/>
        <family val="1"/>
      </rPr>
      <t>พันบาท</t>
    </r>
    <r>
      <rPr>
        <i/>
        <sz val="15"/>
        <rFont val="Angsana New"/>
        <family val="1"/>
        <charset val="222"/>
      </rPr>
      <t>)</t>
    </r>
  </si>
  <si>
    <t>รายได้</t>
  </si>
  <si>
    <t>รายได้จากการขาย</t>
  </si>
  <si>
    <t>เงินปันผลรับ</t>
  </si>
  <si>
    <t>รายได้จากการลงทุน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</si>
  <si>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</si>
  <si>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</si>
  <si>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</si>
  <si>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</si>
  <si>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</si>
  <si>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</si>
  <si>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</si>
  <si>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</si>
  <si>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</si>
  <si>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</si>
  <si>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</si>
  <si>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</si>
  <si>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 xml:space="preserve">กำไรขาดทุนเบ็ดเสร็จอื่น 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</si>
  <si>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</si>
  <si>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</t>
  </si>
  <si>
    <t xml:space="preserve">    ผลประโยชน์พนักงานที่กำหนดไว้</t>
  </si>
  <si>
    <t>ภาษีเงินได้ของรายการที่จะไม่ถูกจัดประเภทใหม่</t>
  </si>
  <si>
    <t xml:space="preserve">    ไว้ในกำไรหรือขาดทุนในภายหลัง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</si>
  <si>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</si>
  <si>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</si>
  <si>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</si>
  <si>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</si>
  <si>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</si>
  <si>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</si>
  <si>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</si>
  <si>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สำหรับงวดหกเดือนสิ้นสุด</t>
  </si>
  <si>
    <t>หมายเหตุ</t>
  </si>
  <si>
    <t>รายการที่จะไม่ถูกจัดประเภทใหม่ไว้ในกำไรหรือขาดทุน</t>
  </si>
  <si>
    <t xml:space="preserve">    ในภายหลัง</t>
  </si>
  <si>
    <t>ผลกำไรจากการวัดมูลค่าใหม่ของ</t>
  </si>
  <si>
    <t>การแบ่งปันกำไร</t>
  </si>
  <si>
    <t>การแบ่งปันกำไรขาดทุนเบ็ดเสร็จรวม</t>
  </si>
  <si>
    <t>รายการที่จะไม่ถูกจัดประเภทใหม่ไว้ในกำไร</t>
  </si>
  <si>
    <t xml:space="preserve">    หรือขาดทุนในภายหลัง</t>
  </si>
  <si>
    <t>งบฐานะการเงิน</t>
  </si>
  <si>
    <t>30 กันยายน</t>
  </si>
  <si>
    <t>31 ธันวาคม</t>
  </si>
  <si>
    <t>สินทรัพย์</t>
  </si>
  <si>
    <t>(ไม่ได้ตรวจสอบ)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</si>
  <si>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</si>
  <si>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</si>
  <si>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</si>
  <si>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เงินฝากประจำกับสถาบันการเงิน</t>
  </si>
  <si>
    <t xml:space="preserve">     ที่ครบกำหนดภายในหนึ่งปี</t>
  </si>
  <si>
    <t>พันธบัตรรัฐบาลที่ติดภาระผูกพัน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</si>
  <si>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</si>
  <si>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</si>
  <si>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</si>
  <si>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</si>
  <si>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ลูกหนี้เงินชดเชยจากการประกันภัย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</si>
  <si>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</si>
  <si>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</si>
  <si>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</si>
  <si>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</si>
  <si>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</si>
  <si>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</si>
  <si>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</si>
  <si>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</si>
  <si>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</si>
  <si>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</si>
  <si>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</si>
  <si>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</si>
  <si>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</si>
  <si>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ณ วันที่ 31 ธันวาคม 2555 และ 2554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</si>
  <si>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</si>
  <si>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</si>
  <si>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</si>
  <si>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</si>
  <si>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</si>
  <si>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</si>
  <si>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ส่วนของหนี้สินตามสัญญาเช่าที่ถึงกำหนด</t>
  </si>
  <si>
    <t xml:space="preserve">   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</si>
  <si>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</si>
  <si>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</si>
  <si>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</si>
  <si>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</si>
  <si>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</si>
  <si>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</t>
  </si>
  <si>
    <t xml:space="preserve">    ผลประโยชน์พนักงาน</t>
  </si>
  <si>
    <t>หนี้สินไม่หมุนเวียนอื่น</t>
  </si>
  <si>
    <t>-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</si>
  <si>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</si>
  <si>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</si>
  <si>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</si>
  <si>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r>
      <t>(</t>
    </r>
    <r>
      <rPr>
        <i/>
        <sz val="15"/>
        <rFont val="Angsana New"/>
        <family val="1"/>
      </rPr>
      <t>บาท</t>
    </r>
    <r>
      <rPr>
        <i/>
        <sz val="15"/>
        <rFont val="Angsana New"/>
        <family val="1"/>
        <charset val="222"/>
      </rPr>
      <t>)</t>
    </r>
  </si>
  <si>
    <t>ส่วนของผู้ถือหุ้น</t>
  </si>
  <si>
    <t>ทุนเรือนหุ้น</t>
  </si>
  <si>
    <t xml:space="preserve">     ทุนจดทะเบียน</t>
  </si>
  <si>
    <t xml:space="preserve">    (หุ้นสามัญจำนวน 345,000,000 หุ้น มูลค่า 1 บาทต่อหุ้น)</t>
  </si>
  <si>
    <t xml:space="preserve">     ทุนที่ออกและชำระแล้ว</t>
  </si>
  <si>
    <t>ส่วนเกินมูลค่าหุ้นสามัญ</t>
  </si>
  <si>
    <t>กำไรสะสม</t>
  </si>
  <si>
    <t xml:space="preserve">     จัดสรรแล้ว</t>
  </si>
  <si>
    <t xml:space="preserve">        ทุนสำรองตามกฎหมาย</t>
  </si>
  <si>
    <t xml:space="preserve">     ยังไม่ได้จัดสรร</t>
  </si>
  <si>
    <t>องค์ประกอบอื่นของส่วนของผู้ถือหุ้น</t>
  </si>
  <si>
    <t xml:space="preserve">     ผลต่างจากการเปลี่ยนแปลงในมูลค่ายุติธรรมของ</t>
  </si>
  <si>
    <t xml:space="preserve">     เงินลงทุนเผื่อขาย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</si>
  <si>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</si>
  <si>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</si>
  <si>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</si>
  <si>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</si>
  <si>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วันที่ 30 กันยายน</t>
  </si>
  <si>
    <t>กำไรสำหรับงวดจากการดำเนินงานต่อเนื่อง</t>
  </si>
  <si>
    <t>กำไรสำหรับงวดจากการดำเนินงานที่ยกเลิก - สุทธิจากภาษีเงินได้</t>
  </si>
  <si>
    <t>การเปลี่ยนแปลงในมูลค่ายุติธรรมสุทธิของเงินลงทุนเผื่อขาย</t>
  </si>
  <si>
    <r>
      <t xml:space="preserve">กำไร (ขาดทุน) เบ็ดเสร็จอื่นสำหรับงวด </t>
    </r>
    <r>
      <rPr>
        <b/>
        <sz val="15"/>
        <rFont val="Angsana New"/>
        <family val="1"/>
        <charset val="222"/>
      </rPr>
      <t xml:space="preserve">- </t>
    </r>
    <r>
      <rPr>
        <b/>
        <sz val="15"/>
        <rFont val="Angsana New"/>
        <family val="1"/>
      </rPr>
      <t>สุทธิจากภาษี</t>
    </r>
  </si>
  <si>
    <t xml:space="preserve">    การดำเนินงานต่อเนื่อง</t>
  </si>
  <si>
    <t xml:space="preserve">    การดำเนินงานที่ยกเลิก</t>
  </si>
  <si>
    <t>สำหรับงวดเก้าเดือนสิ้นสุด</t>
  </si>
  <si>
    <t>งบการเปลี่ยนแปลงส่วนของผู้ถือหุ้น (ไม่ได้ตรวจสอบ)</t>
  </si>
  <si>
    <t>ทุน</t>
  </si>
  <si>
    <t>รวมส่วนของ</t>
  </si>
  <si>
    <t>ส่วนได้เสีย</t>
  </si>
  <si>
    <t>ที่ออกและ</t>
  </si>
  <si>
    <t>ส่วนเกินมูลค่า</t>
  </si>
  <si>
    <t>ทุนสำรอง</t>
  </si>
  <si>
    <t>ยังไม่ได้</t>
  </si>
  <si>
    <t>ผู้ถือหุ้น</t>
  </si>
  <si>
    <t>ที่ไม่มีอำนาจ</t>
  </si>
  <si>
    <t>ชำระแล้ว</t>
  </si>
  <si>
    <t>หุ้นสามัญ</t>
  </si>
  <si>
    <t>ตามกฎหมาย</t>
  </si>
  <si>
    <t>จัดสรร</t>
  </si>
  <si>
    <t>ของบริษัท</t>
  </si>
  <si>
    <t>ควบคุม</t>
  </si>
  <si>
    <t>(พันบาท)</t>
  </si>
  <si>
    <t>สำหรับงวดเก้าเดือนสิ้นสุดวันที่ 30 กันยายน 2567</t>
  </si>
  <si>
    <r>
      <t xml:space="preserve">ยอดคงเหลือ ณ วันที่ </t>
    </r>
    <r>
      <rPr>
        <b/>
        <sz val="15"/>
        <rFont val="Angsana New"/>
        <family val="1"/>
        <charset val="222"/>
      </rPr>
      <t xml:space="preserve">1 </t>
    </r>
    <r>
      <rPr>
        <b/>
        <sz val="15"/>
        <rFont val="Angsana New"/>
        <family val="1"/>
      </rPr>
      <t>มกราคม 2567</t>
    </r>
  </si>
  <si>
    <t>รายการกับผู้ถือหุ้นที่บันทึกโดยตรงเข้าส่วนของผู้ถือหุ้น</t>
  </si>
  <si>
    <t xml:space="preserve">     การจัดสรรส่วนทุนให้ผู้ถือหุ้น</t>
  </si>
  <si>
    <t xml:space="preserve">     เงินปันผลให้ผู้ถือหุ้นของบริษัท</t>
  </si>
  <si>
    <t xml:space="preserve">     รวมการจัดสรรส่วนทุนให้ผู้ถือหุ้น</t>
  </si>
  <si>
    <t xml:space="preserve">     การเปลี่ยนแปลงในส่วนได้เสียในบริษัทย่อย </t>
  </si>
  <si>
    <t xml:space="preserve">     การได้มาซึ่งส่วนได้เสียที่ไม่มีอำนาจควบคุม</t>
  </si>
  <si>
    <t xml:space="preserve">        โดยอำนาจควบคุมไม่เปลี่ยนแปลง</t>
  </si>
  <si>
    <t xml:space="preserve">     รวมการเปลี่ยนแปลงในส่วนได้เสียในบริษัทย่อย</t>
  </si>
  <si>
    <t>รวมรายการกับผู้ถือหุ้นที่บันทึกโดยตรงเข้าส่วนของผู้ถือหุ้น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</si>
  <si>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</si>
  <si>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</si>
  <si>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</si>
  <si>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รวมกำไรขาดทุนเบ็ดเสร็จสำหรับงวด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</si>
  <si>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</si>
  <si>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</si>
  <si>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1 มกราคม 2568</t>
  </si>
  <si>
    <t xml:space="preserve">     การเปลี่ยนแปลงในส่วนได้เสียในบริษัทย่อย</t>
  </si>
  <si>
    <t>ยอดคงเหลือ ณ วันที่ 30 กันยายน 2568</t>
  </si>
  <si>
    <t>งบกระแสเงินสด (ไม่ได้ตรวจสอบ)</t>
  </si>
  <si>
    <t>(ปรับปรุงใหม่)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</si>
  <si>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</si>
  <si>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</si>
  <si>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</si>
  <si>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ผลขาดทุนจากการด้อยค่าของสินทรัพย์</t>
  </si>
  <si>
    <t>ประมาณการหนี้สินไม่หมุนเวียนสำหรับผลประโยชน์พนักงาน</t>
  </si>
  <si>
    <t>ขาดทุนจากอัตราแลกเปลี่ยนที่ยังไม่เกิดขึ้น</t>
  </si>
  <si>
    <t>กำไรจากการปรับมูลค่ายุติธรรม</t>
  </si>
  <si>
    <t xml:space="preserve">   ล่วงหน้าที่ยังไม่เกิดขึ้น</t>
  </si>
  <si>
    <t>ขาดทุน (กลับรายการ) จากการปรับมูลค่าสินค้าและ</t>
  </si>
  <si>
    <t>ขาดทุนจากการตัดจำหน่ายที่ดิน</t>
  </si>
  <si>
    <t xml:space="preserve">   สินทรัพย์หมุนเวียนอื่น</t>
  </si>
  <si>
    <t>กำไรจากการจำหน่ายอุปกรณ์</t>
  </si>
  <si>
    <t>ดอกเบี้ยรับ</t>
  </si>
  <si>
    <t>กลับรายการค่าเผื่อหนี้สงสัยจะสูญ</t>
  </si>
  <si>
    <t>รายได้เงินชดเชยจากการประกันภัย</t>
  </si>
  <si>
    <t xml:space="preserve">กำไรขาดทุนตามสัญญา FCD </t>
  </si>
  <si>
    <t>กลับรายการค่าเผื่อผลขาดทุนจากการด้อยค่าของทรัพย์สินจากน้ำท่วม</t>
  </si>
  <si>
    <t>การเปลี่ยนแปลงในสินทรัพย์และหนี้สินดำเนินงาน</t>
  </si>
  <si>
    <t>ประมาณการหนี้สินสำหรับผลประโยชน์พนักงานจ่าย</t>
  </si>
  <si>
    <t>กระแสเงินสดสุทธิได้มาจากการดำเนินงาน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</si>
  <si>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</si>
  <si>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</si>
  <si>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</si>
  <si>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เงินสดรับจากการขายอุปกรณ์</t>
  </si>
  <si>
    <t>เงินสดจ่ายเพื่อซื้ออุปกรณ์</t>
  </si>
  <si>
    <t>เงินสด (จ่าย) รับสุทธิจากสินทรัพย์ทางการเงินหมุนเวียนอื่น</t>
  </si>
  <si>
    <t xml:space="preserve">     (เงินฝากประจำระยะสั้นกับสถาบันการเงิน)</t>
  </si>
  <si>
    <t>เงินสดรับสุทธิจากสินทรัพย์ทางการเงินไม่หมุนเวียนอื่น</t>
  </si>
  <si>
    <t xml:space="preserve">     (เงินฝากประจำระยะยาวกับสถาบันการเงิน)</t>
  </si>
  <si>
    <t>เงินจ่ายสุทธิจากการซื้อส่วนได้เสียที่ไม่มีอำนาจควบคุม</t>
  </si>
  <si>
    <t xml:space="preserve">     ในบริษัทย่อย</t>
  </si>
  <si>
    <t>เงินให้กู้ยืมระยะสั้นแก่กิจการที่เกี่ยวข้องกันเพิ่มขึ้น</t>
  </si>
  <si>
    <t>ซื้อเงินลงทุน</t>
  </si>
  <si>
    <t>กระแสเงินสดสุทธิ (ใช้ไปใน) 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</si>
  <si>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</si>
  <si>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</si>
  <si>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</t>
  </si>
  <si>
    <t xml:space="preserve">    จากกิจการที่เกี่ยวข้องกัน</t>
  </si>
  <si>
    <t>เงินสดจ่ายจากการเปลี่ยนแปลงส่วนได้เสียในความเป็นเจ้าของ</t>
  </si>
  <si>
    <t xml:space="preserve">     ในบริษัทย่อยที่ไม่ได้มีผลทำให้สูญเสียการควบคุม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</si>
  <si>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</si>
  <si>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</si>
  <si>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</si>
  <si>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จ่ายต้นทุนทางการเงิน</t>
  </si>
  <si>
    <t>ชำระเงินกู้ยืมระยะสั้นจากสถาบันการเงิน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</si>
  <si>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</si>
  <si>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เงินสดและรายการเทียบเท่าเงินสดลดลงสุทธิ</t>
  </si>
  <si>
    <t xml:space="preserve">  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</si>
  <si>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</si>
  <si>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  รายการเทียบเท่าเงินสด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</si>
  <si>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</si>
  <si>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</si>
  <si>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รายการที่ไม่ใช่เงินสด</t>
  </si>
  <si>
    <t>เจ้าหนี้จากการซื้ออุปกรณ์</t>
  </si>
  <si>
    <t>ที่ดินที่โอนไปอสังหาริมทรัพย์เพื่อการลงทุน</t>
  </si>
  <si>
    <t>(กำไร) ขาดทุนจากสัญญาซื้อขายเงินตราต่างประเทศ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</si>
</sst>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\-??_);_(@_)"/>
    <numFmt numFmtId="165" formatCode="_(* #,##0_);_(* \(#,##0\);_(* \-_);_(@_)"/>
    <numFmt numFmtId="166" formatCode="_(* #,##0_);_(* \(#,##0\);_(* \-??_);_(@_)"/>
    <numFmt numFmtId="167" formatCode="_(* #,##0.00_);_(* \(#,##0.00\);_(* \-_);_(@_)"/>
    <numFmt numFmtId="168" formatCode="#,##0\ ;\(#,##0\)"/>
    <numFmt numFmtId="169" formatCode="_(* #,##0_);_(* \(#,##0\);_(* &quot;-&quot;??_);_(@_)"/>
    <numFmt numFmtId="170" formatCode="&quot; &quot;#,##0.00&quot; &quot;;&quot; (&quot;#,##0.00&quot;)&quot;;&quot; -&quot;#&quot; &quot;;&quot; &quot;@&quot; &quot;"/>
  </numFmts>
  <fonts count="43" x14ac:knownFonts="1">
    <font>
      <sz val="15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5"/>
      <color indexed="10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9"/>
      <name val="Arial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  <charset val="222"/>
    </font>
    <font>
      <b/>
      <i/>
      <sz val="15"/>
      <name val="Angsana New"/>
      <family val="1"/>
    </font>
    <font>
      <b/>
      <sz val="15"/>
      <name val="Angsana New"/>
      <family val="1"/>
      <charset val="222"/>
    </font>
    <font>
      <sz val="12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sz val="11"/>
      <name val="Times New Roman"/>
      <family val="1"/>
    </font>
    <font>
      <b/>
      <i/>
      <sz val="14"/>
      <name val="Angsana New"/>
      <family val="1"/>
    </font>
    <font>
      <b/>
      <sz val="12"/>
      <name val="Angsana New"/>
      <family val="1"/>
    </font>
    <font>
      <sz val="9"/>
      <name val="Angsana New"/>
      <family val="1"/>
    </font>
    <font>
      <b/>
      <sz val="15"/>
      <color indexed="10"/>
      <name val="Angsana New"/>
      <family val="1"/>
    </font>
    <font>
      <sz val="15"/>
      <color indexed="8"/>
      <name val="Angsana New"/>
      <family val="1"/>
    </font>
    <font>
      <b/>
      <sz val="11"/>
      <color theme="8" tint="-0.499984740745262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164" fontId="29" fillId="0" borderId="0" applyFill="0" applyBorder="0" applyAlignment="0" applyProtection="0"/>
    <xf numFmtId="164" fontId="29" fillId="0" borderId="0" applyFill="0" applyBorder="0" applyAlignment="0" applyProtection="0"/>
    <xf numFmtId="44" fontId="29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29" fillId="0" borderId="0"/>
    <xf numFmtId="0" fontId="29" fillId="23" borderId="7" applyNumberForma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170" fontId="39" fillId="0" borderId="0"/>
    <xf numFmtId="9" fontId="29" fillId="0" borderId="0" applyFont="0" applyFill="0" applyBorder="0" applyAlignment="0" applyProtection="0"/>
  </cellStyleXfs>
  <cellXfs count="253">
    <xf numFmtId="0" fontId="0" fillId="0" borderId="0" xfId="0"/>
    <xf numFmtId="164" fontId="0" fillId="0" borderId="0" xfId="28" applyFont="1" applyFill="1" applyBorder="1" applyAlignment="1" applyProtection="1"/>
    <xf numFmtId="0" fontId="19" fillId="0" borderId="0" xfId="0" applyFont="1"/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6" fillId="0" borderId="0" xfId="0" applyFont="1"/>
    <xf numFmtId="164" fontId="0" fillId="0" borderId="0" xfId="28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/>
    <xf numFmtId="166" fontId="0" fillId="0" borderId="0" xfId="28" applyNumberFormat="1" applyFont="1" applyFill="1" applyBorder="1" applyAlignment="1" applyProtection="1">
      <alignment horizontal="center"/>
    </xf>
    <xf numFmtId="166" fontId="24" fillId="0" borderId="0" xfId="28" applyNumberFormat="1" applyFont="1" applyFill="1" applyBorder="1" applyAlignment="1" applyProtection="1">
      <alignment horizontal="right"/>
    </xf>
    <xf numFmtId="0" fontId="0" fillId="0" borderId="0" xfId="0" applyAlignment="1">
      <alignment horizontal="left"/>
    </xf>
    <xf numFmtId="0" fontId="23" fillId="0" borderId="0" xfId="0" applyFont="1"/>
    <xf numFmtId="0" fontId="19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168" fontId="22" fillId="0" borderId="0" xfId="0" applyNumberFormat="1" applyFont="1" applyAlignment="1">
      <alignment horizontal="right"/>
    </xf>
    <xf numFmtId="168" fontId="0" fillId="0" borderId="0" xfId="0" applyNumberFormat="1" applyAlignment="1">
      <alignment horizontal="right"/>
    </xf>
    <xf numFmtId="166" fontId="24" fillId="0" borderId="10" xfId="28" applyNumberFormat="1" applyFont="1" applyFill="1" applyBorder="1" applyAlignment="1" applyProtection="1">
      <alignment horizontal="center"/>
    </xf>
    <xf numFmtId="49" fontId="22" fillId="0" borderId="0" xfId="28" applyNumberFormat="1" applyFont="1" applyFill="1" applyBorder="1" applyAlignment="1" applyProtection="1"/>
    <xf numFmtId="0" fontId="26" fillId="0" borderId="0" xfId="0" applyFont="1" applyAlignment="1">
      <alignment horizontal="left"/>
    </xf>
    <xf numFmtId="164" fontId="0" fillId="0" borderId="0" xfId="28" applyFont="1" applyFill="1" applyBorder="1" applyAlignment="1" applyProtection="1">
      <alignment horizontal="right"/>
    </xf>
    <xf numFmtId="166" fontId="0" fillId="0" borderId="0" xfId="0" applyNumberFormat="1"/>
    <xf numFmtId="164" fontId="22" fillId="0" borderId="0" xfId="28" applyFont="1" applyFill="1" applyBorder="1" applyAlignment="1" applyProtection="1">
      <alignment horizontal="right"/>
    </xf>
    <xf numFmtId="166" fontId="22" fillId="0" borderId="0" xfId="0" applyNumberFormat="1" applyFont="1"/>
    <xf numFmtId="166" fontId="22" fillId="0" borderId="0" xfId="28" applyNumberFormat="1" applyFont="1" applyFill="1" applyBorder="1" applyAlignment="1" applyProtection="1"/>
    <xf numFmtId="168" fontId="27" fillId="0" borderId="11" xfId="0" applyNumberFormat="1" applyFont="1" applyBorder="1" applyAlignment="1">
      <alignment horizontal="right"/>
    </xf>
    <xf numFmtId="3" fontId="22" fillId="0" borderId="0" xfId="0" applyNumberFormat="1" applyFont="1" applyAlignment="1">
      <alignment horizontal="left"/>
    </xf>
    <xf numFmtId="0" fontId="22" fillId="0" borderId="0" xfId="0" applyFont="1" applyAlignment="1">
      <alignment horizontal="right"/>
    </xf>
    <xf numFmtId="3" fontId="22" fillId="0" borderId="0" xfId="0" applyNumberFormat="1" applyFont="1" applyAlignment="1">
      <alignment horizontal="right"/>
    </xf>
    <xf numFmtId="168" fontId="22" fillId="0" borderId="0" xfId="0" applyNumberFormat="1" applyFont="1"/>
    <xf numFmtId="168" fontId="24" fillId="0" borderId="0" xfId="0" applyNumberFormat="1" applyFont="1"/>
    <xf numFmtId="166" fontId="22" fillId="0" borderId="0" xfId="28" applyNumberFormat="1" applyFont="1" applyFill="1" applyBorder="1" applyAlignment="1" applyProtection="1">
      <alignment horizontal="center"/>
    </xf>
    <xf numFmtId="168" fontId="22" fillId="0" borderId="0" xfId="28" applyNumberFormat="1" applyFont="1" applyFill="1" applyBorder="1" applyAlignment="1" applyProtection="1">
      <alignment horizontal="right"/>
    </xf>
    <xf numFmtId="168" fontId="22" fillId="0" borderId="0" xfId="28" applyNumberFormat="1" applyFont="1" applyFill="1" applyBorder="1" applyAlignment="1" applyProtection="1">
      <alignment horizontal="center"/>
    </xf>
    <xf numFmtId="168" fontId="0" fillId="0" borderId="0" xfId="28" applyNumberFormat="1" applyFont="1" applyFill="1" applyBorder="1" applyAlignment="1" applyProtection="1">
      <alignment horizontal="right"/>
    </xf>
    <xf numFmtId="168" fontId="0" fillId="0" borderId="0" xfId="28" applyNumberFormat="1" applyFont="1" applyFill="1" applyBorder="1" applyAlignment="1" applyProtection="1">
      <alignment horizontal="center"/>
    </xf>
    <xf numFmtId="0" fontId="0" fillId="0" borderId="0" xfId="0" applyAlignment="1">
      <alignment horizontal="right"/>
    </xf>
    <xf numFmtId="0" fontId="24" fillId="0" borderId="0" xfId="0" applyFont="1"/>
    <xf numFmtId="166" fontId="22" fillId="0" borderId="0" xfId="28" applyNumberFormat="1" applyFont="1" applyFill="1" applyBorder="1" applyAlignment="1" applyProtection="1">
      <alignment horizontal="right"/>
    </xf>
    <xf numFmtId="166" fontId="27" fillId="0" borderId="10" xfId="28" applyNumberFormat="1" applyFont="1" applyFill="1" applyBorder="1" applyAlignment="1" applyProtection="1">
      <alignment horizontal="center"/>
    </xf>
    <xf numFmtId="166" fontId="27" fillId="0" borderId="10" xfId="28" applyNumberFormat="1" applyFont="1" applyFill="1" applyBorder="1" applyAlignment="1" applyProtection="1">
      <alignment horizontal="right"/>
    </xf>
    <xf numFmtId="164" fontId="29" fillId="0" borderId="0" xfId="28" applyFill="1" applyAlignment="1">
      <alignment horizontal="right"/>
    </xf>
    <xf numFmtId="164" fontId="29" fillId="0" borderId="0" xfId="28" applyFill="1" applyAlignment="1"/>
    <xf numFmtId="166" fontId="29" fillId="0" borderId="0" xfId="28" applyNumberFormat="1" applyFill="1" applyBorder="1" applyAlignment="1" applyProtection="1">
      <alignment horizontal="right"/>
    </xf>
    <xf numFmtId="166" fontId="22" fillId="0" borderId="0" xfId="28" applyNumberFormat="1" applyFont="1" applyFill="1" applyBorder="1" applyAlignment="1">
      <alignment horizontal="right"/>
    </xf>
    <xf numFmtId="166" fontId="29" fillId="0" borderId="0" xfId="28" applyNumberFormat="1" applyFill="1" applyBorder="1" applyAlignment="1">
      <alignment horizontal="right"/>
    </xf>
    <xf numFmtId="166" fontId="29" fillId="0" borderId="0" xfId="28" applyNumberFormat="1" applyFill="1" applyBorder="1" applyAlignment="1" applyProtection="1">
      <alignment horizontal="center"/>
    </xf>
    <xf numFmtId="166" fontId="0" fillId="0" borderId="0" xfId="28" applyNumberFormat="1" applyFont="1" applyFill="1" applyAlignment="1">
      <alignment horizontal="right"/>
    </xf>
    <xf numFmtId="166" fontId="29" fillId="0" borderId="0" xfId="28" applyNumberFormat="1" applyFill="1" applyAlignment="1">
      <alignment horizontal="right"/>
    </xf>
    <xf numFmtId="166" fontId="29" fillId="0" borderId="0" xfId="28" applyNumberFormat="1" applyFill="1" applyAlignment="1"/>
    <xf numFmtId="166" fontId="29" fillId="0" borderId="0" xfId="28" applyNumberFormat="1" applyFill="1" applyBorder="1" applyAlignment="1"/>
    <xf numFmtId="166" fontId="29" fillId="0" borderId="0" xfId="28" applyNumberFormat="1" applyFill="1" applyBorder="1" applyAlignment="1" applyProtection="1"/>
    <xf numFmtId="166" fontId="29" fillId="0" borderId="0" xfId="28" applyNumberFormat="1" applyFill="1" applyAlignment="1">
      <alignment horizontal="center"/>
    </xf>
    <xf numFmtId="166" fontId="29" fillId="0" borderId="12" xfId="28" applyNumberFormat="1" applyFill="1" applyBorder="1" applyAlignment="1">
      <alignment horizontal="right"/>
    </xf>
    <xf numFmtId="166" fontId="29" fillId="0" borderId="12" xfId="28" applyNumberFormat="1" applyFill="1" applyBorder="1" applyAlignment="1"/>
    <xf numFmtId="166" fontId="29" fillId="0" borderId="12" xfId="28" applyNumberFormat="1" applyFill="1" applyBorder="1" applyAlignment="1" applyProtection="1">
      <alignment horizontal="center"/>
    </xf>
    <xf numFmtId="166" fontId="22" fillId="0" borderId="13" xfId="28" applyNumberFormat="1" applyFont="1" applyFill="1" applyBorder="1" applyAlignment="1" applyProtection="1"/>
    <xf numFmtId="166" fontId="22" fillId="0" borderId="0" xfId="28" applyNumberFormat="1" applyFont="1" applyFill="1" applyAlignment="1"/>
    <xf numFmtId="166" fontId="22" fillId="0" borderId="0" xfId="28" applyNumberFormat="1" applyFont="1" applyFill="1" applyBorder="1" applyAlignment="1"/>
    <xf numFmtId="166" fontId="29" fillId="0" borderId="0" xfId="28" applyNumberFormat="1" applyFill="1" applyBorder="1" applyAlignment="1">
      <alignment horizontal="center"/>
    </xf>
    <xf numFmtId="166" fontId="22" fillId="0" borderId="14" xfId="28" applyNumberFormat="1" applyFont="1" applyFill="1" applyBorder="1" applyAlignment="1" applyProtection="1"/>
    <xf numFmtId="166" fontId="27" fillId="0" borderId="0" xfId="28" applyNumberFormat="1" applyFont="1" applyFill="1" applyBorder="1" applyAlignment="1" applyProtection="1">
      <alignment horizontal="center"/>
    </xf>
    <xf numFmtId="166" fontId="27" fillId="0" borderId="0" xfId="28" applyNumberFormat="1" applyFont="1" applyFill="1" applyBorder="1" applyAlignment="1" applyProtection="1">
      <alignment horizontal="right"/>
    </xf>
    <xf numFmtId="166" fontId="24" fillId="0" borderId="12" xfId="28" applyNumberFormat="1" applyFont="1" applyFill="1" applyBorder="1" applyAlignment="1" applyProtection="1">
      <alignment horizontal="center"/>
    </xf>
    <xf numFmtId="0" fontId="32" fillId="0" borderId="0" xfId="0" applyFont="1" applyAlignment="1">
      <alignment horizontal="left"/>
    </xf>
    <xf numFmtId="0" fontId="0" fillId="0" borderId="0" xfId="0" applyAlignment="1">
      <alignment vertical="center"/>
    </xf>
    <xf numFmtId="0" fontId="26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6" fontId="27" fillId="0" borderId="13" xfId="28" applyNumberFormat="1" applyFont="1" applyFill="1" applyBorder="1" applyAlignment="1" applyProtection="1"/>
    <xf numFmtId="166" fontId="27" fillId="0" borderId="0" xfId="28" applyNumberFormat="1" applyFont="1" applyFill="1" applyBorder="1" applyAlignment="1" applyProtection="1"/>
    <xf numFmtId="166" fontId="27" fillId="0" borderId="11" xfId="28" applyNumberFormat="1" applyFont="1" applyFill="1" applyBorder="1" applyAlignment="1" applyProtection="1">
      <alignment horizontal="right" vertical="top"/>
    </xf>
    <xf numFmtId="168" fontId="22" fillId="0" borderId="0" xfId="0" applyNumberFormat="1" applyFont="1" applyAlignment="1">
      <alignment horizontal="right" vertical="top"/>
    </xf>
    <xf numFmtId="166" fontId="27" fillId="0" borderId="0" xfId="28" applyNumberFormat="1" applyFont="1" applyFill="1" applyBorder="1" applyAlignment="1" applyProtection="1">
      <alignment horizontal="right" vertical="top"/>
    </xf>
    <xf numFmtId="0" fontId="22" fillId="0" borderId="0" xfId="0" applyFont="1"/>
    <xf numFmtId="166" fontId="0" fillId="0" borderId="12" xfId="28" applyNumberFormat="1" applyFont="1" applyFill="1" applyBorder="1" applyAlignment="1">
      <alignment horizontal="right"/>
    </xf>
    <xf numFmtId="164" fontId="29" fillId="0" borderId="0" xfId="28" applyFill="1" applyAlignment="1">
      <alignment horizontal="center"/>
    </xf>
    <xf numFmtId="166" fontId="24" fillId="0" borderId="12" xfId="28" applyNumberFormat="1" applyFont="1" applyFill="1" applyBorder="1" applyAlignment="1">
      <alignment horizontal="center"/>
    </xf>
    <xf numFmtId="166" fontId="24" fillId="0" borderId="10" xfId="28" applyNumberFormat="1" applyFont="1" applyFill="1" applyBorder="1" applyAlignment="1">
      <alignment horizontal="center"/>
    </xf>
    <xf numFmtId="0" fontId="23" fillId="0" borderId="0" xfId="40" applyFont="1" applyAlignment="1">
      <alignment horizontal="center"/>
    </xf>
    <xf numFmtId="166" fontId="29" fillId="0" borderId="0" xfId="29" applyNumberFormat="1" applyFill="1" applyBorder="1" applyAlignment="1" applyProtection="1"/>
    <xf numFmtId="165" fontId="22" fillId="0" borderId="0" xfId="0" applyNumberFormat="1" applyFont="1"/>
    <xf numFmtId="165" fontId="0" fillId="0" borderId="0" xfId="0" applyNumberFormat="1"/>
    <xf numFmtId="165" fontId="18" fillId="0" borderId="0" xfId="0" applyNumberFormat="1" applyFont="1"/>
    <xf numFmtId="0" fontId="18" fillId="0" borderId="0" xfId="0" applyFont="1"/>
    <xf numFmtId="165" fontId="24" fillId="0" borderId="0" xfId="0" applyNumberFormat="1" applyFont="1"/>
    <xf numFmtId="164" fontId="29" fillId="0" borderId="0" xfId="28" quotePrefix="1" applyFill="1" applyAlignment="1">
      <alignment horizontal="center"/>
    </xf>
    <xf numFmtId="165" fontId="27" fillId="0" borderId="13" xfId="0" applyNumberFormat="1" applyFont="1" applyBorder="1"/>
    <xf numFmtId="165" fontId="35" fillId="0" borderId="0" xfId="0" applyNumberFormat="1" applyFont="1"/>
    <xf numFmtId="0" fontId="28" fillId="0" borderId="0" xfId="0" applyFont="1"/>
    <xf numFmtId="0" fontId="25" fillId="0" borderId="0" xfId="0" applyFont="1" applyAlignment="1">
      <alignment horizontal="center"/>
    </xf>
    <xf numFmtId="165" fontId="0" fillId="0" borderId="0" xfId="0" applyNumberFormat="1" applyAlignment="1">
      <alignment horizontal="center"/>
    </xf>
    <xf numFmtId="165" fontId="24" fillId="0" borderId="0" xfId="0" applyNumberFormat="1" applyFont="1" applyAlignment="1">
      <alignment horizontal="right"/>
    </xf>
    <xf numFmtId="165" fontId="0" fillId="0" borderId="10" xfId="28" applyNumberFormat="1" applyFont="1" applyFill="1" applyBorder="1" applyAlignment="1" applyProtection="1">
      <alignment horizontal="center"/>
    </xf>
    <xf numFmtId="165" fontId="27" fillId="0" borderId="15" xfId="0" applyNumberFormat="1" applyFont="1" applyBorder="1"/>
    <xf numFmtId="164" fontId="29" fillId="0" borderId="10" xfId="28" applyFill="1" applyBorder="1" applyAlignment="1" applyProtection="1">
      <alignment horizontal="center"/>
    </xf>
    <xf numFmtId="165" fontId="27" fillId="0" borderId="0" xfId="0" applyNumberFormat="1" applyFont="1"/>
    <xf numFmtId="166" fontId="29" fillId="0" borderId="0" xfId="28" quotePrefix="1" applyNumberFormat="1" applyFill="1" applyAlignment="1">
      <alignment horizontal="left" indent="1"/>
    </xf>
    <xf numFmtId="166" fontId="29" fillId="0" borderId="0" xfId="28" quotePrefix="1" applyNumberFormat="1" applyFill="1" applyAlignment="1">
      <alignment horizontal="center"/>
    </xf>
    <xf numFmtId="166" fontId="23" fillId="0" borderId="0" xfId="0" applyNumberFormat="1" applyFont="1" applyAlignment="1">
      <alignment horizontal="center"/>
    </xf>
    <xf numFmtId="166" fontId="29" fillId="0" borderId="16" xfId="28" applyNumberFormat="1" applyFill="1" applyBorder="1" applyAlignment="1"/>
    <xf numFmtId="164" fontId="29" fillId="0" borderId="0" xfId="28" applyFill="1" applyBorder="1" applyAlignment="1"/>
    <xf numFmtId="165" fontId="27" fillId="0" borderId="17" xfId="0" applyNumberFormat="1" applyFont="1" applyBorder="1"/>
    <xf numFmtId="165" fontId="27" fillId="0" borderId="14" xfId="0" applyNumberFormat="1" applyFont="1" applyBorder="1"/>
    <xf numFmtId="0" fontId="22" fillId="0" borderId="0" xfId="0" applyFont="1" applyAlignment="1">
      <alignment vertical="center"/>
    </xf>
    <xf numFmtId="167" fontId="27" fillId="0" borderId="11" xfId="0" applyNumberFormat="1" applyFont="1" applyBorder="1"/>
    <xf numFmtId="43" fontId="29" fillId="0" borderId="0" xfId="30" quotePrefix="1" applyNumberFormat="1" applyFill="1" applyAlignment="1">
      <alignment horizontal="center"/>
    </xf>
    <xf numFmtId="165" fontId="27" fillId="0" borderId="16" xfId="0" applyNumberFormat="1" applyFont="1" applyBorder="1"/>
    <xf numFmtId="165" fontId="0" fillId="0" borderId="12" xfId="0" applyNumberFormat="1" applyBorder="1"/>
    <xf numFmtId="165" fontId="22" fillId="0" borderId="16" xfId="0" applyNumberFormat="1" applyFont="1" applyBorder="1"/>
    <xf numFmtId="165" fontId="22" fillId="0" borderId="17" xfId="0" applyNumberFormat="1" applyFont="1" applyBorder="1"/>
    <xf numFmtId="43" fontId="0" fillId="0" borderId="0" xfId="30" quotePrefix="1" applyNumberFormat="1" applyFont="1" applyFill="1" applyAlignment="1">
      <alignment horizontal="center"/>
    </xf>
    <xf numFmtId="37" fontId="22" fillId="0" borderId="0" xfId="0" applyNumberFormat="1" applyFont="1" applyAlignment="1">
      <alignment horizontal="right"/>
    </xf>
    <xf numFmtId="164" fontId="29" fillId="0" borderId="12" xfId="28" applyFill="1" applyBorder="1" applyAlignment="1">
      <alignment horizontal="center"/>
    </xf>
    <xf numFmtId="164" fontId="0" fillId="0" borderId="0" xfId="28" applyFont="1" applyFill="1" applyAlignment="1">
      <alignment horizontal="right"/>
    </xf>
    <xf numFmtId="166" fontId="24" fillId="0" borderId="0" xfId="28" applyNumberFormat="1" applyFont="1" applyFill="1"/>
    <xf numFmtId="164" fontId="0" fillId="0" borderId="12" xfId="28" applyFont="1" applyFill="1" applyBorder="1" applyAlignment="1">
      <alignment horizontal="center"/>
    </xf>
    <xf numFmtId="166" fontId="29" fillId="0" borderId="12" xfId="28" applyNumberFormat="1" applyFill="1" applyBorder="1" applyAlignment="1">
      <alignment horizontal="center"/>
    </xf>
    <xf numFmtId="166" fontId="24" fillId="0" borderId="0" xfId="28" applyNumberFormat="1" applyFont="1" applyFill="1" applyAlignment="1">
      <alignment horizontal="right"/>
    </xf>
    <xf numFmtId="166" fontId="27" fillId="0" borderId="13" xfId="28" applyNumberFormat="1" applyFont="1" applyFill="1" applyBorder="1"/>
    <xf numFmtId="164" fontId="22" fillId="0" borderId="0" xfId="28" applyFont="1" applyFill="1"/>
    <xf numFmtId="164" fontId="22" fillId="0" borderId="0" xfId="29" applyFont="1" applyFill="1" applyBorder="1" applyAlignment="1" applyProtection="1"/>
    <xf numFmtId="166" fontId="0" fillId="0" borderId="0" xfId="28" applyNumberFormat="1" applyFont="1" applyFill="1" applyBorder="1" applyAlignment="1">
      <alignment horizontal="right"/>
    </xf>
    <xf numFmtId="165" fontId="29" fillId="0" borderId="0" xfId="40" applyNumberFormat="1"/>
    <xf numFmtId="0" fontId="29" fillId="0" borderId="0" xfId="40"/>
    <xf numFmtId="165" fontId="29" fillId="0" borderId="0" xfId="40" applyNumberFormat="1" applyAlignment="1">
      <alignment horizontal="center"/>
    </xf>
    <xf numFmtId="0" fontId="22" fillId="0" borderId="0" xfId="0" applyFont="1" applyAlignment="1">
      <alignment horizontal="left" vertical="center"/>
    </xf>
    <xf numFmtId="164" fontId="29" fillId="0" borderId="12" xfId="28" applyFill="1" applyBorder="1" applyAlignment="1"/>
    <xf numFmtId="164" fontId="22" fillId="0" borderId="17" xfId="28" applyFont="1" applyFill="1" applyBorder="1" applyAlignment="1" applyProtection="1">
      <alignment horizontal="center"/>
    </xf>
    <xf numFmtId="164" fontId="27" fillId="0" borderId="0" xfId="28" applyFont="1" applyFill="1" applyBorder="1" applyAlignment="1" applyProtection="1">
      <alignment horizontal="center"/>
    </xf>
    <xf numFmtId="166" fontId="27" fillId="0" borderId="11" xfId="28" applyNumberFormat="1" applyFont="1" applyFill="1" applyBorder="1" applyAlignment="1" applyProtection="1">
      <alignment horizontal="center"/>
    </xf>
    <xf numFmtId="169" fontId="27" fillId="0" borderId="13" xfId="40" applyNumberFormat="1" applyFont="1" applyBorder="1"/>
    <xf numFmtId="169" fontId="22" fillId="0" borderId="15" xfId="0" applyNumberFormat="1" applyFont="1" applyBorder="1"/>
    <xf numFmtId="169" fontId="22" fillId="0" borderId="16" xfId="0" applyNumberFormat="1" applyFont="1" applyBorder="1"/>
    <xf numFmtId="169" fontId="29" fillId="0" borderId="0" xfId="40" applyNumberFormat="1"/>
    <xf numFmtId="169" fontId="22" fillId="0" borderId="11" xfId="40" applyNumberFormat="1" applyFont="1" applyBorder="1"/>
    <xf numFmtId="41" fontId="0" fillId="0" borderId="0" xfId="0" applyNumberFormat="1"/>
    <xf numFmtId="164" fontId="29" fillId="0" borderId="0" xfId="28" applyFill="1"/>
    <xf numFmtId="169" fontId="27" fillId="0" borderId="10" xfId="40" applyNumberFormat="1" applyFont="1" applyBorder="1"/>
    <xf numFmtId="0" fontId="29" fillId="0" borderId="0" xfId="40" applyAlignment="1">
      <alignment horizontal="center"/>
    </xf>
    <xf numFmtId="0" fontId="25" fillId="0" borderId="0" xfId="40" applyFont="1" applyAlignment="1">
      <alignment horizontal="center"/>
    </xf>
    <xf numFmtId="0" fontId="23" fillId="0" borderId="0" xfId="40" quotePrefix="1" applyFont="1" applyAlignment="1">
      <alignment horizontal="center"/>
    </xf>
    <xf numFmtId="0" fontId="22" fillId="0" borderId="0" xfId="40" applyFont="1"/>
    <xf numFmtId="165" fontId="22" fillId="0" borderId="0" xfId="40" applyNumberFormat="1" applyFont="1"/>
    <xf numFmtId="166" fontId="29" fillId="0" borderId="0" xfId="29" applyNumberFormat="1" applyFill="1" applyBorder="1" applyAlignment="1" applyProtection="1">
      <alignment horizontal="center"/>
    </xf>
    <xf numFmtId="0" fontId="24" fillId="0" borderId="0" xfId="0" applyFont="1" applyAlignment="1">
      <alignment horizontal="center"/>
    </xf>
    <xf numFmtId="0" fontId="22" fillId="0" borderId="0" xfId="40" applyFont="1" applyAlignment="1">
      <alignment horizontal="center"/>
    </xf>
    <xf numFmtId="0" fontId="0" fillId="0" borderId="0" xfId="40" applyFont="1" applyAlignment="1">
      <alignment horizontal="center"/>
    </xf>
    <xf numFmtId="165" fontId="29" fillId="0" borderId="0" xfId="40" applyNumberFormat="1" applyAlignment="1">
      <alignment horizontal="right"/>
    </xf>
    <xf numFmtId="169" fontId="22" fillId="0" borderId="0" xfId="40" applyNumberFormat="1" applyFont="1"/>
    <xf numFmtId="169" fontId="27" fillId="0" borderId="11" xfId="40" applyNumberFormat="1" applyFont="1" applyBorder="1"/>
    <xf numFmtId="165" fontId="27" fillId="0" borderId="11" xfId="40" applyNumberFormat="1" applyFont="1" applyBorder="1"/>
    <xf numFmtId="165" fontId="29" fillId="0" borderId="0" xfId="40" quotePrefix="1" applyNumberFormat="1" applyAlignment="1">
      <alignment horizontal="center"/>
    </xf>
    <xf numFmtId="41" fontId="18" fillId="0" borderId="0" xfId="0" applyNumberFormat="1" applyFont="1"/>
    <xf numFmtId="41" fontId="29" fillId="0" borderId="0" xfId="0" applyNumberFormat="1" applyFont="1"/>
    <xf numFmtId="41" fontId="35" fillId="0" borderId="0" xfId="0" applyNumberFormat="1" applyFont="1"/>
    <xf numFmtId="41" fontId="22" fillId="0" borderId="0" xfId="0" applyNumberFormat="1" applyFont="1"/>
    <xf numFmtId="41" fontId="22" fillId="0" borderId="0" xfId="0" applyNumberFormat="1" applyFont="1" applyAlignment="1">
      <alignment horizontal="center"/>
    </xf>
    <xf numFmtId="166" fontId="27" fillId="0" borderId="17" xfId="28" applyNumberFormat="1" applyFont="1" applyFill="1" applyBorder="1" applyAlignment="1" applyProtection="1">
      <alignment horizontal="center"/>
    </xf>
    <xf numFmtId="169" fontId="0" fillId="0" borderId="12" xfId="0" applyNumberFormat="1" applyBorder="1" applyAlignment="1">
      <alignment horizontal="right"/>
    </xf>
    <xf numFmtId="0" fontId="37" fillId="0" borderId="0" xfId="40" applyFont="1" applyAlignment="1">
      <alignment horizontal="right"/>
    </xf>
    <xf numFmtId="0" fontId="37" fillId="0" borderId="0" xfId="0" applyFont="1"/>
    <xf numFmtId="0" fontId="37" fillId="0" borderId="0" xfId="0" applyFont="1" applyAlignment="1">
      <alignment horizontal="right"/>
    </xf>
    <xf numFmtId="0" fontId="37" fillId="0" borderId="0" xfId="0" applyFont="1" applyAlignment="1">
      <alignment horizontal="right" vertical="top" wrapText="1"/>
    </xf>
    <xf numFmtId="43" fontId="31" fillId="0" borderId="0" xfId="28" applyNumberFormat="1" applyFont="1" applyFill="1" applyBorder="1" applyAlignment="1">
      <alignment horizontal="center"/>
    </xf>
    <xf numFmtId="164" fontId="29" fillId="0" borderId="12" xfId="28" applyFill="1" applyBorder="1" applyAlignment="1" applyProtection="1">
      <alignment horizontal="center"/>
    </xf>
    <xf numFmtId="166" fontId="0" fillId="0" borderId="0" xfId="28" applyNumberFormat="1" applyFont="1" applyFill="1" applyAlignment="1">
      <alignment horizontal="center"/>
    </xf>
    <xf numFmtId="166" fontId="0" fillId="0" borderId="0" xfId="28" applyNumberFormat="1" applyFont="1" applyFill="1" applyAlignment="1"/>
    <xf numFmtId="0" fontId="38" fillId="0" borderId="0" xfId="40" applyFont="1" applyAlignment="1">
      <alignment horizontal="center"/>
    </xf>
    <xf numFmtId="166" fontId="22" fillId="0" borderId="13" xfId="28" applyNumberFormat="1" applyFont="1" applyFill="1" applyBorder="1"/>
    <xf numFmtId="165" fontId="27" fillId="0" borderId="13" xfId="40" applyNumberFormat="1" applyFont="1" applyBorder="1"/>
    <xf numFmtId="165" fontId="27" fillId="0" borderId="16" xfId="40" applyNumberFormat="1" applyFont="1" applyBorder="1"/>
    <xf numFmtId="165" fontId="27" fillId="0" borderId="10" xfId="40" applyNumberFormat="1" applyFont="1" applyBorder="1"/>
    <xf numFmtId="165" fontId="29" fillId="0" borderId="11" xfId="40" applyNumberFormat="1" applyBorder="1"/>
    <xf numFmtId="41" fontId="22" fillId="0" borderId="15" xfId="0" applyNumberFormat="1" applyFont="1" applyBorder="1"/>
    <xf numFmtId="41" fontId="22" fillId="0" borderId="16" xfId="0" applyNumberFormat="1" applyFont="1" applyBorder="1"/>
    <xf numFmtId="165" fontId="22" fillId="0" borderId="11" xfId="40" applyNumberFormat="1" applyFont="1" applyBorder="1"/>
    <xf numFmtId="41" fontId="29" fillId="0" borderId="12" xfId="0" applyNumberFormat="1" applyFont="1" applyBorder="1"/>
    <xf numFmtId="166" fontId="27" fillId="0" borderId="16" xfId="28" applyNumberFormat="1" applyFont="1" applyFill="1" applyBorder="1" applyAlignment="1" applyProtection="1">
      <alignment horizontal="center"/>
    </xf>
    <xf numFmtId="165" fontId="24" fillId="0" borderId="12" xfId="0" applyNumberFormat="1" applyFont="1" applyBorder="1"/>
    <xf numFmtId="166" fontId="22" fillId="0" borderId="14" xfId="28" applyNumberFormat="1" applyFont="1" applyFill="1" applyBorder="1"/>
    <xf numFmtId="166" fontId="22" fillId="0" borderId="18" xfId="28" applyNumberFormat="1" applyFont="1" applyFill="1" applyBorder="1"/>
    <xf numFmtId="164" fontId="29" fillId="0" borderId="0" xfId="28" applyFill="1" applyAlignment="1">
      <alignment horizontal="left" vertical="center"/>
    </xf>
    <xf numFmtId="165" fontId="22" fillId="0" borderId="0" xfId="0" applyNumberFormat="1" applyFont="1" applyAlignment="1">
      <alignment horizontal="center" vertical="center"/>
    </xf>
    <xf numFmtId="164" fontId="29" fillId="0" borderId="0" xfId="28" applyFill="1" applyAlignment="1">
      <alignment horizontal="center" vertical="center"/>
    </xf>
    <xf numFmtId="166" fontId="22" fillId="0" borderId="16" xfId="28" applyNumberFormat="1" applyFont="1" applyFill="1" applyBorder="1"/>
    <xf numFmtId="166" fontId="0" fillId="0" borderId="12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22" fillId="0" borderId="0" xfId="28" applyNumberFormat="1" applyFont="1" applyFill="1"/>
    <xf numFmtId="165" fontId="29" fillId="0" borderId="0" xfId="0" applyNumberFormat="1" applyFont="1"/>
    <xf numFmtId="166" fontId="0" fillId="0" borderId="12" xfId="0" applyNumberFormat="1" applyBorder="1"/>
    <xf numFmtId="166" fontId="22" fillId="0" borderId="0" xfId="28" applyNumberFormat="1" applyFont="1" applyFill="1" applyBorder="1"/>
    <xf numFmtId="164" fontId="29" fillId="0" borderId="0" xfId="28" applyFill="1" applyBorder="1" applyAlignment="1">
      <alignment horizontal="left" vertical="center"/>
    </xf>
    <xf numFmtId="164" fontId="29" fillId="0" borderId="0" xfId="28" applyFill="1" applyBorder="1"/>
    <xf numFmtId="164" fontId="29" fillId="0" borderId="0" xfId="28" applyFill="1" applyBorder="1" applyAlignment="1">
      <alignment horizontal="center" vertical="center"/>
    </xf>
    <xf numFmtId="0" fontId="19" fillId="0" borderId="0" xfId="40" applyFont="1"/>
    <xf numFmtId="0" fontId="30" fillId="0" borderId="0" xfId="40" applyFont="1"/>
    <xf numFmtId="0" fontId="21" fillId="0" borderId="0" xfId="40" applyFont="1"/>
    <xf numFmtId="0" fontId="26" fillId="0" borderId="0" xfId="40" applyFont="1"/>
    <xf numFmtId="43" fontId="29" fillId="0" borderId="0" xfId="40" applyNumberFormat="1"/>
    <xf numFmtId="0" fontId="28" fillId="0" borderId="0" xfId="40" applyFont="1"/>
    <xf numFmtId="0" fontId="33" fillId="0" borderId="0" xfId="40" applyFont="1"/>
    <xf numFmtId="0" fontId="34" fillId="0" borderId="0" xfId="40" applyFont="1"/>
    <xf numFmtId="169" fontId="27" fillId="0" borderId="16" xfId="40" applyNumberFormat="1" applyFont="1" applyBorder="1"/>
    <xf numFmtId="0" fontId="36" fillId="0" borderId="0" xfId="0" applyFont="1"/>
    <xf numFmtId="0" fontId="29" fillId="0" borderId="0" xfId="0" applyFont="1"/>
    <xf numFmtId="0" fontId="0" fillId="0" borderId="0" xfId="0" applyAlignment="1">
      <alignment horizontal="right" vertical="top"/>
    </xf>
    <xf numFmtId="0" fontId="23" fillId="0" borderId="0" xfId="40" applyFont="1"/>
    <xf numFmtId="169" fontId="39" fillId="0" borderId="0" xfId="28" applyNumberFormat="1" applyFont="1"/>
    <xf numFmtId="169" fontId="39" fillId="0" borderId="0" xfId="28" applyNumberFormat="1" applyFont="1" applyAlignment="1">
      <alignment horizontal="center"/>
    </xf>
    <xf numFmtId="169" fontId="39" fillId="0" borderId="0" xfId="28" applyNumberFormat="1" applyFont="1" applyAlignment="1">
      <alignment horizontal="right"/>
    </xf>
    <xf numFmtId="169" fontId="39" fillId="0" borderId="19" xfId="28" applyNumberFormat="1" applyFont="1" applyBorder="1"/>
    <xf numFmtId="169" fontId="39" fillId="0" borderId="20" xfId="28" applyNumberFormat="1" applyFont="1" applyBorder="1"/>
    <xf numFmtId="0" fontId="40" fillId="0" borderId="0" xfId="0" applyFont="1" applyAlignment="1">
      <alignment horizontal="left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169" fontId="40" fillId="0" borderId="0" xfId="28" applyNumberFormat="1" applyFont="1" applyAlignment="1">
      <alignment horizontal="right"/>
    </xf>
    <xf numFmtId="49" fontId="40" fillId="0" borderId="0" xfId="46" applyNumberFormat="1" applyFont="1"/>
    <xf numFmtId="0" fontId="42" fillId="0" borderId="0" xfId="0" applyFont="1" applyAlignment="1">
      <alignment horizontal="center"/>
    </xf>
    <xf numFmtId="169" fontId="40" fillId="0" borderId="0" xfId="28" applyNumberFormat="1" applyFont="1" applyAlignment="1">
      <alignment horizontal="center"/>
    </xf>
    <xf numFmtId="0" fontId="42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169" fontId="39" fillId="0" borderId="20" xfId="28" applyNumberFormat="1" applyFont="1" applyFill="1" applyBorder="1" applyAlignment="1" applyProtection="1">
      <alignment horizontal="center"/>
    </xf>
    <xf numFmtId="169" fontId="39" fillId="0" borderId="0" xfId="28" applyNumberFormat="1" applyFont="1" applyFill="1" applyBorder="1" applyAlignment="1" applyProtection="1">
      <alignment horizontal="right"/>
    </xf>
    <xf numFmtId="169" fontId="39" fillId="0" borderId="0" xfId="28" applyNumberFormat="1" applyFont="1" applyFill="1" applyBorder="1" applyAlignment="1" applyProtection="1"/>
    <xf numFmtId="169" fontId="41" fillId="0" borderId="0" xfId="28" applyNumberFormat="1" applyFont="1" applyAlignment="1">
      <alignment horizontal="center"/>
    </xf>
    <xf numFmtId="169" fontId="40" fillId="0" borderId="20" xfId="28" applyNumberFormat="1" applyFont="1" applyFill="1" applyBorder="1" applyAlignment="1" applyProtection="1">
      <alignment horizontal="center"/>
    </xf>
    <xf numFmtId="169" fontId="40" fillId="0" borderId="0" xfId="28" applyNumberFormat="1" applyFont="1" applyFill="1" applyBorder="1" applyAlignment="1" applyProtection="1">
      <alignment horizontal="right"/>
    </xf>
    <xf numFmtId="169" fontId="40" fillId="0" borderId="0" xfId="28" applyNumberFormat="1" applyFont="1"/>
    <xf numFmtId="169" fontId="40" fillId="0" borderId="0" xfId="28" applyNumberFormat="1" applyFont="1" applyFill="1" applyBorder="1" applyAlignment="1" applyProtection="1"/>
    <xf numFmtId="169" fontId="40" fillId="0" borderId="0" xfId="28" applyNumberFormat="1" applyFont="1" applyFill="1" applyBorder="1" applyAlignment="1" applyProtection="1">
      <alignment horizontal="center"/>
    </xf>
    <xf numFmtId="169" fontId="39" fillId="0" borderId="20" xfId="28" applyNumberFormat="1" applyFont="1" applyFill="1" applyBorder="1" applyAlignment="1" applyProtection="1">
      <alignment horizontal="right"/>
    </xf>
    <xf numFmtId="169" fontId="39" fillId="0" borderId="0" xfId="28" applyNumberFormat="1" applyFont="1" applyFill="1" applyBorder="1" applyAlignment="1" applyProtection="1">
      <alignment horizontal="center"/>
    </xf>
    <xf numFmtId="169" fontId="40" fillId="0" borderId="21" xfId="28" applyNumberFormat="1" applyFont="1" applyFill="1" applyBorder="1" applyAlignment="1" applyProtection="1"/>
    <xf numFmtId="0" fontId="39" fillId="0" borderId="0" xfId="0" applyFont="1" applyAlignment="1">
      <alignment horizontal="center"/>
    </xf>
    <xf numFmtId="0" fontId="40" fillId="0" borderId="0" xfId="0" applyFont="1" applyAlignment="1">
      <alignment horizontal="left" vertical="center"/>
    </xf>
    <xf numFmtId="169" fontId="40" fillId="0" borderId="19" xfId="28" applyNumberFormat="1" applyFont="1" applyFill="1" applyBorder="1" applyAlignment="1" applyProtection="1">
      <alignment horizontal="right" vertical="top"/>
    </xf>
    <xf numFmtId="169" fontId="40" fillId="0" borderId="0" xfId="28" applyNumberFormat="1" applyFont="1" applyAlignment="1">
      <alignment horizontal="right" vertical="top"/>
    </xf>
    <xf numFmtId="169" fontId="40" fillId="0" borderId="0" xfId="28" applyNumberFormat="1" applyFont="1" applyFill="1" applyBorder="1" applyAlignment="1" applyProtection="1">
      <alignment horizontal="right" vertical="top"/>
    </xf>
    <xf numFmtId="169" fontId="40" fillId="0" borderId="20" xfId="28" applyNumberFormat="1" applyFont="1" applyFill="1" applyBorder="1" applyAlignment="1" applyProtection="1">
      <alignment horizontal="right"/>
    </xf>
    <xf numFmtId="169" fontId="40" fillId="0" borderId="19" xfId="28" applyNumberFormat="1" applyFont="1" applyBorder="1" applyAlignment="1">
      <alignment horizontal="right"/>
    </xf>
    <xf numFmtId="169" fontId="0" fillId="0" borderId="0" xfId="0" applyNumberFormat="1"/>
    <xf numFmtId="10" fontId="29" fillId="0" borderId="0" xfId="47" applyNumberFormat="1" applyFill="1" applyBorder="1" applyAlignment="1"/>
    <xf numFmtId="169" fontId="39" fillId="0" borderId="0" xfId="28" applyNumberFormat="1" applyFont="1" applyFill="1"/>
    <xf numFmtId="0" fontId="25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2" fillId="0" borderId="0" xfId="40" applyFont="1" applyAlignment="1">
      <alignment horizontal="center"/>
    </xf>
    <xf numFmtId="0" fontId="25" fillId="0" borderId="0" xfId="40" applyFont="1" applyAlignment="1">
      <alignment horizontal="center"/>
    </xf>
    <xf numFmtId="0" fontId="0" fillId="0" borderId="10" xfId="0" applyBorder="1" applyAlignment="1">
      <alignment horizontal="center"/>
    </xf>
    <xf numFmtId="0" fontId="25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</cellXfs>
  <cellStyles count="4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5" xfId="29" xr:uid="{0CFD9339-572C-42B3-AF0F-4A4BF635D97D}"/>
    <cellStyle name="Currency" xfId="30" builtinId="4"/>
    <cellStyle name="Excel Built-in Comma" xfId="46" xr:uid="{7168181B-86FF-4CA8-9646-2067BB50CF2D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/>
    <cellStyle name="Normal 4" xfId="40" xr:uid="{6DDE20D6-A2CD-418A-8F12-055F5F8669CD}"/>
    <cellStyle name="Note" xfId="41" builtinId="10" customBuiltin="1"/>
    <cellStyle name="Output" xfId="42" builtinId="21" customBuiltin="1"/>
    <cellStyle name="Percent" xfId="47" builtinId="5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A:\Non-listed%20and%20Listed%20Company%20Roll%20FS%202024-2025\S\Siam%20Pan%20Group%20-%201711269\2025\Roll%20forward\T.xlsx" TargetMode="External"/><Relationship Id="rId1" Type="http://schemas.openxmlformats.org/officeDocument/2006/relationships/externalLinkPath" Target="file:///A:\Non-listed%20and%20Listed%20Company%20Roll%20FS%202024-2025\S\Siam%20Pan%20Group%20-%201711269\2025\Roll%20forward\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L6-922"/>
      <sheetName val="BS 3-5"/>
      <sheetName val="PL6-7"/>
      <sheetName val="PL8-9"/>
      <sheetName val="SH รวม10-11"/>
      <sheetName val="SH เฉพาะ12-13"/>
      <sheetName val="CF14-15"/>
    </sheetNames>
    <sheetDataSet>
      <sheetData sheetId="0" refreshError="1"/>
      <sheetData sheetId="1" refreshError="1"/>
      <sheetData sheetId="2">
        <row r="53">
          <cell r="G53">
            <v>0</v>
          </cell>
        </row>
        <row r="58">
          <cell r="G58">
            <v>0</v>
          </cell>
        </row>
      </sheetData>
      <sheetData sheetId="3">
        <row r="41">
          <cell r="C41">
            <v>0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1F55C-0FDE-4CB1-9592-9A9AECA6A454}">
  <sheetPr>
    <tabColor theme="5" tint="0.59999389629810485"/>
  </sheetPr>
  <dimension ref="A1:Q114"/>
  <sheetViews>
    <sheetView view="pageBreakPreview" topLeftCell="A96" zoomScale="89" zoomScaleNormal="80" zoomScaleSheetLayoutView="100" workbookViewId="0">
      <pane ySplit="1" topLeftCell="A97" activePane="bottomLeft" state="frozen"/>
      <selection activeCell="A96" sqref="A96"/>
      <selection pane="bottomLeft" activeCell="L99" sqref="L99"/>
    </sheetView>
  </sheetViews>
  <sheetFormatPr defaultColWidth="9.09765625" defaultRowHeight="21.5" x14ac:dyDescent="0.65"/>
  <cols>
    <col min="1" max="1" width="45.3984375" customWidth="1"/>
    <col min="2" max="2" width="8.59765625" customWidth="1"/>
    <col min="3" max="3" width="12.8984375" customWidth="1"/>
    <col min="4" max="4" width="0.8984375" style="85" customWidth="1"/>
    <col min="5" max="5" width="12.8984375" customWidth="1"/>
    <col min="6" max="6" width="0.69921875" customWidth="1"/>
    <col min="7" max="7" width="12.8984375" customWidth="1"/>
    <col min="8" max="8" width="0.69921875" customWidth="1"/>
    <col min="9" max="9" width="12.8984375" customWidth="1"/>
    <col min="11" max="11" width="9.8984375" bestFit="1" customWidth="1"/>
    <col min="13" max="13" width="11" bestFit="1" customWidth="1"/>
    <col min="14" max="14" width="10.69921875" bestFit="1" customWidth="1"/>
  </cols>
  <sheetData>
    <row r="1" spans="1:12" ht="22.5" hidden="1" customHeight="1" x14ac:dyDescent="0.7">
      <c r="A1" s="75"/>
      <c r="B1" s="4"/>
      <c r="C1" s="82"/>
      <c r="D1" s="82"/>
      <c r="E1" s="82"/>
      <c r="F1" s="82"/>
      <c r="G1" s="82"/>
      <c r="H1" s="82"/>
      <c r="I1" s="82"/>
    </row>
    <row r="2" spans="1:12" ht="25.5" customHeight="1" x14ac:dyDescent="0.7">
      <c r="A2" s="2" t="s">
        <v>0</v>
      </c>
      <c r="C2" s="83" t="s">
        <v>1</v>
      </c>
      <c r="D2" s="84" t="s">
        <v>1</v>
      </c>
      <c r="E2" s="83" t="s">
        <v>1</v>
      </c>
      <c r="F2" s="83"/>
      <c r="G2" s="83"/>
      <c r="H2" s="83"/>
      <c r="I2" s="83"/>
    </row>
    <row r="3" spans="1:12" ht="25.5" customHeight="1" x14ac:dyDescent="0.7">
      <c r="A3" s="2" t="s">
        <v>2</v>
      </c>
    </row>
    <row r="4" spans="1:12" ht="25.5" customHeight="1" x14ac:dyDescent="0.65"/>
    <row r="5" spans="1:12" ht="23.4" customHeight="1" x14ac:dyDescent="0.7">
      <c r="B5" s="69"/>
      <c r="C5" s="246" t="s">
        <v>3</v>
      </c>
      <c r="D5" s="246"/>
      <c r="E5" s="246"/>
      <c r="F5" s="3"/>
      <c r="G5" s="246" t="s">
        <v>4</v>
      </c>
      <c r="H5" s="246"/>
      <c r="I5" s="246"/>
    </row>
    <row r="6" spans="1:12" ht="23.4" customHeight="1" x14ac:dyDescent="0.65">
      <c r="B6" s="69"/>
      <c r="C6" s="247" t="s">
        <v>5</v>
      </c>
      <c r="D6" s="247"/>
      <c r="E6" s="247"/>
      <c r="F6" s="69"/>
      <c r="G6" s="247" t="s">
        <v>5</v>
      </c>
      <c r="H6" s="247"/>
      <c r="I6" s="247"/>
    </row>
    <row r="7" spans="1:12" ht="23.4" customHeight="1" x14ac:dyDescent="0.65">
      <c r="B7" s="69"/>
      <c r="C7" s="247" t="s">
        <v>6</v>
      </c>
      <c r="D7" s="247"/>
      <c r="E7" s="247"/>
      <c r="F7" s="69"/>
      <c r="G7" s="247" t="s">
        <v>6</v>
      </c>
      <c r="H7" s="247"/>
      <c r="I7" s="247"/>
    </row>
    <row r="8" spans="1:12" ht="23.4" customHeight="1" x14ac:dyDescent="0.65">
      <c r="B8" s="80"/>
      <c r="C8" s="69">
        <v>2564</v>
      </c>
      <c r="D8" s="5"/>
      <c r="E8" s="69">
        <v>2563</v>
      </c>
      <c r="F8" s="69"/>
      <c r="G8" s="69">
        <v>2564</v>
      </c>
      <c r="H8" s="5"/>
      <c r="I8" s="69">
        <v>2563</v>
      </c>
    </row>
    <row r="9" spans="1:12" ht="23.4" customHeight="1" x14ac:dyDescent="0.7">
      <c r="A9" s="75"/>
      <c r="B9" s="4"/>
      <c r="C9" s="245" t="s">
        <v>7</v>
      </c>
      <c r="D9" s="245"/>
      <c r="E9" s="245"/>
      <c r="F9" s="245"/>
      <c r="G9" s="245"/>
      <c r="H9" s="245"/>
      <c r="I9" s="245"/>
    </row>
    <row r="10" spans="1:12" ht="23.4" customHeight="1" x14ac:dyDescent="0.7">
      <c r="A10" s="6" t="s">
        <v>8</v>
      </c>
      <c r="B10" s="4"/>
      <c r="G10" s="86"/>
    </row>
    <row r="11" spans="1:12" ht="23.4" customHeight="1" x14ac:dyDescent="0.65">
      <c r="A11" t="s">
        <v>9</v>
      </c>
      <c r="B11" s="4"/>
      <c r="C11" s="86">
        <v>772514</v>
      </c>
      <c r="D11" s="84"/>
      <c r="E11" s="86">
        <v>688662</v>
      </c>
      <c r="F11" s="86"/>
      <c r="G11" s="86">
        <v>509984</v>
      </c>
      <c r="H11" s="86"/>
      <c r="I11" s="86">
        <v>457312</v>
      </c>
    </row>
    <row r="12" spans="1:12" ht="23.4" customHeight="1" x14ac:dyDescent="0.65">
      <c r="A12" t="s">
        <v>10</v>
      </c>
      <c r="B12" s="4"/>
      <c r="C12" s="87">
        <f>C68</f>
        <v>0</v>
      </c>
      <c r="D12" s="77"/>
      <c r="E12" s="87">
        <v>0</v>
      </c>
      <c r="F12" s="86"/>
      <c r="G12" s="86">
        <f>G68</f>
        <v>67052</v>
      </c>
      <c r="H12" s="86"/>
      <c r="I12" s="86">
        <v>56999</v>
      </c>
    </row>
    <row r="13" spans="1:12" ht="23.4" customHeight="1" x14ac:dyDescent="0.65">
      <c r="A13" t="s">
        <v>11</v>
      </c>
      <c r="B13" s="4"/>
      <c r="C13" s="86">
        <v>4388</v>
      </c>
      <c r="D13" s="84"/>
      <c r="E13" s="86">
        <v>7973</v>
      </c>
      <c r="F13" s="86"/>
      <c r="G13" s="86">
        <v>1844</v>
      </c>
      <c r="H13" s="86"/>
      <c r="I13" s="86">
        <v>3150</v>
      </c>
    </row>
    <row r="14" spans="1:12" ht="23.4" customHeight="1" x14ac:dyDescent="0.65">
      <c r="A14" t="s">
        <v>12</v>
      </c>
      <c r="B14" s="4"/>
      <c r="C14" s="86">
        <v>2449</v>
      </c>
      <c r="D14" s="84"/>
      <c r="E14" s="86">
        <v>1487</v>
      </c>
      <c r="F14" s="86"/>
      <c r="G14" s="86">
        <v>29800</v>
      </c>
      <c r="H14" s="86"/>
      <c r="I14" s="86">
        <v>25416</v>
      </c>
    </row>
    <row r="15" spans="1:12" ht="23.4" customHeight="1" x14ac:dyDescent="0.7">
      <c r="A15" s="75" t="s">
        <v>13</v>
      </c>
      <c r="B15" s="4"/>
      <c r="C15" s="88">
        <f>SUM(C11:C14)</f>
        <v>779351</v>
      </c>
      <c r="D15" s="89"/>
      <c r="E15" s="88">
        <f>SUM(E11:E14)</f>
        <v>698122</v>
      </c>
      <c r="F15" s="82"/>
      <c r="G15" s="88">
        <f>SUM(G11:G14)</f>
        <v>608680</v>
      </c>
      <c r="H15" s="82"/>
      <c r="I15" s="88">
        <f>SUM(I11:I14)</f>
        <v>542877</v>
      </c>
      <c r="K15" s="83"/>
      <c r="L15" s="83"/>
    </row>
    <row r="16" spans="1:12" ht="23.4" customHeight="1" x14ac:dyDescent="0.65">
      <c r="A16" s="90"/>
      <c r="B16" s="4"/>
      <c r="C16" s="86"/>
      <c r="D16" s="86"/>
      <c r="E16" s="86"/>
      <c r="F16" s="86"/>
      <c r="G16" s="86"/>
      <c r="H16" s="86"/>
      <c r="I16" s="86"/>
    </row>
    <row r="17" spans="1:9" ht="23.4" customHeight="1" x14ac:dyDescent="0.7">
      <c r="A17" s="6" t="s">
        <v>14</v>
      </c>
      <c r="B17" s="4"/>
      <c r="C17" s="86"/>
      <c r="D17" s="84"/>
      <c r="E17" s="86"/>
      <c r="F17" s="86"/>
      <c r="G17" s="86"/>
      <c r="H17" s="86"/>
      <c r="I17" s="86"/>
    </row>
    <row r="18" spans="1:9" ht="23.4" customHeight="1" x14ac:dyDescent="0.65">
      <c r="A18" t="s">
        <v>15</v>
      </c>
      <c r="B18" s="4"/>
      <c r="C18" s="86">
        <v>500166</v>
      </c>
      <c r="D18" s="84"/>
      <c r="E18" s="86">
        <v>452733</v>
      </c>
      <c r="F18" s="86"/>
      <c r="G18" s="86">
        <v>335299</v>
      </c>
      <c r="H18" s="86"/>
      <c r="I18" s="86">
        <v>317787</v>
      </c>
    </row>
    <row r="19" spans="1:9" ht="23.4" customHeight="1" x14ac:dyDescent="0.65">
      <c r="A19" t="s">
        <v>16</v>
      </c>
      <c r="B19" s="4"/>
      <c r="C19" s="86">
        <v>25429</v>
      </c>
      <c r="D19" s="84"/>
      <c r="E19" s="83">
        <v>20980</v>
      </c>
      <c r="F19" s="83"/>
      <c r="G19" s="86">
        <v>19186</v>
      </c>
      <c r="H19" s="83"/>
      <c r="I19" s="83">
        <v>12240</v>
      </c>
    </row>
    <row r="20" spans="1:9" ht="23.4" customHeight="1" x14ac:dyDescent="0.65">
      <c r="A20" t="s">
        <v>17</v>
      </c>
      <c r="B20" s="91"/>
      <c r="C20" s="86">
        <v>81309</v>
      </c>
      <c r="D20" s="84"/>
      <c r="E20" s="92">
        <v>85394</v>
      </c>
      <c r="F20" s="83"/>
      <c r="G20" s="86">
        <v>66987</v>
      </c>
      <c r="H20" s="83"/>
      <c r="I20" s="93">
        <v>66679</v>
      </c>
    </row>
    <row r="21" spans="1:9" ht="23.4" customHeight="1" x14ac:dyDescent="0.65">
      <c r="A21" t="s">
        <v>18</v>
      </c>
      <c r="B21" s="91"/>
      <c r="C21" s="86">
        <v>554</v>
      </c>
      <c r="D21" s="84"/>
      <c r="E21" s="94">
        <v>576</v>
      </c>
      <c r="F21" s="86"/>
      <c r="G21" s="86">
        <v>468</v>
      </c>
      <c r="H21" s="7"/>
      <c r="I21" s="9">
        <v>487</v>
      </c>
    </row>
    <row r="22" spans="1:9" ht="23.4" customHeight="1" x14ac:dyDescent="0.7">
      <c r="A22" s="75" t="s">
        <v>19</v>
      </c>
      <c r="B22" s="4"/>
      <c r="C22" s="88">
        <f>SUM(C18:C21)</f>
        <v>607458</v>
      </c>
      <c r="D22" s="89"/>
      <c r="E22" s="88">
        <f>SUM(E18:E21)</f>
        <v>559683</v>
      </c>
      <c r="F22" s="82"/>
      <c r="G22" s="88">
        <f>SUM(G18:G21)</f>
        <v>421940</v>
      </c>
      <c r="H22" s="82"/>
      <c r="I22" s="88">
        <f>SUM(I18:I21)</f>
        <v>397193</v>
      </c>
    </row>
    <row r="23" spans="1:9" ht="23.4" customHeight="1" x14ac:dyDescent="0.65">
      <c r="A23" s="90"/>
      <c r="B23" s="4"/>
      <c r="C23" s="83"/>
      <c r="D23" s="84"/>
      <c r="E23" s="83"/>
      <c r="F23" s="86"/>
      <c r="G23" s="86"/>
      <c r="H23" s="86"/>
      <c r="I23" s="86"/>
    </row>
    <row r="24" spans="1:9" ht="23.4" customHeight="1" x14ac:dyDescent="0.7">
      <c r="A24" s="75" t="s">
        <v>20</v>
      </c>
      <c r="B24" s="4"/>
      <c r="C24" s="82">
        <f>C15-C22</f>
        <v>171893</v>
      </c>
      <c r="D24" s="89"/>
      <c r="E24" s="82">
        <f>E15-E22</f>
        <v>138439</v>
      </c>
      <c r="F24" s="82"/>
      <c r="G24" s="82">
        <f>G15-G22</f>
        <v>186740</v>
      </c>
      <c r="H24" s="82"/>
      <c r="I24" s="82">
        <f>I15-I22</f>
        <v>145684</v>
      </c>
    </row>
    <row r="25" spans="1:9" ht="23.4" customHeight="1" x14ac:dyDescent="0.65">
      <c r="A25" t="s">
        <v>21</v>
      </c>
      <c r="B25" s="4"/>
      <c r="C25" s="83">
        <v>-34246</v>
      </c>
      <c r="D25" s="84"/>
      <c r="E25" s="83">
        <v>-28732</v>
      </c>
      <c r="F25" s="86"/>
      <c r="G25" s="83">
        <v>-24164</v>
      </c>
      <c r="H25" s="86"/>
      <c r="I25" s="83">
        <v>-17990</v>
      </c>
    </row>
    <row r="26" spans="1:9" ht="23.4" customHeight="1" x14ac:dyDescent="0.7">
      <c r="A26" s="75" t="s">
        <v>22</v>
      </c>
      <c r="B26" s="4"/>
      <c r="C26" s="95">
        <f>SUM(C24:C25)</f>
        <v>137647</v>
      </c>
      <c r="D26" s="89"/>
      <c r="E26" s="95">
        <f>SUM(E24:E25)</f>
        <v>109707</v>
      </c>
      <c r="F26" s="82"/>
      <c r="G26" s="95">
        <f>SUM(G24:G25)</f>
        <v>162576</v>
      </c>
      <c r="H26" s="82"/>
      <c r="I26" s="95">
        <f>SUM(I24:I25)</f>
        <v>127694</v>
      </c>
    </row>
    <row r="27" spans="1:9" ht="23.4" customHeight="1" x14ac:dyDescent="0.7">
      <c r="A27" t="s">
        <v>23</v>
      </c>
      <c r="B27" s="4"/>
      <c r="C27" s="96">
        <v>0</v>
      </c>
      <c r="D27" s="89"/>
      <c r="E27" s="96">
        <v>0</v>
      </c>
      <c r="F27" s="82"/>
      <c r="G27" s="96">
        <v>0</v>
      </c>
      <c r="H27" s="82"/>
      <c r="I27" s="96">
        <v>0</v>
      </c>
    </row>
    <row r="28" spans="1:9" ht="23.4" hidden="1" customHeight="1" x14ac:dyDescent="0.7">
      <c r="A28" s="75" t="s">
        <v>24</v>
      </c>
      <c r="B28" s="4"/>
      <c r="C28" s="4"/>
      <c r="D28" s="97"/>
      <c r="E28" s="4"/>
      <c r="F28" s="97"/>
      <c r="G28" s="82"/>
      <c r="H28" s="97"/>
      <c r="I28" s="82"/>
    </row>
    <row r="29" spans="1:9" ht="23.4" hidden="1" customHeight="1" x14ac:dyDescent="0.7">
      <c r="A29" s="6" t="s">
        <v>25</v>
      </c>
      <c r="B29" s="4"/>
      <c r="C29" s="4"/>
      <c r="D29" s="97"/>
      <c r="E29" s="4"/>
      <c r="F29" s="97"/>
      <c r="G29" s="82"/>
      <c r="H29" s="97"/>
      <c r="I29" s="82"/>
    </row>
    <row r="30" spans="1:9" ht="23.4" hidden="1" customHeight="1" x14ac:dyDescent="0.65">
      <c r="A30" t="s">
        <v>26</v>
      </c>
      <c r="B30" s="4"/>
      <c r="C30" s="92"/>
      <c r="D30" s="83"/>
      <c r="E30" s="92"/>
      <c r="F30" s="83"/>
      <c r="G30" s="83"/>
      <c r="H30" s="83"/>
      <c r="I30" s="83"/>
    </row>
    <row r="31" spans="1:9" ht="23.4" hidden="1" customHeight="1" x14ac:dyDescent="0.65">
      <c r="A31" t="s">
        <v>27</v>
      </c>
      <c r="B31" s="4"/>
      <c r="C31" s="98">
        <v>0</v>
      </c>
      <c r="D31" s="86"/>
      <c r="E31" s="98">
        <v>0</v>
      </c>
      <c r="F31" s="86"/>
      <c r="G31" s="99">
        <v>0</v>
      </c>
      <c r="H31" s="86"/>
      <c r="I31" s="99">
        <v>0</v>
      </c>
    </row>
    <row r="32" spans="1:9" ht="23.4" hidden="1" customHeight="1" x14ac:dyDescent="0.65">
      <c r="A32" t="s">
        <v>28</v>
      </c>
      <c r="B32" s="4"/>
      <c r="C32" s="4"/>
      <c r="D32" s="83"/>
      <c r="E32" s="4"/>
      <c r="F32" s="83"/>
      <c r="G32" s="100"/>
      <c r="H32" s="83"/>
      <c r="I32" s="100"/>
    </row>
    <row r="33" spans="1:9" ht="23.4" hidden="1" customHeight="1" x14ac:dyDescent="0.65">
      <c r="A33" t="s">
        <v>29</v>
      </c>
      <c r="B33" s="4"/>
      <c r="C33" s="99">
        <v>0</v>
      </c>
      <c r="D33" s="84"/>
      <c r="E33" s="99">
        <v>0</v>
      </c>
      <c r="F33" s="83"/>
      <c r="G33" s="99">
        <v>0</v>
      </c>
      <c r="H33" s="83"/>
      <c r="I33" s="99">
        <v>0</v>
      </c>
    </row>
    <row r="34" spans="1:9" ht="23.4" hidden="1" customHeight="1" x14ac:dyDescent="0.7">
      <c r="A34" s="75" t="s">
        <v>30</v>
      </c>
      <c r="B34" s="15"/>
      <c r="C34" s="101">
        <f>SUM(C31:C33)</f>
        <v>0</v>
      </c>
      <c r="D34" s="89"/>
      <c r="E34" s="101">
        <f>SUM(E31:E33)</f>
        <v>0</v>
      </c>
      <c r="F34" s="82"/>
      <c r="G34" s="101">
        <f>SUM(G31:G33)</f>
        <v>0</v>
      </c>
      <c r="H34" s="82"/>
      <c r="I34" s="101">
        <f>SUM(I31:I33)</f>
        <v>0</v>
      </c>
    </row>
    <row r="35" spans="1:9" ht="23.4" hidden="1" customHeight="1" x14ac:dyDescent="0.7">
      <c r="A35" s="75"/>
      <c r="B35" s="15"/>
      <c r="C35" s="102"/>
      <c r="D35" s="89"/>
      <c r="E35" s="102"/>
      <c r="F35" s="82"/>
      <c r="G35" s="102"/>
      <c r="H35" s="82"/>
      <c r="I35" s="102"/>
    </row>
    <row r="36" spans="1:9" ht="23.4" customHeight="1" thickBot="1" x14ac:dyDescent="0.75">
      <c r="A36" s="75" t="s">
        <v>31</v>
      </c>
      <c r="B36" s="4"/>
      <c r="C36" s="103">
        <f>C26+C27</f>
        <v>137647</v>
      </c>
      <c r="D36" s="89"/>
      <c r="E36" s="103">
        <f>E26+E27</f>
        <v>109707</v>
      </c>
      <c r="F36" s="82"/>
      <c r="G36" s="103">
        <f>G26+G27</f>
        <v>162576</v>
      </c>
      <c r="H36" s="82"/>
      <c r="I36" s="103">
        <f>I26+I27</f>
        <v>127694</v>
      </c>
    </row>
    <row r="37" spans="1:9" ht="23.4" customHeight="1" thickTop="1" x14ac:dyDescent="0.7">
      <c r="A37" s="75"/>
      <c r="B37" s="4"/>
      <c r="C37" s="97"/>
      <c r="D37" s="89"/>
      <c r="E37" s="97"/>
      <c r="F37" s="82"/>
      <c r="G37" s="97"/>
      <c r="H37" s="82"/>
      <c r="I37" s="97"/>
    </row>
    <row r="38" spans="1:9" ht="23.4" customHeight="1" x14ac:dyDescent="0.7">
      <c r="A38" s="2" t="s">
        <v>0</v>
      </c>
      <c r="C38" s="83" t="s">
        <v>1</v>
      </c>
      <c r="D38" s="84" t="s">
        <v>1</v>
      </c>
      <c r="E38" s="83" t="s">
        <v>1</v>
      </c>
      <c r="F38" s="83"/>
      <c r="G38" s="83"/>
      <c r="H38" s="83"/>
      <c r="I38" s="83"/>
    </row>
    <row r="39" spans="1:9" s="75" customFormat="1" ht="23.4" customHeight="1" x14ac:dyDescent="0.7">
      <c r="A39" s="2" t="s">
        <v>2</v>
      </c>
      <c r="B39"/>
      <c r="C39"/>
      <c r="D39" s="85"/>
      <c r="E39"/>
      <c r="F39"/>
      <c r="G39"/>
      <c r="H39"/>
      <c r="I39"/>
    </row>
    <row r="40" spans="1:9" ht="23.4" customHeight="1" x14ac:dyDescent="0.65"/>
    <row r="41" spans="1:9" s="75" customFormat="1" ht="23.4" customHeight="1" x14ac:dyDescent="0.7">
      <c r="A41"/>
      <c r="B41" s="69"/>
      <c r="C41" s="246" t="s">
        <v>3</v>
      </c>
      <c r="D41" s="246"/>
      <c r="E41" s="246"/>
      <c r="F41" s="3"/>
      <c r="G41" s="246" t="s">
        <v>4</v>
      </c>
      <c r="H41" s="246"/>
      <c r="I41" s="246"/>
    </row>
    <row r="42" spans="1:9" ht="23.4" customHeight="1" x14ac:dyDescent="0.65">
      <c r="B42" s="69"/>
      <c r="C42" s="247" t="s">
        <v>5</v>
      </c>
      <c r="D42" s="247"/>
      <c r="E42" s="247"/>
      <c r="F42" s="69"/>
      <c r="G42" s="247" t="s">
        <v>5</v>
      </c>
      <c r="H42" s="247"/>
      <c r="I42" s="247"/>
    </row>
    <row r="43" spans="1:9" ht="23.4" customHeight="1" x14ac:dyDescent="0.65">
      <c r="B43" s="69"/>
      <c r="C43" s="247" t="s">
        <v>6</v>
      </c>
      <c r="D43" s="247"/>
      <c r="E43" s="247"/>
      <c r="F43" s="69"/>
      <c r="G43" s="247" t="s">
        <v>6</v>
      </c>
      <c r="H43" s="247"/>
      <c r="I43" s="247"/>
    </row>
    <row r="44" spans="1:9" ht="23.4" customHeight="1" x14ac:dyDescent="0.65">
      <c r="B44" s="4"/>
      <c r="C44" s="69">
        <v>2564</v>
      </c>
      <c r="D44" s="5"/>
      <c r="E44" s="69">
        <v>2563</v>
      </c>
      <c r="F44" s="69"/>
      <c r="G44" s="69">
        <v>2564</v>
      </c>
      <c r="H44" s="5"/>
      <c r="I44" s="69">
        <v>2563</v>
      </c>
    </row>
    <row r="45" spans="1:9" ht="23.4" customHeight="1" x14ac:dyDescent="0.65">
      <c r="B45" s="4"/>
      <c r="C45" s="245" t="s">
        <v>7</v>
      </c>
      <c r="D45" s="245"/>
      <c r="E45" s="245"/>
      <c r="F45" s="245"/>
      <c r="G45" s="245"/>
      <c r="H45" s="245"/>
      <c r="I45" s="245"/>
    </row>
    <row r="46" spans="1:9" ht="23.4" customHeight="1" x14ac:dyDescent="0.7">
      <c r="A46" s="75" t="s">
        <v>32</v>
      </c>
      <c r="B46" s="4"/>
      <c r="C46" s="82"/>
      <c r="D46" s="89"/>
      <c r="E46" s="82"/>
      <c r="F46" s="82"/>
      <c r="G46" s="82"/>
      <c r="H46" s="82"/>
      <c r="I46" s="82"/>
    </row>
    <row r="47" spans="1:9" ht="23.4" customHeight="1" x14ac:dyDescent="0.7">
      <c r="A47" t="s">
        <v>33</v>
      </c>
      <c r="B47" s="4"/>
      <c r="C47" s="9">
        <v>137337</v>
      </c>
      <c r="D47" s="89"/>
      <c r="E47" s="9">
        <v>109887</v>
      </c>
      <c r="F47" s="82"/>
      <c r="G47" s="9">
        <v>162576</v>
      </c>
      <c r="H47" s="86"/>
      <c r="I47" s="10">
        <v>127694</v>
      </c>
    </row>
    <row r="48" spans="1:9" ht="23.4" customHeight="1" x14ac:dyDescent="0.7">
      <c r="A48" t="s">
        <v>34</v>
      </c>
      <c r="B48" s="4"/>
      <c r="C48" s="9">
        <v>310</v>
      </c>
      <c r="D48" s="89"/>
      <c r="E48" s="9">
        <v>-180</v>
      </c>
      <c r="F48" s="82"/>
      <c r="G48" s="9">
        <v>0</v>
      </c>
      <c r="H48" s="82"/>
      <c r="I48" s="87">
        <v>0</v>
      </c>
    </row>
    <row r="49" spans="1:17" ht="23.4" customHeight="1" thickBot="1" x14ac:dyDescent="0.75">
      <c r="A49" s="75" t="s">
        <v>22</v>
      </c>
      <c r="B49" s="4"/>
      <c r="C49" s="104">
        <f>SUM(C47:C48)</f>
        <v>137647</v>
      </c>
      <c r="D49" s="89"/>
      <c r="E49" s="104">
        <f>SUM(E47:E48)</f>
        <v>109707</v>
      </c>
      <c r="F49" s="82"/>
      <c r="G49" s="104">
        <f>SUM(G47:G48)</f>
        <v>162576</v>
      </c>
      <c r="H49" s="82"/>
      <c r="I49" s="104">
        <f>SUM(I47:I48)</f>
        <v>127694</v>
      </c>
      <c r="K49" s="82">
        <f>C49-C26</f>
        <v>0</v>
      </c>
      <c r="L49" s="82"/>
      <c r="M49" s="82">
        <f>E49-E26</f>
        <v>0</v>
      </c>
      <c r="N49" s="82"/>
      <c r="O49" s="82">
        <f>G49-G26</f>
        <v>0</v>
      </c>
      <c r="P49" s="82"/>
      <c r="Q49" s="82">
        <f>I49-I26</f>
        <v>0</v>
      </c>
    </row>
    <row r="50" spans="1:17" ht="23.4" customHeight="1" thickTop="1" x14ac:dyDescent="0.7">
      <c r="A50" s="75"/>
      <c r="B50" s="4"/>
      <c r="C50" s="82"/>
      <c r="D50" s="82"/>
      <c r="E50" s="82"/>
      <c r="F50" s="82"/>
      <c r="G50" s="82"/>
      <c r="H50" s="82"/>
      <c r="I50" s="82"/>
    </row>
    <row r="51" spans="1:17" ht="23.4" customHeight="1" x14ac:dyDescent="0.7">
      <c r="A51" s="75" t="s">
        <v>35</v>
      </c>
      <c r="B51" s="4"/>
      <c r="C51" s="82"/>
      <c r="D51" s="89"/>
      <c r="E51" s="82"/>
      <c r="F51" s="82"/>
      <c r="G51" s="82"/>
      <c r="H51" s="82"/>
      <c r="I51" s="82"/>
    </row>
    <row r="52" spans="1:17" ht="23.4" customHeight="1" x14ac:dyDescent="0.7">
      <c r="A52" t="s">
        <v>33</v>
      </c>
      <c r="B52" s="4"/>
      <c r="C52" s="9">
        <v>137337</v>
      </c>
      <c r="D52" s="89"/>
      <c r="E52" s="9">
        <v>109887</v>
      </c>
      <c r="F52" s="82"/>
      <c r="G52" s="9">
        <v>162576</v>
      </c>
      <c r="H52" s="86"/>
      <c r="I52" s="10">
        <v>127694</v>
      </c>
    </row>
    <row r="53" spans="1:17" ht="23.4" customHeight="1" x14ac:dyDescent="0.7">
      <c r="A53" t="s">
        <v>34</v>
      </c>
      <c r="B53" s="4"/>
      <c r="C53" s="9">
        <v>310</v>
      </c>
      <c r="D53" s="89"/>
      <c r="E53" s="9">
        <v>-180</v>
      </c>
      <c r="F53" s="82"/>
      <c r="G53" s="9">
        <v>0</v>
      </c>
      <c r="H53" s="82"/>
      <c r="I53" s="87">
        <v>0</v>
      </c>
    </row>
    <row r="54" spans="1:17" ht="23.4" customHeight="1" thickBot="1" x14ac:dyDescent="0.75">
      <c r="A54" s="75" t="s">
        <v>31</v>
      </c>
      <c r="B54" s="4"/>
      <c r="C54" s="104">
        <f>SUM(C52:C53)</f>
        <v>137647</v>
      </c>
      <c r="D54" s="89"/>
      <c r="E54" s="104">
        <f>SUM(E52:E53)</f>
        <v>109707</v>
      </c>
      <c r="F54" s="82"/>
      <c r="G54" s="104">
        <f>SUM(G52:G53)</f>
        <v>162576</v>
      </c>
      <c r="H54" s="82"/>
      <c r="I54" s="104">
        <f>SUM(I52:I53)</f>
        <v>127694</v>
      </c>
    </row>
    <row r="55" spans="1:17" ht="23.4" customHeight="1" thickTop="1" x14ac:dyDescent="0.7">
      <c r="A55" s="75"/>
      <c r="B55" s="4"/>
      <c r="C55" s="82"/>
      <c r="D55" s="82"/>
      <c r="E55" s="82"/>
      <c r="F55" s="82"/>
      <c r="G55" s="82"/>
      <c r="H55" s="82"/>
      <c r="I55" s="82"/>
    </row>
    <row r="56" spans="1:17" ht="23.4" customHeight="1" thickBot="1" x14ac:dyDescent="0.75">
      <c r="A56" s="105" t="s">
        <v>36</v>
      </c>
      <c r="B56" s="4"/>
      <c r="C56" s="106">
        <f>C47/345000</f>
        <v>0.39807826086956521</v>
      </c>
      <c r="D56" s="89"/>
      <c r="E56" s="106">
        <f>E47/345000</f>
        <v>0.31851304347826087</v>
      </c>
      <c r="F56" s="82"/>
      <c r="G56" s="106">
        <f>G47/345000</f>
        <v>0.47123478260869567</v>
      </c>
      <c r="H56" s="82"/>
      <c r="I56" s="106">
        <f>I47/345000</f>
        <v>0.37012753623188405</v>
      </c>
    </row>
    <row r="57" spans="1:17" ht="23.4" customHeight="1" thickTop="1" x14ac:dyDescent="0.65"/>
    <row r="58" spans="1:17" ht="23.4" customHeight="1" x14ac:dyDescent="0.7">
      <c r="A58" s="2" t="s">
        <v>0</v>
      </c>
      <c r="C58" s="83" t="s">
        <v>1</v>
      </c>
      <c r="D58" s="84" t="s">
        <v>1</v>
      </c>
      <c r="E58" s="83" t="s">
        <v>1</v>
      </c>
      <c r="F58" s="83"/>
      <c r="G58" s="83"/>
      <c r="H58" s="83"/>
      <c r="I58" s="83"/>
    </row>
    <row r="59" spans="1:17" ht="23.4" customHeight="1" x14ac:dyDescent="0.7">
      <c r="A59" s="2" t="s">
        <v>2</v>
      </c>
    </row>
    <row r="60" spans="1:17" ht="23.4" customHeight="1" x14ac:dyDescent="0.65"/>
    <row r="61" spans="1:17" ht="23.4" customHeight="1" x14ac:dyDescent="0.7">
      <c r="B61" s="69"/>
      <c r="C61" s="246" t="s">
        <v>3</v>
      </c>
      <c r="D61" s="246"/>
      <c r="E61" s="246"/>
      <c r="F61" s="3"/>
      <c r="G61" s="246" t="s">
        <v>4</v>
      </c>
      <c r="H61" s="246"/>
      <c r="I61" s="246"/>
    </row>
    <row r="62" spans="1:17" ht="23.4" customHeight="1" x14ac:dyDescent="0.65">
      <c r="B62" s="69"/>
      <c r="C62" s="247" t="s">
        <v>37</v>
      </c>
      <c r="D62" s="247"/>
      <c r="E62" s="247"/>
      <c r="F62" s="69"/>
      <c r="G62" s="247" t="s">
        <v>37</v>
      </c>
      <c r="H62" s="247"/>
      <c r="I62" s="247"/>
    </row>
    <row r="63" spans="1:17" ht="23.4" customHeight="1" x14ac:dyDescent="0.65">
      <c r="B63" s="69"/>
      <c r="C63" s="247" t="s">
        <v>6</v>
      </c>
      <c r="D63" s="247"/>
      <c r="E63" s="247"/>
      <c r="F63" s="69"/>
      <c r="G63" s="247" t="s">
        <v>6</v>
      </c>
      <c r="H63" s="247"/>
      <c r="I63" s="247"/>
    </row>
    <row r="64" spans="1:17" ht="23.4" customHeight="1" x14ac:dyDescent="0.65">
      <c r="B64" s="4" t="s">
        <v>38</v>
      </c>
      <c r="C64" s="69">
        <v>2564</v>
      </c>
      <c r="D64" s="5"/>
      <c r="E64" s="69">
        <v>2563</v>
      </c>
      <c r="F64" s="69"/>
      <c r="G64" s="69">
        <v>2564</v>
      </c>
      <c r="H64" s="5"/>
      <c r="I64" s="69">
        <v>2563</v>
      </c>
    </row>
    <row r="65" spans="1:9" s="75" customFormat="1" ht="23.4" customHeight="1" x14ac:dyDescent="0.7">
      <c r="B65" s="4"/>
      <c r="C65" s="245" t="s">
        <v>7</v>
      </c>
      <c r="D65" s="245"/>
      <c r="E65" s="245"/>
      <c r="F65" s="245"/>
      <c r="G65" s="245"/>
      <c r="H65" s="245"/>
      <c r="I65" s="245"/>
    </row>
    <row r="66" spans="1:9" ht="23.4" customHeight="1" x14ac:dyDescent="0.7">
      <c r="A66" s="6" t="s">
        <v>8</v>
      </c>
      <c r="B66" s="4"/>
    </row>
    <row r="67" spans="1:9" ht="23.4" customHeight="1" x14ac:dyDescent="0.65">
      <c r="A67" t="s">
        <v>9</v>
      </c>
      <c r="B67" s="4">
        <v>2</v>
      </c>
      <c r="C67" s="86">
        <v>1593651</v>
      </c>
      <c r="D67" s="84"/>
      <c r="E67" s="86">
        <v>1373074</v>
      </c>
      <c r="F67" s="86"/>
      <c r="G67" s="86">
        <v>1072608</v>
      </c>
      <c r="H67" s="86"/>
      <c r="I67" s="86">
        <v>834798</v>
      </c>
    </row>
    <row r="68" spans="1:9" ht="23.4" customHeight="1" x14ac:dyDescent="0.65">
      <c r="A68" t="s">
        <v>10</v>
      </c>
      <c r="B68" s="4">
        <v>2</v>
      </c>
      <c r="C68" s="107">
        <v>0</v>
      </c>
      <c r="D68" s="84"/>
      <c r="E68" s="107">
        <v>0</v>
      </c>
      <c r="F68" s="86"/>
      <c r="G68" s="9">
        <v>67052</v>
      </c>
      <c r="H68" s="86"/>
      <c r="I68" s="9">
        <v>56999</v>
      </c>
    </row>
    <row r="69" spans="1:9" ht="23.4" customHeight="1" x14ac:dyDescent="0.65">
      <c r="A69" t="s">
        <v>11</v>
      </c>
      <c r="B69" s="4"/>
      <c r="C69" s="9">
        <v>8596</v>
      </c>
      <c r="D69" s="84"/>
      <c r="E69" s="9">
        <v>17135</v>
      </c>
      <c r="F69" s="86"/>
      <c r="G69" s="86">
        <v>3694</v>
      </c>
      <c r="H69" s="86"/>
      <c r="I69" s="86">
        <v>6850</v>
      </c>
    </row>
    <row r="70" spans="1:9" ht="23.4" customHeight="1" x14ac:dyDescent="0.65">
      <c r="A70" t="s">
        <v>12</v>
      </c>
      <c r="B70" s="4">
        <v>2</v>
      </c>
      <c r="C70" s="9">
        <v>6639</v>
      </c>
      <c r="D70" s="84"/>
      <c r="E70" s="9">
        <f>2965+296</f>
        <v>3261</v>
      </c>
      <c r="F70" s="86"/>
      <c r="G70" s="92">
        <f>57434</f>
        <v>57434</v>
      </c>
      <c r="H70" s="86"/>
      <c r="I70" s="86">
        <v>60619</v>
      </c>
    </row>
    <row r="71" spans="1:9" ht="23.4" customHeight="1" x14ac:dyDescent="0.7">
      <c r="A71" s="75" t="s">
        <v>13</v>
      </c>
      <c r="B71" s="4"/>
      <c r="C71" s="88">
        <f>SUM(C67:C70)</f>
        <v>1608886</v>
      </c>
      <c r="D71" s="89"/>
      <c r="E71" s="88">
        <f>SUM(E67:E70)</f>
        <v>1393470</v>
      </c>
      <c r="F71" s="82"/>
      <c r="G71" s="88">
        <f>SUM(G67:G70)</f>
        <v>1200788</v>
      </c>
      <c r="H71" s="82"/>
      <c r="I71" s="88">
        <f>SUM(I67:I70)</f>
        <v>959266</v>
      </c>
    </row>
    <row r="72" spans="1:9" ht="15" customHeight="1" x14ac:dyDescent="0.65">
      <c r="A72" s="90"/>
      <c r="B72" s="4"/>
      <c r="C72" s="86"/>
      <c r="D72" s="86"/>
      <c r="E72" s="86"/>
      <c r="F72" s="86"/>
      <c r="G72" s="86"/>
      <c r="H72" s="86"/>
      <c r="I72" s="86"/>
    </row>
    <row r="73" spans="1:9" ht="23.4" customHeight="1" x14ac:dyDescent="0.7">
      <c r="A73" s="6" t="s">
        <v>14</v>
      </c>
      <c r="B73" s="4"/>
      <c r="C73" s="86"/>
      <c r="D73" s="84"/>
      <c r="E73" s="86"/>
      <c r="F73" s="86"/>
      <c r="G73" s="86"/>
      <c r="H73" s="86"/>
      <c r="I73" s="86"/>
    </row>
    <row r="74" spans="1:9" ht="23.4" customHeight="1" x14ac:dyDescent="0.65">
      <c r="A74" t="s">
        <v>15</v>
      </c>
      <c r="B74" s="4">
        <v>2</v>
      </c>
      <c r="C74" s="86">
        <v>1013824</v>
      </c>
      <c r="D74" s="84"/>
      <c r="E74" s="86">
        <v>914040</v>
      </c>
      <c r="F74" s="86"/>
      <c r="G74" s="86">
        <v>713378</v>
      </c>
      <c r="H74" s="86"/>
      <c r="I74" s="86">
        <v>583434</v>
      </c>
    </row>
    <row r="75" spans="1:9" ht="23.4" customHeight="1" x14ac:dyDescent="0.65">
      <c r="A75" t="s">
        <v>16</v>
      </c>
      <c r="B75" s="4"/>
      <c r="C75" s="83">
        <v>52963</v>
      </c>
      <c r="D75" s="84"/>
      <c r="E75" s="83">
        <v>49412</v>
      </c>
      <c r="F75" s="83"/>
      <c r="G75" s="83">
        <v>38435</v>
      </c>
      <c r="H75" s="83"/>
      <c r="I75" s="83">
        <v>29704</v>
      </c>
    </row>
    <row r="76" spans="1:9" ht="23.4" customHeight="1" x14ac:dyDescent="0.65">
      <c r="A76" t="s">
        <v>17</v>
      </c>
      <c r="B76" s="91">
        <v>2</v>
      </c>
      <c r="C76" s="92">
        <f>165445+2390</f>
        <v>167835</v>
      </c>
      <c r="D76" s="84"/>
      <c r="E76" s="92">
        <f>174847+3112</f>
        <v>177959</v>
      </c>
      <c r="F76" s="83"/>
      <c r="G76" s="93">
        <v>137973</v>
      </c>
      <c r="H76" s="83"/>
      <c r="I76" s="93">
        <f>140162-1</f>
        <v>140161</v>
      </c>
    </row>
    <row r="77" spans="1:9" ht="23.4" customHeight="1" x14ac:dyDescent="0.65">
      <c r="A77" t="s">
        <v>18</v>
      </c>
      <c r="B77" s="91"/>
      <c r="C77" s="92">
        <v>1113</v>
      </c>
      <c r="D77" s="84"/>
      <c r="E77" s="92">
        <v>1050</v>
      </c>
      <c r="F77" s="86"/>
      <c r="G77" s="53">
        <v>941</v>
      </c>
      <c r="H77" s="7"/>
      <c r="I77" s="53">
        <v>871</v>
      </c>
    </row>
    <row r="78" spans="1:9" ht="23.4" customHeight="1" x14ac:dyDescent="0.7">
      <c r="A78" s="75" t="s">
        <v>19</v>
      </c>
      <c r="B78" s="4"/>
      <c r="C78" s="88">
        <f>SUM(C74:C77)</f>
        <v>1235735</v>
      </c>
      <c r="D78" s="89"/>
      <c r="E78" s="88">
        <f>SUM(E74:E77)</f>
        <v>1142461</v>
      </c>
      <c r="F78" s="82"/>
      <c r="G78" s="88">
        <f>SUM(G74:G77)</f>
        <v>890727</v>
      </c>
      <c r="H78" s="82"/>
      <c r="I78" s="88">
        <f>SUM(I74:I77)</f>
        <v>754170</v>
      </c>
    </row>
    <row r="79" spans="1:9" ht="15" customHeight="1" x14ac:dyDescent="0.65">
      <c r="A79" s="90"/>
      <c r="B79" s="4"/>
      <c r="C79" s="83" t="s">
        <v>1</v>
      </c>
      <c r="D79" s="84"/>
      <c r="E79" s="83" t="s">
        <v>1</v>
      </c>
      <c r="F79" s="86"/>
      <c r="G79" s="86"/>
      <c r="H79" s="86"/>
      <c r="I79" s="86"/>
    </row>
    <row r="80" spans="1:9" ht="23.4" customHeight="1" x14ac:dyDescent="0.7">
      <c r="A80" s="75" t="s">
        <v>20</v>
      </c>
      <c r="B80" s="4"/>
      <c r="C80" s="82">
        <f>C71-C78</f>
        <v>373151</v>
      </c>
      <c r="D80" s="89"/>
      <c r="E80" s="82">
        <f>E71-E78</f>
        <v>251009</v>
      </c>
      <c r="F80" s="82"/>
      <c r="G80" s="82">
        <f>G71-G78</f>
        <v>310061</v>
      </c>
      <c r="H80" s="82"/>
      <c r="I80" s="82">
        <f>I71-I78</f>
        <v>205096</v>
      </c>
    </row>
    <row r="81" spans="1:9" ht="23.4" customHeight="1" x14ac:dyDescent="0.65">
      <c r="A81" t="s">
        <v>21</v>
      </c>
      <c r="B81" s="4"/>
      <c r="C81" s="83">
        <v>-74361</v>
      </c>
      <c r="D81" s="84"/>
      <c r="E81" s="83">
        <v>-51243</v>
      </c>
      <c r="F81" s="86"/>
      <c r="G81" s="83">
        <v>-49052</v>
      </c>
      <c r="H81" s="86"/>
      <c r="I81" s="83">
        <v>-30160</v>
      </c>
    </row>
    <row r="82" spans="1:9" ht="23.4" customHeight="1" x14ac:dyDescent="0.7">
      <c r="A82" s="75" t="s">
        <v>22</v>
      </c>
      <c r="B82" s="4"/>
      <c r="C82" s="108">
        <f>SUM(C80:C81)</f>
        <v>298790</v>
      </c>
      <c r="D82" s="89"/>
      <c r="E82" s="108">
        <f>SUM(E80:E81)</f>
        <v>199766</v>
      </c>
      <c r="F82" s="82"/>
      <c r="G82" s="108">
        <f>SUM(G80:G81)</f>
        <v>261009</v>
      </c>
      <c r="H82" s="82"/>
      <c r="I82" s="108">
        <f>SUM(I80:I81)</f>
        <v>174936</v>
      </c>
    </row>
    <row r="83" spans="1:9" ht="15" customHeight="1" x14ac:dyDescent="0.7">
      <c r="A83" s="75"/>
      <c r="B83" s="4"/>
      <c r="C83" s="97"/>
      <c r="D83" s="89"/>
      <c r="E83" s="97"/>
      <c r="F83" s="82"/>
      <c r="G83" s="97"/>
      <c r="H83" s="82"/>
      <c r="I83" s="97"/>
    </row>
    <row r="84" spans="1:9" ht="23.4" customHeight="1" x14ac:dyDescent="0.7">
      <c r="A84" s="75" t="s">
        <v>24</v>
      </c>
      <c r="B84" s="4"/>
      <c r="C84" s="4"/>
      <c r="D84" s="97"/>
      <c r="E84" s="4"/>
      <c r="F84" s="97"/>
      <c r="G84" s="82"/>
      <c r="H84" s="97"/>
      <c r="I84" s="82"/>
    </row>
    <row r="85" spans="1:9" ht="23.4" customHeight="1" x14ac:dyDescent="0.7">
      <c r="A85" s="6" t="s">
        <v>39</v>
      </c>
      <c r="B85" s="4"/>
      <c r="C85" s="4"/>
      <c r="D85" s="97"/>
      <c r="E85" s="4"/>
      <c r="F85" s="97"/>
      <c r="G85" s="82"/>
      <c r="H85" s="97"/>
      <c r="I85" s="82"/>
    </row>
    <row r="86" spans="1:9" ht="23.4" customHeight="1" x14ac:dyDescent="0.7">
      <c r="A86" s="6" t="s">
        <v>40</v>
      </c>
      <c r="B86" s="4"/>
      <c r="C86" s="4"/>
      <c r="D86" s="97"/>
      <c r="E86" s="4"/>
      <c r="F86" s="97"/>
      <c r="G86" s="82"/>
      <c r="H86" s="97"/>
      <c r="I86" s="82"/>
    </row>
    <row r="87" spans="1:9" ht="23.4" customHeight="1" x14ac:dyDescent="0.7">
      <c r="A87" t="s">
        <v>41</v>
      </c>
      <c r="B87" s="4"/>
      <c r="C87" s="4"/>
      <c r="D87" s="97"/>
      <c r="E87" s="4"/>
      <c r="F87" s="97"/>
      <c r="G87" s="82"/>
      <c r="H87" s="97"/>
      <c r="I87" s="82"/>
    </row>
    <row r="88" spans="1:9" ht="23.4" customHeight="1" x14ac:dyDescent="0.65">
      <c r="A88" t="s">
        <v>27</v>
      </c>
      <c r="B88" s="4"/>
      <c r="C88" s="86">
        <v>632</v>
      </c>
      <c r="D88" s="86"/>
      <c r="E88" s="86">
        <v>91</v>
      </c>
      <c r="F88" s="86">
        <v>4178</v>
      </c>
      <c r="G88" s="86">
        <v>767</v>
      </c>
      <c r="H88" s="86">
        <v>166</v>
      </c>
      <c r="I88" s="86">
        <f>86-1</f>
        <v>85</v>
      </c>
    </row>
    <row r="89" spans="1:9" ht="23.4" customHeight="1" x14ac:dyDescent="0.65">
      <c r="A89" t="s">
        <v>28</v>
      </c>
      <c r="B89" s="4"/>
      <c r="C89" s="4"/>
      <c r="D89" s="83"/>
      <c r="E89" s="4"/>
      <c r="F89" s="83"/>
      <c r="G89" s="83"/>
      <c r="H89" s="83"/>
      <c r="I89" s="83"/>
    </row>
    <row r="90" spans="1:9" ht="23.4" customHeight="1" x14ac:dyDescent="0.65">
      <c r="A90" t="s">
        <v>29</v>
      </c>
      <c r="B90" s="4"/>
      <c r="C90" s="109">
        <v>-126</v>
      </c>
      <c r="D90" s="84"/>
      <c r="E90" s="109">
        <v>-18</v>
      </c>
      <c r="F90" s="83"/>
      <c r="G90" s="109">
        <v>-153</v>
      </c>
      <c r="H90" s="83"/>
      <c r="I90" s="109">
        <v>-17</v>
      </c>
    </row>
    <row r="91" spans="1:9" ht="23.4" customHeight="1" x14ac:dyDescent="0.7">
      <c r="A91" s="75" t="s">
        <v>30</v>
      </c>
      <c r="B91" s="15"/>
      <c r="C91" s="110">
        <f>SUM(C88:C90)</f>
        <v>506</v>
      </c>
      <c r="D91" s="89"/>
      <c r="E91" s="110">
        <f>SUM(E88:E90)</f>
        <v>73</v>
      </c>
      <c r="F91" s="82"/>
      <c r="G91" s="110">
        <f>SUM(G88:G90)</f>
        <v>614</v>
      </c>
      <c r="H91" s="82"/>
      <c r="I91" s="110">
        <f>SUM(I88:I90)</f>
        <v>68</v>
      </c>
    </row>
    <row r="92" spans="1:9" ht="15" customHeight="1" x14ac:dyDescent="0.65">
      <c r="A92" s="90"/>
      <c r="B92" s="4"/>
      <c r="C92" s="86"/>
      <c r="D92" s="86"/>
      <c r="E92" s="86"/>
      <c r="F92" s="86"/>
      <c r="G92" s="86"/>
      <c r="H92" s="86"/>
      <c r="I92" s="86"/>
    </row>
    <row r="93" spans="1:9" ht="23.4" customHeight="1" thickBot="1" x14ac:dyDescent="0.75">
      <c r="A93" s="75" t="s">
        <v>31</v>
      </c>
      <c r="B93" s="15"/>
      <c r="C93" s="111">
        <f>C91+C82</f>
        <v>299296</v>
      </c>
      <c r="D93" s="89"/>
      <c r="E93" s="111">
        <f>E91+E82</f>
        <v>199839</v>
      </c>
      <c r="F93" s="82"/>
      <c r="G93" s="111">
        <f>G91+G82</f>
        <v>261623</v>
      </c>
      <c r="H93" s="82"/>
      <c r="I93" s="111">
        <f>I91+I82</f>
        <v>175004</v>
      </c>
    </row>
    <row r="94" spans="1:9" ht="23.4" customHeight="1" thickTop="1" x14ac:dyDescent="0.7">
      <c r="A94" s="75"/>
      <c r="B94" s="4"/>
      <c r="C94" s="97"/>
      <c r="D94" s="89"/>
      <c r="E94" s="97"/>
      <c r="F94" s="82"/>
      <c r="G94" s="97"/>
      <c r="H94" s="82"/>
      <c r="I94" s="97"/>
    </row>
    <row r="95" spans="1:9" ht="23.4" customHeight="1" x14ac:dyDescent="0.7">
      <c r="A95" s="2" t="s">
        <v>0</v>
      </c>
      <c r="C95" s="83" t="s">
        <v>1</v>
      </c>
      <c r="D95" s="84" t="s">
        <v>1</v>
      </c>
      <c r="E95" s="83" t="s">
        <v>1</v>
      </c>
      <c r="F95" s="83"/>
      <c r="G95" s="83"/>
      <c r="H95" s="83"/>
      <c r="I95" s="83"/>
    </row>
    <row r="96" spans="1:9" ht="23.4" customHeight="1" x14ac:dyDescent="0.7">
      <c r="A96" s="2" t="s">
        <v>2</v>
      </c>
    </row>
    <row r="97" spans="1:17" ht="23.4" customHeight="1" x14ac:dyDescent="0.65"/>
    <row r="98" spans="1:17" ht="23.4" customHeight="1" x14ac:dyDescent="0.7">
      <c r="B98" s="69"/>
      <c r="C98" s="246" t="s">
        <v>3</v>
      </c>
      <c r="D98" s="246"/>
      <c r="E98" s="246"/>
      <c r="F98" s="3"/>
      <c r="G98" s="246" t="s">
        <v>4</v>
      </c>
      <c r="H98" s="246"/>
      <c r="I98" s="246"/>
    </row>
    <row r="99" spans="1:17" ht="23.4" customHeight="1" x14ac:dyDescent="0.65">
      <c r="B99" s="69"/>
      <c r="C99" s="247" t="s">
        <v>37</v>
      </c>
      <c r="D99" s="247"/>
      <c r="E99" s="247"/>
      <c r="F99" s="69"/>
      <c r="G99" s="247" t="s">
        <v>37</v>
      </c>
      <c r="H99" s="247"/>
      <c r="I99" s="247"/>
    </row>
    <row r="100" spans="1:17" ht="23.4" customHeight="1" x14ac:dyDescent="0.65">
      <c r="B100" s="69"/>
      <c r="C100" s="247" t="s">
        <v>6</v>
      </c>
      <c r="D100" s="247"/>
      <c r="E100" s="247"/>
      <c r="F100" s="69"/>
      <c r="G100" s="247" t="s">
        <v>6</v>
      </c>
      <c r="H100" s="247"/>
      <c r="I100" s="247"/>
    </row>
    <row r="101" spans="1:17" ht="23.4" customHeight="1" x14ac:dyDescent="0.65">
      <c r="B101" s="4"/>
      <c r="C101" s="69">
        <v>2564</v>
      </c>
      <c r="D101" s="5"/>
      <c r="E101" s="69">
        <v>2563</v>
      </c>
      <c r="F101" s="69"/>
      <c r="G101" s="69">
        <v>2564</v>
      </c>
      <c r="H101" s="5"/>
      <c r="I101" s="69">
        <v>2563</v>
      </c>
    </row>
    <row r="102" spans="1:17" ht="23.4" customHeight="1" x14ac:dyDescent="0.7">
      <c r="A102" s="75"/>
      <c r="B102" s="4"/>
      <c r="C102" s="245" t="s">
        <v>7</v>
      </c>
      <c r="D102" s="245"/>
      <c r="E102" s="245"/>
      <c r="F102" s="245"/>
      <c r="G102" s="245"/>
      <c r="H102" s="245"/>
      <c r="I102" s="245"/>
    </row>
    <row r="103" spans="1:17" ht="23.4" customHeight="1" x14ac:dyDescent="0.7">
      <c r="A103" s="75" t="s">
        <v>32</v>
      </c>
      <c r="B103" s="4"/>
      <c r="C103" s="82"/>
      <c r="D103" s="89"/>
      <c r="E103" s="82"/>
      <c r="F103" s="82"/>
      <c r="G103" s="82"/>
      <c r="H103" s="82"/>
      <c r="I103" s="82"/>
    </row>
    <row r="104" spans="1:17" ht="23.4" customHeight="1" x14ac:dyDescent="0.7">
      <c r="A104" t="s">
        <v>33</v>
      </c>
      <c r="B104" s="4"/>
      <c r="C104" s="9">
        <v>297762</v>
      </c>
      <c r="D104" s="89"/>
      <c r="E104" s="9">
        <v>200096</v>
      </c>
      <c r="F104" s="82"/>
      <c r="G104" s="10">
        <v>261009</v>
      </c>
      <c r="H104" s="86"/>
      <c r="I104" s="10">
        <f>I82</f>
        <v>174936</v>
      </c>
    </row>
    <row r="105" spans="1:17" ht="23.4" customHeight="1" x14ac:dyDescent="0.7">
      <c r="A105" t="s">
        <v>34</v>
      </c>
      <c r="B105" s="4"/>
      <c r="C105" s="9">
        <v>1028</v>
      </c>
      <c r="D105" s="89"/>
      <c r="E105" s="9">
        <f>-330</f>
        <v>-330</v>
      </c>
      <c r="F105" s="82"/>
      <c r="G105" s="112">
        <v>0</v>
      </c>
      <c r="H105" s="82"/>
      <c r="I105" s="112">
        <v>0</v>
      </c>
    </row>
    <row r="106" spans="1:17" ht="23.4" customHeight="1" thickBot="1" x14ac:dyDescent="0.75">
      <c r="A106" s="75" t="s">
        <v>22</v>
      </c>
      <c r="B106" s="4"/>
      <c r="C106" s="104">
        <f>SUM(C104:C105)</f>
        <v>298790</v>
      </c>
      <c r="D106" s="89"/>
      <c r="E106" s="104">
        <f>SUM(E104:E105)</f>
        <v>199766</v>
      </c>
      <c r="F106" s="82"/>
      <c r="G106" s="104">
        <f>SUM(G104:G105)</f>
        <v>261009</v>
      </c>
      <c r="H106" s="82"/>
      <c r="I106" s="104">
        <f>SUM(I104:I105)</f>
        <v>174936</v>
      </c>
      <c r="K106" s="83">
        <f>C106-C82</f>
        <v>0</v>
      </c>
      <c r="M106" s="83">
        <f>E106-E82</f>
        <v>0</v>
      </c>
      <c r="O106" s="83">
        <f>G106-G82</f>
        <v>0</v>
      </c>
      <c r="Q106" s="83">
        <f>I106-I82</f>
        <v>0</v>
      </c>
    </row>
    <row r="107" spans="1:17" ht="23.4" customHeight="1" thickTop="1" x14ac:dyDescent="0.7">
      <c r="A107" s="75"/>
      <c r="B107" s="4"/>
      <c r="C107" s="82"/>
      <c r="D107" s="82"/>
      <c r="E107" s="82"/>
      <c r="F107" s="82"/>
      <c r="G107" s="82"/>
      <c r="H107" s="82"/>
      <c r="I107" s="82"/>
    </row>
    <row r="108" spans="1:17" ht="23.4" customHeight="1" x14ac:dyDescent="0.7">
      <c r="A108" s="75" t="s">
        <v>35</v>
      </c>
      <c r="B108" s="4"/>
      <c r="C108" s="82"/>
      <c r="D108" s="89"/>
      <c r="E108" s="82"/>
      <c r="F108" s="82"/>
      <c r="G108" s="82"/>
      <c r="H108" s="82"/>
      <c r="I108" s="82"/>
    </row>
    <row r="109" spans="1:17" ht="23.4" customHeight="1" x14ac:dyDescent="0.7">
      <c r="A109" t="s">
        <v>33</v>
      </c>
      <c r="B109" s="4"/>
      <c r="C109" s="9">
        <v>298263</v>
      </c>
      <c r="D109" s="89"/>
      <c r="E109" s="9">
        <v>200177</v>
      </c>
      <c r="F109" s="82"/>
      <c r="G109" s="10">
        <v>261623</v>
      </c>
      <c r="H109" s="86"/>
      <c r="I109" s="10">
        <f>I93</f>
        <v>175004</v>
      </c>
    </row>
    <row r="110" spans="1:17" ht="23.4" customHeight="1" x14ac:dyDescent="0.7">
      <c r="A110" t="s">
        <v>34</v>
      </c>
      <c r="B110" s="4"/>
      <c r="C110" s="9">
        <f>1032+1</f>
        <v>1033</v>
      </c>
      <c r="D110" s="89"/>
      <c r="E110" s="9">
        <f>-338</f>
        <v>-338</v>
      </c>
      <c r="F110" s="82"/>
      <c r="G110" s="112">
        <v>0</v>
      </c>
      <c r="H110" s="82"/>
      <c r="I110" s="112">
        <v>0</v>
      </c>
    </row>
    <row r="111" spans="1:17" ht="23.4" customHeight="1" thickBot="1" x14ac:dyDescent="0.75">
      <c r="A111" s="75" t="s">
        <v>31</v>
      </c>
      <c r="B111" s="4"/>
      <c r="C111" s="104">
        <f>SUM(C109:C110)</f>
        <v>299296</v>
      </c>
      <c r="D111" s="89"/>
      <c r="E111" s="104">
        <f>SUM(E109:E110)</f>
        <v>199839</v>
      </c>
      <c r="F111" s="82"/>
      <c r="G111" s="104">
        <f>SUM(G109:G110)</f>
        <v>261623</v>
      </c>
      <c r="H111" s="82"/>
      <c r="I111" s="104">
        <f>SUM(I109:I110)</f>
        <v>175004</v>
      </c>
      <c r="K111" s="83">
        <f>C111-C93</f>
        <v>0</v>
      </c>
      <c r="M111" s="83">
        <f>E111-E93</f>
        <v>0</v>
      </c>
      <c r="O111" s="83">
        <f>G111-G93</f>
        <v>0</v>
      </c>
      <c r="Q111" s="83">
        <f>I111-I93</f>
        <v>0</v>
      </c>
    </row>
    <row r="112" spans="1:17" ht="23.4" customHeight="1" thickTop="1" x14ac:dyDescent="0.7">
      <c r="A112" s="75"/>
      <c r="B112" s="4"/>
      <c r="C112" s="82"/>
      <c r="D112" s="82"/>
      <c r="E112" s="82"/>
      <c r="F112" s="82"/>
      <c r="G112" s="82"/>
      <c r="H112" s="82"/>
      <c r="I112" s="82"/>
    </row>
    <row r="113" spans="1:9" ht="23.4" customHeight="1" thickBot="1" x14ac:dyDescent="0.75">
      <c r="A113" s="105" t="s">
        <v>36</v>
      </c>
      <c r="B113" s="4"/>
      <c r="C113" s="106">
        <f>C104/345000</f>
        <v>0.86307826086956518</v>
      </c>
      <c r="D113" s="89"/>
      <c r="E113" s="106">
        <f>E104/345000</f>
        <v>0.57998840579710143</v>
      </c>
      <c r="F113" s="82"/>
      <c r="G113" s="106">
        <f>G104/345000</f>
        <v>0.75654782608695648</v>
      </c>
      <c r="H113" s="82"/>
      <c r="I113" s="106">
        <f>I104/345000</f>
        <v>0.50706086956521734</v>
      </c>
    </row>
    <row r="114" spans="1:9" ht="22" thickTop="1" x14ac:dyDescent="0.65"/>
  </sheetData>
  <mergeCells count="28">
    <mergeCell ref="C102:I102"/>
    <mergeCell ref="C65:I65"/>
    <mergeCell ref="C98:E98"/>
    <mergeCell ref="G98:I98"/>
    <mergeCell ref="C99:E99"/>
    <mergeCell ref="G99:I99"/>
    <mergeCell ref="C100:E100"/>
    <mergeCell ref="G100:I100"/>
    <mergeCell ref="C41:E41"/>
    <mergeCell ref="G41:I41"/>
    <mergeCell ref="C42:E42"/>
    <mergeCell ref="G42:I42"/>
    <mergeCell ref="C61:E61"/>
    <mergeCell ref="G61:I61"/>
    <mergeCell ref="C43:E43"/>
    <mergeCell ref="G43:I43"/>
    <mergeCell ref="C63:E63"/>
    <mergeCell ref="G63:I63"/>
    <mergeCell ref="C62:E62"/>
    <mergeCell ref="G62:I62"/>
    <mergeCell ref="C45:I45"/>
    <mergeCell ref="C9:I9"/>
    <mergeCell ref="C5:E5"/>
    <mergeCell ref="G5:I5"/>
    <mergeCell ref="C6:E6"/>
    <mergeCell ref="G6:I6"/>
    <mergeCell ref="C7:E7"/>
    <mergeCell ref="G7:I7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32E7A3-495F-42CE-A9A3-AE497F729C19}">
  <sheetPr>
    <tabColor rgb="FF92D050"/>
  </sheetPr>
  <dimension ref="A1:Q114"/>
  <sheetViews>
    <sheetView view="pageBreakPreview" topLeftCell="A96" zoomScale="70" zoomScaleNormal="80" zoomScaleSheetLayoutView="70" workbookViewId="0">
      <selection activeCell="C104" sqref="C104:C105"/>
    </sheetView>
  </sheetViews>
  <sheetFormatPr defaultColWidth="9.09765625" defaultRowHeight="21.5" x14ac:dyDescent="0.65"/>
  <cols>
    <col min="1" max="1" width="43.09765625" customWidth="1"/>
    <col min="2" max="2" width="9.3984375" customWidth="1"/>
    <col min="3" max="3" width="13.09765625" customWidth="1"/>
    <col min="4" max="4" width="0.69921875" style="85" customWidth="1"/>
    <col min="5" max="5" width="13.09765625" customWidth="1"/>
    <col min="6" max="6" width="0.69921875" customWidth="1"/>
    <col min="7" max="7" width="13.09765625" customWidth="1"/>
    <col min="8" max="8" width="0.69921875" customWidth="1"/>
    <col min="9" max="9" width="13.09765625" customWidth="1"/>
    <col min="11" max="11" width="9.69921875" bestFit="1" customWidth="1"/>
    <col min="13" max="13" width="11" bestFit="1" customWidth="1"/>
    <col min="14" max="14" width="10.69921875" bestFit="1" customWidth="1"/>
  </cols>
  <sheetData>
    <row r="1" spans="1:12" ht="22.5" hidden="1" customHeight="1" x14ac:dyDescent="0.7">
      <c r="A1" s="75"/>
      <c r="B1" s="4"/>
      <c r="C1" s="82"/>
      <c r="D1" s="82"/>
      <c r="E1" s="82"/>
      <c r="F1" s="82"/>
      <c r="G1" s="82"/>
      <c r="H1" s="82"/>
      <c r="I1" s="82"/>
    </row>
    <row r="2" spans="1:12" ht="25.5" customHeight="1" x14ac:dyDescent="0.7">
      <c r="A2" s="2" t="s">
        <v>0</v>
      </c>
      <c r="C2" s="83" t="s">
        <v>1</v>
      </c>
      <c r="D2" s="84" t="s">
        <v>1</v>
      </c>
      <c r="E2" s="83" t="s">
        <v>1</v>
      </c>
      <c r="F2" s="83"/>
      <c r="G2" s="83"/>
      <c r="H2" s="83"/>
      <c r="I2" s="83"/>
    </row>
    <row r="3" spans="1:12" ht="25.5" customHeight="1" x14ac:dyDescent="0.7">
      <c r="A3" s="2" t="s">
        <v>2</v>
      </c>
    </row>
    <row r="4" spans="1:12" ht="25.5" customHeight="1" x14ac:dyDescent="0.65"/>
    <row r="5" spans="1:12" ht="23.9" customHeight="1" x14ac:dyDescent="0.7">
      <c r="B5" s="69"/>
      <c r="C5" s="246" t="s">
        <v>3</v>
      </c>
      <c r="D5" s="246"/>
      <c r="E5" s="246"/>
      <c r="F5" s="3"/>
      <c r="G5" s="246" t="s">
        <v>4</v>
      </c>
      <c r="H5" s="246"/>
      <c r="I5" s="246"/>
    </row>
    <row r="6" spans="1:12" ht="23.9" customHeight="1" x14ac:dyDescent="0.65">
      <c r="B6" s="69"/>
      <c r="C6" s="247" t="s">
        <v>5</v>
      </c>
      <c r="D6" s="247"/>
      <c r="E6" s="247"/>
      <c r="F6" s="69"/>
      <c r="G6" s="247" t="s">
        <v>5</v>
      </c>
      <c r="H6" s="247"/>
      <c r="I6" s="247"/>
    </row>
    <row r="7" spans="1:12" ht="23.9" customHeight="1" x14ac:dyDescent="0.65">
      <c r="B7" s="69"/>
      <c r="C7" s="247" t="s">
        <v>6</v>
      </c>
      <c r="D7" s="247"/>
      <c r="E7" s="247"/>
      <c r="F7" s="69"/>
      <c r="G7" s="247" t="s">
        <v>6</v>
      </c>
      <c r="H7" s="247"/>
      <c r="I7" s="247"/>
    </row>
    <row r="8" spans="1:12" ht="23.9" customHeight="1" x14ac:dyDescent="0.65">
      <c r="B8" s="80"/>
      <c r="C8" s="69">
        <v>2565</v>
      </c>
      <c r="D8" s="5"/>
      <c r="E8" s="69">
        <v>2564</v>
      </c>
      <c r="F8" s="69"/>
      <c r="G8" s="69">
        <v>2565</v>
      </c>
      <c r="H8" s="5"/>
      <c r="I8" s="69">
        <v>2564</v>
      </c>
    </row>
    <row r="9" spans="1:12" ht="23.9" customHeight="1" x14ac:dyDescent="0.7">
      <c r="A9" s="75"/>
      <c r="B9" s="4"/>
      <c r="C9" s="245" t="s">
        <v>7</v>
      </c>
      <c r="D9" s="245"/>
      <c r="E9" s="245"/>
      <c r="F9" s="245"/>
      <c r="G9" s="245"/>
      <c r="H9" s="245"/>
      <c r="I9" s="245"/>
    </row>
    <row r="10" spans="1:12" ht="23.9" customHeight="1" x14ac:dyDescent="0.7">
      <c r="A10" s="6" t="s">
        <v>8</v>
      </c>
      <c r="B10" s="4"/>
      <c r="G10" s="86"/>
    </row>
    <row r="11" spans="1:12" ht="23.9" customHeight="1" x14ac:dyDescent="0.65">
      <c r="A11" t="s">
        <v>9</v>
      </c>
      <c r="B11" s="4"/>
      <c r="C11" s="86">
        <v>782594</v>
      </c>
      <c r="D11" s="84"/>
      <c r="E11" s="86">
        <v>772514</v>
      </c>
      <c r="F11" s="86"/>
      <c r="G11" s="86">
        <v>507483</v>
      </c>
      <c r="H11" s="86"/>
      <c r="I11" s="86">
        <v>509984</v>
      </c>
    </row>
    <row r="12" spans="1:12" ht="23.9" customHeight="1" x14ac:dyDescent="0.65">
      <c r="A12" t="s">
        <v>10</v>
      </c>
      <c r="B12" s="4"/>
      <c r="C12" s="87">
        <v>0</v>
      </c>
      <c r="D12" s="77"/>
      <c r="E12" s="87">
        <v>0</v>
      </c>
      <c r="F12" s="86"/>
      <c r="G12" s="86">
        <f>G68</f>
        <v>67227</v>
      </c>
      <c r="H12" s="86"/>
      <c r="I12" s="86">
        <v>67052</v>
      </c>
    </row>
    <row r="13" spans="1:12" ht="23.9" customHeight="1" x14ac:dyDescent="0.65">
      <c r="A13" t="s">
        <v>11</v>
      </c>
      <c r="B13" s="4"/>
      <c r="C13" s="86">
        <v>2572</v>
      </c>
      <c r="D13" s="84"/>
      <c r="E13" s="86">
        <v>4388</v>
      </c>
      <c r="F13" s="86"/>
      <c r="G13" s="86">
        <v>1072</v>
      </c>
      <c r="H13" s="86"/>
      <c r="I13" s="86">
        <v>1844</v>
      </c>
    </row>
    <row r="14" spans="1:12" ht="23.9" customHeight="1" x14ac:dyDescent="0.65">
      <c r="A14" t="s">
        <v>12</v>
      </c>
      <c r="B14" s="4"/>
      <c r="C14" s="86">
        <v>4278</v>
      </c>
      <c r="D14" s="84"/>
      <c r="E14" s="86">
        <v>2449</v>
      </c>
      <c r="F14" s="86"/>
      <c r="G14" s="86">
        <v>31546</v>
      </c>
      <c r="H14" s="86"/>
      <c r="I14" s="86">
        <v>29800</v>
      </c>
    </row>
    <row r="15" spans="1:12" ht="23.9" customHeight="1" x14ac:dyDescent="0.7">
      <c r="A15" s="75" t="s">
        <v>13</v>
      </c>
      <c r="B15" s="4"/>
      <c r="C15" s="88">
        <f>SUM(C11:C14)</f>
        <v>789444</v>
      </c>
      <c r="D15" s="89"/>
      <c r="E15" s="88">
        <v>779351</v>
      </c>
      <c r="F15" s="82"/>
      <c r="G15" s="88">
        <f>SUM(G11:G14)</f>
        <v>607328</v>
      </c>
      <c r="H15" s="82"/>
      <c r="I15" s="88">
        <v>608680</v>
      </c>
      <c r="K15" s="83"/>
      <c r="L15" s="83"/>
    </row>
    <row r="16" spans="1:12" ht="23.9" customHeight="1" x14ac:dyDescent="0.65">
      <c r="A16" s="90"/>
      <c r="B16" s="4"/>
      <c r="C16" s="86"/>
      <c r="D16" s="86"/>
      <c r="E16" s="86"/>
      <c r="F16" s="86"/>
      <c r="G16" s="86"/>
      <c r="H16" s="86"/>
      <c r="I16" s="86"/>
    </row>
    <row r="17" spans="1:9" ht="23.9" customHeight="1" x14ac:dyDescent="0.7">
      <c r="A17" s="6" t="s">
        <v>14</v>
      </c>
      <c r="B17" s="4"/>
      <c r="C17" s="86"/>
      <c r="D17" s="84"/>
      <c r="E17" s="86"/>
      <c r="F17" s="86"/>
      <c r="G17" s="86"/>
      <c r="H17" s="86"/>
      <c r="I17" s="86"/>
    </row>
    <row r="18" spans="1:9" ht="23.9" customHeight="1" x14ac:dyDescent="0.65">
      <c r="A18" t="s">
        <v>15</v>
      </c>
      <c r="B18" s="4"/>
      <c r="C18" s="86">
        <v>537866</v>
      </c>
      <c r="D18" s="84"/>
      <c r="E18" s="86">
        <v>500166</v>
      </c>
      <c r="F18" s="86"/>
      <c r="G18" s="86">
        <v>375860</v>
      </c>
      <c r="H18" s="86"/>
      <c r="I18" s="86">
        <v>335299</v>
      </c>
    </row>
    <row r="19" spans="1:9" ht="23.9" customHeight="1" x14ac:dyDescent="0.65">
      <c r="A19" t="s">
        <v>16</v>
      </c>
      <c r="B19" s="4"/>
      <c r="C19" s="86">
        <v>29992</v>
      </c>
      <c r="D19" s="84"/>
      <c r="E19" s="86">
        <v>25429</v>
      </c>
      <c r="F19" s="83"/>
      <c r="G19" s="86">
        <v>24471</v>
      </c>
      <c r="H19" s="83"/>
      <c r="I19" s="86">
        <v>19186</v>
      </c>
    </row>
    <row r="20" spans="1:9" ht="23.9" customHeight="1" x14ac:dyDescent="0.65">
      <c r="A20" t="s">
        <v>17</v>
      </c>
      <c r="B20" s="91"/>
      <c r="C20" s="86">
        <v>87899</v>
      </c>
      <c r="D20" s="84"/>
      <c r="E20" s="86">
        <v>81309</v>
      </c>
      <c r="F20" s="83"/>
      <c r="G20" s="86">
        <v>73065</v>
      </c>
      <c r="H20" s="83"/>
      <c r="I20" s="86">
        <v>66987</v>
      </c>
    </row>
    <row r="21" spans="1:9" ht="23.9" customHeight="1" x14ac:dyDescent="0.65">
      <c r="A21" t="s">
        <v>18</v>
      </c>
      <c r="B21" s="91"/>
      <c r="C21" s="86">
        <v>532</v>
      </c>
      <c r="D21" s="84"/>
      <c r="E21" s="86">
        <v>554</v>
      </c>
      <c r="F21" s="86"/>
      <c r="G21" s="86">
        <v>449</v>
      </c>
      <c r="H21" s="7"/>
      <c r="I21" s="86">
        <v>468</v>
      </c>
    </row>
    <row r="22" spans="1:9" ht="23.9" customHeight="1" x14ac:dyDescent="0.7">
      <c r="A22" s="75" t="s">
        <v>19</v>
      </c>
      <c r="B22" s="4"/>
      <c r="C22" s="88">
        <f>SUM(C18:C21)</f>
        <v>656289</v>
      </c>
      <c r="D22" s="89"/>
      <c r="E22" s="88">
        <v>607458</v>
      </c>
      <c r="F22" s="82"/>
      <c r="G22" s="88">
        <f>SUM(G18:G21)</f>
        <v>473845</v>
      </c>
      <c r="H22" s="82"/>
      <c r="I22" s="88">
        <v>421940</v>
      </c>
    </row>
    <row r="23" spans="1:9" ht="23.9" customHeight="1" x14ac:dyDescent="0.65">
      <c r="A23" s="90"/>
      <c r="B23" s="4"/>
      <c r="C23" s="83"/>
      <c r="D23" s="84"/>
      <c r="E23" s="83"/>
      <c r="F23" s="86"/>
      <c r="G23" s="86"/>
      <c r="H23" s="86"/>
      <c r="I23" s="86"/>
    </row>
    <row r="24" spans="1:9" ht="23.9" customHeight="1" x14ac:dyDescent="0.7">
      <c r="A24" s="75" t="s">
        <v>20</v>
      </c>
      <c r="B24" s="4"/>
      <c r="C24" s="82">
        <f>C15-C22</f>
        <v>133155</v>
      </c>
      <c r="D24" s="89"/>
      <c r="E24" s="82">
        <v>171893</v>
      </c>
      <c r="F24" s="82"/>
      <c r="G24" s="82">
        <f>G15-G22</f>
        <v>133483</v>
      </c>
      <c r="H24" s="82"/>
      <c r="I24" s="82">
        <v>186740</v>
      </c>
    </row>
    <row r="25" spans="1:9" ht="23.9" customHeight="1" x14ac:dyDescent="0.65">
      <c r="A25" t="s">
        <v>21</v>
      </c>
      <c r="B25" s="4"/>
      <c r="C25" s="83">
        <v>-26849</v>
      </c>
      <c r="D25" s="84"/>
      <c r="E25" s="83">
        <v>-34246</v>
      </c>
      <c r="F25" s="86"/>
      <c r="G25" s="83">
        <v>-13208</v>
      </c>
      <c r="H25" s="86"/>
      <c r="I25" s="83">
        <v>-24164</v>
      </c>
    </row>
    <row r="26" spans="1:9" ht="23.9" customHeight="1" x14ac:dyDescent="0.7">
      <c r="A26" s="75" t="s">
        <v>22</v>
      </c>
      <c r="B26" s="4"/>
      <c r="C26" s="95">
        <f>SUM(C24:C25)</f>
        <v>106306</v>
      </c>
      <c r="D26" s="89"/>
      <c r="E26" s="95">
        <v>137647</v>
      </c>
      <c r="F26" s="82"/>
      <c r="G26" s="95">
        <f>SUM(G24:G25)</f>
        <v>120275</v>
      </c>
      <c r="H26" s="82"/>
      <c r="I26" s="95">
        <v>162576</v>
      </c>
    </row>
    <row r="27" spans="1:9" ht="23.9" customHeight="1" x14ac:dyDescent="0.7">
      <c r="A27" t="s">
        <v>23</v>
      </c>
      <c r="B27" s="4"/>
      <c r="C27" s="96">
        <v>0</v>
      </c>
      <c r="D27" s="89"/>
      <c r="E27" s="96">
        <v>0</v>
      </c>
      <c r="F27" s="82"/>
      <c r="G27" s="96">
        <v>0</v>
      </c>
      <c r="H27" s="82"/>
      <c r="I27" s="96">
        <v>0</v>
      </c>
    </row>
    <row r="28" spans="1:9" ht="23.9" hidden="1" customHeight="1" x14ac:dyDescent="0.7">
      <c r="A28" s="75" t="s">
        <v>24</v>
      </c>
      <c r="B28" s="4"/>
      <c r="C28" s="4"/>
      <c r="D28" s="97"/>
      <c r="E28" s="4"/>
      <c r="F28" s="97"/>
      <c r="G28" s="82"/>
      <c r="H28" s="97"/>
      <c r="I28" s="82"/>
    </row>
    <row r="29" spans="1:9" ht="23.9" hidden="1" customHeight="1" x14ac:dyDescent="0.7">
      <c r="A29" s="6" t="s">
        <v>25</v>
      </c>
      <c r="B29" s="4"/>
      <c r="C29" s="4"/>
      <c r="D29" s="97"/>
      <c r="E29" s="4"/>
      <c r="F29" s="97"/>
      <c r="G29" s="82"/>
      <c r="H29" s="97"/>
      <c r="I29" s="82"/>
    </row>
    <row r="30" spans="1:9" ht="23.9" hidden="1" customHeight="1" x14ac:dyDescent="0.65">
      <c r="A30" t="s">
        <v>26</v>
      </c>
      <c r="B30" s="4"/>
      <c r="C30" s="92"/>
      <c r="D30" s="83"/>
      <c r="E30" s="92"/>
      <c r="F30" s="83"/>
      <c r="G30" s="83"/>
      <c r="H30" s="83"/>
      <c r="I30" s="83"/>
    </row>
    <row r="31" spans="1:9" ht="23.9" hidden="1" customHeight="1" x14ac:dyDescent="0.65">
      <c r="A31" t="s">
        <v>27</v>
      </c>
      <c r="B31" s="4"/>
      <c r="C31" s="98">
        <v>-116</v>
      </c>
      <c r="D31" s="86"/>
      <c r="E31" s="98">
        <v>0</v>
      </c>
      <c r="F31" s="86"/>
      <c r="G31" s="99">
        <v>-14</v>
      </c>
      <c r="H31" s="86"/>
      <c r="I31" s="99">
        <v>0</v>
      </c>
    </row>
    <row r="32" spans="1:9" ht="23.9" hidden="1" customHeight="1" x14ac:dyDescent="0.65">
      <c r="A32" t="s">
        <v>28</v>
      </c>
      <c r="B32" s="4"/>
      <c r="C32" s="4"/>
      <c r="D32" s="83"/>
      <c r="E32" s="4"/>
      <c r="F32" s="83"/>
      <c r="G32" s="100"/>
      <c r="H32" s="83"/>
      <c r="I32" s="100"/>
    </row>
    <row r="33" spans="1:9" ht="23.9" hidden="1" customHeight="1" x14ac:dyDescent="0.65">
      <c r="A33" t="s">
        <v>29</v>
      </c>
      <c r="B33" s="4"/>
      <c r="C33" s="99">
        <v>23</v>
      </c>
      <c r="D33" s="84"/>
      <c r="E33" s="99">
        <v>0</v>
      </c>
      <c r="F33" s="83"/>
      <c r="G33" s="99">
        <v>2</v>
      </c>
      <c r="H33" s="83"/>
      <c r="I33" s="99">
        <v>0</v>
      </c>
    </row>
    <row r="34" spans="1:9" ht="23.9" hidden="1" customHeight="1" x14ac:dyDescent="0.7">
      <c r="A34" s="75" t="s">
        <v>30</v>
      </c>
      <c r="B34" s="15"/>
      <c r="C34" s="101">
        <f>SUM(C31:C33)</f>
        <v>-93</v>
      </c>
      <c r="D34" s="89"/>
      <c r="E34" s="101">
        <v>0</v>
      </c>
      <c r="F34" s="82"/>
      <c r="G34" s="101">
        <f>SUM(G31:G33)</f>
        <v>-12</v>
      </c>
      <c r="H34" s="82"/>
      <c r="I34" s="101">
        <v>0</v>
      </c>
    </row>
    <row r="35" spans="1:9" ht="23.9" hidden="1" customHeight="1" x14ac:dyDescent="0.7">
      <c r="A35" s="75"/>
      <c r="B35" s="15"/>
      <c r="C35" s="102"/>
      <c r="D35" s="89"/>
      <c r="E35" s="102"/>
      <c r="F35" s="82"/>
      <c r="G35" s="102"/>
      <c r="H35" s="82"/>
      <c r="I35" s="102"/>
    </row>
    <row r="36" spans="1:9" ht="23.9" customHeight="1" thickBot="1" x14ac:dyDescent="0.75">
      <c r="A36" s="75" t="s">
        <v>31</v>
      </c>
      <c r="B36" s="4"/>
      <c r="C36" s="103">
        <f>C26+C27</f>
        <v>106306</v>
      </c>
      <c r="D36" s="89"/>
      <c r="E36" s="103">
        <v>137647</v>
      </c>
      <c r="F36" s="82"/>
      <c r="G36" s="103">
        <f>G26+G27</f>
        <v>120275</v>
      </c>
      <c r="H36" s="82"/>
      <c r="I36" s="103">
        <v>162576</v>
      </c>
    </row>
    <row r="37" spans="1:9" ht="23.9" customHeight="1" thickTop="1" x14ac:dyDescent="0.7">
      <c r="A37" s="75"/>
      <c r="B37" s="4"/>
      <c r="C37" s="97"/>
      <c r="D37" s="89"/>
      <c r="E37" s="97"/>
      <c r="F37" s="82"/>
      <c r="G37" s="97"/>
      <c r="H37" s="82"/>
      <c r="I37" s="97"/>
    </row>
    <row r="38" spans="1:9" ht="23.9" customHeight="1" x14ac:dyDescent="0.7">
      <c r="A38" s="2" t="s">
        <v>0</v>
      </c>
      <c r="C38" s="83" t="s">
        <v>1</v>
      </c>
      <c r="D38" s="84" t="s">
        <v>1</v>
      </c>
      <c r="E38" s="83" t="s">
        <v>1</v>
      </c>
      <c r="F38" s="83"/>
      <c r="G38" s="83"/>
      <c r="H38" s="83"/>
      <c r="I38" s="83"/>
    </row>
    <row r="39" spans="1:9" s="75" customFormat="1" ht="23.9" customHeight="1" x14ac:dyDescent="0.7">
      <c r="A39" s="2" t="s">
        <v>2</v>
      </c>
      <c r="B39"/>
      <c r="C39"/>
      <c r="D39" s="85"/>
      <c r="E39"/>
      <c r="F39"/>
      <c r="G39"/>
      <c r="H39"/>
      <c r="I39"/>
    </row>
    <row r="40" spans="1:9" ht="23.9" customHeight="1" x14ac:dyDescent="0.65"/>
    <row r="41" spans="1:9" s="75" customFormat="1" ht="23.9" customHeight="1" x14ac:dyDescent="0.7">
      <c r="A41"/>
      <c r="B41" s="69"/>
      <c r="C41" s="246" t="s">
        <v>3</v>
      </c>
      <c r="D41" s="246"/>
      <c r="E41" s="246"/>
      <c r="F41" s="3"/>
      <c r="G41" s="246" t="s">
        <v>4</v>
      </c>
      <c r="H41" s="246"/>
      <c r="I41" s="246"/>
    </row>
    <row r="42" spans="1:9" ht="23.9" customHeight="1" x14ac:dyDescent="0.65">
      <c r="B42" s="69"/>
      <c r="C42" s="247" t="s">
        <v>5</v>
      </c>
      <c r="D42" s="247"/>
      <c r="E42" s="247"/>
      <c r="F42" s="69"/>
      <c r="G42" s="247" t="s">
        <v>5</v>
      </c>
      <c r="H42" s="247"/>
      <c r="I42" s="247"/>
    </row>
    <row r="43" spans="1:9" ht="23.9" customHeight="1" x14ac:dyDescent="0.65">
      <c r="B43" s="69"/>
      <c r="C43" s="247" t="s">
        <v>6</v>
      </c>
      <c r="D43" s="247"/>
      <c r="E43" s="247"/>
      <c r="F43" s="69"/>
      <c r="G43" s="247" t="s">
        <v>6</v>
      </c>
      <c r="H43" s="247"/>
      <c r="I43" s="247"/>
    </row>
    <row r="44" spans="1:9" ht="23.9" customHeight="1" x14ac:dyDescent="0.65">
      <c r="B44" s="4"/>
      <c r="C44" s="69">
        <v>2565</v>
      </c>
      <c r="D44" s="5"/>
      <c r="E44" s="69">
        <v>2564</v>
      </c>
      <c r="F44" s="69"/>
      <c r="G44" s="69">
        <v>2565</v>
      </c>
      <c r="H44" s="5"/>
      <c r="I44" s="69">
        <v>2564</v>
      </c>
    </row>
    <row r="45" spans="1:9" ht="23.9" customHeight="1" x14ac:dyDescent="0.65">
      <c r="B45" s="4"/>
      <c r="C45" s="245" t="s">
        <v>7</v>
      </c>
      <c r="D45" s="245"/>
      <c r="E45" s="245"/>
      <c r="F45" s="245"/>
      <c r="G45" s="245"/>
      <c r="H45" s="245"/>
      <c r="I45" s="245"/>
    </row>
    <row r="46" spans="1:9" ht="23.9" customHeight="1" x14ac:dyDescent="0.7">
      <c r="A46" s="75" t="s">
        <v>42</v>
      </c>
      <c r="B46" s="4"/>
      <c r="C46" s="82"/>
      <c r="D46" s="89"/>
      <c r="E46" s="82"/>
      <c r="F46" s="82"/>
      <c r="G46" s="82"/>
      <c r="H46" s="82"/>
      <c r="I46" s="82"/>
    </row>
    <row r="47" spans="1:9" ht="23.9" customHeight="1" x14ac:dyDescent="0.7">
      <c r="A47" t="s">
        <v>33</v>
      </c>
      <c r="B47" s="4"/>
      <c r="C47" s="9">
        <v>106177</v>
      </c>
      <c r="D47" s="89"/>
      <c r="E47" s="9">
        <v>137337</v>
      </c>
      <c r="F47" s="82"/>
      <c r="G47" s="9">
        <v>120275</v>
      </c>
      <c r="H47" s="86"/>
      <c r="I47" s="10">
        <v>162576</v>
      </c>
    </row>
    <row r="48" spans="1:9" ht="23.9" customHeight="1" x14ac:dyDescent="0.7">
      <c r="A48" t="s">
        <v>34</v>
      </c>
      <c r="B48" s="4"/>
      <c r="C48" s="9">
        <v>129</v>
      </c>
      <c r="D48" s="89"/>
      <c r="E48" s="9">
        <v>310</v>
      </c>
      <c r="F48" s="82"/>
      <c r="G48" s="9">
        <v>0</v>
      </c>
      <c r="H48" s="82"/>
      <c r="I48" s="87">
        <v>0</v>
      </c>
    </row>
    <row r="49" spans="1:17" ht="23.9" customHeight="1" thickBot="1" x14ac:dyDescent="0.75">
      <c r="A49" s="75" t="s">
        <v>22</v>
      </c>
      <c r="B49" s="4"/>
      <c r="C49" s="104">
        <f>SUM(C47:C48)</f>
        <v>106306</v>
      </c>
      <c r="D49" s="89"/>
      <c r="E49" s="104">
        <v>137647</v>
      </c>
      <c r="F49" s="82"/>
      <c r="G49" s="104">
        <f>SUM(G47:G48)</f>
        <v>120275</v>
      </c>
      <c r="H49" s="82"/>
      <c r="I49" s="104">
        <v>162576</v>
      </c>
      <c r="K49" s="82">
        <f>C49-C26</f>
        <v>0</v>
      </c>
      <c r="L49" s="82"/>
      <c r="M49" s="82">
        <f>E49-E26</f>
        <v>0</v>
      </c>
      <c r="N49" s="82"/>
      <c r="O49" s="82">
        <f>G49-G26</f>
        <v>0</v>
      </c>
      <c r="P49" s="82"/>
      <c r="Q49" s="82">
        <f>I49-I26</f>
        <v>0</v>
      </c>
    </row>
    <row r="50" spans="1:17" ht="23.9" customHeight="1" thickTop="1" x14ac:dyDescent="0.7">
      <c r="A50" s="75"/>
      <c r="B50" s="4"/>
      <c r="C50" s="82"/>
      <c r="D50" s="82"/>
      <c r="E50" s="82"/>
      <c r="F50" s="82"/>
      <c r="G50" s="82"/>
      <c r="H50" s="82"/>
      <c r="I50" s="82"/>
    </row>
    <row r="51" spans="1:17" ht="23.9" customHeight="1" x14ac:dyDescent="0.7">
      <c r="A51" s="75" t="s">
        <v>43</v>
      </c>
      <c r="B51" s="4"/>
      <c r="C51" s="82"/>
      <c r="D51" s="89"/>
      <c r="E51" s="82"/>
      <c r="F51" s="82"/>
      <c r="G51" s="82"/>
      <c r="H51" s="82"/>
      <c r="I51" s="82"/>
    </row>
    <row r="52" spans="1:17" ht="23.9" customHeight="1" x14ac:dyDescent="0.7">
      <c r="A52" t="s">
        <v>33</v>
      </c>
      <c r="B52" s="4"/>
      <c r="C52" s="9">
        <v>106177</v>
      </c>
      <c r="D52" s="89"/>
      <c r="E52" s="9">
        <v>137337</v>
      </c>
      <c r="F52" s="82"/>
      <c r="G52" s="9">
        <v>120275</v>
      </c>
      <c r="H52" s="86"/>
      <c r="I52" s="10">
        <v>162576</v>
      </c>
    </row>
    <row r="53" spans="1:17" ht="23.9" customHeight="1" x14ac:dyDescent="0.7">
      <c r="A53" t="s">
        <v>34</v>
      </c>
      <c r="B53" s="4"/>
      <c r="C53" s="9">
        <v>129</v>
      </c>
      <c r="D53" s="89"/>
      <c r="E53" s="9">
        <v>310</v>
      </c>
      <c r="F53" s="82"/>
      <c r="G53" s="9">
        <v>0</v>
      </c>
      <c r="H53" s="82"/>
      <c r="I53" s="87">
        <v>0</v>
      </c>
    </row>
    <row r="54" spans="1:17" ht="23.9" customHeight="1" thickBot="1" x14ac:dyDescent="0.75">
      <c r="A54" s="75" t="s">
        <v>31</v>
      </c>
      <c r="B54" s="4"/>
      <c r="C54" s="104">
        <f>SUM(C52:C53)</f>
        <v>106306</v>
      </c>
      <c r="D54" s="89"/>
      <c r="E54" s="104">
        <v>137647</v>
      </c>
      <c r="F54" s="82"/>
      <c r="G54" s="104">
        <f>SUM(G52:G53)</f>
        <v>120275</v>
      </c>
      <c r="H54" s="82"/>
      <c r="I54" s="104">
        <v>162576</v>
      </c>
    </row>
    <row r="55" spans="1:17" ht="23.9" customHeight="1" thickTop="1" x14ac:dyDescent="0.7">
      <c r="A55" s="75"/>
      <c r="B55" s="4"/>
      <c r="C55" s="82"/>
      <c r="D55" s="82"/>
      <c r="E55" s="82"/>
      <c r="F55" s="82"/>
      <c r="G55" s="82"/>
      <c r="H55" s="82"/>
      <c r="I55" s="82"/>
    </row>
    <row r="56" spans="1:17" ht="23.9" customHeight="1" thickBot="1" x14ac:dyDescent="0.75">
      <c r="A56" s="105" t="s">
        <v>36</v>
      </c>
      <c r="B56" s="4"/>
      <c r="C56" s="106">
        <f>C47/345000</f>
        <v>0.30775942028985509</v>
      </c>
      <c r="D56" s="89"/>
      <c r="E56" s="106">
        <v>0.39807826086956521</v>
      </c>
      <c r="F56" s="82"/>
      <c r="G56" s="106">
        <f>G47/345000</f>
        <v>0.34862318840579709</v>
      </c>
      <c r="H56" s="82"/>
      <c r="I56" s="106">
        <v>0.47123478260869567</v>
      </c>
    </row>
    <row r="57" spans="1:17" ht="23.9" customHeight="1" thickTop="1" x14ac:dyDescent="0.65"/>
    <row r="58" spans="1:17" ht="23.9" customHeight="1" x14ac:dyDescent="0.7">
      <c r="A58" s="2" t="s">
        <v>0</v>
      </c>
      <c r="C58" s="83" t="s">
        <v>1</v>
      </c>
      <c r="D58" s="84" t="s">
        <v>1</v>
      </c>
      <c r="E58" s="83" t="s">
        <v>1</v>
      </c>
      <c r="F58" s="83"/>
      <c r="G58" s="83"/>
      <c r="H58" s="83"/>
      <c r="I58" s="83"/>
    </row>
    <row r="59" spans="1:17" ht="23.9" customHeight="1" x14ac:dyDescent="0.7">
      <c r="A59" s="2" t="s">
        <v>2</v>
      </c>
    </row>
    <row r="60" spans="1:17" ht="23.9" customHeight="1" x14ac:dyDescent="0.65"/>
    <row r="61" spans="1:17" ht="23.9" customHeight="1" x14ac:dyDescent="0.7">
      <c r="B61" s="69"/>
      <c r="C61" s="246" t="s">
        <v>3</v>
      </c>
      <c r="D61" s="246"/>
      <c r="E61" s="246"/>
      <c r="F61" s="3"/>
      <c r="G61" s="246" t="s">
        <v>4</v>
      </c>
      <c r="H61" s="246"/>
      <c r="I61" s="246"/>
    </row>
    <row r="62" spans="1:17" ht="23.9" customHeight="1" x14ac:dyDescent="0.65">
      <c r="B62" s="69"/>
      <c r="C62" s="247" t="s">
        <v>37</v>
      </c>
      <c r="D62" s="247"/>
      <c r="E62" s="247"/>
      <c r="F62" s="69"/>
      <c r="G62" s="247" t="s">
        <v>37</v>
      </c>
      <c r="H62" s="247"/>
      <c r="I62" s="247"/>
    </row>
    <row r="63" spans="1:17" ht="23.9" customHeight="1" x14ac:dyDescent="0.65">
      <c r="B63" s="69"/>
      <c r="C63" s="247" t="s">
        <v>6</v>
      </c>
      <c r="D63" s="247"/>
      <c r="E63" s="247"/>
      <c r="F63" s="69"/>
      <c r="G63" s="247" t="s">
        <v>6</v>
      </c>
      <c r="H63" s="247"/>
      <c r="I63" s="247"/>
    </row>
    <row r="64" spans="1:17" ht="23.9" customHeight="1" x14ac:dyDescent="0.65">
      <c r="B64" s="4" t="s">
        <v>38</v>
      </c>
      <c r="C64" s="69">
        <v>2565</v>
      </c>
      <c r="D64" s="5"/>
      <c r="E64" s="69">
        <v>2564</v>
      </c>
      <c r="F64" s="69"/>
      <c r="G64" s="69">
        <v>2565</v>
      </c>
      <c r="H64" s="5"/>
      <c r="I64" s="69">
        <v>2564</v>
      </c>
    </row>
    <row r="65" spans="1:9" s="75" customFormat="1" ht="23.9" customHeight="1" x14ac:dyDescent="0.7">
      <c r="B65" s="4"/>
      <c r="C65" s="245" t="s">
        <v>7</v>
      </c>
      <c r="D65" s="245"/>
      <c r="E65" s="245"/>
      <c r="F65" s="245"/>
      <c r="G65" s="245"/>
      <c r="H65" s="245"/>
      <c r="I65" s="245"/>
    </row>
    <row r="66" spans="1:9" ht="23.9" customHeight="1" x14ac:dyDescent="0.7">
      <c r="A66" s="6" t="s">
        <v>8</v>
      </c>
      <c r="B66" s="4"/>
    </row>
    <row r="67" spans="1:9" ht="23.9" customHeight="1" x14ac:dyDescent="0.65">
      <c r="A67" t="s">
        <v>9</v>
      </c>
      <c r="B67" s="4">
        <v>2</v>
      </c>
      <c r="C67" s="86">
        <v>1703063</v>
      </c>
      <c r="D67" s="84"/>
      <c r="E67" s="86">
        <v>1593651</v>
      </c>
      <c r="F67" s="86"/>
      <c r="G67" s="86">
        <v>1088911</v>
      </c>
      <c r="H67" s="86"/>
      <c r="I67" s="86">
        <v>1072608</v>
      </c>
    </row>
    <row r="68" spans="1:9" ht="23.9" customHeight="1" x14ac:dyDescent="0.65">
      <c r="A68" t="s">
        <v>10</v>
      </c>
      <c r="B68" s="4">
        <v>2</v>
      </c>
      <c r="C68" s="107">
        <v>0</v>
      </c>
      <c r="D68" s="84"/>
      <c r="E68" s="107">
        <v>0</v>
      </c>
      <c r="F68" s="86"/>
      <c r="G68" s="9">
        <v>67227</v>
      </c>
      <c r="H68" s="86"/>
      <c r="I68" s="9">
        <v>67052</v>
      </c>
    </row>
    <row r="69" spans="1:9" ht="23.9" customHeight="1" x14ac:dyDescent="0.65">
      <c r="A69" t="s">
        <v>11</v>
      </c>
      <c r="B69" s="4"/>
      <c r="C69" s="9">
        <v>4840</v>
      </c>
      <c r="D69" s="84"/>
      <c r="E69" s="9">
        <v>8596</v>
      </c>
      <c r="F69" s="86"/>
      <c r="G69" s="86">
        <v>2011</v>
      </c>
      <c r="H69" s="86"/>
      <c r="I69" s="86">
        <v>3694</v>
      </c>
    </row>
    <row r="70" spans="1:9" ht="23.9" customHeight="1" x14ac:dyDescent="0.65">
      <c r="A70" t="s">
        <v>12</v>
      </c>
      <c r="B70" s="4">
        <v>2</v>
      </c>
      <c r="C70" s="9">
        <v>9947</v>
      </c>
      <c r="D70" s="84"/>
      <c r="E70" s="9">
        <v>6639</v>
      </c>
      <c r="F70" s="86"/>
      <c r="G70" s="92">
        <v>64124</v>
      </c>
      <c r="H70" s="86"/>
      <c r="I70" s="86">
        <v>57434</v>
      </c>
    </row>
    <row r="71" spans="1:9" ht="23.9" customHeight="1" x14ac:dyDescent="0.7">
      <c r="A71" s="75" t="s">
        <v>13</v>
      </c>
      <c r="B71" s="4"/>
      <c r="C71" s="88">
        <f>SUM(C67:C70)</f>
        <v>1717850</v>
      </c>
      <c r="D71" s="89"/>
      <c r="E71" s="88">
        <v>1608886</v>
      </c>
      <c r="F71" s="82"/>
      <c r="G71" s="88">
        <f>SUM(G67:G70)</f>
        <v>1222273</v>
      </c>
      <c r="H71" s="82"/>
      <c r="I71" s="88">
        <v>1200788</v>
      </c>
    </row>
    <row r="72" spans="1:9" ht="15" customHeight="1" x14ac:dyDescent="0.65">
      <c r="A72" s="90"/>
      <c r="B72" s="4"/>
      <c r="C72" s="86"/>
      <c r="D72" s="86"/>
      <c r="E72" s="86"/>
      <c r="F72" s="86"/>
      <c r="G72" s="86"/>
      <c r="H72" s="86"/>
      <c r="I72" s="86"/>
    </row>
    <row r="73" spans="1:9" ht="23.9" customHeight="1" x14ac:dyDescent="0.7">
      <c r="A73" s="6" t="s">
        <v>14</v>
      </c>
      <c r="B73" s="4"/>
      <c r="C73" s="86"/>
      <c r="D73" s="84"/>
      <c r="E73" s="86"/>
      <c r="F73" s="86"/>
      <c r="G73" s="86"/>
      <c r="H73" s="86"/>
      <c r="I73" s="86"/>
    </row>
    <row r="74" spans="1:9" ht="23.9" customHeight="1" x14ac:dyDescent="0.65">
      <c r="A74" t="s">
        <v>15</v>
      </c>
      <c r="B74" s="4">
        <v>2</v>
      </c>
      <c r="C74" s="86">
        <v>1191396</v>
      </c>
      <c r="D74" s="84"/>
      <c r="E74" s="86">
        <v>1013824</v>
      </c>
      <c r="F74" s="86"/>
      <c r="G74" s="86">
        <v>828026</v>
      </c>
      <c r="H74" s="86"/>
      <c r="I74" s="86">
        <v>713378</v>
      </c>
    </row>
    <row r="75" spans="1:9" ht="23.9" customHeight="1" x14ac:dyDescent="0.65">
      <c r="A75" t="s">
        <v>16</v>
      </c>
      <c r="B75" s="4"/>
      <c r="C75" s="83">
        <v>56185</v>
      </c>
      <c r="D75" s="84"/>
      <c r="E75" s="83">
        <v>52963</v>
      </c>
      <c r="F75" s="83"/>
      <c r="G75" s="83">
        <v>44200</v>
      </c>
      <c r="H75" s="83"/>
      <c r="I75" s="83">
        <v>38435</v>
      </c>
    </row>
    <row r="76" spans="1:9" ht="23.9" customHeight="1" x14ac:dyDescent="0.65">
      <c r="A76" t="s">
        <v>17</v>
      </c>
      <c r="B76" s="91">
        <v>2</v>
      </c>
      <c r="C76" s="92">
        <v>172452</v>
      </c>
      <c r="D76" s="84"/>
      <c r="E76" s="92">
        <v>167835</v>
      </c>
      <c r="F76" s="83"/>
      <c r="G76" s="93">
        <v>144371</v>
      </c>
      <c r="H76" s="83"/>
      <c r="I76" s="93">
        <v>137973</v>
      </c>
    </row>
    <row r="77" spans="1:9" ht="23.9" customHeight="1" x14ac:dyDescent="0.65">
      <c r="A77" t="s">
        <v>18</v>
      </c>
      <c r="B77" s="91"/>
      <c r="C77" s="92">
        <v>1069</v>
      </c>
      <c r="D77" s="84"/>
      <c r="E77" s="92">
        <v>1113</v>
      </c>
      <c r="F77" s="86"/>
      <c r="G77" s="53">
        <v>903</v>
      </c>
      <c r="H77" s="7"/>
      <c r="I77" s="53">
        <v>941</v>
      </c>
    </row>
    <row r="78" spans="1:9" ht="23.9" customHeight="1" x14ac:dyDescent="0.7">
      <c r="A78" s="75" t="s">
        <v>19</v>
      </c>
      <c r="B78" s="4"/>
      <c r="C78" s="88">
        <f>SUM(C74:C77)</f>
        <v>1421102</v>
      </c>
      <c r="D78" s="89"/>
      <c r="E78" s="88">
        <v>1235735</v>
      </c>
      <c r="F78" s="82"/>
      <c r="G78" s="88">
        <f>SUM(G74:G77)</f>
        <v>1017500</v>
      </c>
      <c r="H78" s="82"/>
      <c r="I78" s="88">
        <v>890727</v>
      </c>
    </row>
    <row r="79" spans="1:9" ht="15" customHeight="1" x14ac:dyDescent="0.65">
      <c r="A79" s="90"/>
      <c r="B79" s="4"/>
      <c r="C79" s="83" t="s">
        <v>1</v>
      </c>
      <c r="D79" s="84"/>
      <c r="E79" s="83" t="s">
        <v>1</v>
      </c>
      <c r="F79" s="86"/>
      <c r="G79" s="86"/>
      <c r="H79" s="86"/>
      <c r="I79" s="86"/>
    </row>
    <row r="80" spans="1:9" ht="23.9" customHeight="1" x14ac:dyDescent="0.7">
      <c r="A80" s="75" t="s">
        <v>20</v>
      </c>
      <c r="B80" s="4"/>
      <c r="C80" s="82">
        <f>C71-C78</f>
        <v>296748</v>
      </c>
      <c r="D80" s="89"/>
      <c r="E80" s="82">
        <v>373151</v>
      </c>
      <c r="F80" s="82"/>
      <c r="G80" s="82">
        <f>G71-G78</f>
        <v>204773</v>
      </c>
      <c r="H80" s="82"/>
      <c r="I80" s="82">
        <v>310061</v>
      </c>
    </row>
    <row r="81" spans="1:9" ht="23.9" customHeight="1" x14ac:dyDescent="0.65">
      <c r="A81" t="s">
        <v>21</v>
      </c>
      <c r="B81" s="4"/>
      <c r="C81" s="83">
        <v>-59537</v>
      </c>
      <c r="D81" s="84"/>
      <c r="E81" s="83">
        <v>-74361</v>
      </c>
      <c r="F81" s="86"/>
      <c r="G81" s="83">
        <v>-27708</v>
      </c>
      <c r="H81" s="86"/>
      <c r="I81" s="83">
        <v>-49052</v>
      </c>
    </row>
    <row r="82" spans="1:9" ht="23.9" customHeight="1" x14ac:dyDescent="0.7">
      <c r="A82" s="75" t="s">
        <v>22</v>
      </c>
      <c r="B82" s="4"/>
      <c r="C82" s="108">
        <f>SUM(C80:C81)</f>
        <v>237211</v>
      </c>
      <c r="D82" s="89"/>
      <c r="E82" s="108">
        <v>298790</v>
      </c>
      <c r="F82" s="82"/>
      <c r="G82" s="108">
        <f>SUM(G80:G81)</f>
        <v>177065</v>
      </c>
      <c r="H82" s="82"/>
      <c r="I82" s="108">
        <v>261009</v>
      </c>
    </row>
    <row r="83" spans="1:9" ht="15" customHeight="1" x14ac:dyDescent="0.7">
      <c r="A83" s="75"/>
      <c r="B83" s="4"/>
      <c r="C83" s="97"/>
      <c r="D83" s="89"/>
      <c r="E83" s="97"/>
      <c r="F83" s="82"/>
      <c r="G83" s="97"/>
      <c r="H83" s="82"/>
      <c r="I83" s="97"/>
    </row>
    <row r="84" spans="1:9" ht="23.9" customHeight="1" x14ac:dyDescent="0.7">
      <c r="A84" s="75" t="s">
        <v>24</v>
      </c>
      <c r="B84" s="4"/>
      <c r="C84" s="4"/>
      <c r="D84" s="97"/>
      <c r="E84" s="4"/>
      <c r="F84" s="97"/>
      <c r="G84" s="82"/>
      <c r="H84" s="97"/>
      <c r="I84" s="82"/>
    </row>
    <row r="85" spans="1:9" ht="23.9" customHeight="1" x14ac:dyDescent="0.7">
      <c r="A85" s="6" t="s">
        <v>44</v>
      </c>
      <c r="B85" s="4"/>
      <c r="C85" s="4"/>
      <c r="D85" s="97"/>
      <c r="E85" s="4"/>
      <c r="F85" s="97"/>
      <c r="G85" s="82"/>
      <c r="H85" s="97"/>
      <c r="I85" s="82"/>
    </row>
    <row r="86" spans="1:9" ht="23.9" customHeight="1" x14ac:dyDescent="0.7">
      <c r="A86" s="6" t="s">
        <v>45</v>
      </c>
      <c r="B86" s="4"/>
      <c r="C86" s="4"/>
      <c r="D86" s="97"/>
      <c r="E86" s="4"/>
      <c r="F86" s="97"/>
      <c r="G86" s="82"/>
      <c r="H86" s="97"/>
      <c r="I86" s="82"/>
    </row>
    <row r="87" spans="1:9" ht="23.9" customHeight="1" x14ac:dyDescent="0.7">
      <c r="A87" t="s">
        <v>41</v>
      </c>
      <c r="B87" s="4"/>
      <c r="C87" s="4"/>
      <c r="D87" s="97"/>
      <c r="E87" s="4"/>
      <c r="F87" s="97"/>
      <c r="G87" s="82"/>
      <c r="H87" s="97"/>
      <c r="I87" s="82"/>
    </row>
    <row r="88" spans="1:9" ht="23.9" customHeight="1" x14ac:dyDescent="0.65">
      <c r="A88" t="s">
        <v>27</v>
      </c>
      <c r="B88" s="4"/>
      <c r="C88" s="86">
        <v>516</v>
      </c>
      <c r="D88" s="86"/>
      <c r="E88" s="86">
        <v>632</v>
      </c>
      <c r="F88" s="86">
        <v>4178</v>
      </c>
      <c r="G88" s="86">
        <v>753</v>
      </c>
      <c r="H88" s="86">
        <v>166</v>
      </c>
      <c r="I88" s="86">
        <v>767</v>
      </c>
    </row>
    <row r="89" spans="1:9" ht="23.9" customHeight="1" x14ac:dyDescent="0.65">
      <c r="A89" t="s">
        <v>28</v>
      </c>
      <c r="B89" s="4"/>
      <c r="C89" s="4"/>
      <c r="D89" s="83"/>
      <c r="E89" s="4"/>
      <c r="F89" s="83"/>
      <c r="G89" s="83"/>
      <c r="H89" s="83"/>
      <c r="I89" s="83"/>
    </row>
    <row r="90" spans="1:9" ht="23.9" customHeight="1" x14ac:dyDescent="0.65">
      <c r="A90" t="s">
        <v>29</v>
      </c>
      <c r="B90" s="4"/>
      <c r="C90" s="109">
        <v>-103</v>
      </c>
      <c r="D90" s="84"/>
      <c r="E90" s="109">
        <v>-126</v>
      </c>
      <c r="F90" s="83"/>
      <c r="G90" s="109">
        <v>-151</v>
      </c>
      <c r="H90" s="83"/>
      <c r="I90" s="109">
        <v>-153</v>
      </c>
    </row>
    <row r="91" spans="1:9" ht="23.9" customHeight="1" x14ac:dyDescent="0.7">
      <c r="A91" s="75" t="s">
        <v>30</v>
      </c>
      <c r="B91" s="15"/>
      <c r="C91" s="110">
        <f>SUM(C88:C90)</f>
        <v>413</v>
      </c>
      <c r="D91" s="89"/>
      <c r="E91" s="110">
        <v>506</v>
      </c>
      <c r="F91" s="82"/>
      <c r="G91" s="110">
        <f>SUM(G88:G90)</f>
        <v>602</v>
      </c>
      <c r="H91" s="82"/>
      <c r="I91" s="110">
        <v>614</v>
      </c>
    </row>
    <row r="92" spans="1:9" ht="15" customHeight="1" x14ac:dyDescent="0.65">
      <c r="A92" s="90"/>
      <c r="B92" s="4"/>
      <c r="C92" s="86"/>
      <c r="D92" s="86"/>
      <c r="E92" s="86"/>
      <c r="F92" s="86"/>
      <c r="G92" s="86"/>
      <c r="H92" s="86"/>
      <c r="I92" s="86"/>
    </row>
    <row r="93" spans="1:9" ht="23.9" customHeight="1" thickBot="1" x14ac:dyDescent="0.75">
      <c r="A93" s="75" t="s">
        <v>31</v>
      </c>
      <c r="B93" s="15"/>
      <c r="C93" s="111">
        <f>C91+C82</f>
        <v>237624</v>
      </c>
      <c r="D93" s="89"/>
      <c r="E93" s="111">
        <v>299296</v>
      </c>
      <c r="F93" s="82"/>
      <c r="G93" s="111">
        <f>G91+G82</f>
        <v>177667</v>
      </c>
      <c r="H93" s="82"/>
      <c r="I93" s="111">
        <v>261623</v>
      </c>
    </row>
    <row r="94" spans="1:9" ht="23.9" customHeight="1" thickTop="1" x14ac:dyDescent="0.7">
      <c r="A94" s="75"/>
      <c r="B94" s="4"/>
      <c r="C94" s="97"/>
      <c r="D94" s="89"/>
      <c r="E94" s="97"/>
      <c r="F94" s="82"/>
      <c r="G94" s="97"/>
      <c r="H94" s="82"/>
      <c r="I94" s="97"/>
    </row>
    <row r="95" spans="1:9" ht="23.9" customHeight="1" x14ac:dyDescent="0.7">
      <c r="A95" s="2" t="s">
        <v>0</v>
      </c>
      <c r="C95" s="83" t="s">
        <v>1</v>
      </c>
      <c r="D95" s="84" t="s">
        <v>1</v>
      </c>
      <c r="E95" s="83" t="s">
        <v>1</v>
      </c>
      <c r="F95" s="83"/>
      <c r="G95" s="83"/>
      <c r="H95" s="83"/>
      <c r="I95" s="83"/>
    </row>
    <row r="96" spans="1:9" ht="23.9" customHeight="1" x14ac:dyDescent="0.7">
      <c r="A96" s="2" t="s">
        <v>2</v>
      </c>
    </row>
    <row r="97" spans="1:17" ht="23.9" customHeight="1" x14ac:dyDescent="0.65"/>
    <row r="98" spans="1:17" ht="23.9" customHeight="1" x14ac:dyDescent="0.7">
      <c r="B98" s="69"/>
      <c r="C98" s="246" t="s">
        <v>3</v>
      </c>
      <c r="D98" s="246"/>
      <c r="E98" s="246"/>
      <c r="F98" s="3"/>
      <c r="G98" s="246" t="s">
        <v>4</v>
      </c>
      <c r="H98" s="246"/>
      <c r="I98" s="246"/>
    </row>
    <row r="99" spans="1:17" ht="23.9" customHeight="1" x14ac:dyDescent="0.65">
      <c r="B99" s="69"/>
      <c r="C99" s="247" t="s">
        <v>37</v>
      </c>
      <c r="D99" s="247"/>
      <c r="E99" s="247"/>
      <c r="F99" s="69"/>
      <c r="G99" s="247" t="s">
        <v>37</v>
      </c>
      <c r="H99" s="247"/>
      <c r="I99" s="247"/>
    </row>
    <row r="100" spans="1:17" ht="23.9" customHeight="1" x14ac:dyDescent="0.65">
      <c r="B100" s="69"/>
      <c r="C100" s="247" t="s">
        <v>6</v>
      </c>
      <c r="D100" s="247"/>
      <c r="E100" s="247"/>
      <c r="F100" s="69"/>
      <c r="G100" s="247" t="s">
        <v>6</v>
      </c>
      <c r="H100" s="247"/>
      <c r="I100" s="247"/>
    </row>
    <row r="101" spans="1:17" ht="23.9" customHeight="1" x14ac:dyDescent="0.65">
      <c r="B101" s="4"/>
      <c r="C101" s="69">
        <v>2565</v>
      </c>
      <c r="D101" s="5"/>
      <c r="E101" s="69">
        <v>2564</v>
      </c>
      <c r="F101" s="69"/>
      <c r="G101" s="69">
        <v>2565</v>
      </c>
      <c r="H101" s="5"/>
      <c r="I101" s="69">
        <v>2564</v>
      </c>
    </row>
    <row r="102" spans="1:17" ht="23.9" customHeight="1" x14ac:dyDescent="0.7">
      <c r="A102" s="75"/>
      <c r="B102" s="4"/>
      <c r="C102" s="245" t="s">
        <v>7</v>
      </c>
      <c r="D102" s="245"/>
      <c r="E102" s="245"/>
      <c r="F102" s="245"/>
      <c r="G102" s="245"/>
      <c r="H102" s="245"/>
      <c r="I102" s="245"/>
    </row>
    <row r="103" spans="1:17" ht="23.9" customHeight="1" x14ac:dyDescent="0.7">
      <c r="A103" s="75" t="s">
        <v>42</v>
      </c>
      <c r="B103" s="4"/>
      <c r="C103" s="82"/>
      <c r="D103" s="89"/>
      <c r="E103" s="82"/>
      <c r="F103" s="82"/>
      <c r="G103" s="82"/>
      <c r="H103" s="82"/>
      <c r="I103" s="82"/>
    </row>
    <row r="104" spans="1:17" ht="23.9" customHeight="1" x14ac:dyDescent="0.7">
      <c r="A104" t="s">
        <v>33</v>
      </c>
      <c r="B104" s="4"/>
      <c r="C104" s="9">
        <v>236629</v>
      </c>
      <c r="D104" s="89"/>
      <c r="E104" s="9">
        <v>297762</v>
      </c>
      <c r="F104" s="82"/>
      <c r="G104" s="10">
        <v>177065</v>
      </c>
      <c r="H104" s="86"/>
      <c r="I104" s="10">
        <v>261009</v>
      </c>
    </row>
    <row r="105" spans="1:17" ht="23.9" customHeight="1" x14ac:dyDescent="0.7">
      <c r="A105" t="s">
        <v>34</v>
      </c>
      <c r="B105" s="4"/>
      <c r="C105" s="9">
        <v>582</v>
      </c>
      <c r="D105" s="89"/>
      <c r="E105" s="9">
        <v>1028</v>
      </c>
      <c r="F105" s="82"/>
      <c r="G105" s="112">
        <v>0</v>
      </c>
      <c r="H105" s="82"/>
      <c r="I105" s="112">
        <v>0</v>
      </c>
    </row>
    <row r="106" spans="1:17" ht="23.9" customHeight="1" thickBot="1" x14ac:dyDescent="0.75">
      <c r="A106" s="75" t="s">
        <v>22</v>
      </c>
      <c r="B106" s="4"/>
      <c r="C106" s="104">
        <f>SUM(C104:C105)</f>
        <v>237211</v>
      </c>
      <c r="D106" s="89"/>
      <c r="E106" s="104">
        <f>SUM(E104:E105)</f>
        <v>298790</v>
      </c>
      <c r="F106" s="82"/>
      <c r="G106" s="104">
        <f>SUM(G104:G105)</f>
        <v>177065</v>
      </c>
      <c r="H106" s="82"/>
      <c r="I106" s="104">
        <f>SUM(I104:I105)</f>
        <v>261009</v>
      </c>
      <c r="K106" s="83">
        <f>C106-C82</f>
        <v>0</v>
      </c>
      <c r="M106" s="83">
        <f>E106-E82</f>
        <v>0</v>
      </c>
      <c r="O106" s="83">
        <f>G106-G82</f>
        <v>0</v>
      </c>
      <c r="Q106" s="83">
        <f>I106-I82</f>
        <v>0</v>
      </c>
    </row>
    <row r="107" spans="1:17" ht="23.9" customHeight="1" thickTop="1" x14ac:dyDescent="0.7">
      <c r="A107" s="75"/>
      <c r="B107" s="4"/>
      <c r="C107" s="82"/>
      <c r="D107" s="82"/>
      <c r="E107" s="82"/>
      <c r="F107" s="82"/>
      <c r="G107" s="82"/>
      <c r="H107" s="82"/>
      <c r="I107" s="82"/>
    </row>
    <row r="108" spans="1:17" ht="23.9" customHeight="1" x14ac:dyDescent="0.7">
      <c r="A108" s="75" t="s">
        <v>43</v>
      </c>
      <c r="B108" s="4"/>
      <c r="C108" s="82"/>
      <c r="D108" s="89"/>
      <c r="E108" s="82"/>
      <c r="F108" s="82"/>
      <c r="G108" s="82"/>
      <c r="H108" s="82"/>
      <c r="I108" s="82"/>
    </row>
    <row r="109" spans="1:17" ht="23.9" customHeight="1" x14ac:dyDescent="0.7">
      <c r="A109" t="s">
        <v>33</v>
      </c>
      <c r="B109" s="4"/>
      <c r="C109" s="9">
        <v>237056</v>
      </c>
      <c r="D109" s="89"/>
      <c r="E109" s="9">
        <v>298263</v>
      </c>
      <c r="F109" s="82"/>
      <c r="G109" s="10">
        <v>177667</v>
      </c>
      <c r="H109" s="86"/>
      <c r="I109" s="10">
        <v>261623</v>
      </c>
    </row>
    <row r="110" spans="1:17" ht="23.9" customHeight="1" x14ac:dyDescent="0.7">
      <c r="A110" t="s">
        <v>34</v>
      </c>
      <c r="B110" s="4"/>
      <c r="C110" s="9">
        <v>568</v>
      </c>
      <c r="D110" s="89"/>
      <c r="E110" s="9">
        <f>1032+1</f>
        <v>1033</v>
      </c>
      <c r="F110" s="82"/>
      <c r="G110" s="112">
        <v>0</v>
      </c>
      <c r="H110" s="82"/>
      <c r="I110" s="112">
        <v>0</v>
      </c>
    </row>
    <row r="111" spans="1:17" ht="23.9" customHeight="1" thickBot="1" x14ac:dyDescent="0.75">
      <c r="A111" s="75" t="s">
        <v>31</v>
      </c>
      <c r="B111" s="4"/>
      <c r="C111" s="104">
        <f>SUM(C109:C110)</f>
        <v>237624</v>
      </c>
      <c r="D111" s="89"/>
      <c r="E111" s="104">
        <f>SUM(E109:E110)</f>
        <v>299296</v>
      </c>
      <c r="F111" s="82"/>
      <c r="G111" s="104">
        <f>SUM(G109:G110)</f>
        <v>177667</v>
      </c>
      <c r="H111" s="82"/>
      <c r="I111" s="104">
        <f>SUM(I109:I110)</f>
        <v>261623</v>
      </c>
      <c r="K111" s="83">
        <f>C111-C93</f>
        <v>0</v>
      </c>
      <c r="M111" s="83">
        <f>E111-E93</f>
        <v>0</v>
      </c>
      <c r="O111" s="83">
        <f>G111-G93</f>
        <v>0</v>
      </c>
      <c r="Q111" s="83">
        <f>I111-I93</f>
        <v>0</v>
      </c>
    </row>
    <row r="112" spans="1:17" ht="23.9" customHeight="1" thickTop="1" x14ac:dyDescent="0.7">
      <c r="A112" s="75"/>
      <c r="B112" s="4"/>
      <c r="C112" s="82"/>
      <c r="D112" s="82"/>
      <c r="E112" s="82"/>
      <c r="F112" s="82"/>
      <c r="G112" s="82"/>
      <c r="H112" s="82"/>
      <c r="I112" s="82"/>
    </row>
    <row r="113" spans="1:9" ht="23.9" customHeight="1" thickBot="1" x14ac:dyDescent="0.75">
      <c r="A113" s="105" t="s">
        <v>36</v>
      </c>
      <c r="B113" s="4"/>
      <c r="C113" s="106">
        <f>C104/345000</f>
        <v>0.68588115942028982</v>
      </c>
      <c r="D113" s="89"/>
      <c r="E113" s="106">
        <f>E104/345000</f>
        <v>0.86307826086956518</v>
      </c>
      <c r="F113" s="82"/>
      <c r="G113" s="106">
        <f>G104/345000</f>
        <v>0.51323188405797104</v>
      </c>
      <c r="H113" s="82"/>
      <c r="I113" s="106">
        <f>I104/345000</f>
        <v>0.75654782608695648</v>
      </c>
    </row>
    <row r="114" spans="1:9" ht="22" thickTop="1" x14ac:dyDescent="0.65"/>
  </sheetData>
  <mergeCells count="28">
    <mergeCell ref="C5:E5"/>
    <mergeCell ref="G5:I5"/>
    <mergeCell ref="C6:E6"/>
    <mergeCell ref="G6:I6"/>
    <mergeCell ref="C7:E7"/>
    <mergeCell ref="G7:I7"/>
    <mergeCell ref="C9:I9"/>
    <mergeCell ref="C41:E41"/>
    <mergeCell ref="G41:I41"/>
    <mergeCell ref="C102:I102"/>
    <mergeCell ref="C65:I65"/>
    <mergeCell ref="C98:E98"/>
    <mergeCell ref="G98:I98"/>
    <mergeCell ref="C99:E99"/>
    <mergeCell ref="G99:I99"/>
    <mergeCell ref="C42:E42"/>
    <mergeCell ref="G42:I42"/>
    <mergeCell ref="C43:E43"/>
    <mergeCell ref="G43:I43"/>
    <mergeCell ref="C45:I45"/>
    <mergeCell ref="C100:E100"/>
    <mergeCell ref="G100:I100"/>
    <mergeCell ref="C61:E61"/>
    <mergeCell ref="G61:I61"/>
    <mergeCell ref="C62:E62"/>
    <mergeCell ref="G62:I62"/>
    <mergeCell ref="C63:E63"/>
    <mergeCell ref="G63:I63"/>
  </mergeCells>
  <pageMargins left="0.8" right="0.8" top="0.48" bottom="0.5" header="0.5" footer="0.5"/>
  <pageSetup paperSize="9" scale="90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7" max="8" man="1"/>
    <brk id="57" max="16383" man="1"/>
    <brk id="94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0C76C-508E-4EB0-B254-ED60B4C051A0}">
  <sheetPr>
    <tabColor theme="4" tint="-0.249977111117893"/>
  </sheetPr>
  <dimension ref="A1:T108"/>
  <sheetViews>
    <sheetView view="pageBreakPreview" topLeftCell="A96" zoomScale="80" zoomScaleNormal="100" zoomScaleSheetLayoutView="80" workbookViewId="0">
      <selection activeCell="A102" sqref="A102:XFD102"/>
    </sheetView>
  </sheetViews>
  <sheetFormatPr defaultColWidth="13.09765625" defaultRowHeight="21.5" x14ac:dyDescent="0.65"/>
  <cols>
    <col min="1" max="1" width="46.3984375" style="125" customWidth="1"/>
    <col min="2" max="2" width="9.8984375" style="125" customWidth="1"/>
    <col min="3" max="3" width="14.69921875" style="125" customWidth="1"/>
    <col min="4" max="4" width="0.8984375" style="125" customWidth="1"/>
    <col min="5" max="5" width="14.69921875" style="125" customWidth="1"/>
    <col min="6" max="6" width="0.8984375" style="125" customWidth="1"/>
    <col min="7" max="7" width="14.69921875" style="125" customWidth="1"/>
    <col min="8" max="8" width="0.8984375" style="125" customWidth="1"/>
    <col min="9" max="9" width="14.69921875" style="125" customWidth="1"/>
    <col min="10" max="10" width="21.09765625" style="102" customWidth="1"/>
    <col min="11" max="11" width="19.3984375" style="43" customWidth="1"/>
    <col min="12" max="12" width="14.09765625" style="125" bestFit="1" customWidth="1"/>
    <col min="13" max="14" width="9.09765625" style="125" customWidth="1"/>
    <col min="15" max="15" width="16.8984375" style="43" bestFit="1" customWidth="1"/>
    <col min="16" max="16" width="1.3984375" style="43" customWidth="1"/>
    <col min="17" max="17" width="16.8984375" style="43" bestFit="1" customWidth="1"/>
    <col min="18" max="18" width="1.3984375" style="43" customWidth="1"/>
    <col min="19" max="19" width="15.09765625" style="43" bestFit="1" customWidth="1"/>
    <col min="20" max="20" width="14.09765625" style="125" bestFit="1" customWidth="1"/>
    <col min="21" max="251" width="9.09765625" style="125" customWidth="1"/>
    <col min="252" max="252" width="44.59765625" style="125" customWidth="1"/>
    <col min="253" max="253" width="8.3984375" style="125" customWidth="1"/>
    <col min="254" max="254" width="13.09765625" style="125" customWidth="1"/>
    <col min="255" max="255" width="0.59765625" style="125" customWidth="1"/>
    <col min="256" max="16384" width="13.09765625" style="125"/>
  </cols>
  <sheetData>
    <row r="1" spans="1:16" ht="23.25" customHeight="1" x14ac:dyDescent="0.7">
      <c r="A1" s="196" t="s">
        <v>0</v>
      </c>
    </row>
    <row r="2" spans="1:16" ht="23.25" customHeight="1" x14ac:dyDescent="0.7">
      <c r="A2" s="196" t="s">
        <v>46</v>
      </c>
    </row>
    <row r="3" spans="1:16" ht="23.25" customHeight="1" x14ac:dyDescent="0.65">
      <c r="A3" s="197"/>
    </row>
    <row r="4" spans="1:16" ht="23.25" customHeight="1" x14ac:dyDescent="0.7">
      <c r="A4" s="197"/>
      <c r="B4" s="140"/>
      <c r="C4" s="248" t="s">
        <v>3</v>
      </c>
      <c r="D4" s="248"/>
      <c r="E4" s="248"/>
      <c r="F4" s="147"/>
      <c r="G4" s="248" t="s">
        <v>4</v>
      </c>
      <c r="H4" s="248"/>
      <c r="I4" s="248"/>
    </row>
    <row r="5" spans="1:16" ht="23.25" customHeight="1" x14ac:dyDescent="0.7">
      <c r="A5" s="197"/>
      <c r="B5" s="140"/>
      <c r="C5" s="69" t="s">
        <v>47</v>
      </c>
      <c r="D5" s="69"/>
      <c r="E5" s="69" t="s">
        <v>48</v>
      </c>
      <c r="F5" s="3"/>
      <c r="G5" s="69" t="s">
        <v>47</v>
      </c>
      <c r="H5" s="69"/>
      <c r="I5" s="69" t="s">
        <v>48</v>
      </c>
    </row>
    <row r="6" spans="1:16" ht="23.25" customHeight="1" x14ac:dyDescent="0.7">
      <c r="A6" s="196" t="s">
        <v>49</v>
      </c>
      <c r="B6" s="80" t="s">
        <v>38</v>
      </c>
      <c r="C6" s="140">
        <v>2568</v>
      </c>
      <c r="D6" s="140"/>
      <c r="E6" s="140">
        <v>2567</v>
      </c>
      <c r="F6" s="140"/>
      <c r="G6" s="140">
        <v>2568</v>
      </c>
      <c r="H6" s="140"/>
      <c r="I6" s="140">
        <v>2567</v>
      </c>
    </row>
    <row r="7" spans="1:16" ht="23.25" customHeight="1" x14ac:dyDescent="0.7">
      <c r="A7" s="196"/>
      <c r="B7" s="80"/>
      <c r="C7" s="148" t="s">
        <v>50</v>
      </c>
      <c r="D7" s="140"/>
      <c r="E7" s="140"/>
      <c r="F7" s="140"/>
      <c r="G7" s="148" t="s">
        <v>50</v>
      </c>
      <c r="H7" s="140"/>
      <c r="I7" s="140"/>
    </row>
    <row r="8" spans="1:16" ht="23.25" customHeight="1" x14ac:dyDescent="0.65">
      <c r="A8" s="198"/>
      <c r="B8" s="140"/>
      <c r="C8" s="245" t="s">
        <v>7</v>
      </c>
      <c r="D8" s="245"/>
      <c r="E8" s="245"/>
      <c r="F8" s="245"/>
      <c r="G8" s="245"/>
      <c r="H8" s="245"/>
      <c r="I8" s="245"/>
    </row>
    <row r="9" spans="1:16" ht="23.25" customHeight="1" x14ac:dyDescent="0.7">
      <c r="A9" s="199" t="s">
        <v>51</v>
      </c>
      <c r="B9" s="80"/>
    </row>
    <row r="10" spans="1:16" ht="23.25" customHeight="1" x14ac:dyDescent="0.65">
      <c r="A10" s="11" t="s">
        <v>52</v>
      </c>
      <c r="B10" s="80"/>
      <c r="C10" s="124">
        <v>264580</v>
      </c>
      <c r="E10" s="244">
        <v>1275592</v>
      </c>
      <c r="F10" s="244"/>
      <c r="G10" s="244">
        <v>101728</v>
      </c>
      <c r="H10" s="244"/>
      <c r="I10" s="244">
        <v>695709</v>
      </c>
    </row>
    <row r="11" spans="1:16" ht="23.25" customHeight="1" x14ac:dyDescent="0.65">
      <c r="A11" s="125" t="s">
        <v>53</v>
      </c>
      <c r="B11" s="80"/>
      <c r="C11" s="124">
        <v>3456631</v>
      </c>
      <c r="E11" s="244">
        <v>2015531</v>
      </c>
      <c r="F11" s="244"/>
      <c r="G11" s="244">
        <v>1122199</v>
      </c>
      <c r="H11" s="244"/>
      <c r="I11" s="244">
        <v>541170</v>
      </c>
    </row>
    <row r="12" spans="1:16" ht="23.25" hidden="1" customHeight="1" x14ac:dyDescent="0.65">
      <c r="A12" s="125" t="s">
        <v>54</v>
      </c>
      <c r="B12" s="80"/>
      <c r="C12" s="124"/>
      <c r="E12" s="209">
        <v>0</v>
      </c>
      <c r="F12" s="209"/>
      <c r="G12" s="209"/>
      <c r="H12" s="209"/>
      <c r="I12" s="209">
        <v>0</v>
      </c>
      <c r="P12" s="102"/>
    </row>
    <row r="13" spans="1:16" ht="23.25" hidden="1" customHeight="1" x14ac:dyDescent="0.65">
      <c r="A13" s="125" t="s">
        <v>55</v>
      </c>
      <c r="B13" s="80"/>
      <c r="C13" s="165"/>
      <c r="E13" s="210">
        <v>0</v>
      </c>
      <c r="F13" s="209"/>
      <c r="G13" s="210"/>
      <c r="H13" s="209"/>
      <c r="I13" s="210">
        <v>0</v>
      </c>
      <c r="P13" s="102"/>
    </row>
    <row r="14" spans="1:16" ht="23.25" hidden="1" customHeight="1" x14ac:dyDescent="0.65">
      <c r="A14" s="125" t="s">
        <v>56</v>
      </c>
      <c r="B14" s="80"/>
      <c r="C14" s="81"/>
      <c r="D14" s="81"/>
      <c r="E14" s="209">
        <v>0</v>
      </c>
      <c r="F14" s="209"/>
      <c r="G14" s="209"/>
      <c r="H14" s="209"/>
      <c r="I14" s="209">
        <v>0</v>
      </c>
    </row>
    <row r="15" spans="1:16" ht="23.25" hidden="1" customHeight="1" x14ac:dyDescent="0.65">
      <c r="A15" s="125" t="s">
        <v>55</v>
      </c>
      <c r="B15" s="80"/>
      <c r="C15" s="81"/>
      <c r="E15" s="209">
        <v>0</v>
      </c>
      <c r="F15" s="209"/>
      <c r="G15" s="209"/>
      <c r="H15" s="209"/>
      <c r="I15" s="209">
        <v>0</v>
      </c>
      <c r="P15" s="102"/>
    </row>
    <row r="16" spans="1:16" ht="23.25" customHeight="1" x14ac:dyDescent="0.65">
      <c r="A16" s="125" t="s">
        <v>57</v>
      </c>
      <c r="B16" s="141"/>
      <c r="C16" s="124">
        <v>9962</v>
      </c>
      <c r="E16" s="209">
        <v>18756</v>
      </c>
      <c r="F16" s="209"/>
      <c r="G16" s="209">
        <v>9944</v>
      </c>
      <c r="H16" s="209"/>
      <c r="I16" s="209">
        <v>11171</v>
      </c>
      <c r="L16" s="200"/>
      <c r="P16" s="102"/>
    </row>
    <row r="17" spans="1:20" ht="23.25" customHeight="1" x14ac:dyDescent="0.65">
      <c r="A17" s="125" t="s">
        <v>58</v>
      </c>
      <c r="B17" s="141">
        <v>2</v>
      </c>
      <c r="C17" s="124">
        <v>32123</v>
      </c>
      <c r="E17" s="209">
        <v>59869</v>
      </c>
      <c r="F17" s="209"/>
      <c r="G17" s="209">
        <v>13262</v>
      </c>
      <c r="H17" s="209"/>
      <c r="I17" s="209">
        <v>11494</v>
      </c>
      <c r="L17" s="200"/>
      <c r="P17" s="102"/>
    </row>
    <row r="18" spans="1:20" ht="23.25" hidden="1" customHeight="1" x14ac:dyDescent="0.65">
      <c r="A18" s="125" t="s">
        <v>59</v>
      </c>
      <c r="B18" s="80"/>
      <c r="C18" s="126"/>
      <c r="D18" s="140"/>
      <c r="E18" s="210">
        <v>0</v>
      </c>
      <c r="F18" s="209"/>
      <c r="G18" s="210"/>
      <c r="H18" s="209"/>
      <c r="I18" s="210">
        <v>0</v>
      </c>
    </row>
    <row r="19" spans="1:20" ht="23.25" customHeight="1" x14ac:dyDescent="0.65">
      <c r="A19" s="125" t="s">
        <v>60</v>
      </c>
      <c r="B19" s="80"/>
      <c r="C19" s="124">
        <v>954868</v>
      </c>
      <c r="E19" s="209">
        <v>1114226</v>
      </c>
      <c r="F19" s="209"/>
      <c r="G19" s="209">
        <v>135389</v>
      </c>
      <c r="H19" s="209"/>
      <c r="I19" s="209">
        <v>99769</v>
      </c>
      <c r="K19" s="168"/>
    </row>
    <row r="20" spans="1:20" ht="23.25" hidden="1" customHeight="1" x14ac:dyDescent="0.65">
      <c r="A20" s="125" t="s">
        <v>61</v>
      </c>
      <c r="B20" s="80"/>
      <c r="C20" s="126"/>
      <c r="E20" s="210">
        <v>0</v>
      </c>
      <c r="F20" s="209"/>
      <c r="G20" s="210"/>
      <c r="H20" s="209"/>
      <c r="I20" s="210">
        <v>0</v>
      </c>
    </row>
    <row r="21" spans="1:20" ht="23.25" customHeight="1" x14ac:dyDescent="0.65">
      <c r="A21" s="125" t="s">
        <v>62</v>
      </c>
      <c r="B21" s="141"/>
      <c r="C21" s="124">
        <v>7048</v>
      </c>
      <c r="E21" s="209">
        <v>8403</v>
      </c>
      <c r="F21" s="209"/>
      <c r="G21" s="209">
        <v>1156</v>
      </c>
      <c r="H21" s="209"/>
      <c r="I21" s="209">
        <v>832</v>
      </c>
    </row>
    <row r="22" spans="1:20" ht="23.25" customHeight="1" x14ac:dyDescent="0.7">
      <c r="A22" s="143" t="s">
        <v>63</v>
      </c>
      <c r="B22" s="80"/>
      <c r="C22" s="132">
        <f>SUM(C10:C21)</f>
        <v>4725212</v>
      </c>
      <c r="D22" s="143"/>
      <c r="E22" s="171">
        <f>SUM(E10:E21)</f>
        <v>4492377</v>
      </c>
      <c r="F22" s="143"/>
      <c r="G22" s="132">
        <f>SUM(G10:G21)</f>
        <v>1383678</v>
      </c>
      <c r="H22" s="143"/>
      <c r="I22" s="171">
        <f>SUM(I10:I21)</f>
        <v>1360145</v>
      </c>
    </row>
    <row r="23" spans="1:20" ht="23.25" customHeight="1" x14ac:dyDescent="0.65">
      <c r="A23" s="201"/>
      <c r="B23" s="80"/>
    </row>
    <row r="24" spans="1:20" ht="23.25" customHeight="1" x14ac:dyDescent="0.7">
      <c r="A24" s="199" t="s">
        <v>64</v>
      </c>
      <c r="B24" s="80"/>
    </row>
    <row r="25" spans="1:20" ht="23.25" customHeight="1" x14ac:dyDescent="0.65">
      <c r="A25" s="125" t="s">
        <v>65</v>
      </c>
      <c r="B25" s="80"/>
      <c r="C25" s="126">
        <v>9968</v>
      </c>
      <c r="D25" s="126"/>
      <c r="E25" s="209">
        <v>10648</v>
      </c>
      <c r="F25" s="209"/>
      <c r="G25" s="209">
        <v>404</v>
      </c>
      <c r="H25" s="209"/>
      <c r="I25" s="209">
        <v>405</v>
      </c>
    </row>
    <row r="26" spans="1:20" ht="23.25" customHeight="1" x14ac:dyDescent="0.65">
      <c r="A26" s="125" t="s">
        <v>66</v>
      </c>
      <c r="B26" s="80"/>
      <c r="C26" s="77">
        <v>0</v>
      </c>
      <c r="D26" s="126"/>
      <c r="E26" s="210">
        <v>0</v>
      </c>
      <c r="F26" s="209"/>
      <c r="G26" s="209">
        <v>202848</v>
      </c>
      <c r="H26" s="209"/>
      <c r="I26" s="209">
        <v>202848</v>
      </c>
    </row>
    <row r="27" spans="1:20" ht="23.25" customHeight="1" x14ac:dyDescent="0.65">
      <c r="A27" s="125" t="s">
        <v>67</v>
      </c>
      <c r="B27" s="80"/>
      <c r="C27" s="149">
        <v>1101766</v>
      </c>
      <c r="D27" s="149"/>
      <c r="E27" s="210">
        <v>1101766</v>
      </c>
      <c r="F27" s="211"/>
      <c r="G27" s="209">
        <v>1132262</v>
      </c>
      <c r="H27" s="211"/>
      <c r="I27" s="209">
        <v>1133858</v>
      </c>
      <c r="L27" s="43"/>
    </row>
    <row r="28" spans="1:20" ht="23.25" customHeight="1" x14ac:dyDescent="0.65">
      <c r="A28" s="125" t="s">
        <v>68</v>
      </c>
      <c r="B28" s="141">
        <v>3</v>
      </c>
      <c r="C28" s="124">
        <v>239670</v>
      </c>
      <c r="D28" s="124"/>
      <c r="E28" s="210">
        <v>278179</v>
      </c>
      <c r="F28" s="209"/>
      <c r="G28" s="209">
        <v>128693</v>
      </c>
      <c r="H28" s="209"/>
      <c r="I28" s="209">
        <v>145364</v>
      </c>
      <c r="L28" s="43"/>
      <c r="T28" s="43"/>
    </row>
    <row r="29" spans="1:20" ht="23.25" customHeight="1" x14ac:dyDescent="0.65">
      <c r="A29" s="125" t="s">
        <v>69</v>
      </c>
      <c r="B29" s="141"/>
      <c r="C29" s="124">
        <v>55441</v>
      </c>
      <c r="D29" s="124"/>
      <c r="E29" s="210">
        <v>58350</v>
      </c>
      <c r="F29" s="209"/>
      <c r="G29" s="209">
        <v>16380</v>
      </c>
      <c r="H29" s="209"/>
      <c r="I29" s="209">
        <v>17243</v>
      </c>
      <c r="L29" s="43"/>
      <c r="T29" s="43"/>
    </row>
    <row r="30" spans="1:20" ht="23.25" customHeight="1" x14ac:dyDescent="0.65">
      <c r="A30" s="125" t="s">
        <v>70</v>
      </c>
      <c r="B30" s="141"/>
      <c r="C30" s="124">
        <v>733</v>
      </c>
      <c r="D30" s="124"/>
      <c r="E30" s="210">
        <v>935</v>
      </c>
      <c r="F30" s="209"/>
      <c r="G30" s="209">
        <v>733</v>
      </c>
      <c r="H30" s="209"/>
      <c r="I30" s="209">
        <v>935</v>
      </c>
      <c r="L30" s="43"/>
      <c r="T30" s="43"/>
    </row>
    <row r="31" spans="1:20" ht="23.25" customHeight="1" x14ac:dyDescent="0.65">
      <c r="A31" s="125" t="s">
        <v>71</v>
      </c>
      <c r="B31" s="80"/>
      <c r="C31" s="124">
        <v>37545</v>
      </c>
      <c r="D31" s="124"/>
      <c r="E31" s="210">
        <v>41148</v>
      </c>
      <c r="F31" s="209"/>
      <c r="G31" s="209">
        <v>21568</v>
      </c>
      <c r="H31" s="209"/>
      <c r="I31" s="209">
        <v>21529</v>
      </c>
      <c r="L31" s="43"/>
      <c r="T31" s="43"/>
    </row>
    <row r="32" spans="1:20" ht="23.25" customHeight="1" x14ac:dyDescent="0.65">
      <c r="A32" s="125" t="s">
        <v>72</v>
      </c>
      <c r="B32" s="80"/>
      <c r="C32" s="124">
        <v>601</v>
      </c>
      <c r="D32" s="124"/>
      <c r="E32" s="210">
        <v>237</v>
      </c>
      <c r="F32" s="209"/>
      <c r="G32" s="209">
        <v>585</v>
      </c>
      <c r="H32" s="209"/>
      <c r="I32" s="209">
        <v>213</v>
      </c>
    </row>
    <row r="33" spans="1:12" ht="23.25" customHeight="1" x14ac:dyDescent="0.7">
      <c r="A33" s="143" t="s">
        <v>73</v>
      </c>
      <c r="B33" s="80"/>
      <c r="C33" s="132">
        <f>SUM(C25:C32)</f>
        <v>1445724</v>
      </c>
      <c r="D33" s="144"/>
      <c r="E33" s="171">
        <f>SUM(E25:E32)</f>
        <v>1491263</v>
      </c>
      <c r="F33" s="144"/>
      <c r="G33" s="132">
        <f>SUM(G25:G32)</f>
        <v>1503473</v>
      </c>
      <c r="H33" s="144"/>
      <c r="I33" s="171">
        <f>SUM(I25:I32)</f>
        <v>1522395</v>
      </c>
    </row>
    <row r="34" spans="1:12" ht="23.25" customHeight="1" x14ac:dyDescent="0.7">
      <c r="A34" s="202"/>
      <c r="B34" s="80"/>
      <c r="C34" s="144"/>
      <c r="D34" s="144"/>
      <c r="E34" s="144"/>
      <c r="F34" s="144"/>
      <c r="G34" s="150"/>
      <c r="H34" s="144"/>
      <c r="I34" s="144"/>
    </row>
    <row r="35" spans="1:12" ht="23.25" customHeight="1" thickBot="1" x14ac:dyDescent="0.75">
      <c r="A35" s="143" t="s">
        <v>74</v>
      </c>
      <c r="B35" s="80"/>
      <c r="C35" s="151">
        <f>C22+C33</f>
        <v>6170936</v>
      </c>
      <c r="D35" s="144"/>
      <c r="E35" s="152">
        <f>E22+E33</f>
        <v>5983640</v>
      </c>
      <c r="F35" s="144"/>
      <c r="G35" s="151">
        <f>G22+G33</f>
        <v>2887151</v>
      </c>
      <c r="H35" s="144"/>
      <c r="I35" s="152">
        <f>I22+I33</f>
        <v>2882540</v>
      </c>
      <c r="L35" s="102"/>
    </row>
    <row r="36" spans="1:12" ht="23.25" customHeight="1" thickTop="1" x14ac:dyDescent="0.7">
      <c r="A36" s="143"/>
      <c r="B36" s="80"/>
      <c r="D36" s="144"/>
      <c r="F36" s="144"/>
      <c r="H36" s="144"/>
    </row>
    <row r="37" spans="1:12" ht="23.25" customHeight="1" x14ac:dyDescent="0.7">
      <c r="A37" s="196" t="s">
        <v>0</v>
      </c>
    </row>
    <row r="38" spans="1:12" ht="23.25" customHeight="1" x14ac:dyDescent="0.7">
      <c r="A38" s="196" t="s">
        <v>46</v>
      </c>
    </row>
    <row r="39" spans="1:12" ht="23.25" hidden="1" customHeight="1" x14ac:dyDescent="0.7">
      <c r="A39" s="196" t="s">
        <v>75</v>
      </c>
    </row>
    <row r="40" spans="1:12" ht="23.25" customHeight="1" x14ac:dyDescent="0.65">
      <c r="A40" s="198"/>
    </row>
    <row r="41" spans="1:12" ht="23.25" customHeight="1" x14ac:dyDescent="0.7">
      <c r="A41" s="198"/>
      <c r="B41" s="140"/>
      <c r="C41" s="248" t="s">
        <v>3</v>
      </c>
      <c r="D41" s="248"/>
      <c r="E41" s="248"/>
      <c r="F41" s="147"/>
      <c r="G41" s="248" t="s">
        <v>4</v>
      </c>
      <c r="H41" s="248"/>
      <c r="I41" s="248"/>
    </row>
    <row r="42" spans="1:12" ht="23.25" customHeight="1" x14ac:dyDescent="0.7">
      <c r="A42" s="198"/>
      <c r="B42" s="140"/>
      <c r="C42" s="69" t="s">
        <v>47</v>
      </c>
      <c r="D42" s="69"/>
      <c r="E42" s="69" t="s">
        <v>48</v>
      </c>
      <c r="F42" s="3"/>
      <c r="G42" s="69" t="s">
        <v>47</v>
      </c>
      <c r="H42" s="69"/>
      <c r="I42" s="69" t="s">
        <v>48</v>
      </c>
    </row>
    <row r="43" spans="1:12" ht="23.25" customHeight="1" x14ac:dyDescent="0.7">
      <c r="A43" s="196" t="s">
        <v>76</v>
      </c>
      <c r="B43" s="80" t="s">
        <v>38</v>
      </c>
      <c r="C43" s="140">
        <v>2568</v>
      </c>
      <c r="D43" s="140"/>
      <c r="E43" s="140">
        <v>2567</v>
      </c>
      <c r="F43" s="140"/>
      <c r="G43" s="140">
        <v>2568</v>
      </c>
      <c r="H43" s="140"/>
      <c r="I43" s="140">
        <v>2567</v>
      </c>
    </row>
    <row r="44" spans="1:12" ht="23.25" customHeight="1" x14ac:dyDescent="0.7">
      <c r="A44" s="196"/>
      <c r="B44" s="80"/>
      <c r="C44" s="148" t="s">
        <v>50</v>
      </c>
      <c r="D44" s="140"/>
      <c r="E44" s="140"/>
      <c r="F44" s="140"/>
      <c r="G44" s="148" t="s">
        <v>50</v>
      </c>
      <c r="H44" s="140"/>
      <c r="I44" s="140"/>
    </row>
    <row r="45" spans="1:12" ht="23.25" customHeight="1" x14ac:dyDescent="0.65">
      <c r="A45" s="203"/>
      <c r="B45" s="140"/>
      <c r="C45" s="245" t="s">
        <v>7</v>
      </c>
      <c r="D45" s="245"/>
      <c r="E45" s="245"/>
      <c r="F45" s="245"/>
      <c r="G45" s="245"/>
      <c r="H45" s="245"/>
      <c r="I45" s="245"/>
    </row>
    <row r="46" spans="1:12" ht="23.25" customHeight="1" x14ac:dyDescent="0.7">
      <c r="A46" s="199" t="s">
        <v>77</v>
      </c>
      <c r="B46" s="80"/>
    </row>
    <row r="47" spans="1:12" ht="23.25" hidden="1" customHeight="1" x14ac:dyDescent="0.65">
      <c r="A47" s="125" t="s">
        <v>78</v>
      </c>
      <c r="B47" s="80"/>
      <c r="C47" s="153"/>
      <c r="D47" s="124"/>
      <c r="E47" s="153"/>
      <c r="F47" s="124"/>
      <c r="G47" s="153"/>
      <c r="H47" s="124"/>
      <c r="I47" s="153"/>
    </row>
    <row r="48" spans="1:12" ht="23.25" customHeight="1" x14ac:dyDescent="0.65">
      <c r="A48" s="125" t="s">
        <v>79</v>
      </c>
      <c r="B48" s="141">
        <v>2</v>
      </c>
      <c r="C48" s="124">
        <v>136344</v>
      </c>
      <c r="D48" s="124"/>
      <c r="E48" s="209">
        <v>40306</v>
      </c>
      <c r="F48" s="209"/>
      <c r="G48" s="209">
        <v>93651</v>
      </c>
      <c r="H48" s="209"/>
      <c r="I48" s="209">
        <v>137247</v>
      </c>
    </row>
    <row r="49" spans="1:20" ht="23.25" customHeight="1" x14ac:dyDescent="0.65">
      <c r="A49" s="125" t="s">
        <v>80</v>
      </c>
      <c r="B49" s="80"/>
      <c r="C49" s="124">
        <v>108514</v>
      </c>
      <c r="D49" s="124"/>
      <c r="E49" s="209">
        <v>66532</v>
      </c>
      <c r="F49" s="209"/>
      <c r="G49" s="209">
        <v>84061</v>
      </c>
      <c r="H49" s="209"/>
      <c r="I49" s="209">
        <v>48202</v>
      </c>
    </row>
    <row r="50" spans="1:20" ht="23.25" customHeight="1" x14ac:dyDescent="0.65">
      <c r="A50" s="125" t="s">
        <v>81</v>
      </c>
      <c r="B50" s="141"/>
      <c r="C50" s="124">
        <v>54880</v>
      </c>
      <c r="D50" s="124"/>
      <c r="E50" s="209">
        <v>104596</v>
      </c>
      <c r="F50" s="209"/>
      <c r="G50" s="209">
        <v>34789</v>
      </c>
      <c r="H50" s="209"/>
      <c r="I50" s="209">
        <v>33482</v>
      </c>
    </row>
    <row r="51" spans="1:20" ht="23.25" customHeight="1" x14ac:dyDescent="0.65">
      <c r="A51" s="125" t="s">
        <v>82</v>
      </c>
      <c r="B51" s="141"/>
      <c r="C51" s="124"/>
      <c r="D51" s="124"/>
      <c r="E51" s="209"/>
      <c r="F51" s="209"/>
      <c r="G51" s="209"/>
      <c r="H51" s="209"/>
      <c r="I51" s="209"/>
    </row>
    <row r="52" spans="1:20" ht="23.25" customHeight="1" x14ac:dyDescent="0.65">
      <c r="A52" s="125" t="s">
        <v>83</v>
      </c>
      <c r="B52" s="142">
        <v>2</v>
      </c>
      <c r="C52" s="124">
        <v>3410</v>
      </c>
      <c r="E52" s="209">
        <v>3335</v>
      </c>
      <c r="F52" s="209"/>
      <c r="G52" s="209">
        <v>2881</v>
      </c>
      <c r="H52" s="209"/>
      <c r="I52" s="209">
        <v>2817</v>
      </c>
      <c r="L52" s="43"/>
      <c r="Q52" s="125"/>
      <c r="T52" s="43"/>
    </row>
    <row r="53" spans="1:20" ht="23.25" customHeight="1" x14ac:dyDescent="0.65">
      <c r="A53" s="125" t="s">
        <v>84</v>
      </c>
      <c r="B53" s="80"/>
      <c r="C53" s="124">
        <v>22343</v>
      </c>
      <c r="D53" s="124"/>
      <c r="E53" s="209">
        <v>26022</v>
      </c>
      <c r="F53" s="209"/>
      <c r="G53" s="209">
        <v>5997</v>
      </c>
      <c r="H53" s="209"/>
      <c r="I53" s="209">
        <v>19976</v>
      </c>
      <c r="L53" s="43"/>
      <c r="T53" s="43"/>
    </row>
    <row r="54" spans="1:20" ht="23.25" customHeight="1" x14ac:dyDescent="0.7">
      <c r="A54" s="143" t="s">
        <v>85</v>
      </c>
      <c r="B54" s="80"/>
      <c r="C54" s="132">
        <f>SUM(C47:C53)</f>
        <v>325491</v>
      </c>
      <c r="D54" s="144"/>
      <c r="E54" s="171">
        <f>SUM(E47:E53)</f>
        <v>240791</v>
      </c>
      <c r="F54" s="144"/>
      <c r="G54" s="132">
        <f>SUM(G47:G53)</f>
        <v>221379</v>
      </c>
      <c r="H54" s="144"/>
      <c r="I54" s="171">
        <f>SUM(I47:I53)</f>
        <v>241724</v>
      </c>
      <c r="L54" s="43"/>
      <c r="T54" s="43"/>
    </row>
    <row r="55" spans="1:20" ht="22.65" customHeight="1" x14ac:dyDescent="0.65">
      <c r="B55" s="80"/>
      <c r="D55" s="124"/>
      <c r="F55" s="124"/>
      <c r="H55" s="124"/>
      <c r="L55" s="43"/>
      <c r="T55" s="43"/>
    </row>
    <row r="56" spans="1:20" ht="23.25" customHeight="1" x14ac:dyDescent="0.7">
      <c r="A56" s="199" t="s">
        <v>86</v>
      </c>
      <c r="B56" s="80"/>
      <c r="D56" s="124"/>
      <c r="F56" s="124"/>
      <c r="H56" s="124"/>
      <c r="L56" s="43"/>
      <c r="T56" s="43"/>
    </row>
    <row r="57" spans="1:20" ht="23.25" customHeight="1" x14ac:dyDescent="0.65">
      <c r="A57" s="125" t="s">
        <v>87</v>
      </c>
      <c r="B57" s="142">
        <v>2</v>
      </c>
      <c r="C57" s="124">
        <v>56539</v>
      </c>
      <c r="D57" s="124"/>
      <c r="E57" s="209">
        <v>59106</v>
      </c>
      <c r="F57" s="209"/>
      <c r="G57" s="209">
        <v>47801</v>
      </c>
      <c r="H57" s="209"/>
      <c r="I57" s="209">
        <v>49970</v>
      </c>
      <c r="L57" s="43"/>
      <c r="T57" s="43"/>
    </row>
    <row r="58" spans="1:20" ht="23.25" hidden="1" customHeight="1" x14ac:dyDescent="0.65">
      <c r="A58" s="125" t="s">
        <v>88</v>
      </c>
      <c r="B58" s="80"/>
      <c r="C58" s="77"/>
      <c r="D58" s="124"/>
      <c r="E58" s="209"/>
      <c r="F58" s="209"/>
      <c r="G58" s="210"/>
      <c r="H58" s="209"/>
      <c r="I58" s="210"/>
      <c r="L58" s="43"/>
      <c r="T58" s="43"/>
    </row>
    <row r="59" spans="1:20" ht="23.25" customHeight="1" x14ac:dyDescent="0.65">
      <c r="A59" s="125" t="s">
        <v>89</v>
      </c>
      <c r="B59" s="80"/>
      <c r="C59" s="124"/>
      <c r="D59" s="124"/>
      <c r="E59" s="209"/>
      <c r="F59" s="209"/>
      <c r="G59" s="210"/>
      <c r="H59" s="209"/>
      <c r="I59" s="210"/>
      <c r="L59" s="43"/>
      <c r="T59" s="43"/>
    </row>
    <row r="60" spans="1:20" ht="23.25" customHeight="1" x14ac:dyDescent="0.65">
      <c r="A60" s="125" t="s">
        <v>90</v>
      </c>
      <c r="B60" s="80"/>
      <c r="C60" s="124">
        <v>75022</v>
      </c>
      <c r="D60" s="124"/>
      <c r="E60" s="210">
        <v>72903</v>
      </c>
      <c r="F60" s="209"/>
      <c r="G60" s="210">
        <v>54474</v>
      </c>
      <c r="H60" s="209"/>
      <c r="I60" s="209">
        <v>52794</v>
      </c>
      <c r="L60" s="43"/>
      <c r="T60" s="43"/>
    </row>
    <row r="61" spans="1:20" ht="17.399999999999999" hidden="1" customHeight="1" x14ac:dyDescent="0.65">
      <c r="A61" s="125" t="s">
        <v>91</v>
      </c>
      <c r="B61" s="80"/>
      <c r="C61" s="126" t="s">
        <v>92</v>
      </c>
      <c r="D61" s="124"/>
      <c r="E61" s="126" t="s">
        <v>92</v>
      </c>
      <c r="F61" s="124"/>
      <c r="G61" s="126" t="s">
        <v>92</v>
      </c>
      <c r="H61" s="126"/>
      <c r="I61" s="126" t="s">
        <v>92</v>
      </c>
    </row>
    <row r="62" spans="1:20" ht="23.25" customHeight="1" x14ac:dyDescent="0.7">
      <c r="A62" s="143" t="s">
        <v>93</v>
      </c>
      <c r="B62" s="80"/>
      <c r="C62" s="204">
        <f>SUM(C57:C61)</f>
        <v>131561</v>
      </c>
      <c r="D62" s="144"/>
      <c r="E62" s="172">
        <f>SUM(E57:E61)</f>
        <v>132009</v>
      </c>
      <c r="F62" s="144"/>
      <c r="G62" s="204">
        <f>SUM(G57:G61)</f>
        <v>102275</v>
      </c>
      <c r="H62" s="144"/>
      <c r="I62" s="172">
        <f>SUM(I57:I61)</f>
        <v>102764</v>
      </c>
    </row>
    <row r="63" spans="1:20" ht="22.65" customHeight="1" x14ac:dyDescent="0.65">
      <c r="B63" s="80"/>
      <c r="C63" s="135"/>
      <c r="D63" s="124"/>
      <c r="F63" s="124"/>
      <c r="H63" s="124"/>
    </row>
    <row r="64" spans="1:20" ht="23.25" customHeight="1" x14ac:dyDescent="0.7">
      <c r="A64" s="143" t="s">
        <v>94</v>
      </c>
      <c r="B64" s="80"/>
      <c r="C64" s="139">
        <f>C54+C62</f>
        <v>457052</v>
      </c>
      <c r="D64" s="144"/>
      <c r="E64" s="173">
        <f>E54+E62</f>
        <v>372800</v>
      </c>
      <c r="F64" s="144"/>
      <c r="G64" s="139">
        <f>G54+G62</f>
        <v>323654</v>
      </c>
      <c r="H64" s="144"/>
      <c r="I64" s="173">
        <f>I54+I62</f>
        <v>344488</v>
      </c>
    </row>
    <row r="65" spans="1:9" ht="22.4" customHeight="1" x14ac:dyDescent="0.7">
      <c r="A65" s="143"/>
      <c r="B65" s="80"/>
      <c r="D65" s="144"/>
      <c r="F65" s="144"/>
      <c r="H65" s="144"/>
    </row>
    <row r="66" spans="1:9" ht="23.25" hidden="1" customHeight="1" x14ac:dyDescent="0.7">
      <c r="A66" s="196" t="s">
        <v>0</v>
      </c>
    </row>
    <row r="67" spans="1:9" ht="23.25" hidden="1" customHeight="1" x14ac:dyDescent="0.7">
      <c r="A67" s="196" t="s">
        <v>46</v>
      </c>
    </row>
    <row r="68" spans="1:9" ht="23.25" hidden="1" customHeight="1" x14ac:dyDescent="0.7">
      <c r="A68" s="196" t="s">
        <v>75</v>
      </c>
    </row>
    <row r="69" spans="1:9" ht="23.25" hidden="1" customHeight="1" x14ac:dyDescent="0.65">
      <c r="A69" s="197"/>
    </row>
    <row r="70" spans="1:9" ht="23.25" hidden="1" customHeight="1" x14ac:dyDescent="0.7">
      <c r="A70" s="197"/>
      <c r="B70" s="140"/>
      <c r="C70" s="248" t="s">
        <v>3</v>
      </c>
      <c r="D70" s="248"/>
      <c r="E70" s="248"/>
      <c r="F70" s="147"/>
      <c r="G70" s="248" t="s">
        <v>4</v>
      </c>
      <c r="H70" s="248"/>
      <c r="I70" s="248"/>
    </row>
    <row r="71" spans="1:9" ht="23.25" hidden="1" customHeight="1" x14ac:dyDescent="0.7">
      <c r="A71" s="197"/>
      <c r="B71" s="140"/>
      <c r="C71" s="247" t="s">
        <v>48</v>
      </c>
      <c r="D71" s="247"/>
      <c r="E71" s="247"/>
      <c r="F71" s="3"/>
      <c r="G71" s="247" t="s">
        <v>48</v>
      </c>
      <c r="H71" s="247"/>
      <c r="I71" s="247"/>
    </row>
    <row r="72" spans="1:9" ht="23.25" hidden="1" customHeight="1" x14ac:dyDescent="0.7">
      <c r="A72" s="196" t="s">
        <v>95</v>
      </c>
      <c r="B72" s="80" t="s">
        <v>38</v>
      </c>
      <c r="C72" s="140">
        <v>2556</v>
      </c>
      <c r="D72" s="140"/>
      <c r="E72" s="140">
        <v>2556</v>
      </c>
      <c r="F72" s="140"/>
      <c r="G72" s="140">
        <v>2556</v>
      </c>
      <c r="H72" s="140"/>
      <c r="I72" s="140">
        <v>2556</v>
      </c>
    </row>
    <row r="73" spans="1:9" ht="23.25" hidden="1" customHeight="1" x14ac:dyDescent="0.7">
      <c r="A73" s="196"/>
      <c r="B73" s="80"/>
      <c r="C73" s="249" t="s">
        <v>96</v>
      </c>
      <c r="D73" s="249"/>
      <c r="E73" s="249"/>
      <c r="F73" s="249"/>
      <c r="G73" s="249"/>
      <c r="H73" s="249"/>
      <c r="I73" s="249"/>
    </row>
    <row r="74" spans="1:9" ht="23.25" customHeight="1" x14ac:dyDescent="0.7">
      <c r="A74" s="196" t="s">
        <v>0</v>
      </c>
    </row>
    <row r="75" spans="1:9" ht="23.25" customHeight="1" x14ac:dyDescent="0.7">
      <c r="A75" s="196" t="s">
        <v>46</v>
      </c>
    </row>
    <row r="76" spans="1:9" ht="23.25" customHeight="1" x14ac:dyDescent="0.65">
      <c r="A76" s="198"/>
    </row>
    <row r="77" spans="1:9" ht="23.25" customHeight="1" x14ac:dyDescent="0.7">
      <c r="A77" s="198"/>
      <c r="B77" s="140"/>
      <c r="C77" s="248" t="s">
        <v>3</v>
      </c>
      <c r="D77" s="248"/>
      <c r="E77" s="248"/>
      <c r="F77" s="147"/>
      <c r="G77" s="248" t="s">
        <v>4</v>
      </c>
      <c r="H77" s="248"/>
      <c r="I77" s="248"/>
    </row>
    <row r="78" spans="1:9" ht="23.25" customHeight="1" x14ac:dyDescent="0.7">
      <c r="A78" s="198"/>
      <c r="B78" s="140"/>
      <c r="C78" s="69" t="s">
        <v>47</v>
      </c>
      <c r="D78" s="69"/>
      <c r="E78" s="69" t="s">
        <v>48</v>
      </c>
      <c r="F78" s="3"/>
      <c r="G78" s="69" t="s">
        <v>47</v>
      </c>
      <c r="H78" s="69"/>
      <c r="I78" s="69" t="s">
        <v>48</v>
      </c>
    </row>
    <row r="79" spans="1:9" ht="23.25" customHeight="1" x14ac:dyDescent="0.7">
      <c r="A79" s="196"/>
      <c r="B79" s="80"/>
      <c r="C79" s="140">
        <v>2568</v>
      </c>
      <c r="D79" s="140"/>
      <c r="E79" s="140">
        <v>2567</v>
      </c>
      <c r="F79" s="140"/>
      <c r="G79" s="140">
        <v>2568</v>
      </c>
      <c r="H79" s="140"/>
      <c r="I79" s="140">
        <v>2567</v>
      </c>
    </row>
    <row r="80" spans="1:9" ht="23.25" customHeight="1" x14ac:dyDescent="0.7">
      <c r="A80" s="196"/>
      <c r="B80" s="80"/>
      <c r="C80" s="148" t="s">
        <v>50</v>
      </c>
      <c r="D80" s="140"/>
      <c r="E80" s="140"/>
      <c r="F80" s="140"/>
      <c r="G80" s="148" t="s">
        <v>50</v>
      </c>
      <c r="H80" s="140"/>
      <c r="I80" s="140"/>
    </row>
    <row r="81" spans="1:9" ht="23.25" customHeight="1" x14ac:dyDescent="0.7">
      <c r="A81" s="199"/>
      <c r="B81" s="140"/>
      <c r="C81" s="245" t="s">
        <v>7</v>
      </c>
      <c r="D81" s="245"/>
      <c r="E81" s="245"/>
      <c r="F81" s="245"/>
      <c r="G81" s="245"/>
      <c r="H81" s="245"/>
      <c r="I81" s="245"/>
    </row>
    <row r="82" spans="1:9" ht="23.25" customHeight="1" x14ac:dyDescent="0.7">
      <c r="A82" s="199" t="s">
        <v>97</v>
      </c>
      <c r="B82" s="140"/>
      <c r="C82" s="141"/>
      <c r="D82" s="141"/>
      <c r="E82" s="141"/>
      <c r="F82" s="141"/>
      <c r="G82" s="141"/>
      <c r="H82" s="141"/>
      <c r="I82" s="141"/>
    </row>
    <row r="83" spans="1:9" ht="23.25" customHeight="1" x14ac:dyDescent="0.65">
      <c r="A83" s="125" t="s">
        <v>98</v>
      </c>
      <c r="B83" s="80"/>
    </row>
    <row r="84" spans="1:9" ht="23.25" customHeight="1" x14ac:dyDescent="0.65">
      <c r="A84" s="125" t="s">
        <v>99</v>
      </c>
      <c r="C84" s="124"/>
      <c r="D84" s="124"/>
      <c r="E84" s="124"/>
      <c r="F84" s="124"/>
      <c r="G84" s="124"/>
      <c r="H84" s="124"/>
      <c r="I84" s="124"/>
    </row>
    <row r="85" spans="1:9" ht="23.25" customHeight="1" thickBot="1" x14ac:dyDescent="0.7">
      <c r="A85" s="208" t="s">
        <v>100</v>
      </c>
      <c r="C85" s="174">
        <v>345000</v>
      </c>
      <c r="D85" s="124"/>
      <c r="E85" s="212">
        <v>345000</v>
      </c>
      <c r="F85" s="209"/>
      <c r="G85" s="212">
        <v>345000</v>
      </c>
      <c r="H85" s="209"/>
      <c r="I85" s="212">
        <v>345000</v>
      </c>
    </row>
    <row r="86" spans="1:9" ht="23.25" customHeight="1" thickTop="1" x14ac:dyDescent="0.65">
      <c r="A86" s="125" t="s">
        <v>101</v>
      </c>
      <c r="B86" s="80"/>
      <c r="C86" s="124"/>
      <c r="D86" s="124"/>
      <c r="E86" s="209"/>
      <c r="F86" s="209"/>
      <c r="G86" s="209"/>
      <c r="H86" s="209"/>
      <c r="I86" s="209"/>
    </row>
    <row r="87" spans="1:9" ht="23.25" customHeight="1" x14ac:dyDescent="0.65">
      <c r="A87" s="208" t="s">
        <v>100</v>
      </c>
      <c r="B87" s="80"/>
      <c r="C87" s="124">
        <v>345000</v>
      </c>
      <c r="D87" s="124"/>
      <c r="E87" s="209">
        <v>345000</v>
      </c>
      <c r="F87" s="209"/>
      <c r="G87" s="209">
        <v>345000</v>
      </c>
      <c r="H87" s="209"/>
      <c r="I87" s="209">
        <v>345000</v>
      </c>
    </row>
    <row r="88" spans="1:9" ht="23.25" customHeight="1" x14ac:dyDescent="0.65">
      <c r="A88" s="125" t="s">
        <v>102</v>
      </c>
      <c r="B88" s="80"/>
      <c r="C88" s="124">
        <v>297300</v>
      </c>
      <c r="D88" s="124"/>
      <c r="E88" s="209">
        <v>297300</v>
      </c>
      <c r="F88" s="209"/>
      <c r="G88" s="209">
        <v>297300</v>
      </c>
      <c r="H88" s="209"/>
      <c r="I88" s="209">
        <v>297300</v>
      </c>
    </row>
    <row r="89" spans="1:9" ht="23.25" customHeight="1" x14ac:dyDescent="0.65">
      <c r="A89" s="125" t="s">
        <v>103</v>
      </c>
      <c r="B89" s="80"/>
      <c r="C89" s="124"/>
      <c r="D89" s="124"/>
      <c r="E89" s="209"/>
      <c r="F89" s="209"/>
      <c r="G89" s="209"/>
      <c r="H89" s="209"/>
      <c r="I89" s="209"/>
    </row>
    <row r="90" spans="1:9" ht="23.25" customHeight="1" x14ac:dyDescent="0.65">
      <c r="A90" s="125" t="s">
        <v>104</v>
      </c>
      <c r="B90" s="80"/>
      <c r="C90" s="124"/>
      <c r="D90" s="124"/>
      <c r="E90" s="209"/>
      <c r="F90" s="209"/>
      <c r="G90" s="209"/>
      <c r="H90" s="209"/>
      <c r="I90" s="209"/>
    </row>
    <row r="91" spans="1:9" ht="23.25" customHeight="1" x14ac:dyDescent="0.65">
      <c r="A91" s="125" t="s">
        <v>105</v>
      </c>
      <c r="B91" s="80"/>
      <c r="C91" s="124">
        <v>34500</v>
      </c>
      <c r="D91" s="124"/>
      <c r="E91" s="209">
        <v>34500</v>
      </c>
      <c r="F91" s="209"/>
      <c r="G91" s="209">
        <v>34500</v>
      </c>
      <c r="H91" s="209"/>
      <c r="I91" s="209">
        <v>34500</v>
      </c>
    </row>
    <row r="92" spans="1:9" ht="23.25" customHeight="1" x14ac:dyDescent="0.65">
      <c r="A92" s="125" t="s">
        <v>106</v>
      </c>
      <c r="B92" s="80"/>
      <c r="C92" s="124">
        <v>5037082</v>
      </c>
      <c r="D92" s="124"/>
      <c r="E92" s="209">
        <v>4934038</v>
      </c>
      <c r="F92" s="209"/>
      <c r="G92" s="209">
        <v>1886697</v>
      </c>
      <c r="H92" s="209"/>
      <c r="I92" s="209">
        <v>1861252</v>
      </c>
    </row>
    <row r="93" spans="1:9" ht="23.25" hidden="1" customHeight="1" x14ac:dyDescent="0.65">
      <c r="A93" s="205" t="s">
        <v>107</v>
      </c>
      <c r="B93" s="4"/>
      <c r="D93" s="154"/>
      <c r="F93" s="155"/>
      <c r="H93" s="155"/>
    </row>
    <row r="94" spans="1:9" ht="23.25" hidden="1" customHeight="1" x14ac:dyDescent="0.65">
      <c r="A94" s="205" t="s">
        <v>108</v>
      </c>
      <c r="B94" s="4"/>
      <c r="D94" s="154"/>
      <c r="F94" s="155"/>
      <c r="H94" s="155"/>
    </row>
    <row r="95" spans="1:9" ht="23.25" hidden="1" customHeight="1" x14ac:dyDescent="0.65">
      <c r="A95" s="205" t="s">
        <v>109</v>
      </c>
      <c r="B95" s="4"/>
      <c r="D95" s="77"/>
      <c r="F95" s="77"/>
      <c r="H95" s="77"/>
    </row>
    <row r="96" spans="1:9" ht="23.25" customHeight="1" x14ac:dyDescent="0.7">
      <c r="A96" s="75" t="s">
        <v>110</v>
      </c>
      <c r="B96" s="4"/>
      <c r="C96" s="133">
        <f>SUM(C86:C95)</f>
        <v>5713882</v>
      </c>
      <c r="D96" s="156"/>
      <c r="E96" s="175">
        <f>SUM(E87:E92)</f>
        <v>5610838</v>
      </c>
      <c r="F96" s="157"/>
      <c r="G96" s="133">
        <f>SUM(G86:G95)</f>
        <v>2563497</v>
      </c>
      <c r="H96" s="157"/>
      <c r="I96" s="175">
        <f>SUM(I87:I95)</f>
        <v>2538052</v>
      </c>
    </row>
    <row r="97" spans="1:19" ht="23.25" customHeight="1" x14ac:dyDescent="0.65">
      <c r="A97" s="206" t="s">
        <v>111</v>
      </c>
      <c r="B97" s="4" t="s">
        <v>1</v>
      </c>
      <c r="C97" s="178">
        <v>2</v>
      </c>
      <c r="D97" s="154"/>
      <c r="E97" s="213">
        <v>2</v>
      </c>
      <c r="F97" s="209"/>
      <c r="G97" s="210">
        <v>0</v>
      </c>
      <c r="H97" s="210"/>
      <c r="I97" s="210">
        <v>0</v>
      </c>
      <c r="K97" s="102"/>
      <c r="O97" s="102"/>
      <c r="P97" s="102"/>
      <c r="Q97" s="102"/>
      <c r="R97" s="102"/>
      <c r="S97" s="102"/>
    </row>
    <row r="98" spans="1:19" ht="23.25" customHeight="1" x14ac:dyDescent="0.7">
      <c r="A98" s="75" t="s">
        <v>112</v>
      </c>
      <c r="B98" s="4"/>
      <c r="C98" s="134">
        <f>SUM(C96:C97)</f>
        <v>5713884</v>
      </c>
      <c r="D98" s="156"/>
      <c r="E98" s="176">
        <f>SUM(E96:E97)</f>
        <v>5610840</v>
      </c>
      <c r="F98" s="157"/>
      <c r="G98" s="134">
        <f>SUM(G96:G97)</f>
        <v>2563497</v>
      </c>
      <c r="H98" s="158"/>
      <c r="I98" s="176">
        <f>SUM(I96:I97)</f>
        <v>2538052</v>
      </c>
      <c r="K98" s="102"/>
      <c r="O98" s="102"/>
      <c r="P98" s="102"/>
      <c r="Q98" s="102"/>
      <c r="R98" s="102"/>
      <c r="S98" s="102"/>
    </row>
    <row r="99" spans="1:19" ht="23.15" customHeight="1" x14ac:dyDescent="0.65">
      <c r="B99" s="80"/>
      <c r="D99" s="124"/>
      <c r="F99" s="124"/>
      <c r="G99" s="135"/>
      <c r="H99" s="124"/>
    </row>
    <row r="100" spans="1:19" ht="23.25" customHeight="1" thickBot="1" x14ac:dyDescent="0.75">
      <c r="A100" s="143" t="s">
        <v>113</v>
      </c>
      <c r="B100" s="80"/>
      <c r="C100" s="136">
        <f>C64+C98</f>
        <v>6170936</v>
      </c>
      <c r="D100" s="144"/>
      <c r="E100" s="177">
        <f>E64+E98</f>
        <v>5983640</v>
      </c>
      <c r="F100" s="144"/>
      <c r="G100" s="136">
        <f>G64+G98</f>
        <v>2887151</v>
      </c>
      <c r="H100" s="144"/>
      <c r="I100" s="177">
        <f>I64+I98</f>
        <v>2882540</v>
      </c>
      <c r="L100" s="102"/>
    </row>
    <row r="101" spans="1:19" ht="23.25" customHeight="1" thickTop="1" x14ac:dyDescent="0.7">
      <c r="A101" s="143"/>
      <c r="B101" s="80"/>
    </row>
    <row r="102" spans="1:19" ht="23.25" hidden="1" customHeight="1" thickBot="1" x14ac:dyDescent="0.75">
      <c r="A102" s="14"/>
      <c r="B102" s="4"/>
      <c r="C102" s="106"/>
      <c r="D102" s="156"/>
      <c r="E102" s="106"/>
      <c r="F102" s="157"/>
      <c r="G102" s="106"/>
      <c r="H102" s="157"/>
      <c r="I102" s="106"/>
    </row>
    <row r="103" spans="1:19" ht="23.25" customHeight="1" x14ac:dyDescent="0.65"/>
    <row r="105" spans="1:19" ht="23.9" customHeight="1" x14ac:dyDescent="0.7">
      <c r="C105" s="122"/>
      <c r="D105" s="122"/>
      <c r="E105" s="122"/>
      <c r="F105" s="122"/>
      <c r="G105" s="122"/>
      <c r="H105" s="122"/>
      <c r="I105" s="122"/>
    </row>
    <row r="106" spans="1:19" x14ac:dyDescent="0.65">
      <c r="C106" s="163"/>
      <c r="E106" s="163"/>
      <c r="F106" s="169"/>
      <c r="G106" s="163"/>
      <c r="H106" s="169"/>
      <c r="I106" s="163"/>
    </row>
    <row r="107" spans="1:19" x14ac:dyDescent="0.65">
      <c r="C107" s="161"/>
      <c r="E107" s="161"/>
      <c r="G107" s="161"/>
      <c r="H107" s="161"/>
      <c r="I107" s="161"/>
    </row>
    <row r="108" spans="1:19" x14ac:dyDescent="0.65">
      <c r="C108" s="164"/>
      <c r="E108" s="164"/>
      <c r="F108" s="207"/>
      <c r="G108" s="164"/>
      <c r="H108" s="207"/>
      <c r="I108" s="164"/>
      <c r="J108"/>
    </row>
  </sheetData>
  <mergeCells count="14">
    <mergeCell ref="C45:I45"/>
    <mergeCell ref="C4:E4"/>
    <mergeCell ref="G4:I4"/>
    <mergeCell ref="C8:I8"/>
    <mergeCell ref="C41:E41"/>
    <mergeCell ref="G41:I41"/>
    <mergeCell ref="C81:I81"/>
    <mergeCell ref="C70:E70"/>
    <mergeCell ref="G70:I70"/>
    <mergeCell ref="C71:E71"/>
    <mergeCell ref="G71:I71"/>
    <mergeCell ref="C73:I73"/>
    <mergeCell ref="C77:E77"/>
    <mergeCell ref="G77:I77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6" max="16383" man="1"/>
    <brk id="73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AFEA1-4968-4841-9C2A-4231A873C9C2}">
  <sheetPr>
    <tabColor theme="4" tint="-0.249977111117893"/>
  </sheetPr>
  <dimension ref="A1:Q64"/>
  <sheetViews>
    <sheetView view="pageBreakPreview" topLeftCell="A55" zoomScale="85" zoomScaleNormal="100" zoomScaleSheetLayoutView="85" workbookViewId="0">
      <selection activeCell="E63" sqref="E63"/>
    </sheetView>
  </sheetViews>
  <sheetFormatPr defaultColWidth="9.09765625" defaultRowHeight="22.5" customHeight="1" x14ac:dyDescent="0.65"/>
  <cols>
    <col min="1" max="1" width="54.8984375" customWidth="1"/>
    <col min="2" max="2" width="9.09765625" customWidth="1"/>
    <col min="3" max="3" width="12.69921875" customWidth="1"/>
    <col min="4" max="4" width="0.69921875" customWidth="1"/>
    <col min="5" max="5" width="12.69921875" customWidth="1"/>
    <col min="6" max="6" width="0.69921875" customWidth="1"/>
    <col min="7" max="7" width="12.69921875" customWidth="1"/>
    <col min="8" max="8" width="0.69921875" customWidth="1"/>
    <col min="9" max="9" width="12.69921875" customWidth="1"/>
    <col min="11" max="11" width="13.8984375" bestFit="1" customWidth="1"/>
    <col min="12" max="12" width="14.09765625" style="50" bestFit="1" customWidth="1"/>
    <col min="13" max="13" width="14.09765625" bestFit="1" customWidth="1"/>
  </cols>
  <sheetData>
    <row r="1" spans="1:17" ht="22.5" customHeight="1" x14ac:dyDescent="0.7">
      <c r="A1" s="2" t="s">
        <v>0</v>
      </c>
      <c r="C1" s="83"/>
      <c r="D1" s="83"/>
      <c r="E1" s="83"/>
      <c r="F1" s="83"/>
      <c r="G1" s="83"/>
      <c r="H1" s="83"/>
      <c r="I1" s="83"/>
    </row>
    <row r="2" spans="1:17" ht="22.5" customHeight="1" x14ac:dyDescent="0.7">
      <c r="A2" s="2" t="s">
        <v>2</v>
      </c>
    </row>
    <row r="4" spans="1:17" ht="22.5" customHeight="1" x14ac:dyDescent="0.7">
      <c r="B4" s="69"/>
      <c r="C4" s="246" t="s">
        <v>3</v>
      </c>
      <c r="D4" s="246"/>
      <c r="E4" s="246"/>
      <c r="F4" s="3"/>
      <c r="G4" s="246" t="s">
        <v>4</v>
      </c>
      <c r="H4" s="246"/>
      <c r="I4" s="246"/>
    </row>
    <row r="5" spans="1:17" ht="22.5" customHeight="1" x14ac:dyDescent="0.65">
      <c r="B5" s="69"/>
      <c r="C5" s="247" t="s">
        <v>5</v>
      </c>
      <c r="D5" s="247"/>
      <c r="E5" s="247"/>
      <c r="F5" s="69"/>
      <c r="G5" s="247" t="s">
        <v>5</v>
      </c>
      <c r="H5" s="247"/>
      <c r="I5" s="247"/>
      <c r="L5" s="51"/>
    </row>
    <row r="6" spans="1:17" ht="22.5" customHeight="1" x14ac:dyDescent="0.65">
      <c r="B6" s="69"/>
      <c r="C6" s="247" t="s">
        <v>114</v>
      </c>
      <c r="D6" s="247"/>
      <c r="E6" s="247"/>
      <c r="F6" s="69"/>
      <c r="G6" s="247" t="s">
        <v>114</v>
      </c>
      <c r="H6" s="247"/>
      <c r="I6" s="247"/>
      <c r="L6" s="51"/>
    </row>
    <row r="7" spans="1:17" ht="22.5" customHeight="1" x14ac:dyDescent="0.65">
      <c r="B7" s="4"/>
      <c r="C7" s="140">
        <v>2568</v>
      </c>
      <c r="D7" s="140"/>
      <c r="E7" s="140">
        <v>2567</v>
      </c>
      <c r="F7" s="140"/>
      <c r="G7" s="140">
        <v>2568</v>
      </c>
      <c r="H7" s="140"/>
      <c r="I7" s="140">
        <v>2567</v>
      </c>
      <c r="L7" s="51"/>
    </row>
    <row r="8" spans="1:17" ht="22.5" customHeight="1" x14ac:dyDescent="0.7">
      <c r="A8" s="75"/>
      <c r="B8" s="4"/>
      <c r="C8" s="245" t="s">
        <v>7</v>
      </c>
      <c r="D8" s="245"/>
      <c r="E8" s="245"/>
      <c r="F8" s="245"/>
      <c r="G8" s="245"/>
      <c r="H8" s="245"/>
      <c r="I8" s="245"/>
      <c r="L8" s="51"/>
    </row>
    <row r="9" spans="1:17" ht="22.5" customHeight="1" x14ac:dyDescent="0.7">
      <c r="A9" s="6" t="s">
        <v>8</v>
      </c>
      <c r="B9" s="4"/>
      <c r="K9" s="60"/>
      <c r="L9" s="51"/>
    </row>
    <row r="10" spans="1:17" ht="21.5" x14ac:dyDescent="0.65">
      <c r="A10" t="s">
        <v>9</v>
      </c>
      <c r="B10" s="4"/>
      <c r="C10" s="86">
        <v>465483</v>
      </c>
      <c r="D10" s="86"/>
      <c r="E10" s="86">
        <v>367294</v>
      </c>
      <c r="F10" s="86"/>
      <c r="G10" s="86">
        <v>370201</v>
      </c>
      <c r="H10" s="86"/>
      <c r="I10" s="86">
        <v>343562</v>
      </c>
      <c r="K10" s="243"/>
      <c r="L10" s="51"/>
      <c r="M10" s="243"/>
      <c r="O10" s="243"/>
      <c r="Q10" s="243"/>
    </row>
    <row r="11" spans="1:17" ht="21.5" hidden="1" x14ac:dyDescent="0.65">
      <c r="A11" t="s">
        <v>10</v>
      </c>
      <c r="B11" s="4"/>
      <c r="C11" s="138"/>
      <c r="D11" s="86"/>
      <c r="E11" s="138">
        <v>0</v>
      </c>
      <c r="F11" s="86"/>
      <c r="G11" s="86"/>
      <c r="H11" s="86"/>
      <c r="I11" s="86">
        <v>0</v>
      </c>
      <c r="K11" s="51"/>
      <c r="L11" s="51"/>
    </row>
    <row r="12" spans="1:17" ht="21.5" x14ac:dyDescent="0.65">
      <c r="A12" t="s">
        <v>11</v>
      </c>
      <c r="B12" s="4"/>
      <c r="C12" s="86">
        <v>15083</v>
      </c>
      <c r="D12" s="86"/>
      <c r="E12" s="86">
        <v>11863</v>
      </c>
      <c r="F12" s="86"/>
      <c r="G12" s="86">
        <v>5093</v>
      </c>
      <c r="H12" s="86"/>
      <c r="I12" s="86">
        <v>5352</v>
      </c>
      <c r="K12" s="51"/>
      <c r="L12" s="51"/>
    </row>
    <row r="13" spans="1:17" ht="21.5" x14ac:dyDescent="0.65">
      <c r="A13" t="s">
        <v>12</v>
      </c>
      <c r="B13" s="4"/>
      <c r="C13" s="86">
        <v>2423</v>
      </c>
      <c r="D13" s="86"/>
      <c r="E13" s="86">
        <v>5129</v>
      </c>
      <c r="F13" s="86"/>
      <c r="G13" s="86">
        <v>17132</v>
      </c>
      <c r="H13" s="86"/>
      <c r="I13" s="86">
        <v>7827</v>
      </c>
      <c r="K13" s="51"/>
      <c r="L13" s="51"/>
    </row>
    <row r="14" spans="1:17" ht="22.5" customHeight="1" x14ac:dyDescent="0.7">
      <c r="A14" s="75" t="s">
        <v>13</v>
      </c>
      <c r="B14" s="4"/>
      <c r="C14" s="170">
        <f>SUM(C10:C13)</f>
        <v>482989</v>
      </c>
      <c r="D14" s="82"/>
      <c r="E14" s="170">
        <f>SUM(E10:E13)</f>
        <v>384286</v>
      </c>
      <c r="F14" s="82"/>
      <c r="G14" s="170">
        <f>SUM(G10:G13)</f>
        <v>392426</v>
      </c>
      <c r="H14" s="82"/>
      <c r="I14" s="170">
        <f>SUM(I10:I13)</f>
        <v>356741</v>
      </c>
      <c r="K14" s="51"/>
      <c r="L14" s="51"/>
    </row>
    <row r="15" spans="1:17" ht="22.5" customHeight="1" x14ac:dyDescent="0.65">
      <c r="A15" s="90"/>
      <c r="B15" s="4"/>
      <c r="C15" s="86"/>
      <c r="D15" s="86"/>
      <c r="E15" s="86"/>
      <c r="F15" s="86"/>
      <c r="G15" s="86"/>
      <c r="H15" s="86"/>
      <c r="I15" s="86"/>
      <c r="K15" s="51"/>
      <c r="L15" s="51"/>
    </row>
    <row r="16" spans="1:17" ht="22.5" customHeight="1" x14ac:dyDescent="0.7">
      <c r="A16" s="6" t="s">
        <v>14</v>
      </c>
      <c r="B16" s="4"/>
      <c r="C16" s="86"/>
      <c r="D16" s="86"/>
      <c r="E16" s="86"/>
      <c r="F16" s="86"/>
      <c r="G16" s="86"/>
      <c r="H16" s="86"/>
      <c r="I16" s="86"/>
      <c r="K16" s="51"/>
      <c r="L16" s="51"/>
    </row>
    <row r="17" spans="1:17" ht="22.5" customHeight="1" x14ac:dyDescent="0.65">
      <c r="A17" t="s">
        <v>15</v>
      </c>
      <c r="B17" s="4"/>
      <c r="C17" s="86">
        <v>317525</v>
      </c>
      <c r="D17" s="86"/>
      <c r="E17" s="86">
        <v>240184</v>
      </c>
      <c r="F17" s="86"/>
      <c r="G17" s="86">
        <v>271272</v>
      </c>
      <c r="H17" s="86"/>
      <c r="I17" s="86">
        <v>255994</v>
      </c>
      <c r="K17" s="51"/>
      <c r="L17" s="51"/>
    </row>
    <row r="18" spans="1:17" ht="22.5" customHeight="1" x14ac:dyDescent="0.65">
      <c r="A18" t="s">
        <v>16</v>
      </c>
      <c r="B18" s="4"/>
      <c r="C18" s="86">
        <v>26899</v>
      </c>
      <c r="D18" s="83"/>
      <c r="E18" s="86">
        <v>24916</v>
      </c>
      <c r="F18" s="83"/>
      <c r="G18" s="86">
        <v>25361</v>
      </c>
      <c r="H18" s="83"/>
      <c r="I18" s="86">
        <v>23934</v>
      </c>
      <c r="K18" s="51"/>
      <c r="L18" s="51"/>
    </row>
    <row r="19" spans="1:17" ht="22.5" customHeight="1" x14ac:dyDescent="0.65">
      <c r="A19" t="s">
        <v>17</v>
      </c>
      <c r="B19" s="4"/>
      <c r="C19" s="86">
        <v>76923</v>
      </c>
      <c r="D19" s="83"/>
      <c r="E19" s="86">
        <v>63182</v>
      </c>
      <c r="F19" s="83"/>
      <c r="G19" s="86">
        <v>63277</v>
      </c>
      <c r="H19" s="83"/>
      <c r="I19" s="86">
        <v>40614</v>
      </c>
      <c r="K19" s="51"/>
      <c r="L19" s="51"/>
    </row>
    <row r="20" spans="1:17" ht="22.5" customHeight="1" x14ac:dyDescent="0.65">
      <c r="A20" t="s">
        <v>18</v>
      </c>
      <c r="B20" s="91"/>
      <c r="C20" s="86">
        <v>454</v>
      </c>
      <c r="D20" s="7"/>
      <c r="E20" s="86">
        <v>478</v>
      </c>
      <c r="F20" s="7"/>
      <c r="G20" s="86">
        <v>384</v>
      </c>
      <c r="H20" s="7"/>
      <c r="I20" s="86">
        <v>404</v>
      </c>
      <c r="K20" s="51"/>
      <c r="L20" s="51"/>
    </row>
    <row r="21" spans="1:17" ht="22.5" customHeight="1" x14ac:dyDescent="0.7">
      <c r="A21" s="75" t="s">
        <v>19</v>
      </c>
      <c r="B21" s="4"/>
      <c r="C21" s="170">
        <f>SUM(C17:C20)</f>
        <v>421801</v>
      </c>
      <c r="D21" s="82"/>
      <c r="E21" s="170">
        <f>SUM(E17:E20)</f>
        <v>328760</v>
      </c>
      <c r="F21" s="82"/>
      <c r="G21" s="170">
        <f>SUM(G17:G20)</f>
        <v>360294</v>
      </c>
      <c r="H21" s="82"/>
      <c r="I21" s="170">
        <f>SUM(I17:I20)</f>
        <v>320946</v>
      </c>
      <c r="K21" s="51"/>
      <c r="L21" s="51"/>
    </row>
    <row r="22" spans="1:17" ht="22.5" customHeight="1" x14ac:dyDescent="0.65">
      <c r="A22" s="90"/>
      <c r="B22" s="4"/>
      <c r="C22" s="83"/>
      <c r="D22" s="86"/>
      <c r="E22" s="83"/>
      <c r="F22" s="86"/>
      <c r="G22" s="83"/>
      <c r="H22" s="86"/>
      <c r="I22" s="83"/>
      <c r="K22" s="51"/>
      <c r="L22" s="51"/>
    </row>
    <row r="23" spans="1:17" ht="22.5" customHeight="1" x14ac:dyDescent="0.7">
      <c r="A23" s="75" t="s">
        <v>20</v>
      </c>
      <c r="B23" s="4"/>
      <c r="C23" s="189">
        <v>61188</v>
      </c>
      <c r="D23" s="82"/>
      <c r="E23" s="189">
        <v>55526</v>
      </c>
      <c r="F23" s="82"/>
      <c r="G23" s="189">
        <v>32132</v>
      </c>
      <c r="H23" s="82">
        <v>0</v>
      </c>
      <c r="I23" s="189">
        <v>35795</v>
      </c>
      <c r="K23" s="51">
        <f>SUM(C14,-C21)-C23</f>
        <v>0</v>
      </c>
      <c r="L23" s="51"/>
      <c r="M23" s="51">
        <f>SUM(E14,-E21)-E23</f>
        <v>0</v>
      </c>
      <c r="O23" s="51">
        <f>SUM(G14,-G21)-G23</f>
        <v>0</v>
      </c>
      <c r="Q23" s="51">
        <f>SUM(I14,-I21)-I23</f>
        <v>0</v>
      </c>
    </row>
    <row r="24" spans="1:17" ht="21.5" x14ac:dyDescent="0.65">
      <c r="A24" t="s">
        <v>21</v>
      </c>
      <c r="B24" s="4"/>
      <c r="C24" s="180">
        <v>-12466</v>
      </c>
      <c r="D24" s="86"/>
      <c r="E24" s="180">
        <v>-11214</v>
      </c>
      <c r="F24" s="86"/>
      <c r="G24" s="180">
        <v>-6654</v>
      </c>
      <c r="H24" s="86"/>
      <c r="I24" s="180">
        <v>-7407</v>
      </c>
      <c r="K24" s="51"/>
      <c r="L24" s="51"/>
    </row>
    <row r="25" spans="1:17" ht="22" x14ac:dyDescent="0.7">
      <c r="A25" s="75" t="s">
        <v>115</v>
      </c>
      <c r="B25" s="4"/>
      <c r="C25" s="189">
        <f>SUM(C23:C24)</f>
        <v>48722</v>
      </c>
      <c r="D25" s="82"/>
      <c r="E25" s="189">
        <f>SUM(E23:E24)</f>
        <v>44312</v>
      </c>
      <c r="F25" s="82"/>
      <c r="G25" s="189">
        <f>SUM(G23:G24)</f>
        <v>25478</v>
      </c>
      <c r="H25" s="82"/>
      <c r="I25" s="189">
        <f>SUM(I23:I24)</f>
        <v>28388</v>
      </c>
      <c r="K25" s="51"/>
      <c r="L25" s="51"/>
    </row>
    <row r="26" spans="1:17" ht="22" x14ac:dyDescent="0.7">
      <c r="A26" t="s">
        <v>116</v>
      </c>
      <c r="B26" s="4"/>
      <c r="C26" s="191">
        <v>0</v>
      </c>
      <c r="D26" s="82"/>
      <c r="E26" s="191">
        <v>6917</v>
      </c>
      <c r="F26" s="82"/>
      <c r="G26" s="187">
        <v>0</v>
      </c>
      <c r="H26" s="82"/>
      <c r="I26" s="187">
        <v>0</v>
      </c>
      <c r="K26" s="51"/>
      <c r="L26" s="51"/>
    </row>
    <row r="27" spans="1:17" ht="22" hidden="1" x14ac:dyDescent="0.7">
      <c r="A27" s="75" t="s">
        <v>22</v>
      </c>
      <c r="B27" s="4"/>
      <c r="C27" s="192">
        <f>SUM(C25:C26)</f>
        <v>48722</v>
      </c>
      <c r="D27" s="82"/>
      <c r="E27" s="192">
        <f>SUM(E25:E26)</f>
        <v>51229</v>
      </c>
      <c r="F27" s="82"/>
      <c r="G27" s="192">
        <f>SUM(G25:G26)</f>
        <v>25478</v>
      </c>
      <c r="H27" s="82"/>
      <c r="I27" s="192">
        <f>SUM(I25:I26)</f>
        <v>28388</v>
      </c>
      <c r="K27" s="51"/>
      <c r="L27" s="51"/>
      <c r="M27" s="83"/>
    </row>
    <row r="28" spans="1:17" ht="22" hidden="1" x14ac:dyDescent="0.7">
      <c r="A28" t="s">
        <v>23</v>
      </c>
      <c r="B28" s="4"/>
      <c r="C28" s="51"/>
      <c r="D28" s="82"/>
      <c r="E28" s="51"/>
      <c r="F28" s="82"/>
      <c r="G28" s="102"/>
      <c r="H28" s="82"/>
      <c r="I28" s="102"/>
      <c r="K28" s="51"/>
      <c r="L28" s="51"/>
    </row>
    <row r="29" spans="1:17" ht="22" hidden="1" x14ac:dyDescent="0.7">
      <c r="A29" s="75" t="s">
        <v>31</v>
      </c>
      <c r="B29" s="15"/>
      <c r="C29" s="82">
        <f>SUM(C27:C28)</f>
        <v>48722</v>
      </c>
      <c r="D29" s="82"/>
      <c r="E29" s="82">
        <f>SUM(E27:E28)</f>
        <v>51229</v>
      </c>
      <c r="F29" s="82"/>
      <c r="G29" s="82">
        <f>SUM(G27:G28)</f>
        <v>25478</v>
      </c>
      <c r="H29" s="82"/>
      <c r="I29" s="82">
        <f>SUM(I27:I28)</f>
        <v>28388</v>
      </c>
      <c r="K29" s="51"/>
      <c r="L29" s="51"/>
    </row>
    <row r="30" spans="1:17" ht="22" hidden="1" x14ac:dyDescent="0.7">
      <c r="A30" s="75"/>
      <c r="B30" s="4"/>
      <c r="C30" s="97"/>
      <c r="D30" s="82"/>
      <c r="E30" s="97"/>
      <c r="F30" s="82"/>
      <c r="G30" s="97"/>
      <c r="H30" s="82"/>
      <c r="I30" s="97"/>
      <c r="L30" s="51"/>
    </row>
    <row r="31" spans="1:17" ht="22.5" hidden="1" customHeight="1" x14ac:dyDescent="0.7">
      <c r="A31" s="75" t="s">
        <v>23</v>
      </c>
      <c r="B31" s="4"/>
      <c r="C31" s="82"/>
      <c r="D31" s="82"/>
      <c r="E31" s="82"/>
      <c r="F31" s="82"/>
      <c r="G31" s="82"/>
      <c r="H31" s="82"/>
      <c r="I31" s="82"/>
      <c r="L31" s="51"/>
    </row>
    <row r="32" spans="1:17" ht="22.5" hidden="1" customHeight="1" x14ac:dyDescent="0.7">
      <c r="A32" s="6" t="s">
        <v>44</v>
      </c>
      <c r="B32" s="4"/>
      <c r="C32" s="82"/>
      <c r="D32" s="82"/>
      <c r="E32" s="82"/>
      <c r="F32" s="82"/>
      <c r="G32" s="82"/>
      <c r="H32" s="82"/>
      <c r="I32" s="82"/>
      <c r="L32" s="51"/>
    </row>
    <row r="33" spans="1:12" ht="22.5" hidden="1" customHeight="1" x14ac:dyDescent="0.7">
      <c r="A33" s="6" t="s">
        <v>45</v>
      </c>
      <c r="B33" s="4"/>
      <c r="C33" s="82"/>
      <c r="D33" s="82"/>
      <c r="E33" s="82"/>
      <c r="F33" s="82"/>
      <c r="G33" s="82"/>
      <c r="H33" s="82"/>
      <c r="I33" s="82"/>
      <c r="L33" s="51"/>
    </row>
    <row r="34" spans="1:12" ht="22.5" hidden="1" customHeight="1" x14ac:dyDescent="0.7">
      <c r="A34" t="s">
        <v>26</v>
      </c>
      <c r="B34" s="4"/>
      <c r="C34" s="82"/>
      <c r="D34" s="82"/>
      <c r="E34" s="82"/>
      <c r="F34" s="82"/>
      <c r="G34" s="82"/>
      <c r="H34" s="82"/>
      <c r="I34" s="82"/>
      <c r="L34" s="51"/>
    </row>
    <row r="35" spans="1:12" ht="22.5" hidden="1" customHeight="1" x14ac:dyDescent="0.7">
      <c r="A35" t="s">
        <v>27</v>
      </c>
      <c r="B35" s="4"/>
      <c r="C35" s="193"/>
      <c r="D35" s="82"/>
      <c r="E35" s="193"/>
      <c r="F35" s="82"/>
      <c r="G35" s="194"/>
      <c r="H35" s="82"/>
      <c r="I35" s="194"/>
      <c r="L35" s="51"/>
    </row>
    <row r="36" spans="1:12" ht="22.5" hidden="1" customHeight="1" x14ac:dyDescent="0.7">
      <c r="A36" t="s">
        <v>28</v>
      </c>
      <c r="B36" s="4"/>
      <c r="C36" s="184"/>
      <c r="D36" s="82"/>
      <c r="E36" s="184"/>
      <c r="F36" s="82"/>
      <c r="G36" s="194"/>
      <c r="H36" s="82"/>
      <c r="I36" s="194"/>
      <c r="L36" s="51"/>
    </row>
    <row r="37" spans="1:12" ht="22" hidden="1" x14ac:dyDescent="0.7">
      <c r="A37" t="s">
        <v>29</v>
      </c>
      <c r="B37" s="4"/>
      <c r="C37" s="195"/>
      <c r="D37" s="82"/>
      <c r="E37" s="195"/>
      <c r="F37" s="82"/>
      <c r="G37" s="194"/>
      <c r="H37" s="82"/>
      <c r="I37" s="194"/>
      <c r="L37" s="51"/>
    </row>
    <row r="38" spans="1:12" ht="22" hidden="1" x14ac:dyDescent="0.7">
      <c r="A38" t="s">
        <v>117</v>
      </c>
      <c r="B38" s="4"/>
      <c r="C38" s="130"/>
      <c r="D38" s="82"/>
      <c r="E38" s="130"/>
      <c r="F38" s="82"/>
      <c r="G38" s="130"/>
      <c r="H38" s="82"/>
      <c r="I38" s="130"/>
      <c r="L38" s="51"/>
    </row>
    <row r="39" spans="1:12" ht="22.5" hidden="1" customHeight="1" x14ac:dyDescent="0.7">
      <c r="A39" s="75" t="s">
        <v>118</v>
      </c>
      <c r="B39" s="4"/>
      <c r="C39" s="62">
        <f>SUM(C35:C37)</f>
        <v>0</v>
      </c>
      <c r="D39" s="82"/>
      <c r="E39" s="62">
        <f>SUM(E35:E37)</f>
        <v>0</v>
      </c>
      <c r="F39" s="82"/>
      <c r="G39" s="62">
        <f>SUM(G35:G37)</f>
        <v>0</v>
      </c>
      <c r="H39" s="82"/>
      <c r="I39" s="62">
        <f>SUM(I35:I37)</f>
        <v>0</v>
      </c>
      <c r="L39" s="51"/>
    </row>
    <row r="40" spans="1:12" ht="22.5" hidden="1" customHeight="1" x14ac:dyDescent="0.7">
      <c r="A40" t="s">
        <v>23</v>
      </c>
      <c r="B40" s="4"/>
      <c r="C40" s="166">
        <v>0</v>
      </c>
      <c r="D40" s="82"/>
      <c r="E40" s="166">
        <f>0</f>
        <v>0</v>
      </c>
      <c r="F40" s="82"/>
      <c r="G40" s="166">
        <v>0</v>
      </c>
      <c r="H40" s="82"/>
      <c r="I40" s="166">
        <v>0</v>
      </c>
      <c r="L40" s="51"/>
    </row>
    <row r="41" spans="1:12" ht="22.5" customHeight="1" thickBot="1" x14ac:dyDescent="0.75">
      <c r="A41" s="75" t="s">
        <v>31</v>
      </c>
      <c r="B41" s="4"/>
      <c r="C41" s="159">
        <f>C29+C39</f>
        <v>48722</v>
      </c>
      <c r="D41" s="82"/>
      <c r="E41" s="159">
        <f>E29+E39</f>
        <v>51229</v>
      </c>
      <c r="F41" s="82"/>
      <c r="G41" s="159">
        <f>G29+G39</f>
        <v>25478</v>
      </c>
      <c r="H41" s="82"/>
      <c r="I41" s="159">
        <f>I29+I39</f>
        <v>28388</v>
      </c>
      <c r="L41" s="51"/>
    </row>
    <row r="42" spans="1:12" ht="22.5" customHeight="1" thickTop="1" x14ac:dyDescent="0.7">
      <c r="A42" s="75" t="s">
        <v>1</v>
      </c>
      <c r="B42" s="4"/>
      <c r="C42" s="82"/>
      <c r="D42" s="82"/>
      <c r="E42" s="82"/>
      <c r="F42" s="82"/>
      <c r="G42" s="82"/>
      <c r="H42" s="82"/>
      <c r="I42" s="82"/>
      <c r="L42" s="51"/>
    </row>
    <row r="43" spans="1:12" ht="22.5" customHeight="1" x14ac:dyDescent="0.7">
      <c r="A43" s="2" t="s">
        <v>0</v>
      </c>
      <c r="C43" s="83"/>
      <c r="D43" s="83"/>
      <c r="E43" s="83"/>
      <c r="F43" s="83"/>
      <c r="G43" s="83"/>
      <c r="H43" s="83"/>
      <c r="I43" s="83"/>
      <c r="L43" s="51"/>
    </row>
    <row r="44" spans="1:12" ht="22.5" customHeight="1" x14ac:dyDescent="0.7">
      <c r="A44" s="2" t="s">
        <v>2</v>
      </c>
      <c r="L44" s="51"/>
    </row>
    <row r="45" spans="1:12" s="75" customFormat="1" ht="22.5" customHeight="1" x14ac:dyDescent="0.7">
      <c r="A45"/>
      <c r="B45"/>
      <c r="C45"/>
      <c r="D45"/>
      <c r="E45"/>
      <c r="F45"/>
      <c r="G45"/>
      <c r="H45"/>
      <c r="I45"/>
      <c r="L45" s="51"/>
    </row>
    <row r="46" spans="1:12" ht="22.5" customHeight="1" x14ac:dyDescent="0.7">
      <c r="B46" s="69"/>
      <c r="C46" s="246" t="s">
        <v>3</v>
      </c>
      <c r="D46" s="246"/>
      <c r="E46" s="246"/>
      <c r="F46" s="3"/>
      <c r="G46" s="246" t="s">
        <v>4</v>
      </c>
      <c r="H46" s="246"/>
      <c r="I46" s="246"/>
      <c r="L46" s="51"/>
    </row>
    <row r="47" spans="1:12" s="75" customFormat="1" ht="22.5" customHeight="1" x14ac:dyDescent="0.7">
      <c r="A47"/>
      <c r="B47" s="69"/>
      <c r="C47" s="247" t="s">
        <v>5</v>
      </c>
      <c r="D47" s="247"/>
      <c r="E47" s="247"/>
      <c r="F47" s="69"/>
      <c r="G47" s="247" t="s">
        <v>5</v>
      </c>
      <c r="H47" s="247"/>
      <c r="I47" s="247"/>
      <c r="L47" s="51"/>
    </row>
    <row r="48" spans="1:12" ht="22.5" customHeight="1" x14ac:dyDescent="0.65">
      <c r="B48" s="69"/>
      <c r="C48" s="247" t="s">
        <v>114</v>
      </c>
      <c r="D48" s="247"/>
      <c r="E48" s="247"/>
      <c r="F48" s="69"/>
      <c r="G48" s="247" t="s">
        <v>114</v>
      </c>
      <c r="H48" s="247"/>
      <c r="I48" s="247"/>
      <c r="L48" s="51"/>
    </row>
    <row r="49" spans="1:12" ht="22.5" customHeight="1" x14ac:dyDescent="0.65">
      <c r="B49" s="4"/>
      <c r="C49" s="140">
        <v>2568</v>
      </c>
      <c r="D49" s="140"/>
      <c r="E49" s="140">
        <v>2567</v>
      </c>
      <c r="F49" s="140"/>
      <c r="G49" s="140">
        <v>2568</v>
      </c>
      <c r="H49" s="140"/>
      <c r="I49" s="140">
        <v>2567</v>
      </c>
      <c r="L49" s="51"/>
    </row>
    <row r="50" spans="1:12" ht="22.5" customHeight="1" x14ac:dyDescent="0.65">
      <c r="B50" s="4"/>
      <c r="C50" s="245" t="s">
        <v>7</v>
      </c>
      <c r="D50" s="245"/>
      <c r="E50" s="245"/>
      <c r="F50" s="245"/>
      <c r="G50" s="245"/>
      <c r="H50" s="245"/>
      <c r="I50" s="245"/>
      <c r="L50" s="51"/>
    </row>
    <row r="51" spans="1:12" ht="22.5" customHeight="1" x14ac:dyDescent="0.7">
      <c r="A51" s="75" t="s">
        <v>42</v>
      </c>
      <c r="B51" s="4"/>
      <c r="C51" s="82"/>
      <c r="D51" s="82"/>
      <c r="E51" s="82"/>
      <c r="F51" s="82"/>
      <c r="G51" s="82"/>
      <c r="H51" s="82"/>
      <c r="I51" s="82"/>
      <c r="L51" s="51"/>
    </row>
    <row r="52" spans="1:12" ht="22.5" customHeight="1" x14ac:dyDescent="0.65">
      <c r="A52" t="s">
        <v>33</v>
      </c>
      <c r="B52" s="4"/>
      <c r="C52" s="47">
        <f>C41</f>
        <v>48722</v>
      </c>
      <c r="D52" s="190"/>
      <c r="E52" s="47">
        <v>51229</v>
      </c>
      <c r="F52" s="190"/>
      <c r="G52" s="47">
        <v>25478</v>
      </c>
      <c r="H52" s="190"/>
      <c r="I52" s="47">
        <v>28388</v>
      </c>
      <c r="L52" s="51"/>
    </row>
    <row r="53" spans="1:12" ht="22.5" customHeight="1" x14ac:dyDescent="0.7">
      <c r="A53" t="s">
        <v>34</v>
      </c>
      <c r="B53" s="4"/>
      <c r="C53" s="47">
        <v>0</v>
      </c>
      <c r="D53" s="82"/>
      <c r="E53" s="47">
        <f>1-1</f>
        <v>0</v>
      </c>
      <c r="F53" s="82"/>
      <c r="G53" s="47">
        <v>0</v>
      </c>
      <c r="H53" s="82"/>
      <c r="I53" s="47">
        <v>0</v>
      </c>
      <c r="L53" s="51"/>
    </row>
    <row r="54" spans="1:12" ht="22.5" customHeight="1" thickBot="1" x14ac:dyDescent="0.75">
      <c r="A54" s="75" t="s">
        <v>22</v>
      </c>
      <c r="B54" s="4"/>
      <c r="C54" s="182">
        <f>SUM(C52:C53)</f>
        <v>48722</v>
      </c>
      <c r="D54" s="82"/>
      <c r="E54" s="182">
        <f>SUM(E52:E53)</f>
        <v>51229</v>
      </c>
      <c r="F54" s="82"/>
      <c r="G54" s="182">
        <f>SUM(G52:G53)</f>
        <v>25478</v>
      </c>
      <c r="H54" s="82"/>
      <c r="I54" s="182">
        <f>SUM(I52:I53)</f>
        <v>28388</v>
      </c>
      <c r="L54" s="51"/>
    </row>
    <row r="55" spans="1:12" ht="22.5" customHeight="1" thickTop="1" x14ac:dyDescent="0.7">
      <c r="A55" s="75"/>
      <c r="B55" s="4"/>
      <c r="C55" s="82"/>
      <c r="D55" s="82"/>
      <c r="E55" s="82"/>
      <c r="F55" s="82"/>
      <c r="G55" s="82"/>
      <c r="H55" s="82"/>
      <c r="I55" s="82"/>
      <c r="L55" s="51"/>
    </row>
    <row r="56" spans="1:12" ht="22.5" customHeight="1" x14ac:dyDescent="0.7">
      <c r="A56" s="75" t="s">
        <v>43</v>
      </c>
      <c r="B56" s="4"/>
      <c r="C56" s="82"/>
      <c r="D56" s="82"/>
      <c r="E56" s="82"/>
      <c r="F56" s="82"/>
      <c r="G56" s="82"/>
      <c r="H56" s="82"/>
      <c r="I56" s="82"/>
      <c r="L56" s="51"/>
    </row>
    <row r="57" spans="1:12" ht="22.5" customHeight="1" x14ac:dyDescent="0.65">
      <c r="A57" t="s">
        <v>33</v>
      </c>
      <c r="B57" s="4"/>
      <c r="C57" s="145">
        <f>C54</f>
        <v>48722</v>
      </c>
      <c r="D57" s="190"/>
      <c r="E57" s="145">
        <v>51229</v>
      </c>
      <c r="F57" s="190"/>
      <c r="G57" s="145">
        <v>25478</v>
      </c>
      <c r="H57" s="190"/>
      <c r="I57" s="145">
        <v>28388</v>
      </c>
      <c r="L57" s="51"/>
    </row>
    <row r="58" spans="1:12" ht="22.5" customHeight="1" x14ac:dyDescent="0.7">
      <c r="A58" t="s">
        <v>34</v>
      </c>
      <c r="B58" s="4"/>
      <c r="C58" s="47">
        <v>0</v>
      </c>
      <c r="D58" s="82"/>
      <c r="E58" s="47">
        <f>1-1</f>
        <v>0</v>
      </c>
      <c r="F58" s="82"/>
      <c r="G58" s="47">
        <v>0</v>
      </c>
      <c r="H58" s="82"/>
      <c r="I58" s="47">
        <v>0</v>
      </c>
      <c r="L58" s="51"/>
    </row>
    <row r="59" spans="1:12" ht="22.5" customHeight="1" thickBot="1" x14ac:dyDescent="0.75">
      <c r="A59" s="75" t="s">
        <v>31</v>
      </c>
      <c r="B59" s="4"/>
      <c r="C59" s="182">
        <f>SUM(C57:C58)</f>
        <v>48722</v>
      </c>
      <c r="D59" s="82"/>
      <c r="E59" s="182">
        <f>SUM(E57:E58)</f>
        <v>51229</v>
      </c>
      <c r="F59" s="82"/>
      <c r="G59" s="182">
        <f>SUM(G57:G58)</f>
        <v>25478</v>
      </c>
      <c r="H59" s="82"/>
      <c r="I59" s="182">
        <f>SUM(I57:I58)</f>
        <v>28388</v>
      </c>
      <c r="L59" s="51"/>
    </row>
    <row r="60" spans="1:12" ht="22.5" customHeight="1" thickTop="1" x14ac:dyDescent="0.7">
      <c r="B60" s="4"/>
      <c r="C60" s="47"/>
      <c r="D60" s="82"/>
      <c r="E60" s="47"/>
      <c r="F60" s="82"/>
      <c r="G60" s="47"/>
      <c r="H60" s="82"/>
      <c r="I60" s="47"/>
      <c r="L60" s="51"/>
    </row>
    <row r="61" spans="1:12" ht="22.5" customHeight="1" x14ac:dyDescent="0.7">
      <c r="A61" s="75" t="s">
        <v>36</v>
      </c>
      <c r="B61" s="4"/>
      <c r="C61" s="47"/>
      <c r="D61" s="82"/>
      <c r="E61" s="47"/>
      <c r="F61" s="82"/>
      <c r="G61" s="47"/>
      <c r="H61" s="82"/>
      <c r="I61" s="47"/>
      <c r="L61" s="51"/>
    </row>
    <row r="62" spans="1:12" ht="22.5" customHeight="1" thickBot="1" x14ac:dyDescent="0.75">
      <c r="A62" t="s">
        <v>119</v>
      </c>
      <c r="B62" s="4"/>
      <c r="C62" s="129">
        <f>C25/345000</f>
        <v>0.14122318840579709</v>
      </c>
      <c r="D62" s="82"/>
      <c r="E62" s="129">
        <f>E25/345000</f>
        <v>0.12844057971014491</v>
      </c>
      <c r="F62" s="82"/>
      <c r="G62" s="129">
        <f>G25/345000</f>
        <v>7.3849275362318847E-2</v>
      </c>
      <c r="H62" s="82"/>
      <c r="I62" s="129">
        <f>I25/345000</f>
        <v>8.2284057971014499E-2</v>
      </c>
    </row>
    <row r="63" spans="1:12" ht="22.5" customHeight="1" thickTop="1" thickBot="1" x14ac:dyDescent="0.75">
      <c r="A63" t="s">
        <v>120</v>
      </c>
      <c r="B63" s="4"/>
      <c r="C63" s="129">
        <f>C26/345000</f>
        <v>0</v>
      </c>
      <c r="D63" s="82"/>
      <c r="E63" s="129">
        <f>E26/345000</f>
        <v>2.004927536231884E-2</v>
      </c>
      <c r="F63" s="82"/>
      <c r="G63" s="129">
        <f>G26/345000</f>
        <v>0</v>
      </c>
      <c r="H63" s="82"/>
      <c r="I63" s="129">
        <f>I26/345000</f>
        <v>0</v>
      </c>
    </row>
    <row r="64" spans="1:12" ht="22.5" customHeight="1" thickTop="1" x14ac:dyDescent="0.7">
      <c r="B64" s="4"/>
      <c r="C64" s="9"/>
      <c r="D64" s="82"/>
      <c r="E64" s="9"/>
      <c r="F64" s="82"/>
      <c r="G64" s="9"/>
      <c r="H64" s="82"/>
      <c r="I64" s="9"/>
    </row>
  </sheetData>
  <mergeCells count="14">
    <mergeCell ref="G48:I48"/>
    <mergeCell ref="C50:I50"/>
    <mergeCell ref="C4:E4"/>
    <mergeCell ref="G4:I4"/>
    <mergeCell ref="C5:E5"/>
    <mergeCell ref="G5:I5"/>
    <mergeCell ref="C6:E6"/>
    <mergeCell ref="C8:I8"/>
    <mergeCell ref="G6:I6"/>
    <mergeCell ref="C46:E46"/>
    <mergeCell ref="G46:I46"/>
    <mergeCell ref="C47:E47"/>
    <mergeCell ref="G47:I47"/>
    <mergeCell ref="C48:E48"/>
  </mergeCells>
  <pageMargins left="0.7" right="0.7" top="0.48" bottom="0.5" header="0.5" footer="0.5"/>
  <pageSetup paperSize="9" scale="85" firstPageNumber="6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6FAFC-B5AF-4797-ABB3-D835C646C54F}">
  <sheetPr>
    <tabColor theme="4" tint="-0.249977111117893"/>
  </sheetPr>
  <dimension ref="A1:M64"/>
  <sheetViews>
    <sheetView view="pageBreakPreview" topLeftCell="A51" zoomScale="70" zoomScaleNormal="70" zoomScaleSheetLayoutView="70" workbookViewId="0">
      <selection activeCell="A66" sqref="A66"/>
    </sheetView>
  </sheetViews>
  <sheetFormatPr defaultColWidth="9.09765625" defaultRowHeight="22.5" customHeight="1" x14ac:dyDescent="0.65"/>
  <cols>
    <col min="1" max="1" width="54.09765625" customWidth="1"/>
    <col min="2" max="2" width="10" customWidth="1"/>
    <col min="3" max="3" width="12.8984375" customWidth="1"/>
    <col min="4" max="4" width="0.69921875" customWidth="1"/>
    <col min="5" max="5" width="12.8984375" customWidth="1"/>
    <col min="6" max="6" width="0.69921875" customWidth="1"/>
    <col min="7" max="7" width="12.8984375" customWidth="1"/>
    <col min="8" max="8" width="0.69921875" customWidth="1"/>
    <col min="9" max="9" width="12.8984375" customWidth="1"/>
    <col min="11" max="11" width="13.8984375" bestFit="1" customWidth="1"/>
    <col min="12" max="12" width="14.09765625" style="50" bestFit="1" customWidth="1"/>
    <col min="13" max="13" width="14.09765625" bestFit="1" customWidth="1"/>
  </cols>
  <sheetData>
    <row r="1" spans="1:12" ht="22.5" customHeight="1" x14ac:dyDescent="0.7">
      <c r="A1" s="2" t="s">
        <v>0</v>
      </c>
      <c r="C1" s="83"/>
      <c r="D1" s="83"/>
      <c r="E1" s="83"/>
      <c r="F1" s="83"/>
      <c r="G1" s="83"/>
      <c r="H1" s="83"/>
      <c r="I1" s="83"/>
    </row>
    <row r="2" spans="1:12" ht="22.5" customHeight="1" x14ac:dyDescent="0.7">
      <c r="A2" s="2" t="s">
        <v>2</v>
      </c>
    </row>
    <row r="4" spans="1:12" ht="22.5" customHeight="1" x14ac:dyDescent="0.7">
      <c r="B4" s="69"/>
      <c r="C4" s="246" t="s">
        <v>3</v>
      </c>
      <c r="D4" s="246"/>
      <c r="E4" s="246"/>
      <c r="F4" s="3"/>
      <c r="G4" s="246" t="s">
        <v>4</v>
      </c>
      <c r="H4" s="246"/>
      <c r="I4" s="246"/>
    </row>
    <row r="5" spans="1:12" ht="22.5" customHeight="1" x14ac:dyDescent="0.65">
      <c r="B5" s="69"/>
      <c r="C5" s="247" t="s">
        <v>121</v>
      </c>
      <c r="D5" s="247"/>
      <c r="E5" s="247"/>
      <c r="F5" s="69"/>
      <c r="G5" s="247" t="s">
        <v>121</v>
      </c>
      <c r="H5" s="247"/>
      <c r="I5" s="247"/>
      <c r="L5" s="51"/>
    </row>
    <row r="6" spans="1:12" ht="22.5" customHeight="1" x14ac:dyDescent="0.65">
      <c r="B6" s="69"/>
      <c r="C6" s="247" t="s">
        <v>114</v>
      </c>
      <c r="D6" s="247"/>
      <c r="E6" s="247"/>
      <c r="F6" s="69"/>
      <c r="G6" s="247" t="s">
        <v>114</v>
      </c>
      <c r="H6" s="247"/>
      <c r="I6" s="247"/>
      <c r="L6" s="51"/>
    </row>
    <row r="7" spans="1:12" ht="22.5" customHeight="1" x14ac:dyDescent="0.65">
      <c r="B7" s="4" t="s">
        <v>38</v>
      </c>
      <c r="C7" s="140">
        <v>2568</v>
      </c>
      <c r="D7" s="140"/>
      <c r="E7" s="140">
        <v>2567</v>
      </c>
      <c r="F7" s="140"/>
      <c r="G7" s="140">
        <v>2568</v>
      </c>
      <c r="H7" s="140"/>
      <c r="I7" s="140">
        <v>2567</v>
      </c>
      <c r="L7" s="51"/>
    </row>
    <row r="8" spans="1:12" ht="22.5" customHeight="1" x14ac:dyDescent="0.7">
      <c r="A8" s="75"/>
      <c r="B8" s="4"/>
      <c r="C8" s="245" t="s">
        <v>7</v>
      </c>
      <c r="D8" s="245"/>
      <c r="E8" s="245"/>
      <c r="F8" s="245"/>
      <c r="G8" s="245"/>
      <c r="H8" s="245"/>
      <c r="I8" s="245"/>
      <c r="L8" s="51"/>
    </row>
    <row r="9" spans="1:12" ht="22.5" customHeight="1" x14ac:dyDescent="0.7">
      <c r="A9" s="6" t="s">
        <v>8</v>
      </c>
      <c r="B9" s="4"/>
      <c r="K9" s="60"/>
      <c r="L9" s="51"/>
    </row>
    <row r="10" spans="1:12" ht="21.5" x14ac:dyDescent="0.65">
      <c r="A10" t="s">
        <v>9</v>
      </c>
      <c r="B10" s="4"/>
      <c r="C10" s="86">
        <v>1740437</v>
      </c>
      <c r="D10" s="86"/>
      <c r="E10" s="86">
        <v>1448330</v>
      </c>
      <c r="F10" s="86"/>
      <c r="G10" s="86">
        <f>1525856+1</f>
        <v>1525857</v>
      </c>
      <c r="H10" s="86"/>
      <c r="I10" s="86">
        <v>1282497</v>
      </c>
      <c r="K10" s="51"/>
      <c r="L10" s="51"/>
    </row>
    <row r="11" spans="1:12" ht="21.5" x14ac:dyDescent="0.65">
      <c r="A11" t="s">
        <v>10</v>
      </c>
      <c r="B11" s="4"/>
      <c r="C11" s="138">
        <v>0</v>
      </c>
      <c r="D11" s="86"/>
      <c r="E11" s="138">
        <v>0</v>
      </c>
      <c r="F11" s="86"/>
      <c r="G11" s="86">
        <v>24000</v>
      </c>
      <c r="H11" s="86"/>
      <c r="I11" s="86">
        <v>57000</v>
      </c>
      <c r="K11" s="51"/>
      <c r="L11" s="51"/>
    </row>
    <row r="12" spans="1:12" ht="21.5" x14ac:dyDescent="0.65">
      <c r="A12" t="s">
        <v>11</v>
      </c>
      <c r="B12" s="4"/>
      <c r="C12" s="86">
        <f>46939+1</f>
        <v>46940</v>
      </c>
      <c r="D12" s="86"/>
      <c r="E12" s="86">
        <v>37600</v>
      </c>
      <c r="F12" s="86"/>
      <c r="G12" s="86">
        <v>16406</v>
      </c>
      <c r="H12" s="86"/>
      <c r="I12" s="86">
        <v>16846</v>
      </c>
      <c r="K12" s="51"/>
      <c r="L12" s="51"/>
    </row>
    <row r="13" spans="1:12" ht="21.5" x14ac:dyDescent="0.65">
      <c r="A13" t="s">
        <v>12</v>
      </c>
      <c r="B13" s="4"/>
      <c r="C13" s="86">
        <f>9068-1</f>
        <v>9067</v>
      </c>
      <c r="D13" s="86"/>
      <c r="E13" s="86">
        <v>13912</v>
      </c>
      <c r="F13" s="86"/>
      <c r="G13" s="86">
        <v>39098</v>
      </c>
      <c r="H13" s="86"/>
      <c r="I13" s="86">
        <v>35278</v>
      </c>
      <c r="K13" s="51"/>
      <c r="L13" s="51"/>
    </row>
    <row r="14" spans="1:12" ht="22.5" customHeight="1" x14ac:dyDescent="0.7">
      <c r="A14" s="75" t="s">
        <v>13</v>
      </c>
      <c r="B14" s="4">
        <v>4</v>
      </c>
      <c r="C14" s="170">
        <f>SUM(C10:C13)</f>
        <v>1796444</v>
      </c>
      <c r="D14" s="82"/>
      <c r="E14" s="170">
        <f>SUM(E10:E13)</f>
        <v>1499842</v>
      </c>
      <c r="F14" s="82"/>
      <c r="G14" s="170">
        <f>SUM(G10:G13)</f>
        <v>1605361</v>
      </c>
      <c r="H14" s="82"/>
      <c r="I14" s="170">
        <f>SUM(I10:I13)</f>
        <v>1391621</v>
      </c>
      <c r="K14" s="51"/>
      <c r="L14" s="51"/>
    </row>
    <row r="15" spans="1:12" ht="22.5" customHeight="1" x14ac:dyDescent="0.65">
      <c r="A15" s="90"/>
      <c r="B15" s="4"/>
      <c r="C15" s="86"/>
      <c r="D15" s="86"/>
      <c r="E15" s="86"/>
      <c r="F15" s="86"/>
      <c r="G15" s="86"/>
      <c r="H15" s="86"/>
      <c r="I15" s="86"/>
      <c r="K15" s="51"/>
      <c r="L15" s="51"/>
    </row>
    <row r="16" spans="1:12" ht="22.5" customHeight="1" x14ac:dyDescent="0.7">
      <c r="A16" s="6" t="s">
        <v>14</v>
      </c>
      <c r="B16" s="4"/>
      <c r="C16" s="86"/>
      <c r="D16" s="86"/>
      <c r="E16" s="86"/>
      <c r="F16" s="86"/>
      <c r="G16" s="86"/>
      <c r="H16" s="86"/>
      <c r="I16" s="86"/>
      <c r="K16" s="51"/>
      <c r="L16" s="51"/>
    </row>
    <row r="17" spans="1:13" ht="22.5" customHeight="1" x14ac:dyDescent="0.65">
      <c r="A17" t="s">
        <v>15</v>
      </c>
      <c r="B17" s="4"/>
      <c r="C17" s="86">
        <v>1191014</v>
      </c>
      <c r="D17" s="86"/>
      <c r="E17" s="86">
        <v>975187</v>
      </c>
      <c r="F17" s="86"/>
      <c r="G17" s="86">
        <v>1148817</v>
      </c>
      <c r="H17" s="86"/>
      <c r="I17" s="86">
        <v>932920</v>
      </c>
      <c r="K17" s="51"/>
      <c r="L17" s="51"/>
    </row>
    <row r="18" spans="1:13" ht="22.5" customHeight="1" x14ac:dyDescent="0.65">
      <c r="A18" t="s">
        <v>16</v>
      </c>
      <c r="B18" s="4"/>
      <c r="C18" s="86">
        <v>82701</v>
      </c>
      <c r="D18" s="83"/>
      <c r="E18" s="86">
        <v>78180</v>
      </c>
      <c r="F18" s="83"/>
      <c r="G18" s="86">
        <v>79021</v>
      </c>
      <c r="H18" s="83"/>
      <c r="I18" s="86">
        <v>73253</v>
      </c>
      <c r="K18" s="51"/>
      <c r="L18" s="51"/>
    </row>
    <row r="19" spans="1:13" ht="22.5" customHeight="1" x14ac:dyDescent="0.65">
      <c r="A19" t="s">
        <v>17</v>
      </c>
      <c r="B19" s="4"/>
      <c r="C19" s="86">
        <v>215424</v>
      </c>
      <c r="D19" s="83"/>
      <c r="E19" s="86">
        <v>199313</v>
      </c>
      <c r="F19" s="83"/>
      <c r="G19" s="86">
        <v>177200</v>
      </c>
      <c r="H19" s="83"/>
      <c r="I19" s="86">
        <v>156921</v>
      </c>
      <c r="K19" s="51"/>
      <c r="L19" s="51"/>
    </row>
    <row r="20" spans="1:13" ht="22.5" customHeight="1" x14ac:dyDescent="0.65">
      <c r="A20" t="s">
        <v>18</v>
      </c>
      <c r="B20" s="91"/>
      <c r="C20" s="86">
        <v>1380</v>
      </c>
      <c r="D20" s="7"/>
      <c r="E20" s="86">
        <v>1456</v>
      </c>
      <c r="F20" s="7"/>
      <c r="G20" s="86">
        <v>1167</v>
      </c>
      <c r="H20" s="7"/>
      <c r="I20" s="86">
        <v>1231</v>
      </c>
      <c r="K20" s="51"/>
      <c r="L20" s="51"/>
    </row>
    <row r="21" spans="1:13" ht="22.5" customHeight="1" x14ac:dyDescent="0.7">
      <c r="A21" s="75" t="s">
        <v>19</v>
      </c>
      <c r="B21" s="4"/>
      <c r="C21" s="170">
        <f>SUM(C17:C20)</f>
        <v>1490519</v>
      </c>
      <c r="D21" s="82"/>
      <c r="E21" s="170">
        <f>SUM(E17:E20)</f>
        <v>1254136</v>
      </c>
      <c r="F21" s="82"/>
      <c r="G21" s="170">
        <f>SUM(G17:G20)</f>
        <v>1406205</v>
      </c>
      <c r="H21" s="82"/>
      <c r="I21" s="170">
        <f>SUM(I17:I20)</f>
        <v>1164325</v>
      </c>
      <c r="K21" s="51"/>
      <c r="L21" s="51"/>
    </row>
    <row r="22" spans="1:13" ht="22.5" customHeight="1" x14ac:dyDescent="0.65">
      <c r="A22" s="90"/>
      <c r="B22" s="4"/>
      <c r="C22" s="83"/>
      <c r="D22" s="86"/>
      <c r="E22" s="83"/>
      <c r="F22" s="86"/>
      <c r="G22" s="83"/>
      <c r="H22" s="86"/>
      <c r="I22" s="83"/>
      <c r="K22" s="51"/>
      <c r="L22" s="51"/>
    </row>
    <row r="23" spans="1:13" ht="22.5" customHeight="1" x14ac:dyDescent="0.7">
      <c r="A23" s="75" t="s">
        <v>20</v>
      </c>
      <c r="B23" s="4"/>
      <c r="C23" s="189">
        <f>C14-C21</f>
        <v>305925</v>
      </c>
      <c r="D23" s="82"/>
      <c r="E23" s="189">
        <f>E14-E21</f>
        <v>245706</v>
      </c>
      <c r="F23" s="82"/>
      <c r="G23" s="189">
        <f>G14-G21</f>
        <v>199156</v>
      </c>
      <c r="H23" s="82">
        <f>H14-H21</f>
        <v>0</v>
      </c>
      <c r="I23" s="189">
        <f>I14-I21</f>
        <v>227296</v>
      </c>
      <c r="K23" s="51"/>
      <c r="L23" s="51"/>
    </row>
    <row r="24" spans="1:13" ht="21.5" x14ac:dyDescent="0.65">
      <c r="A24" t="s">
        <v>21</v>
      </c>
      <c r="B24" s="4"/>
      <c r="C24" s="180">
        <v>-64881</v>
      </c>
      <c r="D24" s="86"/>
      <c r="E24" s="180">
        <v>-49773</v>
      </c>
      <c r="F24" s="86"/>
      <c r="G24" s="180">
        <v>-35711</v>
      </c>
      <c r="H24" s="86"/>
      <c r="I24" s="180">
        <v>-34695</v>
      </c>
      <c r="K24" s="51"/>
      <c r="L24" s="51"/>
    </row>
    <row r="25" spans="1:13" ht="22" x14ac:dyDescent="0.7">
      <c r="A25" s="75" t="s">
        <v>115</v>
      </c>
      <c r="B25" s="4"/>
      <c r="C25" s="189">
        <f>SUM(C23:C24)</f>
        <v>241044</v>
      </c>
      <c r="D25" s="82"/>
      <c r="E25" s="189">
        <f>SUM(E23:E24)</f>
        <v>195933</v>
      </c>
      <c r="F25" s="82"/>
      <c r="G25" s="189">
        <f>SUM(G23:G24)</f>
        <v>163445</v>
      </c>
      <c r="H25" s="82"/>
      <c r="I25" s="189">
        <f>SUM(I23:I24)</f>
        <v>192601</v>
      </c>
      <c r="K25" s="51"/>
      <c r="L25" s="51"/>
    </row>
    <row r="26" spans="1:13" ht="22" x14ac:dyDescent="0.7">
      <c r="A26" t="s">
        <v>116</v>
      </c>
      <c r="B26" s="4"/>
      <c r="C26" s="191">
        <v>0</v>
      </c>
      <c r="D26" s="82"/>
      <c r="E26" s="191">
        <v>9716</v>
      </c>
      <c r="F26" s="82"/>
      <c r="G26" s="187">
        <v>0</v>
      </c>
      <c r="H26" s="82"/>
      <c r="I26" s="187">
        <v>0</v>
      </c>
      <c r="K26" s="51"/>
      <c r="L26" s="51"/>
    </row>
    <row r="27" spans="1:13" ht="22" hidden="1" x14ac:dyDescent="0.7">
      <c r="A27" s="75" t="s">
        <v>22</v>
      </c>
      <c r="B27" s="4"/>
      <c r="C27" s="186">
        <f>SUM(C25:C26)</f>
        <v>241044</v>
      </c>
      <c r="D27" s="82"/>
      <c r="E27" s="186">
        <f>SUM(E25:E26)</f>
        <v>205649</v>
      </c>
      <c r="F27" s="82"/>
      <c r="G27" s="186">
        <f>SUM(G25:G26)</f>
        <v>163445</v>
      </c>
      <c r="H27" s="82"/>
      <c r="I27" s="186">
        <f>SUM(I25:I26)</f>
        <v>192601</v>
      </c>
      <c r="K27" s="51"/>
      <c r="L27" s="51"/>
      <c r="M27" s="83"/>
    </row>
    <row r="28" spans="1:13" ht="22" hidden="1" x14ac:dyDescent="0.7">
      <c r="A28" t="s">
        <v>23</v>
      </c>
      <c r="B28" s="4"/>
      <c r="C28" s="55"/>
      <c r="D28" s="82"/>
      <c r="E28" s="55"/>
      <c r="F28" s="82"/>
      <c r="G28" s="128"/>
      <c r="H28" s="82"/>
      <c r="I28" s="128"/>
      <c r="K28" s="51"/>
      <c r="L28" s="51"/>
    </row>
    <row r="29" spans="1:13" hidden="1" thickBot="1" x14ac:dyDescent="0.75">
      <c r="A29" s="75" t="s">
        <v>31</v>
      </c>
      <c r="B29" s="15"/>
      <c r="C29" s="111">
        <f>SUM(C27:C28)</f>
        <v>241044</v>
      </c>
      <c r="D29" s="82"/>
      <c r="E29" s="111">
        <f>SUM(E27:E28)</f>
        <v>205649</v>
      </c>
      <c r="F29" s="82"/>
      <c r="G29" s="111">
        <f>SUM(G27:G28)</f>
        <v>163445</v>
      </c>
      <c r="H29" s="82"/>
      <c r="I29" s="111">
        <f>SUM(I27:I28)</f>
        <v>192601</v>
      </c>
      <c r="K29" s="51"/>
      <c r="L29" s="51"/>
    </row>
    <row r="30" spans="1:13" ht="22" hidden="1" x14ac:dyDescent="0.7">
      <c r="A30" s="75"/>
      <c r="B30" s="4"/>
      <c r="C30" s="97"/>
      <c r="D30" s="82"/>
      <c r="E30" s="97"/>
      <c r="F30" s="82"/>
      <c r="G30" s="97"/>
      <c r="H30" s="82"/>
      <c r="I30" s="97"/>
      <c r="L30" s="51"/>
    </row>
    <row r="31" spans="1:13" ht="22.5" hidden="1" customHeight="1" x14ac:dyDescent="0.7">
      <c r="A31" s="75" t="s">
        <v>23</v>
      </c>
      <c r="B31" s="4"/>
      <c r="C31" s="82"/>
      <c r="D31" s="82"/>
      <c r="E31" s="82"/>
      <c r="F31" s="82"/>
      <c r="G31" s="82"/>
      <c r="H31" s="82"/>
      <c r="I31" s="82"/>
      <c r="L31" s="51"/>
    </row>
    <row r="32" spans="1:13" ht="22.5" hidden="1" customHeight="1" x14ac:dyDescent="0.7">
      <c r="A32" s="6" t="s">
        <v>44</v>
      </c>
      <c r="B32" s="4"/>
      <c r="C32" s="82"/>
      <c r="D32" s="82"/>
      <c r="E32" s="82"/>
      <c r="F32" s="82"/>
      <c r="G32" s="82"/>
      <c r="H32" s="82"/>
      <c r="I32" s="82"/>
      <c r="L32" s="51"/>
    </row>
    <row r="33" spans="1:12" ht="22.5" hidden="1" customHeight="1" x14ac:dyDescent="0.7">
      <c r="A33" s="6" t="s">
        <v>45</v>
      </c>
      <c r="B33" s="4"/>
      <c r="C33" s="82"/>
      <c r="D33" s="82"/>
      <c r="E33" s="82"/>
      <c r="F33" s="82"/>
      <c r="G33" s="82"/>
      <c r="H33" s="82"/>
      <c r="I33" s="82"/>
      <c r="L33" s="51"/>
    </row>
    <row r="34" spans="1:12" ht="22.5" hidden="1" customHeight="1" x14ac:dyDescent="0.7">
      <c r="A34" t="s">
        <v>26</v>
      </c>
      <c r="B34" s="4"/>
      <c r="C34" s="82"/>
      <c r="D34" s="82"/>
      <c r="E34" s="82"/>
      <c r="F34" s="82"/>
      <c r="G34" s="82"/>
      <c r="H34" s="82"/>
      <c r="I34" s="82"/>
      <c r="L34" s="51"/>
    </row>
    <row r="35" spans="1:12" ht="22.5" hidden="1" customHeight="1" x14ac:dyDescent="0.7">
      <c r="A35" t="s">
        <v>27</v>
      </c>
      <c r="B35" s="4"/>
      <c r="C35" s="183">
        <v>0</v>
      </c>
      <c r="D35" s="82"/>
      <c r="E35" s="183">
        <v>0</v>
      </c>
      <c r="F35" s="82"/>
      <c r="G35" s="138">
        <v>0</v>
      </c>
      <c r="H35" s="82"/>
      <c r="I35" s="138">
        <v>0</v>
      </c>
      <c r="L35" s="51"/>
    </row>
    <row r="36" spans="1:12" ht="22.5" hidden="1" customHeight="1" x14ac:dyDescent="0.7">
      <c r="A36" t="s">
        <v>28</v>
      </c>
      <c r="B36" s="4"/>
      <c r="C36" s="184"/>
      <c r="D36" s="82"/>
      <c r="E36" s="184"/>
      <c r="F36" s="82"/>
      <c r="G36" s="138"/>
      <c r="H36" s="82"/>
      <c r="I36" s="138"/>
      <c r="L36" s="51"/>
    </row>
    <row r="37" spans="1:12" ht="22.5" hidden="1" customHeight="1" x14ac:dyDescent="0.7">
      <c r="A37" t="s">
        <v>29</v>
      </c>
      <c r="B37" s="4"/>
      <c r="C37" s="185">
        <v>0</v>
      </c>
      <c r="D37" s="82"/>
      <c r="E37" s="185">
        <v>0</v>
      </c>
      <c r="F37" s="82"/>
      <c r="G37" s="138">
        <v>0</v>
      </c>
      <c r="H37" s="82"/>
      <c r="I37" s="138">
        <v>0</v>
      </c>
      <c r="L37" s="51"/>
    </row>
    <row r="38" spans="1:12" ht="22.5" hidden="1" customHeight="1" x14ac:dyDescent="0.7">
      <c r="A38" t="s">
        <v>117</v>
      </c>
      <c r="B38" s="4"/>
      <c r="C38" s="130"/>
      <c r="D38" s="82"/>
      <c r="E38" s="130"/>
      <c r="F38" s="82"/>
      <c r="G38" s="130"/>
      <c r="H38" s="82"/>
      <c r="I38" s="130"/>
      <c r="L38" s="51"/>
    </row>
    <row r="39" spans="1:12" ht="22.5" hidden="1" customHeight="1" x14ac:dyDescent="0.7">
      <c r="A39" s="75" t="s">
        <v>118</v>
      </c>
      <c r="B39" s="4"/>
      <c r="C39" s="179">
        <f>SUM(C35:C37)</f>
        <v>0</v>
      </c>
      <c r="D39" s="82"/>
      <c r="E39" s="179">
        <f>SUM(E35:E37)</f>
        <v>0</v>
      </c>
      <c r="F39" s="82"/>
      <c r="G39" s="179">
        <f>SUM(G35:G37)</f>
        <v>0</v>
      </c>
      <c r="H39" s="82"/>
      <c r="I39" s="179">
        <f>SUM(I35:I37)</f>
        <v>0</v>
      </c>
      <c r="L39" s="51"/>
    </row>
    <row r="40" spans="1:12" ht="22.5" hidden="1" customHeight="1" x14ac:dyDescent="0.7">
      <c r="A40" s="75"/>
      <c r="B40" s="4"/>
      <c r="C40" s="130"/>
      <c r="D40" s="82"/>
      <c r="E40" s="130"/>
      <c r="F40" s="82"/>
      <c r="G40" s="130"/>
      <c r="H40" s="82"/>
      <c r="I40" s="130"/>
      <c r="L40" s="51"/>
    </row>
    <row r="41" spans="1:12" ht="22.5" customHeight="1" thickBot="1" x14ac:dyDescent="0.75">
      <c r="A41" s="75" t="s">
        <v>31</v>
      </c>
      <c r="B41" s="4"/>
      <c r="C41" s="131">
        <f>C29+C39</f>
        <v>241044</v>
      </c>
      <c r="D41" s="82"/>
      <c r="E41" s="131">
        <f>E29+E39</f>
        <v>205649</v>
      </c>
      <c r="F41" s="82"/>
      <c r="G41" s="131">
        <f>G29+G39</f>
        <v>163445</v>
      </c>
      <c r="H41" s="82"/>
      <c r="I41" s="131">
        <f>I29+I39</f>
        <v>192601</v>
      </c>
      <c r="L41" s="51"/>
    </row>
    <row r="42" spans="1:12" ht="22.5" customHeight="1" thickTop="1" x14ac:dyDescent="0.7">
      <c r="A42" s="75" t="s">
        <v>1</v>
      </c>
      <c r="B42" s="4"/>
      <c r="C42" s="82"/>
      <c r="D42" s="82"/>
      <c r="E42" s="82"/>
      <c r="F42" s="82"/>
      <c r="G42" s="82"/>
      <c r="H42" s="82"/>
      <c r="I42" s="82"/>
      <c r="L42" s="51"/>
    </row>
    <row r="43" spans="1:12" ht="22.5" customHeight="1" x14ac:dyDescent="0.7">
      <c r="A43" s="2" t="s">
        <v>0</v>
      </c>
      <c r="C43" s="83"/>
      <c r="D43" s="83"/>
      <c r="E43" s="83"/>
      <c r="F43" s="83"/>
      <c r="G43" s="83"/>
      <c r="H43" s="83"/>
      <c r="I43" s="83"/>
      <c r="L43" s="51"/>
    </row>
    <row r="44" spans="1:12" ht="22.5" customHeight="1" x14ac:dyDescent="0.7">
      <c r="A44" s="2" t="s">
        <v>2</v>
      </c>
      <c r="L44" s="51"/>
    </row>
    <row r="45" spans="1:12" s="75" customFormat="1" ht="22.5" customHeight="1" x14ac:dyDescent="0.7">
      <c r="A45"/>
      <c r="B45"/>
      <c r="C45"/>
      <c r="D45"/>
      <c r="E45"/>
      <c r="F45"/>
      <c r="G45"/>
      <c r="H45"/>
      <c r="I45"/>
      <c r="L45" s="51"/>
    </row>
    <row r="46" spans="1:12" ht="22.5" customHeight="1" x14ac:dyDescent="0.7">
      <c r="B46" s="69"/>
      <c r="C46" s="246" t="s">
        <v>3</v>
      </c>
      <c r="D46" s="246"/>
      <c r="E46" s="246"/>
      <c r="F46" s="3"/>
      <c r="G46" s="246" t="s">
        <v>4</v>
      </c>
      <c r="H46" s="246"/>
      <c r="I46" s="246"/>
      <c r="L46" s="51"/>
    </row>
    <row r="47" spans="1:12" s="75" customFormat="1" ht="22.5" customHeight="1" x14ac:dyDescent="0.7">
      <c r="A47"/>
      <c r="B47" s="69"/>
      <c r="C47" s="247" t="s">
        <v>121</v>
      </c>
      <c r="D47" s="247"/>
      <c r="E47" s="247"/>
      <c r="F47" s="69"/>
      <c r="G47" s="247" t="s">
        <v>121</v>
      </c>
      <c r="H47" s="247"/>
      <c r="I47" s="247"/>
      <c r="L47" s="51"/>
    </row>
    <row r="48" spans="1:12" ht="22.5" customHeight="1" x14ac:dyDescent="0.65">
      <c r="B48" s="69"/>
      <c r="C48" s="247" t="s">
        <v>114</v>
      </c>
      <c r="D48" s="247"/>
      <c r="E48" s="247"/>
      <c r="F48" s="69"/>
      <c r="G48" s="247" t="s">
        <v>114</v>
      </c>
      <c r="H48" s="247"/>
      <c r="I48" s="247"/>
      <c r="L48" s="51"/>
    </row>
    <row r="49" spans="1:12" ht="22.5" customHeight="1" x14ac:dyDescent="0.65">
      <c r="B49" s="4"/>
      <c r="C49" s="140">
        <v>2568</v>
      </c>
      <c r="D49" s="140"/>
      <c r="E49" s="140">
        <v>2567</v>
      </c>
      <c r="F49" s="140"/>
      <c r="G49" s="140">
        <v>2568</v>
      </c>
      <c r="H49" s="140"/>
      <c r="I49" s="140">
        <v>2567</v>
      </c>
      <c r="L49" s="51"/>
    </row>
    <row r="50" spans="1:12" ht="22.5" customHeight="1" x14ac:dyDescent="0.65">
      <c r="B50" s="4"/>
      <c r="C50" s="245" t="s">
        <v>7</v>
      </c>
      <c r="D50" s="245"/>
      <c r="E50" s="245"/>
      <c r="F50" s="245"/>
      <c r="G50" s="245"/>
      <c r="H50" s="245"/>
      <c r="I50" s="245"/>
      <c r="L50" s="51"/>
    </row>
    <row r="51" spans="1:12" ht="22.5" customHeight="1" x14ac:dyDescent="0.7">
      <c r="A51" s="75" t="s">
        <v>42</v>
      </c>
      <c r="B51" s="4"/>
      <c r="C51" s="82"/>
      <c r="D51" s="82"/>
      <c r="E51" s="82"/>
      <c r="F51" s="82"/>
      <c r="G51" s="82"/>
      <c r="H51" s="82"/>
      <c r="I51" s="82"/>
      <c r="L51" s="51"/>
    </row>
    <row r="52" spans="1:12" ht="22.5" customHeight="1" x14ac:dyDescent="0.65">
      <c r="A52" t="s">
        <v>33</v>
      </c>
      <c r="B52" s="4"/>
      <c r="C52" s="47">
        <v>241044</v>
      </c>
      <c r="D52" s="190"/>
      <c r="E52" s="47">
        <v>205648</v>
      </c>
      <c r="F52" s="190"/>
      <c r="G52" s="47">
        <f>G41</f>
        <v>163445</v>
      </c>
      <c r="H52" s="190"/>
      <c r="I52" s="47">
        <v>192601</v>
      </c>
      <c r="L52" s="51"/>
    </row>
    <row r="53" spans="1:12" ht="22.5" customHeight="1" x14ac:dyDescent="0.7">
      <c r="A53" t="s">
        <v>34</v>
      </c>
      <c r="B53" s="4"/>
      <c r="C53" s="47">
        <v>0</v>
      </c>
      <c r="D53" s="82"/>
      <c r="E53" s="47">
        <v>1</v>
      </c>
      <c r="F53" s="82"/>
      <c r="G53" s="47">
        <v>0</v>
      </c>
      <c r="H53" s="82"/>
      <c r="I53" s="47">
        <v>0</v>
      </c>
      <c r="L53" s="51"/>
    </row>
    <row r="54" spans="1:12" ht="22.5" customHeight="1" thickBot="1" x14ac:dyDescent="0.75">
      <c r="A54" s="75" t="s">
        <v>22</v>
      </c>
      <c r="B54" s="4"/>
      <c r="C54" s="181">
        <f>C27</f>
        <v>241044</v>
      </c>
      <c r="D54" s="82"/>
      <c r="E54" s="181">
        <f>E27</f>
        <v>205649</v>
      </c>
      <c r="F54" s="82"/>
      <c r="G54" s="181">
        <f>G27</f>
        <v>163445</v>
      </c>
      <c r="H54" s="82"/>
      <c r="I54" s="181">
        <f>I27</f>
        <v>192601</v>
      </c>
      <c r="L54" s="51"/>
    </row>
    <row r="55" spans="1:12" ht="22.5" customHeight="1" thickTop="1" x14ac:dyDescent="0.7">
      <c r="A55" s="75"/>
      <c r="B55" s="4"/>
      <c r="C55" s="82"/>
      <c r="D55" s="82"/>
      <c r="E55" s="82"/>
      <c r="F55" s="82"/>
      <c r="G55" s="82"/>
      <c r="H55" s="82"/>
      <c r="I55" s="82"/>
      <c r="L55" s="51"/>
    </row>
    <row r="56" spans="1:12" ht="22.5" customHeight="1" x14ac:dyDescent="0.7">
      <c r="A56" s="75" t="s">
        <v>43</v>
      </c>
      <c r="B56" s="4"/>
      <c r="C56" s="82"/>
      <c r="D56" s="82"/>
      <c r="E56" s="82"/>
      <c r="F56" s="82"/>
      <c r="G56" s="82"/>
      <c r="H56" s="82"/>
      <c r="I56" s="82"/>
      <c r="L56" s="51"/>
    </row>
    <row r="57" spans="1:12" ht="22.5" customHeight="1" x14ac:dyDescent="0.65">
      <c r="A57" t="s">
        <v>33</v>
      </c>
      <c r="B57" s="4"/>
      <c r="C57" s="145">
        <v>241044</v>
      </c>
      <c r="D57" s="190"/>
      <c r="E57" s="145">
        <v>205648</v>
      </c>
      <c r="F57" s="190"/>
      <c r="G57" s="47">
        <f>G54</f>
        <v>163445</v>
      </c>
      <c r="H57" s="190"/>
      <c r="I57" s="47">
        <v>192601</v>
      </c>
      <c r="L57" s="51"/>
    </row>
    <row r="58" spans="1:12" ht="22.5" customHeight="1" x14ac:dyDescent="0.7">
      <c r="A58" t="s">
        <v>34</v>
      </c>
      <c r="B58" s="4"/>
      <c r="C58" s="47">
        <v>0</v>
      </c>
      <c r="D58" s="82"/>
      <c r="E58" s="47">
        <v>1</v>
      </c>
      <c r="F58" s="82"/>
      <c r="G58" s="47">
        <v>0</v>
      </c>
      <c r="H58" s="82"/>
      <c r="I58" s="47">
        <v>0</v>
      </c>
      <c r="L58" s="51"/>
    </row>
    <row r="59" spans="1:12" ht="22.5" customHeight="1" thickBot="1" x14ac:dyDescent="0.75">
      <c r="A59" s="75" t="s">
        <v>31</v>
      </c>
      <c r="B59" s="4"/>
      <c r="C59" s="182">
        <f>C41</f>
        <v>241044</v>
      </c>
      <c r="D59" s="82"/>
      <c r="E59" s="182">
        <f>E41</f>
        <v>205649</v>
      </c>
      <c r="F59" s="82"/>
      <c r="G59" s="182">
        <f>G41</f>
        <v>163445</v>
      </c>
      <c r="H59" s="82"/>
      <c r="I59" s="182">
        <f>I41</f>
        <v>192601</v>
      </c>
      <c r="L59" s="51"/>
    </row>
    <row r="60" spans="1:12" ht="22.5" customHeight="1" thickTop="1" x14ac:dyDescent="0.7">
      <c r="B60" s="4"/>
      <c r="C60" s="47"/>
      <c r="D60" s="82"/>
      <c r="E60" s="47"/>
      <c r="F60" s="82"/>
      <c r="G60" s="47"/>
      <c r="H60" s="82"/>
      <c r="I60" s="47"/>
      <c r="L60" s="51"/>
    </row>
    <row r="61" spans="1:12" ht="22.5" customHeight="1" x14ac:dyDescent="0.7">
      <c r="A61" s="75" t="s">
        <v>36</v>
      </c>
      <c r="B61" s="4"/>
      <c r="C61" s="47"/>
      <c r="D61" s="82"/>
      <c r="E61" s="47"/>
      <c r="F61" s="82"/>
      <c r="G61" s="47"/>
      <c r="H61" s="82"/>
      <c r="I61" s="47"/>
      <c r="L61" s="51"/>
    </row>
    <row r="62" spans="1:12" ht="22.5" customHeight="1" thickBot="1" x14ac:dyDescent="0.75">
      <c r="A62" t="s">
        <v>119</v>
      </c>
      <c r="B62" s="4"/>
      <c r="C62" s="129">
        <f>C25/345000</f>
        <v>0.69867826086956519</v>
      </c>
      <c r="D62" s="82"/>
      <c r="E62" s="129">
        <f>E25/345000</f>
        <v>0.56792173913043476</v>
      </c>
      <c r="F62" s="82"/>
      <c r="G62" s="129">
        <f>G25/345000</f>
        <v>0.4737536231884058</v>
      </c>
      <c r="H62" s="82"/>
      <c r="I62" s="129">
        <f>I25/345000</f>
        <v>0.55826376811594203</v>
      </c>
    </row>
    <row r="63" spans="1:12" ht="22.5" customHeight="1" thickTop="1" thickBot="1" x14ac:dyDescent="0.75">
      <c r="A63" t="s">
        <v>120</v>
      </c>
      <c r="B63" s="4"/>
      <c r="C63" s="129">
        <f>C26/345000</f>
        <v>0</v>
      </c>
      <c r="D63" s="82"/>
      <c r="E63" s="129">
        <f>E26/345000</f>
        <v>2.8162318840579709E-2</v>
      </c>
      <c r="F63" s="82"/>
      <c r="G63" s="129">
        <f>G53/345000</f>
        <v>0</v>
      </c>
      <c r="H63" s="82"/>
      <c r="I63" s="129">
        <f>I53/345000</f>
        <v>0</v>
      </c>
    </row>
    <row r="64" spans="1:12" ht="22.5" customHeight="1" thickTop="1" x14ac:dyDescent="0.7">
      <c r="B64" s="4"/>
      <c r="C64" s="9"/>
      <c r="D64" s="82"/>
      <c r="E64" s="47"/>
      <c r="F64" s="82"/>
      <c r="G64" s="9"/>
      <c r="H64" s="82"/>
      <c r="I64" s="47"/>
    </row>
  </sheetData>
  <mergeCells count="14">
    <mergeCell ref="G48:I48"/>
    <mergeCell ref="C50:I50"/>
    <mergeCell ref="C4:E4"/>
    <mergeCell ref="G4:I4"/>
    <mergeCell ref="C5:E5"/>
    <mergeCell ref="G5:I5"/>
    <mergeCell ref="C6:E6"/>
    <mergeCell ref="C8:I8"/>
    <mergeCell ref="G6:I6"/>
    <mergeCell ref="C46:E46"/>
    <mergeCell ref="G46:I46"/>
    <mergeCell ref="C47:E47"/>
    <mergeCell ref="G47:I47"/>
    <mergeCell ref="C48:E48"/>
  </mergeCells>
  <pageMargins left="0.7" right="0.7" top="0.48" bottom="0.5" header="0.5" footer="0.5"/>
  <pageSetup paperSize="9" scale="85" firstPageNumber="8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0FD866-6D21-4569-9561-B14B5B3B69A0}">
  <sheetPr>
    <tabColor theme="4" tint="-0.249977111117893"/>
  </sheetPr>
  <dimension ref="A1:R59"/>
  <sheetViews>
    <sheetView view="pageBreakPreview" topLeftCell="A55" zoomScale="80" zoomScaleNormal="76" zoomScaleSheetLayoutView="80" workbookViewId="0">
      <selection activeCell="N30" sqref="N30"/>
    </sheetView>
  </sheetViews>
  <sheetFormatPr defaultColWidth="9.09765625" defaultRowHeight="23.25" customHeight="1" x14ac:dyDescent="0.65"/>
  <cols>
    <col min="1" max="1" width="61.3984375" customWidth="1"/>
    <col min="2" max="2" width="9.3984375" customWidth="1"/>
    <col min="3" max="3" width="1.69921875" customWidth="1"/>
    <col min="4" max="4" width="13.3984375" customWidth="1"/>
    <col min="5" max="5" width="1.69921875" customWidth="1"/>
    <col min="6" max="6" width="13.3984375" customWidth="1"/>
    <col min="7" max="7" width="1.69921875" customWidth="1"/>
    <col min="8" max="8" width="13.3984375" customWidth="1"/>
    <col min="9" max="9" width="1.69921875" customWidth="1"/>
    <col min="10" max="10" width="13.3984375" customWidth="1"/>
    <col min="11" max="11" width="1.69921875" customWidth="1"/>
    <col min="12" max="12" width="13.3984375" customWidth="1"/>
    <col min="13" max="13" width="1.69921875" customWidth="1"/>
    <col min="14" max="14" width="13.3984375" customWidth="1"/>
    <col min="15" max="15" width="1.69921875" customWidth="1"/>
    <col min="16" max="16" width="13.3984375" customWidth="1"/>
    <col min="18" max="18" width="11.09765625" bestFit="1" customWidth="1"/>
  </cols>
  <sheetData>
    <row r="1" spans="1:18" ht="22.5" customHeight="1" x14ac:dyDescent="0.7">
      <c r="A1" s="2" t="s">
        <v>0</v>
      </c>
      <c r="B1" s="14"/>
      <c r="C1" s="14"/>
      <c r="D1" s="27"/>
      <c r="E1" s="14"/>
      <c r="F1" s="27"/>
      <c r="G1" s="14"/>
      <c r="H1" s="14"/>
      <c r="I1" s="14"/>
      <c r="J1" s="27"/>
      <c r="K1" s="14"/>
      <c r="L1" s="27"/>
      <c r="M1" s="14"/>
      <c r="N1" s="27"/>
      <c r="O1" s="14"/>
      <c r="P1" s="27"/>
    </row>
    <row r="2" spans="1:18" ht="22.5" customHeight="1" x14ac:dyDescent="0.7">
      <c r="A2" s="13" t="s">
        <v>122</v>
      </c>
      <c r="B2" s="28"/>
      <c r="C2" s="28"/>
      <c r="D2" s="29"/>
      <c r="E2" s="28"/>
      <c r="F2" s="29"/>
      <c r="G2" s="28"/>
      <c r="H2" s="28"/>
      <c r="I2" s="28"/>
      <c r="J2" s="29"/>
      <c r="K2" s="28"/>
      <c r="L2" s="29"/>
      <c r="M2" s="28"/>
      <c r="N2" s="29"/>
      <c r="O2" s="28"/>
      <c r="P2" s="29"/>
    </row>
    <row r="3" spans="1:18" ht="22.5" customHeight="1" x14ac:dyDescent="0.7">
      <c r="A3" s="13"/>
      <c r="B3" s="4"/>
      <c r="D3" s="246" t="s">
        <v>3</v>
      </c>
      <c r="E3" s="246"/>
      <c r="F3" s="246"/>
      <c r="G3" s="246"/>
      <c r="H3" s="246"/>
      <c r="I3" s="246"/>
      <c r="J3" s="246"/>
      <c r="K3" s="246"/>
      <c r="L3" s="246"/>
      <c r="M3" s="246"/>
      <c r="N3" s="246"/>
      <c r="O3" s="246"/>
      <c r="P3" s="246"/>
    </row>
    <row r="4" spans="1:18" ht="22.5" customHeight="1" x14ac:dyDescent="0.65">
      <c r="A4" s="11"/>
      <c r="B4" s="69"/>
      <c r="C4" s="69"/>
      <c r="D4" s="69" t="s">
        <v>123</v>
      </c>
      <c r="E4" s="69"/>
      <c r="G4" s="69"/>
      <c r="H4" s="250" t="s">
        <v>103</v>
      </c>
      <c r="I4" s="250"/>
      <c r="J4" s="250"/>
      <c r="K4" s="69"/>
      <c r="L4" s="69" t="s">
        <v>124</v>
      </c>
      <c r="M4" s="69"/>
      <c r="N4" s="69" t="s">
        <v>125</v>
      </c>
      <c r="O4" s="69"/>
      <c r="P4" s="69"/>
    </row>
    <row r="5" spans="1:18" ht="22.5" customHeight="1" x14ac:dyDescent="0.65">
      <c r="A5" s="11"/>
      <c r="B5" s="69"/>
      <c r="C5" s="69"/>
      <c r="D5" s="69" t="s">
        <v>126</v>
      </c>
      <c r="E5" s="69"/>
      <c r="F5" s="69" t="s">
        <v>127</v>
      </c>
      <c r="G5" s="69"/>
      <c r="H5" s="69" t="s">
        <v>128</v>
      </c>
      <c r="I5" s="69"/>
      <c r="J5" s="69" t="s">
        <v>129</v>
      </c>
      <c r="K5" s="69"/>
      <c r="L5" s="69" t="s">
        <v>130</v>
      </c>
      <c r="M5" s="69"/>
      <c r="N5" s="69" t="s">
        <v>131</v>
      </c>
      <c r="O5" s="69"/>
      <c r="P5" s="69" t="s">
        <v>124</v>
      </c>
    </row>
    <row r="6" spans="1:18" ht="22.5" customHeight="1" x14ac:dyDescent="0.7">
      <c r="A6" s="14"/>
      <c r="B6" s="4" t="s">
        <v>38</v>
      </c>
      <c r="C6" s="4"/>
      <c r="D6" s="69" t="s">
        <v>132</v>
      </c>
      <c r="E6" s="4"/>
      <c r="F6" s="69" t="s">
        <v>133</v>
      </c>
      <c r="G6" s="4"/>
      <c r="H6" s="69" t="s">
        <v>134</v>
      </c>
      <c r="I6" s="4"/>
      <c r="J6" s="69" t="s">
        <v>135</v>
      </c>
      <c r="K6" s="4"/>
      <c r="L6" s="69" t="s">
        <v>136</v>
      </c>
      <c r="M6" s="4"/>
      <c r="N6" s="69" t="s">
        <v>137</v>
      </c>
      <c r="O6" s="4"/>
      <c r="P6" s="69" t="s">
        <v>130</v>
      </c>
    </row>
    <row r="7" spans="1:18" ht="23.25" customHeight="1" x14ac:dyDescent="0.65">
      <c r="A7" s="66"/>
      <c r="B7" s="67"/>
      <c r="C7" s="68"/>
      <c r="D7" s="251" t="s">
        <v>138</v>
      </c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</row>
    <row r="8" spans="1:18" ht="22.5" customHeight="1" x14ac:dyDescent="0.7">
      <c r="A8" s="14" t="s">
        <v>139</v>
      </c>
      <c r="B8" s="3"/>
      <c r="C8" s="3"/>
      <c r="D8" s="91"/>
      <c r="E8" s="3"/>
      <c r="F8" s="91"/>
      <c r="G8" s="3"/>
      <c r="H8" s="91"/>
      <c r="I8" s="3"/>
      <c r="J8" s="91"/>
      <c r="K8" s="3"/>
      <c r="L8" s="91"/>
      <c r="M8" s="3"/>
      <c r="N8" s="91"/>
      <c r="O8" s="3"/>
      <c r="P8" s="91"/>
    </row>
    <row r="9" spans="1:18" ht="22.5" customHeight="1" x14ac:dyDescent="0.7">
      <c r="A9" s="14" t="s">
        <v>140</v>
      </c>
      <c r="B9" s="3"/>
      <c r="C9" s="3"/>
      <c r="D9" s="113">
        <v>345000</v>
      </c>
      <c r="E9" s="113"/>
      <c r="F9" s="113">
        <v>297300</v>
      </c>
      <c r="G9" s="113"/>
      <c r="H9" s="113">
        <v>34500</v>
      </c>
      <c r="I9" s="113"/>
      <c r="J9" s="113">
        <v>4963273</v>
      </c>
      <c r="K9" s="113"/>
      <c r="L9" s="113">
        <f>SUM(D9:J9)</f>
        <v>5640073</v>
      </c>
      <c r="M9" s="113"/>
      <c r="N9" s="113">
        <v>25</v>
      </c>
      <c r="O9" s="113"/>
      <c r="P9" s="113">
        <f>L9+N9</f>
        <v>5640098</v>
      </c>
      <c r="R9" s="137"/>
    </row>
    <row r="10" spans="1:18" ht="22" x14ac:dyDescent="0.7">
      <c r="A10" s="19"/>
      <c r="B10" s="15"/>
      <c r="C10" s="3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</row>
    <row r="11" spans="1:18" ht="22.5" customHeight="1" x14ac:dyDescent="0.7">
      <c r="A11" s="14" t="s">
        <v>141</v>
      </c>
      <c r="B11" s="3"/>
      <c r="C11" s="3"/>
      <c r="D11" s="16"/>
      <c r="E11" s="3"/>
      <c r="F11" s="16"/>
      <c r="G11" s="3"/>
      <c r="H11" s="16"/>
      <c r="I11" s="3"/>
      <c r="J11" s="16"/>
      <c r="K11" s="3"/>
      <c r="L11" s="16"/>
      <c r="M11" s="3"/>
      <c r="N11" s="16"/>
      <c r="O11" s="3"/>
      <c r="P11" s="16"/>
    </row>
    <row r="12" spans="1:18" ht="22.5" customHeight="1" x14ac:dyDescent="0.7">
      <c r="A12" s="20" t="s">
        <v>142</v>
      </c>
      <c r="B12" s="3"/>
      <c r="C12" s="3"/>
      <c r="D12" s="16"/>
      <c r="E12" s="3"/>
      <c r="F12" s="16"/>
      <c r="G12" s="3"/>
      <c r="H12" s="16"/>
      <c r="I12" s="3"/>
      <c r="J12" s="16"/>
      <c r="K12" s="3"/>
      <c r="L12" s="16"/>
      <c r="M12" s="3"/>
      <c r="N12" s="16"/>
      <c r="O12" s="3"/>
      <c r="P12" s="16"/>
    </row>
    <row r="13" spans="1:18" ht="22.5" customHeight="1" x14ac:dyDescent="0.65">
      <c r="A13" s="11" t="s">
        <v>143</v>
      </c>
      <c r="B13" s="4">
        <v>5</v>
      </c>
      <c r="C13" s="4"/>
      <c r="D13" s="117">
        <v>0</v>
      </c>
      <c r="E13" s="115"/>
      <c r="F13" s="117">
        <v>0</v>
      </c>
      <c r="G13" s="22"/>
      <c r="H13" s="117">
        <v>0</v>
      </c>
      <c r="I13" s="116"/>
      <c r="J13" s="79">
        <v>-276000</v>
      </c>
      <c r="K13" s="22"/>
      <c r="L13" s="160">
        <v>-276000</v>
      </c>
      <c r="M13" s="22"/>
      <c r="N13" s="78">
        <v>0</v>
      </c>
      <c r="O13" s="4"/>
      <c r="P13" s="18">
        <f>SUM(L13:N13)</f>
        <v>-276000</v>
      </c>
    </row>
    <row r="14" spans="1:18" ht="22.5" customHeight="1" x14ac:dyDescent="0.7">
      <c r="A14" s="14" t="s">
        <v>144</v>
      </c>
      <c r="B14" s="3"/>
      <c r="C14" s="3"/>
      <c r="D14" s="40">
        <v>0</v>
      </c>
      <c r="E14" s="23"/>
      <c r="F14" s="40">
        <v>0</v>
      </c>
      <c r="G14" s="24"/>
      <c r="H14" s="40">
        <v>0</v>
      </c>
      <c r="I14" s="25"/>
      <c r="J14" s="40">
        <f>SUM(J13)</f>
        <v>-276000</v>
      </c>
      <c r="K14" s="24"/>
      <c r="L14" s="40">
        <f>SUM(L13)</f>
        <v>-276000</v>
      </c>
      <c r="M14" s="24"/>
      <c r="N14" s="40">
        <f>SUM(N13:N13)</f>
        <v>0</v>
      </c>
      <c r="O14" s="24"/>
      <c r="P14" s="40">
        <f>SUM(L14:O14)</f>
        <v>-276000</v>
      </c>
    </row>
    <row r="15" spans="1:18" ht="11.15" customHeight="1" x14ac:dyDescent="0.7">
      <c r="A15" s="65"/>
      <c r="B15" s="15"/>
      <c r="C15" s="3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42"/>
    </row>
    <row r="16" spans="1:18" ht="22.5" customHeight="1" x14ac:dyDescent="0.7">
      <c r="A16" s="20" t="s">
        <v>145</v>
      </c>
      <c r="B16" s="3"/>
      <c r="C16" s="3"/>
      <c r="D16" s="62"/>
      <c r="E16" s="3"/>
      <c r="F16" s="62"/>
      <c r="G16" s="3"/>
      <c r="H16" s="62"/>
      <c r="I16" s="3"/>
      <c r="J16" s="63"/>
      <c r="K16" s="3"/>
      <c r="L16" s="63"/>
      <c r="M16" s="3"/>
      <c r="N16" s="63"/>
      <c r="O16" s="3"/>
      <c r="P16" s="63"/>
    </row>
    <row r="17" spans="1:18" ht="22.5" customHeight="1" x14ac:dyDescent="0.7">
      <c r="A17" s="11" t="s">
        <v>146</v>
      </c>
      <c r="B17" s="3"/>
      <c r="C17" s="3"/>
      <c r="D17" s="62"/>
      <c r="E17" s="3"/>
      <c r="F17" s="62"/>
      <c r="G17" s="3"/>
      <c r="H17" s="62"/>
      <c r="I17" s="3"/>
      <c r="J17" s="63"/>
      <c r="K17" s="3"/>
      <c r="L17" s="63"/>
      <c r="M17" s="3"/>
      <c r="N17" s="63"/>
      <c r="O17" s="3"/>
      <c r="P17" s="63"/>
    </row>
    <row r="18" spans="1:18" ht="22.5" customHeight="1" x14ac:dyDescent="0.7">
      <c r="A18" s="11" t="s">
        <v>147</v>
      </c>
      <c r="B18" s="4"/>
      <c r="C18" s="3"/>
      <c r="D18" s="117">
        <v>0</v>
      </c>
      <c r="E18" s="115"/>
      <c r="F18" s="117">
        <v>0</v>
      </c>
      <c r="G18" s="22"/>
      <c r="H18" s="117">
        <v>0</v>
      </c>
      <c r="I18" s="3"/>
      <c r="J18" s="118">
        <v>23</v>
      </c>
      <c r="K18" s="3"/>
      <c r="L18" s="54">
        <f>SUM(D18:J18)</f>
        <v>23</v>
      </c>
      <c r="M18" s="3"/>
      <c r="N18" s="64">
        <f>-24</f>
        <v>-24</v>
      </c>
      <c r="O18" s="3"/>
      <c r="P18" s="18">
        <f>SUM(L18:N18)</f>
        <v>-1</v>
      </c>
    </row>
    <row r="19" spans="1:18" ht="22.5" customHeight="1" x14ac:dyDescent="0.7">
      <c r="A19" s="14" t="s">
        <v>148</v>
      </c>
      <c r="B19" s="3"/>
      <c r="C19" s="3"/>
      <c r="D19" s="40">
        <f>SUM(D18)</f>
        <v>0</v>
      </c>
      <c r="E19" s="23"/>
      <c r="F19" s="40">
        <f>SUM(F18)</f>
        <v>0</v>
      </c>
      <c r="G19" s="24"/>
      <c r="H19" s="40">
        <f>SUM(H18)</f>
        <v>0</v>
      </c>
      <c r="I19" s="3"/>
      <c r="J19" s="40">
        <f>SUM(J18)</f>
        <v>23</v>
      </c>
      <c r="K19" s="3"/>
      <c r="L19" s="40">
        <f>SUM(L18)</f>
        <v>23</v>
      </c>
      <c r="M19" s="3"/>
      <c r="N19" s="40">
        <f>SUM(N18)</f>
        <v>-24</v>
      </c>
      <c r="O19" s="3"/>
      <c r="P19" s="40">
        <f>SUM(P18)</f>
        <v>-1</v>
      </c>
    </row>
    <row r="20" spans="1:18" ht="22.5" customHeight="1" x14ac:dyDescent="0.7">
      <c r="A20" s="14" t="s">
        <v>149</v>
      </c>
      <c r="B20" s="3"/>
      <c r="C20" s="3"/>
      <c r="D20" s="40">
        <f>SUM(D14,D19)</f>
        <v>0</v>
      </c>
      <c r="E20" s="23"/>
      <c r="F20" s="40">
        <f>SUM(F14,F19)</f>
        <v>0</v>
      </c>
      <c r="G20" s="24"/>
      <c r="H20" s="40">
        <f>SUM(H14,H19)</f>
        <v>0</v>
      </c>
      <c r="I20" s="3"/>
      <c r="J20" s="40">
        <f>SUM(J14,J19)</f>
        <v>-275977</v>
      </c>
      <c r="K20" s="3"/>
      <c r="L20" s="40">
        <f>SUM(L14,L19)</f>
        <v>-275977</v>
      </c>
      <c r="M20" s="3"/>
      <c r="N20" s="40">
        <f>SUM(N14,N19)</f>
        <v>-24</v>
      </c>
      <c r="O20" s="3"/>
      <c r="P20" s="40">
        <f>SUM(P14,P19)</f>
        <v>-276001</v>
      </c>
    </row>
    <row r="21" spans="1:18" ht="11.15" customHeight="1" x14ac:dyDescent="0.7">
      <c r="A21" s="19"/>
      <c r="B21" s="15"/>
      <c r="C21" s="3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2" spans="1:18" ht="22.5" customHeight="1" x14ac:dyDescent="0.7">
      <c r="A22" s="14" t="s">
        <v>150</v>
      </c>
      <c r="B22" s="4"/>
      <c r="C22" s="4"/>
      <c r="D22" s="7"/>
      <c r="E22" s="4"/>
      <c r="F22" s="7"/>
      <c r="G22" s="4"/>
      <c r="H22" s="7"/>
      <c r="I22" s="4"/>
      <c r="J22" s="21"/>
      <c r="K22" s="4"/>
      <c r="L22" s="1"/>
      <c r="M22" s="4"/>
      <c r="N22" s="1"/>
      <c r="O22" s="4"/>
      <c r="P22" s="1"/>
    </row>
    <row r="23" spans="1:18" ht="22.5" customHeight="1" x14ac:dyDescent="0.65">
      <c r="A23" s="11" t="s">
        <v>151</v>
      </c>
      <c r="B23" s="4"/>
      <c r="C23" s="4"/>
      <c r="D23" s="117">
        <v>0</v>
      </c>
      <c r="E23" s="115"/>
      <c r="F23" s="117">
        <v>0</v>
      </c>
      <c r="G23" s="22"/>
      <c r="H23" s="117">
        <v>0</v>
      </c>
      <c r="I23" s="4"/>
      <c r="J23" s="10">
        <f>'PL8-9'!E52</f>
        <v>205648</v>
      </c>
      <c r="K23" s="4"/>
      <c r="L23" s="10">
        <f>J23</f>
        <v>205648</v>
      </c>
      <c r="M23" s="4"/>
      <c r="N23" s="10">
        <v>1</v>
      </c>
      <c r="O23" s="4"/>
      <c r="P23" s="10">
        <f>SUM(L23:N23)</f>
        <v>205649</v>
      </c>
    </row>
    <row r="24" spans="1:18" ht="22.5" hidden="1" customHeight="1" x14ac:dyDescent="0.65">
      <c r="A24" s="11" t="s">
        <v>152</v>
      </c>
      <c r="B24" s="4"/>
      <c r="C24" s="4"/>
      <c r="D24" s="117"/>
      <c r="E24" s="115"/>
      <c r="F24" s="117"/>
      <c r="G24" s="22"/>
      <c r="H24" s="117"/>
      <c r="I24" s="4"/>
      <c r="J24" s="18"/>
      <c r="K24" s="4"/>
      <c r="L24" s="10"/>
      <c r="M24" s="4"/>
      <c r="N24" s="18"/>
      <c r="O24" s="4"/>
      <c r="P24" s="10"/>
    </row>
    <row r="25" spans="1:18" ht="22.5" customHeight="1" x14ac:dyDescent="0.7">
      <c r="A25" s="14" t="s">
        <v>153</v>
      </c>
      <c r="B25" s="4"/>
      <c r="C25" s="4"/>
      <c r="D25" s="70">
        <f>SUM(D23:D24)</f>
        <v>0</v>
      </c>
      <c r="E25" s="3"/>
      <c r="F25" s="70">
        <f>SUM(F23:F24)</f>
        <v>0</v>
      </c>
      <c r="G25" s="3"/>
      <c r="H25" s="70">
        <f>SUM(H23:H24)</f>
        <v>0</v>
      </c>
      <c r="I25" s="25"/>
      <c r="J25" s="70">
        <f>SUM(J23:J24)</f>
        <v>205648</v>
      </c>
      <c r="K25" s="24"/>
      <c r="L25" s="70">
        <f>SUM(L23:L24)</f>
        <v>205648</v>
      </c>
      <c r="M25" s="71">
        <f>SUM(M23:M24)</f>
        <v>0</v>
      </c>
      <c r="N25" s="70">
        <f>SUM(N23:N24)</f>
        <v>1</v>
      </c>
      <c r="O25" s="24"/>
      <c r="P25" s="70">
        <f>SUM(P23:P24)</f>
        <v>205649</v>
      </c>
      <c r="R25" s="22"/>
    </row>
    <row r="26" spans="1:18" ht="11.15" customHeight="1" x14ac:dyDescent="0.7">
      <c r="A26" s="14"/>
      <c r="B26" s="4"/>
      <c r="C26" s="69"/>
      <c r="D26" s="8"/>
      <c r="E26" s="1"/>
      <c r="F26" s="8"/>
      <c r="G26" s="22"/>
      <c r="H26" s="8"/>
      <c r="I26" s="8"/>
      <c r="J26" s="8"/>
      <c r="K26" s="22"/>
      <c r="L26" s="8"/>
      <c r="M26" s="22"/>
      <c r="N26" s="8"/>
      <c r="O26" s="22"/>
      <c r="P26" s="8"/>
    </row>
    <row r="27" spans="1:18" ht="22.5" customHeight="1" thickBot="1" x14ac:dyDescent="0.75">
      <c r="A27" s="127" t="s">
        <v>154</v>
      </c>
      <c r="B27" s="3"/>
      <c r="C27" s="3"/>
      <c r="D27" s="72">
        <f>SUM(D9+D20+D25)</f>
        <v>345000</v>
      </c>
      <c r="E27" s="113"/>
      <c r="F27" s="72">
        <f>SUM(F9+F20+F25)</f>
        <v>297300</v>
      </c>
      <c r="G27" s="113"/>
      <c r="H27" s="72">
        <f>SUM(H9+H20+H25)</f>
        <v>34500</v>
      </c>
      <c r="I27" s="73"/>
      <c r="J27" s="72">
        <f>SUM(J9+J20+J25)</f>
        <v>4892944</v>
      </c>
      <c r="K27" s="73"/>
      <c r="L27" s="72">
        <f>SUM(L9+L20+L25)</f>
        <v>5569744</v>
      </c>
      <c r="M27" s="74"/>
      <c r="N27" s="72">
        <f>SUM(N9+N20+N25)</f>
        <v>2</v>
      </c>
      <c r="O27" s="73"/>
      <c r="P27" s="72">
        <f>SUM(P9+P20+P25)</f>
        <v>5569746</v>
      </c>
      <c r="R27" s="22"/>
    </row>
    <row r="28" spans="1:18" ht="23.25" customHeight="1" thickTop="1" x14ac:dyDescent="0.65">
      <c r="Q28" s="162"/>
    </row>
    <row r="29" spans="1:18" ht="22.5" customHeight="1" x14ac:dyDescent="0.7">
      <c r="A29" s="2" t="s">
        <v>0</v>
      </c>
      <c r="B29" s="14"/>
      <c r="C29" s="14"/>
      <c r="D29" s="27"/>
      <c r="E29" s="14"/>
      <c r="F29" s="27"/>
      <c r="G29" s="14"/>
      <c r="H29" s="14"/>
      <c r="I29" s="14"/>
      <c r="J29" s="27"/>
      <c r="K29" s="14"/>
      <c r="L29" s="27"/>
      <c r="M29" s="14"/>
      <c r="N29" s="27"/>
      <c r="O29" s="14"/>
      <c r="P29" s="27"/>
    </row>
    <row r="30" spans="1:18" ht="22.5" customHeight="1" x14ac:dyDescent="0.7">
      <c r="A30" s="13" t="s">
        <v>122</v>
      </c>
      <c r="B30" s="28"/>
      <c r="C30" s="28"/>
      <c r="D30" s="29"/>
      <c r="E30" s="28"/>
      <c r="F30" s="29"/>
      <c r="G30" s="28"/>
      <c r="H30" s="28"/>
      <c r="I30" s="28"/>
      <c r="J30" s="29"/>
      <c r="K30" s="28"/>
      <c r="L30" s="29"/>
      <c r="M30" s="28"/>
      <c r="N30" s="29"/>
      <c r="O30" s="28"/>
      <c r="P30" s="29"/>
    </row>
    <row r="31" spans="1:18" ht="22.5" customHeight="1" x14ac:dyDescent="0.7">
      <c r="A31" s="13"/>
      <c r="B31" s="4"/>
      <c r="D31" s="246" t="s">
        <v>3</v>
      </c>
      <c r="E31" s="246"/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</row>
    <row r="32" spans="1:18" ht="22.5" customHeight="1" x14ac:dyDescent="0.65">
      <c r="A32" s="11"/>
      <c r="B32" s="69"/>
      <c r="C32" s="69"/>
      <c r="D32" s="69" t="s">
        <v>123</v>
      </c>
      <c r="E32" s="69"/>
      <c r="G32" s="69"/>
      <c r="H32" s="250" t="s">
        <v>103</v>
      </c>
      <c r="I32" s="250"/>
      <c r="J32" s="250"/>
      <c r="K32" s="69"/>
      <c r="L32" s="69" t="s">
        <v>124</v>
      </c>
      <c r="M32" s="69"/>
      <c r="N32" s="69" t="s">
        <v>125</v>
      </c>
      <c r="O32" s="69"/>
      <c r="P32" s="69"/>
    </row>
    <row r="33" spans="1:16" ht="22.5" customHeight="1" x14ac:dyDescent="0.65">
      <c r="A33" s="11"/>
      <c r="B33" s="69"/>
      <c r="C33" s="69"/>
      <c r="D33" s="69" t="s">
        <v>126</v>
      </c>
      <c r="E33" s="69"/>
      <c r="F33" s="69" t="s">
        <v>127</v>
      </c>
      <c r="G33" s="69"/>
      <c r="H33" s="69" t="s">
        <v>128</v>
      </c>
      <c r="I33" s="69"/>
      <c r="J33" s="69" t="s">
        <v>129</v>
      </c>
      <c r="K33" s="69"/>
      <c r="L33" s="69" t="s">
        <v>130</v>
      </c>
      <c r="M33" s="69"/>
      <c r="N33" s="69" t="s">
        <v>131</v>
      </c>
      <c r="O33" s="69"/>
      <c r="P33" s="69" t="s">
        <v>124</v>
      </c>
    </row>
    <row r="34" spans="1:16" ht="22.5" customHeight="1" x14ac:dyDescent="0.7">
      <c r="A34" s="14"/>
      <c r="B34" s="4" t="s">
        <v>38</v>
      </c>
      <c r="C34" s="4"/>
      <c r="D34" s="69" t="s">
        <v>132</v>
      </c>
      <c r="E34" s="4"/>
      <c r="F34" s="69" t="s">
        <v>133</v>
      </c>
      <c r="G34" s="4"/>
      <c r="H34" s="69" t="s">
        <v>134</v>
      </c>
      <c r="I34" s="4"/>
      <c r="J34" s="69" t="s">
        <v>135</v>
      </c>
      <c r="K34" s="4"/>
      <c r="L34" s="69" t="s">
        <v>136</v>
      </c>
      <c r="M34" s="4"/>
      <c r="N34" s="69" t="s">
        <v>137</v>
      </c>
      <c r="O34" s="4"/>
      <c r="P34" s="69" t="s">
        <v>130</v>
      </c>
    </row>
    <row r="35" spans="1:16" ht="23.25" customHeight="1" x14ac:dyDescent="0.65">
      <c r="A35" s="66"/>
      <c r="B35" s="67"/>
      <c r="C35" s="68"/>
      <c r="D35" s="251" t="s">
        <v>138</v>
      </c>
      <c r="E35" s="251"/>
      <c r="F35" s="251"/>
      <c r="G35" s="251"/>
      <c r="H35" s="251"/>
      <c r="I35" s="251"/>
      <c r="J35" s="251"/>
      <c r="K35" s="251"/>
      <c r="L35" s="251"/>
      <c r="M35" s="251"/>
      <c r="N35" s="251"/>
      <c r="O35" s="251"/>
      <c r="P35" s="251"/>
    </row>
    <row r="36" spans="1:16" ht="23.25" customHeight="1" x14ac:dyDescent="0.7">
      <c r="A36" s="214" t="s">
        <v>155</v>
      </c>
      <c r="B36" s="215"/>
      <c r="C36" s="215"/>
      <c r="D36" s="216"/>
      <c r="E36" s="215"/>
      <c r="F36" s="216"/>
      <c r="G36" s="215"/>
      <c r="H36" s="216"/>
      <c r="I36" s="215"/>
      <c r="J36" s="216"/>
      <c r="K36" s="215"/>
      <c r="L36" s="216"/>
      <c r="M36" s="215"/>
      <c r="N36" s="216"/>
      <c r="O36" s="215"/>
      <c r="P36" s="216"/>
    </row>
    <row r="37" spans="1:16" ht="23.25" customHeight="1" x14ac:dyDescent="0.7">
      <c r="A37" s="214" t="s">
        <v>156</v>
      </c>
      <c r="B37" s="215"/>
      <c r="C37" s="215"/>
      <c r="D37" s="217">
        <v>345000</v>
      </c>
      <c r="E37" s="217"/>
      <c r="F37" s="217">
        <v>297300</v>
      </c>
      <c r="G37" s="217"/>
      <c r="H37" s="217">
        <v>34500</v>
      </c>
      <c r="I37" s="217"/>
      <c r="J37" s="217">
        <v>4934038</v>
      </c>
      <c r="K37" s="217"/>
      <c r="L37" s="217">
        <f>SUM(D37:J37)</f>
        <v>5610838</v>
      </c>
      <c r="M37" s="217"/>
      <c r="N37" s="217">
        <v>2</v>
      </c>
      <c r="O37" s="217"/>
      <c r="P37" s="217">
        <f>L37+N37</f>
        <v>5610840</v>
      </c>
    </row>
    <row r="38" spans="1:16" ht="23.25" customHeight="1" x14ac:dyDescent="0.7">
      <c r="A38" s="218"/>
      <c r="B38" s="219"/>
      <c r="C38" s="215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O38" s="217"/>
      <c r="P38" s="217"/>
    </row>
    <row r="39" spans="1:16" ht="23.25" customHeight="1" x14ac:dyDescent="0.7">
      <c r="A39" s="214" t="s">
        <v>141</v>
      </c>
      <c r="B39" s="215"/>
      <c r="C39" s="215"/>
      <c r="D39" s="217"/>
      <c r="E39" s="220"/>
      <c r="F39" s="217"/>
      <c r="G39" s="220"/>
      <c r="H39" s="217"/>
      <c r="I39" s="220"/>
      <c r="J39" s="217"/>
      <c r="K39" s="220"/>
      <c r="L39" s="217"/>
      <c r="M39" s="220"/>
      <c r="N39" s="217"/>
      <c r="O39" s="220"/>
      <c r="P39" s="217"/>
    </row>
    <row r="40" spans="1:16" ht="23.25" customHeight="1" x14ac:dyDescent="0.7">
      <c r="A40" s="221" t="s">
        <v>142</v>
      </c>
      <c r="B40" s="215"/>
      <c r="C40" s="215"/>
      <c r="D40" s="217"/>
      <c r="E40" s="220"/>
      <c r="F40" s="217"/>
      <c r="G40" s="220"/>
      <c r="H40" s="217"/>
      <c r="I40" s="220"/>
      <c r="J40" s="217"/>
      <c r="K40" s="220"/>
      <c r="L40" s="217"/>
      <c r="M40" s="220"/>
      <c r="N40" s="217"/>
      <c r="O40" s="220"/>
      <c r="P40" s="217"/>
    </row>
    <row r="41" spans="1:16" ht="23.25" customHeight="1" x14ac:dyDescent="0.65">
      <c r="A41" s="222" t="s">
        <v>143</v>
      </c>
      <c r="B41" s="216">
        <v>5</v>
      </c>
      <c r="C41" s="216"/>
      <c r="D41" s="223">
        <v>0</v>
      </c>
      <c r="E41" s="224"/>
      <c r="F41" s="223">
        <v>0</v>
      </c>
      <c r="G41" s="209"/>
      <c r="H41" s="223">
        <v>0</v>
      </c>
      <c r="I41" s="225"/>
      <c r="J41" s="223">
        <v>-138000</v>
      </c>
      <c r="K41" s="209"/>
      <c r="L41" s="223">
        <f>SUM(D41:J41)</f>
        <v>-138000</v>
      </c>
      <c r="M41" s="209"/>
      <c r="N41" s="223">
        <v>0</v>
      </c>
      <c r="O41" s="226"/>
      <c r="P41" s="223">
        <f>SUM(L41:N41)</f>
        <v>-138000</v>
      </c>
    </row>
    <row r="42" spans="1:16" ht="23.25" customHeight="1" x14ac:dyDescent="0.7">
      <c r="A42" s="214" t="s">
        <v>144</v>
      </c>
      <c r="B42" s="215"/>
      <c r="C42" s="215"/>
      <c r="D42" s="227">
        <v>0</v>
      </c>
      <c r="E42" s="228"/>
      <c r="F42" s="227">
        <v>0</v>
      </c>
      <c r="G42" s="229"/>
      <c r="H42" s="227">
        <v>0</v>
      </c>
      <c r="I42" s="230"/>
      <c r="J42" s="227">
        <f>SUM(J41)</f>
        <v>-138000</v>
      </c>
      <c r="K42" s="229"/>
      <c r="L42" s="227">
        <f>SUM(L41)</f>
        <v>-138000</v>
      </c>
      <c r="M42" s="229"/>
      <c r="N42" s="227">
        <f>SUM(N41:N41)</f>
        <v>0</v>
      </c>
      <c r="O42" s="229"/>
      <c r="P42" s="227">
        <f>SUM(L42:O42)</f>
        <v>-138000</v>
      </c>
    </row>
    <row r="43" spans="1:16" ht="23.25" customHeight="1" x14ac:dyDescent="0.7">
      <c r="A43" s="221"/>
      <c r="B43" s="219"/>
      <c r="C43" s="215"/>
      <c r="D43" s="217"/>
      <c r="E43" s="217"/>
      <c r="F43" s="217"/>
      <c r="G43" s="217"/>
      <c r="H43" s="217"/>
      <c r="I43" s="217"/>
      <c r="J43" s="217"/>
      <c r="K43" s="217"/>
      <c r="L43" s="217"/>
      <c r="M43" s="217"/>
      <c r="N43" s="217"/>
      <c r="O43" s="217"/>
      <c r="P43" s="224"/>
    </row>
    <row r="44" spans="1:16" ht="23.25" hidden="1" customHeight="1" x14ac:dyDescent="0.7">
      <c r="A44" s="221" t="s">
        <v>157</v>
      </c>
      <c r="B44" s="215"/>
      <c r="C44" s="215"/>
      <c r="D44" s="231"/>
      <c r="E44" s="220"/>
      <c r="F44" s="231"/>
      <c r="G44" s="220"/>
      <c r="H44" s="231"/>
      <c r="I44" s="220"/>
      <c r="J44" s="228"/>
      <c r="K44" s="220"/>
      <c r="L44" s="228"/>
      <c r="M44" s="220"/>
      <c r="N44" s="228"/>
      <c r="O44" s="220"/>
      <c r="P44" s="228"/>
    </row>
    <row r="45" spans="1:16" ht="23.25" hidden="1" customHeight="1" x14ac:dyDescent="0.7">
      <c r="A45" s="222" t="s">
        <v>146</v>
      </c>
      <c r="B45" s="215"/>
      <c r="C45" s="215"/>
      <c r="D45" s="231"/>
      <c r="E45" s="220"/>
      <c r="F45" s="231"/>
      <c r="G45" s="220"/>
      <c r="H45" s="231"/>
      <c r="I45" s="220"/>
      <c r="J45" s="228"/>
      <c r="K45" s="220"/>
      <c r="L45" s="228"/>
      <c r="M45" s="220"/>
      <c r="N45" s="228"/>
      <c r="O45" s="220"/>
      <c r="P45" s="228"/>
    </row>
    <row r="46" spans="1:16" ht="23.25" hidden="1" customHeight="1" x14ac:dyDescent="0.7">
      <c r="A46" s="222" t="s">
        <v>147</v>
      </c>
      <c r="B46" s="216"/>
      <c r="C46" s="215"/>
      <c r="D46" s="223">
        <v>0</v>
      </c>
      <c r="E46" s="224"/>
      <c r="F46" s="223">
        <v>0</v>
      </c>
      <c r="G46" s="209"/>
      <c r="H46" s="223">
        <v>0</v>
      </c>
      <c r="I46" s="220"/>
      <c r="J46" s="223">
        <v>0</v>
      </c>
      <c r="K46" s="220"/>
      <c r="L46" s="232">
        <f>SUM(D46:J46)</f>
        <v>0</v>
      </c>
      <c r="M46" s="220"/>
      <c r="N46" s="223">
        <v>0</v>
      </c>
      <c r="O46" s="220"/>
      <c r="P46" s="223">
        <f>SUM(L46:N46)</f>
        <v>0</v>
      </c>
    </row>
    <row r="47" spans="1:16" ht="23.25" hidden="1" customHeight="1" x14ac:dyDescent="0.7">
      <c r="A47" s="214" t="s">
        <v>148</v>
      </c>
      <c r="B47" s="215"/>
      <c r="C47" s="215"/>
      <c r="D47" s="227">
        <f>SUM(D46)</f>
        <v>0</v>
      </c>
      <c r="E47" s="228"/>
      <c r="F47" s="227">
        <f>SUM(F46)</f>
        <v>0</v>
      </c>
      <c r="G47" s="229"/>
      <c r="H47" s="227">
        <f>SUM(H46)</f>
        <v>0</v>
      </c>
      <c r="I47" s="220"/>
      <c r="J47" s="227">
        <f>SUM(J46)</f>
        <v>0</v>
      </c>
      <c r="K47" s="220"/>
      <c r="L47" s="227">
        <f>SUM(L46)</f>
        <v>0</v>
      </c>
      <c r="M47" s="220"/>
      <c r="N47" s="227">
        <f>SUM(N46)</f>
        <v>0</v>
      </c>
      <c r="O47" s="220"/>
      <c r="P47" s="227">
        <f>SUM(P46)</f>
        <v>0</v>
      </c>
    </row>
    <row r="48" spans="1:16" ht="23.25" hidden="1" customHeight="1" x14ac:dyDescent="0.7">
      <c r="A48" s="214" t="s">
        <v>149</v>
      </c>
      <c r="B48" s="215"/>
      <c r="C48" s="215"/>
      <c r="D48" s="227">
        <f>SUM(D42,D47)</f>
        <v>0</v>
      </c>
      <c r="E48" s="228"/>
      <c r="F48" s="227">
        <f>SUM(F42,F47)</f>
        <v>0</v>
      </c>
      <c r="G48" s="229"/>
      <c r="H48" s="227">
        <f>SUM(H42,H47)</f>
        <v>0</v>
      </c>
      <c r="I48" s="220"/>
      <c r="J48" s="227">
        <f>SUM(J42,J47)</f>
        <v>-138000</v>
      </c>
      <c r="K48" s="220"/>
      <c r="L48" s="227">
        <f>SUM(L42,L47)</f>
        <v>-138000</v>
      </c>
      <c r="M48" s="220"/>
      <c r="N48" s="227">
        <f>SUM(N42,N47)</f>
        <v>0</v>
      </c>
      <c r="O48" s="220"/>
      <c r="P48" s="227">
        <f>SUM(P42,P47)</f>
        <v>-138000</v>
      </c>
    </row>
    <row r="49" spans="1:16" ht="23.25" hidden="1" customHeight="1" x14ac:dyDescent="0.7">
      <c r="A49" s="218"/>
      <c r="B49" s="219"/>
      <c r="C49" s="215"/>
      <c r="D49" s="217"/>
      <c r="E49" s="217"/>
      <c r="F49" s="217"/>
      <c r="G49" s="217"/>
      <c r="H49" s="217"/>
      <c r="I49" s="217"/>
      <c r="J49" s="217"/>
      <c r="K49" s="217"/>
      <c r="L49" s="217"/>
      <c r="M49" s="217"/>
      <c r="N49" s="217"/>
      <c r="O49" s="217"/>
      <c r="P49" s="217"/>
    </row>
    <row r="50" spans="1:16" ht="23.25" customHeight="1" x14ac:dyDescent="0.7">
      <c r="A50" s="214" t="s">
        <v>150</v>
      </c>
      <c r="B50" s="216"/>
      <c r="C50" s="216"/>
      <c r="D50" s="233"/>
      <c r="E50" s="226"/>
      <c r="F50" s="233"/>
      <c r="G50" s="226"/>
      <c r="H50" s="233"/>
      <c r="I50" s="226"/>
      <c r="J50" s="224"/>
      <c r="K50" s="226"/>
      <c r="L50" s="225"/>
      <c r="M50" s="226"/>
      <c r="N50" s="225"/>
      <c r="O50" s="226"/>
      <c r="P50" s="225"/>
    </row>
    <row r="51" spans="1:16" ht="23.25" customHeight="1" x14ac:dyDescent="0.65">
      <c r="A51" s="222" t="s">
        <v>151</v>
      </c>
      <c r="B51" s="216"/>
      <c r="C51" s="216"/>
      <c r="D51" s="233">
        <v>0</v>
      </c>
      <c r="E51" s="224"/>
      <c r="F51" s="233">
        <v>0</v>
      </c>
      <c r="G51" s="209"/>
      <c r="H51" s="233">
        <v>0</v>
      </c>
      <c r="I51" s="226"/>
      <c r="J51" s="224">
        <f>'PL8-9'!C52</f>
        <v>241044</v>
      </c>
      <c r="K51" s="226"/>
      <c r="L51" s="224">
        <f>J51</f>
        <v>241044</v>
      </c>
      <c r="M51" s="226"/>
      <c r="N51" s="224">
        <v>0</v>
      </c>
      <c r="O51" s="226"/>
      <c r="P51" s="224">
        <f>SUM(L51:N51)</f>
        <v>241044</v>
      </c>
    </row>
    <row r="52" spans="1:16" ht="23.25" hidden="1" customHeight="1" x14ac:dyDescent="0.65">
      <c r="A52" s="222" t="s">
        <v>152</v>
      </c>
      <c r="B52" s="216"/>
      <c r="C52" s="216"/>
      <c r="D52" s="223"/>
      <c r="E52" s="224"/>
      <c r="F52" s="223"/>
      <c r="G52" s="209"/>
      <c r="H52" s="223"/>
      <c r="I52" s="226"/>
      <c r="J52" s="223"/>
      <c r="K52" s="226"/>
      <c r="L52" s="224"/>
      <c r="M52" s="226"/>
      <c r="N52" s="223"/>
      <c r="O52" s="226"/>
      <c r="P52" s="224"/>
    </row>
    <row r="53" spans="1:16" ht="23.25" customHeight="1" x14ac:dyDescent="0.7">
      <c r="A53" s="214" t="s">
        <v>153</v>
      </c>
      <c r="B53" s="216"/>
      <c r="C53" s="216"/>
      <c r="D53" s="234">
        <f>SUM(D51:D52)</f>
        <v>0</v>
      </c>
      <c r="E53" s="220"/>
      <c r="F53" s="234">
        <f>SUM(F51:F52)</f>
        <v>0</v>
      </c>
      <c r="G53" s="220"/>
      <c r="H53" s="234">
        <f>SUM(H51:H52)</f>
        <v>0</v>
      </c>
      <c r="I53" s="230"/>
      <c r="J53" s="234">
        <f>SUM(J51:J52)</f>
        <v>241044</v>
      </c>
      <c r="K53" s="229"/>
      <c r="L53" s="234">
        <f>SUM(L51:L52)</f>
        <v>241044</v>
      </c>
      <c r="M53" s="230">
        <f>SUM(M51:M52)</f>
        <v>0</v>
      </c>
      <c r="N53" s="234">
        <f>SUM(N51:N52)</f>
        <v>0</v>
      </c>
      <c r="O53" s="229"/>
      <c r="P53" s="234">
        <f>SUM(P51:P52)</f>
        <v>241044</v>
      </c>
    </row>
    <row r="54" spans="1:16" ht="23.25" customHeight="1" x14ac:dyDescent="0.7">
      <c r="A54" s="214"/>
      <c r="B54" s="216"/>
      <c r="C54" s="235"/>
      <c r="D54" s="225"/>
      <c r="E54" s="225"/>
      <c r="F54" s="225"/>
      <c r="G54" s="209"/>
      <c r="H54" s="225"/>
      <c r="I54" s="225"/>
      <c r="J54" s="225"/>
      <c r="K54" s="209"/>
      <c r="L54" s="225"/>
      <c r="M54" s="209"/>
      <c r="N54" s="225"/>
      <c r="O54" s="209"/>
      <c r="P54" s="225"/>
    </row>
    <row r="55" spans="1:16" ht="23.25" customHeight="1" thickBot="1" x14ac:dyDescent="0.75">
      <c r="A55" s="236" t="s">
        <v>158</v>
      </c>
      <c r="B55" s="215"/>
      <c r="C55" s="215"/>
      <c r="D55" s="237">
        <f>SUM(D37+D48+D53)</f>
        <v>345000</v>
      </c>
      <c r="E55" s="217"/>
      <c r="F55" s="237">
        <f>SUM(F37+F48+F53)</f>
        <v>297300</v>
      </c>
      <c r="G55" s="217"/>
      <c r="H55" s="237">
        <f>SUM(H37+H48+H53)</f>
        <v>34500</v>
      </c>
      <c r="I55" s="238"/>
      <c r="J55" s="237">
        <f>SUM(J37+J48+J53)</f>
        <v>5037082</v>
      </c>
      <c r="K55" s="238"/>
      <c r="L55" s="237">
        <f>SUM(L37+L48+L53)</f>
        <v>5713882</v>
      </c>
      <c r="M55" s="239"/>
      <c r="N55" s="237">
        <f>SUM(N37+N48+N53)</f>
        <v>2</v>
      </c>
      <c r="O55" s="238"/>
      <c r="P55" s="237">
        <f>SUM(P37+P48+P53)</f>
        <v>5713884</v>
      </c>
    </row>
    <row r="56" spans="1:16" ht="23.25" customHeight="1" thickTop="1" x14ac:dyDescent="0.65"/>
    <row r="59" spans="1:16" ht="23.25" customHeight="1" x14ac:dyDescent="0.65">
      <c r="L59" s="242">
        <f>L53-'PL8-9'!C41</f>
        <v>0</v>
      </c>
      <c r="P59" s="242">
        <f>'BS 3-5'!C98-P55</f>
        <v>0</v>
      </c>
    </row>
  </sheetData>
  <mergeCells count="6">
    <mergeCell ref="D31:P31"/>
    <mergeCell ref="H32:J32"/>
    <mergeCell ref="D35:P35"/>
    <mergeCell ref="D3:P3"/>
    <mergeCell ref="H4:J4"/>
    <mergeCell ref="D7:P7"/>
  </mergeCells>
  <pageMargins left="0.7" right="0.7" top="0.48" bottom="0.5" header="0.5" footer="0.5"/>
  <pageSetup paperSize="9" scale="85" firstPageNumber="10" fitToHeight="2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8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DCFD0-A8DE-4A4A-9D87-E0ECB55FFE3E}">
  <sheetPr>
    <tabColor theme="4" tint="-0.249977111117893"/>
  </sheetPr>
  <dimension ref="A1:L49"/>
  <sheetViews>
    <sheetView view="pageBreakPreview" zoomScale="80" zoomScaleNormal="80" zoomScaleSheetLayoutView="80" workbookViewId="0">
      <selection activeCell="L53" sqref="L53"/>
    </sheetView>
  </sheetViews>
  <sheetFormatPr defaultColWidth="9.09765625" defaultRowHeight="21.5" x14ac:dyDescent="0.65"/>
  <cols>
    <col min="1" max="1" width="59.3984375" customWidth="1"/>
    <col min="2" max="2" width="10.59765625" customWidth="1"/>
    <col min="3" max="3" width="1.3984375" customWidth="1"/>
    <col min="4" max="4" width="14.3984375" customWidth="1"/>
    <col min="5" max="5" width="1.3984375" customWidth="1"/>
    <col min="6" max="6" width="14.3984375" customWidth="1"/>
    <col min="7" max="7" width="1.3984375" customWidth="1"/>
    <col min="8" max="8" width="14.3984375" customWidth="1"/>
    <col min="9" max="9" width="1.3984375" customWidth="1"/>
    <col min="10" max="10" width="14.3984375" customWidth="1"/>
    <col min="11" max="11" width="1.3984375" customWidth="1"/>
    <col min="12" max="12" width="14.3984375" customWidth="1"/>
  </cols>
  <sheetData>
    <row r="1" spans="1:12" ht="22.5" customHeight="1" x14ac:dyDescent="0.7">
      <c r="A1" s="2" t="s">
        <v>0</v>
      </c>
      <c r="B1" s="14"/>
      <c r="C1" s="14"/>
      <c r="D1" s="27"/>
      <c r="E1" s="14"/>
      <c r="F1" s="27"/>
      <c r="G1" s="14"/>
      <c r="H1" s="14"/>
      <c r="I1" s="14"/>
      <c r="J1" s="27"/>
      <c r="K1" s="27"/>
      <c r="L1" s="27"/>
    </row>
    <row r="2" spans="1:12" ht="22.5" customHeight="1" x14ac:dyDescent="0.7">
      <c r="A2" s="13" t="s">
        <v>122</v>
      </c>
      <c r="B2" s="28"/>
      <c r="C2" s="28"/>
      <c r="D2" s="29"/>
      <c r="E2" s="28"/>
      <c r="F2" s="29"/>
      <c r="G2" s="28"/>
      <c r="H2" s="28"/>
      <c r="I2" s="28"/>
      <c r="J2" s="29"/>
      <c r="K2" s="29"/>
      <c r="L2" s="29"/>
    </row>
    <row r="3" spans="1:12" ht="19.5" customHeight="1" x14ac:dyDescent="0.7">
      <c r="A3" s="13"/>
      <c r="B3" s="28"/>
      <c r="C3" s="28"/>
      <c r="D3" s="29"/>
      <c r="E3" s="28"/>
      <c r="F3" s="29"/>
      <c r="G3" s="28"/>
      <c r="H3" s="28"/>
      <c r="I3" s="28"/>
      <c r="J3" s="29"/>
      <c r="K3" s="29"/>
      <c r="L3" s="29"/>
    </row>
    <row r="4" spans="1:12" ht="22.5" customHeight="1" x14ac:dyDescent="0.7">
      <c r="A4" s="11"/>
      <c r="B4" s="75"/>
      <c r="C4" s="246" t="s">
        <v>4</v>
      </c>
      <c r="D4" s="246"/>
      <c r="E4" s="246"/>
      <c r="F4" s="246"/>
      <c r="G4" s="246"/>
      <c r="H4" s="246"/>
      <c r="I4" s="246"/>
      <c r="J4" s="246"/>
      <c r="K4" s="246"/>
      <c r="L4" s="246"/>
    </row>
    <row r="5" spans="1:12" ht="22.5" customHeight="1" x14ac:dyDescent="0.65">
      <c r="A5" s="11"/>
      <c r="B5" s="69"/>
      <c r="C5" s="69"/>
      <c r="D5" s="69" t="s">
        <v>123</v>
      </c>
      <c r="E5" s="69"/>
      <c r="G5" s="69"/>
      <c r="H5" s="250" t="s">
        <v>103</v>
      </c>
      <c r="I5" s="250"/>
      <c r="J5" s="250"/>
    </row>
    <row r="6" spans="1:12" ht="22.5" customHeight="1" x14ac:dyDescent="0.65">
      <c r="A6" s="11"/>
      <c r="B6" s="69"/>
      <c r="C6" s="69"/>
      <c r="D6" s="69" t="s">
        <v>126</v>
      </c>
      <c r="E6" s="69"/>
      <c r="F6" s="69" t="s">
        <v>127</v>
      </c>
      <c r="G6" s="69"/>
      <c r="H6" s="69" t="s">
        <v>128</v>
      </c>
      <c r="J6" s="69" t="s">
        <v>129</v>
      </c>
      <c r="K6" s="69"/>
      <c r="L6" s="69" t="s">
        <v>124</v>
      </c>
    </row>
    <row r="7" spans="1:12" ht="22.5" customHeight="1" x14ac:dyDescent="0.7">
      <c r="A7" s="14"/>
      <c r="B7" s="4" t="s">
        <v>38</v>
      </c>
      <c r="C7" s="4"/>
      <c r="D7" s="69" t="s">
        <v>132</v>
      </c>
      <c r="E7" s="69"/>
      <c r="F7" s="69" t="s">
        <v>133</v>
      </c>
      <c r="G7" s="69"/>
      <c r="H7" s="69" t="s">
        <v>134</v>
      </c>
      <c r="I7" s="69"/>
      <c r="J7" s="69" t="s">
        <v>135</v>
      </c>
      <c r="K7" s="69"/>
      <c r="L7" s="69" t="s">
        <v>130</v>
      </c>
    </row>
    <row r="8" spans="1:12" ht="22.5" customHeight="1" x14ac:dyDescent="0.7">
      <c r="B8" s="3"/>
      <c r="C8" s="3"/>
      <c r="D8" s="245" t="s">
        <v>7</v>
      </c>
      <c r="E8" s="245"/>
      <c r="F8" s="245"/>
      <c r="G8" s="245"/>
      <c r="H8" s="245"/>
      <c r="I8" s="245"/>
      <c r="J8" s="245"/>
      <c r="K8" s="245"/>
      <c r="L8" s="245"/>
    </row>
    <row r="9" spans="1:12" ht="22.5" customHeight="1" x14ac:dyDescent="0.7">
      <c r="A9" s="14" t="s">
        <v>139</v>
      </c>
      <c r="B9" s="3"/>
      <c r="C9" s="3"/>
      <c r="D9" s="91"/>
      <c r="E9" s="91"/>
      <c r="F9" s="91"/>
      <c r="G9" s="91"/>
      <c r="H9" s="91"/>
      <c r="I9" s="91"/>
      <c r="J9" s="91"/>
      <c r="K9" s="91"/>
      <c r="L9" s="91"/>
    </row>
    <row r="10" spans="1:12" ht="22.5" customHeight="1" x14ac:dyDescent="0.7">
      <c r="A10" s="14" t="s">
        <v>140</v>
      </c>
      <c r="B10" s="3"/>
      <c r="C10" s="3"/>
      <c r="D10" s="16">
        <v>345000</v>
      </c>
      <c r="F10" s="16">
        <v>297300</v>
      </c>
      <c r="H10" s="16">
        <v>34500</v>
      </c>
      <c r="I10" s="16"/>
      <c r="J10" s="16">
        <v>1900870</v>
      </c>
      <c r="K10" s="16"/>
      <c r="L10" s="59">
        <f>SUM(D10:J10)</f>
        <v>2577670</v>
      </c>
    </row>
    <row r="11" spans="1:12" ht="22" x14ac:dyDescent="0.7">
      <c r="A11" s="19"/>
      <c r="B11" s="3"/>
      <c r="C11" s="3"/>
      <c r="D11" s="16"/>
      <c r="F11" s="16"/>
      <c r="H11" s="16"/>
      <c r="I11" s="16"/>
      <c r="J11" s="16"/>
      <c r="K11" s="16"/>
      <c r="L11" s="16"/>
    </row>
    <row r="12" spans="1:12" ht="22.5" customHeight="1" x14ac:dyDescent="0.7">
      <c r="A12" s="14" t="s">
        <v>141</v>
      </c>
      <c r="B12" s="3"/>
      <c r="C12" s="3"/>
      <c r="D12" s="16"/>
      <c r="E12" s="16"/>
      <c r="F12" s="16"/>
      <c r="G12" s="16"/>
      <c r="H12" s="16"/>
      <c r="I12" s="16"/>
      <c r="J12" s="16"/>
      <c r="K12" s="16"/>
      <c r="L12" s="16"/>
    </row>
    <row r="13" spans="1:12" ht="22.5" customHeight="1" x14ac:dyDescent="0.7">
      <c r="A13" s="20" t="s">
        <v>142</v>
      </c>
      <c r="B13" s="3"/>
      <c r="C13" s="3"/>
      <c r="D13" s="16"/>
      <c r="E13" s="16"/>
      <c r="F13" s="16"/>
      <c r="G13" s="16"/>
      <c r="H13" s="16"/>
      <c r="I13" s="16"/>
      <c r="J13" s="16"/>
      <c r="K13" s="16"/>
      <c r="L13" s="16"/>
    </row>
    <row r="14" spans="1:12" ht="22.5" customHeight="1" x14ac:dyDescent="0.65">
      <c r="A14" s="11" t="s">
        <v>143</v>
      </c>
      <c r="B14" s="4">
        <v>5</v>
      </c>
      <c r="C14" s="4"/>
      <c r="D14" s="114">
        <v>0</v>
      </c>
      <c r="E14" s="115"/>
      <c r="F14" s="114">
        <v>0</v>
      </c>
      <c r="G14" s="22"/>
      <c r="H14" s="118">
        <v>0</v>
      </c>
      <c r="I14" s="8"/>
      <c r="J14" s="118">
        <v>-276000</v>
      </c>
      <c r="K14" s="22"/>
      <c r="L14" s="79">
        <f>SUM(D14:J14)</f>
        <v>-276000</v>
      </c>
    </row>
    <row r="15" spans="1:12" ht="22.5" customHeight="1" x14ac:dyDescent="0.7">
      <c r="A15" s="14" t="s">
        <v>144</v>
      </c>
      <c r="B15" s="3"/>
      <c r="C15" s="3"/>
      <c r="D15" s="41">
        <f>SUM(D14)</f>
        <v>0</v>
      </c>
      <c r="E15" s="23"/>
      <c r="F15" s="41">
        <f>SUM(F14)</f>
        <v>0</v>
      </c>
      <c r="G15" s="24"/>
      <c r="H15" s="41">
        <f>SUM(H14)</f>
        <v>0</v>
      </c>
      <c r="I15" s="25"/>
      <c r="J15" s="41">
        <f>SUM(J14)</f>
        <v>-276000</v>
      </c>
      <c r="K15" s="24"/>
      <c r="L15" s="41">
        <f>SUM(L14)</f>
        <v>-276000</v>
      </c>
    </row>
    <row r="16" spans="1:12" ht="12" customHeight="1" x14ac:dyDescent="0.7">
      <c r="A16" s="20"/>
      <c r="B16" s="3"/>
      <c r="C16" s="3"/>
      <c r="D16" s="16"/>
      <c r="E16" s="16"/>
      <c r="F16" s="16"/>
      <c r="G16" s="16"/>
      <c r="H16" s="16"/>
      <c r="I16" s="16"/>
      <c r="J16" s="16"/>
      <c r="K16" s="16"/>
      <c r="L16" s="16"/>
    </row>
    <row r="17" spans="1:12" ht="22.5" customHeight="1" x14ac:dyDescent="0.7">
      <c r="A17" s="14" t="s">
        <v>150</v>
      </c>
      <c r="B17" s="4"/>
      <c r="C17" s="4"/>
      <c r="D17" s="7"/>
      <c r="E17" s="1"/>
      <c r="F17" s="7"/>
      <c r="G17" s="1"/>
      <c r="H17" s="7"/>
      <c r="I17" s="21"/>
      <c r="J17" s="21"/>
      <c r="K17" s="21"/>
      <c r="L17" s="1"/>
    </row>
    <row r="18" spans="1:12" ht="22.5" customHeight="1" x14ac:dyDescent="0.65">
      <c r="A18" s="11" t="s">
        <v>151</v>
      </c>
      <c r="B18" s="4"/>
      <c r="C18" s="4"/>
      <c r="D18" s="167">
        <v>0</v>
      </c>
      <c r="E18" s="53"/>
      <c r="F18" s="53">
        <v>0</v>
      </c>
      <c r="G18" s="53"/>
      <c r="H18" s="53">
        <v>0</v>
      </c>
      <c r="I18" s="21"/>
      <c r="J18" s="10">
        <f>'PL8-9'!I52</f>
        <v>192601</v>
      </c>
      <c r="K18" s="21"/>
      <c r="L18" s="119">
        <f>J18</f>
        <v>192601</v>
      </c>
    </row>
    <row r="19" spans="1:12" ht="22.5" hidden="1" customHeight="1" x14ac:dyDescent="0.65">
      <c r="A19" s="11" t="s">
        <v>152</v>
      </c>
      <c r="B19" s="4"/>
      <c r="C19" s="4"/>
      <c r="D19" s="114">
        <v>0</v>
      </c>
      <c r="E19" s="115"/>
      <c r="F19" s="114">
        <v>0</v>
      </c>
      <c r="G19" s="22"/>
      <c r="H19" s="114">
        <v>0</v>
      </c>
      <c r="I19" s="21"/>
      <c r="J19" s="18">
        <f>'PL6-7'!G57-'PL6-7'!G52</f>
        <v>0</v>
      </c>
      <c r="K19" s="21"/>
      <c r="L19" s="119">
        <f>J19</f>
        <v>0</v>
      </c>
    </row>
    <row r="20" spans="1:12" ht="22.5" customHeight="1" x14ac:dyDescent="0.7">
      <c r="A20" s="14" t="s">
        <v>153</v>
      </c>
      <c r="B20" s="4"/>
      <c r="C20" s="4"/>
      <c r="D20" s="120">
        <f>SUM(D18:D19)</f>
        <v>0</v>
      </c>
      <c r="E20" s="121"/>
      <c r="F20" s="120">
        <f>SUM(F18:F19)</f>
        <v>0</v>
      </c>
      <c r="G20" s="24"/>
      <c r="H20" s="120">
        <f>SUM(H18:H19)</f>
        <v>0</v>
      </c>
      <c r="I20" s="33"/>
      <c r="J20" s="120">
        <f>SUM(J18:J19)</f>
        <v>192601</v>
      </c>
      <c r="K20" s="34"/>
      <c r="L20" s="120">
        <f>SUM(L18:L19)</f>
        <v>192601</v>
      </c>
    </row>
    <row r="21" spans="1:12" ht="22" x14ac:dyDescent="0.7">
      <c r="A21" s="14"/>
      <c r="B21" s="4"/>
      <c r="C21" s="4"/>
      <c r="D21" s="16"/>
      <c r="F21" s="16"/>
      <c r="H21" s="16"/>
      <c r="I21" s="35"/>
      <c r="J21" s="9"/>
      <c r="K21" s="36"/>
      <c r="L21" s="32"/>
    </row>
    <row r="22" spans="1:12" ht="22.5" customHeight="1" thickBot="1" x14ac:dyDescent="0.75">
      <c r="A22" s="127" t="s">
        <v>154</v>
      </c>
      <c r="B22" s="3"/>
      <c r="C22" s="3"/>
      <c r="D22" s="26">
        <f>D10+D15+D20</f>
        <v>345000</v>
      </c>
      <c r="E22" s="16"/>
      <c r="F22" s="26">
        <f>F10+F15+F20</f>
        <v>297300</v>
      </c>
      <c r="G22" s="16"/>
      <c r="H22" s="26">
        <f>H10+H15+H20</f>
        <v>34500</v>
      </c>
      <c r="I22" s="16"/>
      <c r="J22" s="26">
        <f>J10+J15+J20</f>
        <v>1817471</v>
      </c>
      <c r="K22" s="16"/>
      <c r="L22" s="26">
        <f>L10+L15+L20</f>
        <v>2494271</v>
      </c>
    </row>
    <row r="23" spans="1:12" ht="22" thickTop="1" x14ac:dyDescent="0.65"/>
    <row r="24" spans="1:12" ht="22.5" customHeight="1" x14ac:dyDescent="0.7">
      <c r="A24" s="2" t="s">
        <v>0</v>
      </c>
      <c r="B24" s="14"/>
      <c r="C24" s="14"/>
      <c r="D24" s="27"/>
      <c r="E24" s="14"/>
      <c r="F24" s="27"/>
      <c r="G24" s="14"/>
      <c r="H24" s="14"/>
      <c r="I24" s="14"/>
      <c r="J24" s="27"/>
      <c r="K24" s="27"/>
      <c r="L24" s="27"/>
    </row>
    <row r="25" spans="1:12" ht="22.5" customHeight="1" x14ac:dyDescent="0.7">
      <c r="A25" s="13" t="s">
        <v>122</v>
      </c>
      <c r="B25" s="28"/>
      <c r="C25" s="28"/>
      <c r="D25" s="29"/>
      <c r="E25" s="28"/>
      <c r="F25" s="29"/>
      <c r="G25" s="28"/>
      <c r="H25" s="28"/>
      <c r="I25" s="28"/>
      <c r="J25" s="29"/>
      <c r="K25" s="29"/>
      <c r="L25" s="29"/>
    </row>
    <row r="26" spans="1:12" ht="19.5" customHeight="1" x14ac:dyDescent="0.7">
      <c r="A26" s="13"/>
      <c r="B26" s="28"/>
      <c r="C26" s="28"/>
      <c r="D26" s="29"/>
      <c r="E26" s="28"/>
      <c r="F26" s="29"/>
      <c r="G26" s="28"/>
      <c r="H26" s="28"/>
      <c r="I26" s="28"/>
      <c r="J26" s="29"/>
      <c r="K26" s="29"/>
      <c r="L26" s="29"/>
    </row>
    <row r="27" spans="1:12" ht="22.5" customHeight="1" x14ac:dyDescent="0.7">
      <c r="A27" s="11"/>
      <c r="B27" s="75"/>
      <c r="C27" s="246" t="s">
        <v>4</v>
      </c>
      <c r="D27" s="246"/>
      <c r="E27" s="246"/>
      <c r="F27" s="246"/>
      <c r="G27" s="246"/>
      <c r="H27" s="246"/>
      <c r="I27" s="246"/>
      <c r="J27" s="246"/>
      <c r="K27" s="246"/>
      <c r="L27" s="246"/>
    </row>
    <row r="28" spans="1:12" ht="22.5" customHeight="1" x14ac:dyDescent="0.65">
      <c r="A28" s="11"/>
      <c r="B28" s="69"/>
      <c r="C28" s="69"/>
      <c r="D28" s="69" t="s">
        <v>123</v>
      </c>
      <c r="E28" s="69"/>
      <c r="G28" s="69"/>
      <c r="H28" s="250" t="s">
        <v>103</v>
      </c>
      <c r="I28" s="250"/>
      <c r="J28" s="250"/>
    </row>
    <row r="29" spans="1:12" ht="22.5" customHeight="1" x14ac:dyDescent="0.65">
      <c r="A29" s="11"/>
      <c r="B29" s="69"/>
      <c r="C29" s="69"/>
      <c r="D29" s="69" t="s">
        <v>126</v>
      </c>
      <c r="E29" s="69"/>
      <c r="F29" s="69" t="s">
        <v>127</v>
      </c>
      <c r="G29" s="69"/>
      <c r="H29" s="69" t="s">
        <v>128</v>
      </c>
      <c r="J29" s="69" t="s">
        <v>129</v>
      </c>
      <c r="K29" s="69"/>
      <c r="L29" s="69" t="s">
        <v>124</v>
      </c>
    </row>
    <row r="30" spans="1:12" ht="22.5" customHeight="1" x14ac:dyDescent="0.7">
      <c r="A30" s="14"/>
      <c r="B30" s="4" t="s">
        <v>38</v>
      </c>
      <c r="C30" s="4"/>
      <c r="D30" s="69" t="s">
        <v>132</v>
      </c>
      <c r="E30" s="69"/>
      <c r="F30" s="69" t="s">
        <v>133</v>
      </c>
      <c r="G30" s="69"/>
      <c r="H30" s="69" t="s">
        <v>134</v>
      </c>
      <c r="I30" s="69"/>
      <c r="J30" s="69" t="s">
        <v>135</v>
      </c>
      <c r="K30" s="69"/>
      <c r="L30" s="69" t="s">
        <v>130</v>
      </c>
    </row>
    <row r="31" spans="1:12" ht="22.5" customHeight="1" x14ac:dyDescent="0.7">
      <c r="B31" s="3"/>
      <c r="C31" s="3"/>
      <c r="D31" s="245" t="s">
        <v>7</v>
      </c>
      <c r="E31" s="245"/>
      <c r="F31" s="245"/>
      <c r="G31" s="245"/>
      <c r="H31" s="245"/>
      <c r="I31" s="245"/>
      <c r="J31" s="245"/>
      <c r="K31" s="245"/>
      <c r="L31" s="245"/>
    </row>
    <row r="32" spans="1:12" ht="22" x14ac:dyDescent="0.7">
      <c r="A32" s="214" t="s">
        <v>155</v>
      </c>
      <c r="B32" s="215"/>
      <c r="C32" s="215"/>
      <c r="D32" s="216"/>
      <c r="E32" s="216"/>
      <c r="F32" s="216"/>
      <c r="G32" s="216"/>
      <c r="H32" s="216"/>
      <c r="I32" s="216"/>
      <c r="J32" s="216"/>
      <c r="K32" s="216"/>
      <c r="L32" s="216"/>
    </row>
    <row r="33" spans="1:12" ht="22" x14ac:dyDescent="0.7">
      <c r="A33" s="214" t="s">
        <v>156</v>
      </c>
      <c r="B33" s="215"/>
      <c r="C33" s="215"/>
      <c r="D33" s="217">
        <v>345000</v>
      </c>
      <c r="E33" s="209"/>
      <c r="F33" s="217">
        <v>297300</v>
      </c>
      <c r="G33" s="209"/>
      <c r="H33" s="217">
        <v>34500</v>
      </c>
      <c r="I33" s="217"/>
      <c r="J33" s="217">
        <v>1861252</v>
      </c>
      <c r="K33" s="217"/>
      <c r="L33" s="230">
        <f>SUM(D33:J33)</f>
        <v>2538052</v>
      </c>
    </row>
    <row r="34" spans="1:12" ht="22" x14ac:dyDescent="0.7">
      <c r="A34" s="218"/>
      <c r="B34" s="215"/>
      <c r="C34" s="215"/>
      <c r="D34" s="217"/>
      <c r="E34" s="209"/>
      <c r="F34" s="217"/>
      <c r="G34" s="209"/>
      <c r="H34" s="217"/>
      <c r="I34" s="217"/>
      <c r="J34" s="217"/>
      <c r="K34" s="217"/>
      <c r="L34" s="217"/>
    </row>
    <row r="35" spans="1:12" ht="22" x14ac:dyDescent="0.7">
      <c r="A35" s="214" t="s">
        <v>141</v>
      </c>
      <c r="B35" s="215"/>
      <c r="C35" s="215"/>
      <c r="D35" s="217"/>
      <c r="E35" s="217"/>
      <c r="F35" s="217"/>
      <c r="G35" s="217"/>
      <c r="H35" s="217"/>
      <c r="I35" s="217"/>
      <c r="J35" s="217"/>
      <c r="K35" s="217"/>
      <c r="L35" s="217"/>
    </row>
    <row r="36" spans="1:12" ht="22" x14ac:dyDescent="0.7">
      <c r="A36" s="221" t="s">
        <v>142</v>
      </c>
      <c r="B36" s="215"/>
      <c r="C36" s="215"/>
      <c r="D36" s="217"/>
      <c r="E36" s="217"/>
      <c r="F36" s="217"/>
      <c r="G36" s="217"/>
      <c r="H36" s="217"/>
      <c r="I36" s="217"/>
      <c r="J36" s="217"/>
      <c r="K36" s="217"/>
      <c r="L36" s="217"/>
    </row>
    <row r="37" spans="1:12" x14ac:dyDescent="0.65">
      <c r="A37" s="222" t="s">
        <v>143</v>
      </c>
      <c r="B37" s="216">
        <v>5</v>
      </c>
      <c r="C37" s="216"/>
      <c r="D37" s="223">
        <v>0</v>
      </c>
      <c r="E37" s="224"/>
      <c r="F37" s="223">
        <v>0</v>
      </c>
      <c r="G37" s="209"/>
      <c r="H37" s="223">
        <v>0</v>
      </c>
      <c r="I37" s="225"/>
      <c r="J37" s="232">
        <v>-138000</v>
      </c>
      <c r="K37" s="211"/>
      <c r="L37" s="232">
        <f>SUM(D37:J37)</f>
        <v>-138000</v>
      </c>
    </row>
    <row r="38" spans="1:12" ht="22" x14ac:dyDescent="0.7">
      <c r="A38" s="214" t="s">
        <v>144</v>
      </c>
      <c r="B38" s="215"/>
      <c r="C38" s="215"/>
      <c r="D38" s="240">
        <f>SUM(D37)</f>
        <v>0</v>
      </c>
      <c r="E38" s="228"/>
      <c r="F38" s="240">
        <f>SUM(F37)</f>
        <v>0</v>
      </c>
      <c r="G38" s="229"/>
      <c r="H38" s="240">
        <f>SUM(H37)</f>
        <v>0</v>
      </c>
      <c r="I38" s="230"/>
      <c r="J38" s="240">
        <f>SUM(J37)</f>
        <v>-138000</v>
      </c>
      <c r="K38" s="229"/>
      <c r="L38" s="240">
        <f>SUM(L37)</f>
        <v>-138000</v>
      </c>
    </row>
    <row r="39" spans="1:12" ht="22" x14ac:dyDescent="0.7">
      <c r="A39" s="221"/>
      <c r="B39" s="215"/>
      <c r="C39" s="215"/>
      <c r="D39" s="217"/>
      <c r="E39" s="217"/>
      <c r="F39" s="217"/>
      <c r="G39" s="217"/>
      <c r="H39" s="217"/>
      <c r="I39" s="217"/>
      <c r="J39" s="217"/>
      <c r="K39" s="217"/>
      <c r="L39" s="217"/>
    </row>
    <row r="40" spans="1:12" ht="22" x14ac:dyDescent="0.7">
      <c r="A40" s="214" t="s">
        <v>150</v>
      </c>
      <c r="B40" s="216"/>
      <c r="C40" s="216"/>
      <c r="D40" s="233"/>
      <c r="E40" s="225"/>
      <c r="F40" s="233"/>
      <c r="G40" s="225"/>
      <c r="H40" s="233"/>
      <c r="I40" s="224"/>
      <c r="J40" s="224"/>
      <c r="K40" s="224"/>
      <c r="L40" s="225"/>
    </row>
    <row r="41" spans="1:12" x14ac:dyDescent="0.65">
      <c r="A41" s="222" t="s">
        <v>151</v>
      </c>
      <c r="B41" s="216"/>
      <c r="C41" s="216"/>
      <c r="D41" s="233">
        <v>0</v>
      </c>
      <c r="E41" s="233"/>
      <c r="F41" s="233">
        <v>0</v>
      </c>
      <c r="G41" s="233"/>
      <c r="H41" s="233">
        <v>0</v>
      </c>
      <c r="I41" s="224"/>
      <c r="J41" s="224">
        <f>'PL8-9'!G41</f>
        <v>163445</v>
      </c>
      <c r="K41" s="224"/>
      <c r="L41" s="224">
        <f>J41</f>
        <v>163445</v>
      </c>
    </row>
    <row r="42" spans="1:12" hidden="1" x14ac:dyDescent="0.65">
      <c r="A42" s="222" t="s">
        <v>152</v>
      </c>
      <c r="B42" s="216"/>
      <c r="C42" s="216"/>
      <c r="D42" s="223">
        <v>0</v>
      </c>
      <c r="E42" s="224"/>
      <c r="F42" s="223">
        <v>0</v>
      </c>
      <c r="G42" s="209"/>
      <c r="H42" s="223">
        <v>0</v>
      </c>
      <c r="I42" s="224"/>
      <c r="J42" s="223">
        <f>'[1]PL6-7'!G58-'[1]PL6-7'!G53</f>
        <v>0</v>
      </c>
      <c r="K42" s="224"/>
      <c r="L42" s="224">
        <f>J42</f>
        <v>0</v>
      </c>
    </row>
    <row r="43" spans="1:12" ht="22" x14ac:dyDescent="0.7">
      <c r="A43" s="214" t="s">
        <v>153</v>
      </c>
      <c r="B43" s="216"/>
      <c r="C43" s="216"/>
      <c r="D43" s="234">
        <f>SUM(D41:D42)</f>
        <v>0</v>
      </c>
      <c r="E43" s="230"/>
      <c r="F43" s="234">
        <f>SUM(F41:F42)</f>
        <v>0</v>
      </c>
      <c r="G43" s="229"/>
      <c r="H43" s="234">
        <f>SUM(H41:H42)</f>
        <v>0</v>
      </c>
      <c r="I43" s="228"/>
      <c r="J43" s="234">
        <f>SUM(J41:J42)</f>
        <v>163445</v>
      </c>
      <c r="K43" s="231"/>
      <c r="L43" s="234">
        <f>SUM(L41:L42)</f>
        <v>163445</v>
      </c>
    </row>
    <row r="44" spans="1:12" ht="22" x14ac:dyDescent="0.7">
      <c r="A44" s="214"/>
      <c r="B44" s="216"/>
      <c r="C44" s="216"/>
      <c r="D44" s="217"/>
      <c r="E44" s="209"/>
      <c r="F44" s="217"/>
      <c r="G44" s="209"/>
      <c r="H44" s="217"/>
      <c r="I44" s="224"/>
      <c r="J44" s="233"/>
      <c r="K44" s="233"/>
      <c r="L44" s="231"/>
    </row>
    <row r="45" spans="1:12" ht="22.5" thickBot="1" x14ac:dyDescent="0.75">
      <c r="A45" s="236" t="s">
        <v>158</v>
      </c>
      <c r="B45" s="215"/>
      <c r="C45" s="215"/>
      <c r="D45" s="241">
        <f>D33+D38+D43</f>
        <v>345000</v>
      </c>
      <c r="E45" s="217"/>
      <c r="F45" s="241">
        <f>F33+F38+F43</f>
        <v>297300</v>
      </c>
      <c r="G45" s="217"/>
      <c r="H45" s="241">
        <f>H33+H38+H43</f>
        <v>34500</v>
      </c>
      <c r="I45" s="217"/>
      <c r="J45" s="241">
        <f>J33+J38+J43</f>
        <v>1886697</v>
      </c>
      <c r="K45" s="217"/>
      <c r="L45" s="241">
        <f>L33+L38+L43</f>
        <v>2563497</v>
      </c>
    </row>
    <row r="46" spans="1:12" ht="22" thickTop="1" x14ac:dyDescent="0.65"/>
    <row r="49" spans="10:12" x14ac:dyDescent="0.65">
      <c r="J49" s="242"/>
      <c r="L49" s="242"/>
    </row>
  </sheetData>
  <mergeCells count="6">
    <mergeCell ref="C27:L27"/>
    <mergeCell ref="H28:J28"/>
    <mergeCell ref="D31:L31"/>
    <mergeCell ref="C4:L4"/>
    <mergeCell ref="H5:J5"/>
    <mergeCell ref="D8:L8"/>
  </mergeCells>
  <pageMargins left="0.7" right="0.7" top="0.48" bottom="0.5" header="0.5" footer="0.5"/>
  <pageSetup paperSize="9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B4506-F3C2-44DE-9612-5AAADF2980FE}">
  <sheetPr>
    <tabColor theme="4" tint="-0.249977111117893"/>
  </sheetPr>
  <dimension ref="A1:R102"/>
  <sheetViews>
    <sheetView tabSelected="1" view="pageBreakPreview" topLeftCell="A89" zoomScaleNormal="70" zoomScaleSheetLayoutView="100" workbookViewId="0">
      <selection activeCell="J66" sqref="J66"/>
    </sheetView>
  </sheetViews>
  <sheetFormatPr defaultColWidth="35" defaultRowHeight="22.5" customHeight="1" x14ac:dyDescent="0.65"/>
  <cols>
    <col min="1" max="1" width="54.09765625" customWidth="1"/>
    <col min="2" max="2" width="8.8984375" customWidth="1"/>
    <col min="3" max="3" width="11.3984375" style="37" customWidth="1"/>
    <col min="4" max="4" width="1.69921875" customWidth="1"/>
    <col min="5" max="5" width="11.3984375" style="37" customWidth="1"/>
    <col min="6" max="6" width="1.69921875" customWidth="1"/>
    <col min="7" max="7" width="11.3984375" customWidth="1"/>
    <col min="8" max="8" width="1.69921875" customWidth="1"/>
    <col min="9" max="9" width="11.3984375" customWidth="1"/>
  </cols>
  <sheetData>
    <row r="1" spans="1:9" ht="22.5" customHeight="1" x14ac:dyDescent="0.7">
      <c r="A1" s="2" t="s">
        <v>0</v>
      </c>
      <c r="B1" s="2"/>
    </row>
    <row r="2" spans="1:9" ht="22.5" customHeight="1" x14ac:dyDescent="0.7">
      <c r="A2" s="2" t="s">
        <v>159</v>
      </c>
      <c r="B2" s="2"/>
    </row>
    <row r="3" spans="1:9" ht="13.4" customHeight="1" x14ac:dyDescent="0.65"/>
    <row r="4" spans="1:9" ht="20.399999999999999" customHeight="1" x14ac:dyDescent="0.7">
      <c r="C4" s="246" t="s">
        <v>3</v>
      </c>
      <c r="D4" s="246"/>
      <c r="E4" s="246"/>
      <c r="F4" s="3"/>
      <c r="G4" s="246" t="s">
        <v>4</v>
      </c>
      <c r="H4" s="246"/>
      <c r="I4" s="246"/>
    </row>
    <row r="5" spans="1:9" ht="22.5" customHeight="1" x14ac:dyDescent="0.65">
      <c r="C5" s="247" t="s">
        <v>121</v>
      </c>
      <c r="D5" s="247"/>
      <c r="E5" s="247"/>
      <c r="F5" s="69"/>
      <c r="G5" s="247" t="str">
        <f>C5</f>
        <v>สำหรับงวดเก้าเดือนสิ้นสุด</v>
      </c>
      <c r="H5" s="247"/>
      <c r="I5" s="247"/>
    </row>
    <row r="6" spans="1:9" ht="22.5" customHeight="1" x14ac:dyDescent="0.65">
      <c r="C6" s="247" t="s">
        <v>114</v>
      </c>
      <c r="D6" s="247"/>
      <c r="E6" s="247"/>
      <c r="F6" s="69"/>
      <c r="G6" s="247" t="str">
        <f>C6</f>
        <v>วันที่ 30 กันยายน</v>
      </c>
      <c r="H6" s="247"/>
      <c r="I6" s="247"/>
    </row>
    <row r="7" spans="1:9" ht="22.5" customHeight="1" x14ac:dyDescent="0.65">
      <c r="B7" s="4"/>
      <c r="C7" s="140">
        <v>2568</v>
      </c>
      <c r="D7" s="140"/>
      <c r="E7" s="140">
        <v>2567</v>
      </c>
      <c r="F7" s="140"/>
      <c r="G7" s="140">
        <v>2568</v>
      </c>
      <c r="H7" s="140"/>
      <c r="I7" s="140">
        <v>2567</v>
      </c>
    </row>
    <row r="8" spans="1:9" ht="22.5" hidden="1" customHeight="1" x14ac:dyDescent="0.65">
      <c r="C8" s="146"/>
      <c r="D8" s="69"/>
      <c r="E8" s="146"/>
      <c r="F8" s="146"/>
      <c r="G8" s="146"/>
      <c r="H8" s="69"/>
      <c r="I8" s="146"/>
    </row>
    <row r="9" spans="1:9" ht="22.5" hidden="1" customHeight="1" x14ac:dyDescent="0.65">
      <c r="C9" s="252" t="s">
        <v>160</v>
      </c>
      <c r="D9" s="252"/>
      <c r="E9" s="252"/>
      <c r="F9" s="146"/>
      <c r="G9" s="252" t="s">
        <v>160</v>
      </c>
      <c r="H9" s="252"/>
      <c r="I9" s="252"/>
    </row>
    <row r="10" spans="1:9" ht="18.649999999999999" customHeight="1" x14ac:dyDescent="0.65">
      <c r="C10" s="245" t="s">
        <v>7</v>
      </c>
      <c r="D10" s="245"/>
      <c r="E10" s="245"/>
      <c r="F10" s="245"/>
      <c r="G10" s="245"/>
      <c r="H10" s="245"/>
      <c r="I10" s="245"/>
    </row>
    <row r="11" spans="1:9" ht="22.5" customHeight="1" x14ac:dyDescent="0.7">
      <c r="A11" s="6" t="s">
        <v>161</v>
      </c>
      <c r="B11" s="6"/>
    </row>
    <row r="12" spans="1:9" ht="22.5" customHeight="1" x14ac:dyDescent="0.65">
      <c r="A12" t="s">
        <v>22</v>
      </c>
      <c r="C12" s="49">
        <f>'PL8-9'!C27</f>
        <v>241044</v>
      </c>
      <c r="D12" s="50"/>
      <c r="E12" s="49">
        <f>'PL8-9'!E27</f>
        <v>205649</v>
      </c>
      <c r="F12" s="50"/>
      <c r="G12" s="49">
        <f>'PL8-9'!G27</f>
        <v>163445</v>
      </c>
      <c r="H12" s="50"/>
      <c r="I12" s="49">
        <f>'PL8-9'!I27</f>
        <v>192601</v>
      </c>
    </row>
    <row r="13" spans="1:9" ht="22.5" customHeight="1" x14ac:dyDescent="0.65">
      <c r="A13" s="12" t="s">
        <v>162</v>
      </c>
      <c r="B13" s="12"/>
      <c r="C13" s="49"/>
      <c r="D13" s="50"/>
      <c r="E13" s="49"/>
      <c r="F13" s="50"/>
      <c r="G13" s="50"/>
      <c r="H13" s="50"/>
      <c r="I13" s="50"/>
    </row>
    <row r="14" spans="1:9" ht="22.5" customHeight="1" x14ac:dyDescent="0.65">
      <c r="A14" t="s">
        <v>21</v>
      </c>
      <c r="B14" s="4"/>
      <c r="C14" s="46">
        <v>64881</v>
      </c>
      <c r="D14" s="51"/>
      <c r="E14" s="46">
        <v>49773</v>
      </c>
      <c r="F14" s="51"/>
      <c r="G14" s="46">
        <v>35711</v>
      </c>
      <c r="H14" s="51"/>
      <c r="I14" s="46">
        <v>34695</v>
      </c>
    </row>
    <row r="15" spans="1:9" ht="22.4" customHeight="1" x14ac:dyDescent="0.65">
      <c r="A15" t="s">
        <v>18</v>
      </c>
      <c r="C15" s="49">
        <v>1380</v>
      </c>
      <c r="D15" s="50"/>
      <c r="E15" s="49">
        <v>1456</v>
      </c>
      <c r="F15" s="50"/>
      <c r="G15" s="47">
        <v>1167</v>
      </c>
      <c r="H15" s="52"/>
      <c r="I15" s="47">
        <v>1231</v>
      </c>
    </row>
    <row r="16" spans="1:9" ht="22.5" customHeight="1" x14ac:dyDescent="0.65">
      <c r="A16" t="s">
        <v>163</v>
      </c>
      <c r="C16" s="46">
        <v>46143</v>
      </c>
      <c r="D16" s="50"/>
      <c r="E16" s="46">
        <v>49818</v>
      </c>
      <c r="F16" s="50"/>
      <c r="G16" s="123">
        <v>22131</v>
      </c>
      <c r="H16" s="50"/>
      <c r="I16" s="123">
        <v>21607</v>
      </c>
    </row>
    <row r="17" spans="1:9" ht="22.5" hidden="1" customHeight="1" x14ac:dyDescent="0.65">
      <c r="A17" t="s">
        <v>164</v>
      </c>
      <c r="C17" s="47"/>
      <c r="D17" s="50"/>
      <c r="E17" s="47"/>
      <c r="F17" s="50"/>
      <c r="G17" s="47"/>
      <c r="H17" s="52"/>
      <c r="I17" s="47"/>
    </row>
    <row r="18" spans="1:9" ht="22.5" customHeight="1" x14ac:dyDescent="0.65">
      <c r="A18" t="s">
        <v>165</v>
      </c>
      <c r="B18" s="4"/>
      <c r="C18" s="123">
        <v>4309</v>
      </c>
      <c r="D18" s="51"/>
      <c r="E18" s="46">
        <v>2277</v>
      </c>
      <c r="F18" s="51"/>
      <c r="G18" s="46">
        <v>1680</v>
      </c>
      <c r="H18" s="51"/>
      <c r="I18" s="46">
        <v>1340</v>
      </c>
    </row>
    <row r="19" spans="1:9" ht="22.5" hidden="1" customHeight="1" x14ac:dyDescent="0.65">
      <c r="A19" t="s">
        <v>165</v>
      </c>
      <c r="B19" s="4"/>
      <c r="C19" s="46"/>
      <c r="D19" s="51"/>
      <c r="E19" s="46"/>
      <c r="F19" s="51"/>
      <c r="G19" s="46"/>
      <c r="H19" s="51"/>
      <c r="I19" s="46"/>
    </row>
    <row r="20" spans="1:9" ht="22.5" customHeight="1" x14ac:dyDescent="0.65">
      <c r="A20" t="s">
        <v>166</v>
      </c>
      <c r="C20" s="49">
        <v>1050</v>
      </c>
      <c r="D20" s="50"/>
      <c r="E20" s="49">
        <v>1465</v>
      </c>
      <c r="F20" s="50"/>
      <c r="G20" s="47">
        <v>0</v>
      </c>
      <c r="H20" s="52"/>
      <c r="I20" s="47">
        <v>0</v>
      </c>
    </row>
    <row r="21" spans="1:9" ht="22.5" hidden="1" customHeight="1" x14ac:dyDescent="0.65">
      <c r="C21" s="49"/>
      <c r="D21" s="50"/>
      <c r="E21" s="49"/>
      <c r="F21" s="50"/>
      <c r="G21" s="47"/>
      <c r="H21" s="52"/>
      <c r="I21" s="47"/>
    </row>
    <row r="22" spans="1:9" ht="22.4" hidden="1" customHeight="1" x14ac:dyDescent="0.65">
      <c r="A22" t="s">
        <v>167</v>
      </c>
      <c r="C22" s="48"/>
      <c r="D22" s="50"/>
      <c r="E22" s="48"/>
      <c r="F22" s="50"/>
      <c r="G22" s="48"/>
      <c r="H22" s="50"/>
      <c r="I22" s="48"/>
    </row>
    <row r="23" spans="1:9" ht="22.4" customHeight="1" x14ac:dyDescent="0.65">
      <c r="A23" t="s">
        <v>216</v>
      </c>
      <c r="C23"/>
      <c r="E23"/>
    </row>
    <row r="24" spans="1:9" ht="22.4" customHeight="1" x14ac:dyDescent="0.65">
      <c r="A24" t="s">
        <v>168</v>
      </c>
      <c r="C24" s="49">
        <v>-118</v>
      </c>
      <c r="D24" s="50"/>
      <c r="E24" s="49">
        <v>2513</v>
      </c>
      <c r="F24" s="50"/>
      <c r="G24" s="47">
        <v>0</v>
      </c>
      <c r="H24" s="52"/>
      <c r="I24" s="47">
        <v>0</v>
      </c>
    </row>
    <row r="25" spans="1:9" ht="22.5" customHeight="1" x14ac:dyDescent="0.65">
      <c r="A25" t="s">
        <v>169</v>
      </c>
      <c r="B25" s="38"/>
      <c r="C25"/>
      <c r="E25"/>
    </row>
    <row r="26" spans="1:9" ht="21.5" hidden="1" x14ac:dyDescent="0.65">
      <c r="A26" t="s">
        <v>170</v>
      </c>
      <c r="B26" s="38"/>
      <c r="C26" s="46"/>
      <c r="D26" s="53"/>
      <c r="E26" s="46"/>
      <c r="F26" s="53"/>
      <c r="G26" s="46"/>
      <c r="H26" s="50"/>
      <c r="I26" s="46"/>
    </row>
    <row r="27" spans="1:9" ht="22.5" customHeight="1" x14ac:dyDescent="0.65">
      <c r="A27" t="s">
        <v>171</v>
      </c>
      <c r="B27" s="38"/>
      <c r="C27" s="48">
        <v>1100</v>
      </c>
      <c r="D27" s="53"/>
      <c r="E27" s="49">
        <v>-19054</v>
      </c>
      <c r="F27" s="53"/>
      <c r="G27" s="49">
        <v>8</v>
      </c>
      <c r="H27" s="50"/>
      <c r="I27" s="49">
        <v>-4</v>
      </c>
    </row>
    <row r="28" spans="1:9" ht="22.5" customHeight="1" x14ac:dyDescent="0.65">
      <c r="A28" t="s">
        <v>172</v>
      </c>
      <c r="C28" s="46">
        <v>-2164</v>
      </c>
      <c r="D28" s="51"/>
      <c r="E28" s="46">
        <v>-3060</v>
      </c>
      <c r="F28" s="51"/>
      <c r="G28" s="47">
        <v>-840</v>
      </c>
      <c r="H28" s="51"/>
      <c r="I28" s="47">
        <v>-3019</v>
      </c>
    </row>
    <row r="29" spans="1:9" ht="21.5" x14ac:dyDescent="0.65">
      <c r="A29" t="s">
        <v>10</v>
      </c>
      <c r="B29" s="4"/>
      <c r="C29" s="9">
        <v>0</v>
      </c>
      <c r="D29" s="47"/>
      <c r="E29" s="9">
        <v>0</v>
      </c>
      <c r="F29" s="50"/>
      <c r="G29" s="47">
        <v>-24000</v>
      </c>
      <c r="H29" s="50"/>
      <c r="I29" s="47">
        <v>-57000</v>
      </c>
    </row>
    <row r="30" spans="1:9" ht="22.5" customHeight="1" x14ac:dyDescent="0.65">
      <c r="A30" t="s">
        <v>173</v>
      </c>
      <c r="C30" s="54">
        <v>-46940</v>
      </c>
      <c r="D30" s="50"/>
      <c r="E30" s="54">
        <v>-47651</v>
      </c>
      <c r="F30" s="50"/>
      <c r="G30" s="54">
        <v>-16406</v>
      </c>
      <c r="H30" s="50"/>
      <c r="I30" s="54">
        <v>-16846</v>
      </c>
    </row>
    <row r="31" spans="1:9" ht="22.5" hidden="1" customHeight="1" x14ac:dyDescent="0.65">
      <c r="A31" t="s">
        <v>174</v>
      </c>
      <c r="C31" s="49"/>
      <c r="D31" s="50"/>
      <c r="E31" s="49"/>
      <c r="F31" s="50"/>
      <c r="G31" s="49"/>
      <c r="H31" s="50"/>
      <c r="I31" s="49"/>
    </row>
    <row r="32" spans="1:9" ht="22.5" hidden="1" customHeight="1" x14ac:dyDescent="0.65">
      <c r="A32" t="s">
        <v>175</v>
      </c>
      <c r="B32" s="4">
        <v>3</v>
      </c>
      <c r="C32" s="44"/>
      <c r="D32" s="50"/>
      <c r="E32" s="44"/>
      <c r="F32" s="50"/>
      <c r="G32" s="44"/>
      <c r="H32" s="52"/>
      <c r="I32" s="44"/>
    </row>
    <row r="33" spans="1:18" ht="22.5" hidden="1" customHeight="1" x14ac:dyDescent="0.65">
      <c r="A33" t="s">
        <v>176</v>
      </c>
      <c r="B33" s="4"/>
      <c r="C33" s="44"/>
      <c r="D33" s="50"/>
      <c r="E33" s="44"/>
      <c r="F33" s="50"/>
      <c r="G33" s="44"/>
      <c r="H33" s="52"/>
      <c r="I33" s="44"/>
    </row>
    <row r="34" spans="1:18" ht="22.5" hidden="1" customHeight="1" x14ac:dyDescent="0.65">
      <c r="A34" s="38" t="s">
        <v>177</v>
      </c>
      <c r="B34" s="38"/>
      <c r="C34" s="44"/>
      <c r="D34" s="53"/>
      <c r="E34" s="44"/>
      <c r="F34" s="53"/>
      <c r="G34" s="44"/>
      <c r="H34" s="50"/>
      <c r="I34" s="44"/>
    </row>
    <row r="35" spans="1:18" ht="22.5" customHeight="1" x14ac:dyDescent="0.7">
      <c r="A35" s="14"/>
      <c r="B35" s="14"/>
      <c r="C35" s="52">
        <f>SUM(C12:C34)</f>
        <v>310685</v>
      </c>
      <c r="D35" s="50"/>
      <c r="E35" s="52">
        <f>SUM(E12:E34)</f>
        <v>243186</v>
      </c>
      <c r="F35" s="50"/>
      <c r="G35" s="52">
        <f>SUM(G12:G34)</f>
        <v>182896</v>
      </c>
      <c r="H35" s="50"/>
      <c r="I35" s="52">
        <f>SUM(I12:I34)</f>
        <v>174605</v>
      </c>
    </row>
    <row r="36" spans="1:18" ht="22.5" customHeight="1" x14ac:dyDescent="0.65">
      <c r="A36" s="12" t="s">
        <v>178</v>
      </c>
      <c r="B36" s="12"/>
      <c r="C36" s="49"/>
      <c r="D36" s="50"/>
      <c r="E36" s="49"/>
      <c r="F36" s="50"/>
      <c r="G36" s="50"/>
      <c r="H36" s="50"/>
      <c r="I36" s="50"/>
    </row>
    <row r="37" spans="1:18" ht="21.5" x14ac:dyDescent="0.65">
      <c r="A37" t="s">
        <v>57</v>
      </c>
      <c r="C37" s="49">
        <v>8794</v>
      </c>
      <c r="D37" s="50"/>
      <c r="E37" s="49">
        <v>-3353</v>
      </c>
      <c r="F37" s="50"/>
      <c r="G37" s="47">
        <v>1227</v>
      </c>
      <c r="H37" s="50"/>
      <c r="I37" s="47">
        <v>-1090</v>
      </c>
      <c r="J37" s="22"/>
      <c r="K37" s="22"/>
    </row>
    <row r="38" spans="1:18" ht="21.5" x14ac:dyDescent="0.65">
      <c r="A38" t="s">
        <v>58</v>
      </c>
      <c r="C38" s="49">
        <v>16670</v>
      </c>
      <c r="D38" s="52"/>
      <c r="E38" s="49">
        <v>-2621</v>
      </c>
      <c r="F38" s="50"/>
      <c r="G38" s="50">
        <v>-4743</v>
      </c>
      <c r="H38" s="50"/>
      <c r="I38" s="50">
        <v>7461</v>
      </c>
      <c r="J38" s="22"/>
      <c r="K38" s="22"/>
    </row>
    <row r="39" spans="1:18" ht="21.5" x14ac:dyDescent="0.65">
      <c r="A39" t="s">
        <v>60</v>
      </c>
      <c r="C39" s="49">
        <v>159397</v>
      </c>
      <c r="D39" s="50"/>
      <c r="E39" s="49">
        <v>-155671</v>
      </c>
      <c r="F39" s="50"/>
      <c r="G39" s="50">
        <v>-35566</v>
      </c>
      <c r="H39" s="50"/>
      <c r="I39" s="50">
        <v>-44798</v>
      </c>
      <c r="J39" s="22"/>
      <c r="K39" s="22"/>
    </row>
    <row r="40" spans="1:18" ht="22.5" customHeight="1" x14ac:dyDescent="0.65">
      <c r="A40" t="s">
        <v>62</v>
      </c>
      <c r="C40" s="49">
        <v>216</v>
      </c>
      <c r="D40" s="50"/>
      <c r="E40" s="49">
        <v>-2878</v>
      </c>
      <c r="F40" s="50"/>
      <c r="G40" s="50">
        <v>-386</v>
      </c>
      <c r="H40" s="50"/>
      <c r="I40" s="50">
        <v>397</v>
      </c>
      <c r="J40" s="22"/>
      <c r="K40" s="22"/>
    </row>
    <row r="41" spans="1:18" ht="22.5" customHeight="1" x14ac:dyDescent="0.65">
      <c r="A41" t="s">
        <v>72</v>
      </c>
      <c r="C41" s="47">
        <v>-364</v>
      </c>
      <c r="D41" s="50"/>
      <c r="E41" s="47">
        <v>581</v>
      </c>
      <c r="F41" s="50"/>
      <c r="G41" s="47">
        <v>-372</v>
      </c>
      <c r="H41" s="50"/>
      <c r="I41" s="47">
        <v>580</v>
      </c>
      <c r="J41" s="22"/>
      <c r="K41" s="22"/>
    </row>
    <row r="42" spans="1:18" ht="22.5" customHeight="1" x14ac:dyDescent="0.65">
      <c r="A42" t="s">
        <v>79</v>
      </c>
      <c r="C42" s="48">
        <v>95316</v>
      </c>
      <c r="D42" s="50"/>
      <c r="E42" s="48">
        <v>7100</v>
      </c>
      <c r="F42" s="50"/>
      <c r="G42" s="50">
        <v>-43596</v>
      </c>
      <c r="H42" s="50"/>
      <c r="I42" s="50">
        <v>-39427</v>
      </c>
      <c r="J42" s="22"/>
      <c r="K42" s="22"/>
    </row>
    <row r="43" spans="1:18" ht="22.5" customHeight="1" x14ac:dyDescent="0.65">
      <c r="A43" t="s">
        <v>80</v>
      </c>
      <c r="C43" s="49">
        <v>42100</v>
      </c>
      <c r="D43" s="50"/>
      <c r="E43" s="49">
        <v>9036</v>
      </c>
      <c r="F43" s="50"/>
      <c r="G43" s="50">
        <v>35859</v>
      </c>
      <c r="H43" s="50"/>
      <c r="I43" s="50">
        <v>9031</v>
      </c>
      <c r="J43" s="22"/>
      <c r="K43" s="22"/>
      <c r="L43" s="22"/>
      <c r="M43" s="22"/>
      <c r="N43" s="22"/>
      <c r="O43" s="22"/>
      <c r="P43" s="22"/>
      <c r="Q43" s="22"/>
      <c r="R43" s="22"/>
    </row>
    <row r="44" spans="1:18" ht="22.5" customHeight="1" x14ac:dyDescent="0.65">
      <c r="A44" t="s">
        <v>81</v>
      </c>
      <c r="C44" s="48">
        <v>-49716</v>
      </c>
      <c r="D44" s="50"/>
      <c r="E44" s="48">
        <v>37609</v>
      </c>
      <c r="F44" s="50"/>
      <c r="G44" s="50">
        <v>1307</v>
      </c>
      <c r="H44" s="50"/>
      <c r="I44" s="50">
        <v>-921</v>
      </c>
      <c r="J44" s="22"/>
      <c r="K44" s="22"/>
    </row>
    <row r="45" spans="1:18" ht="22.5" customHeight="1" x14ac:dyDescent="0.65">
      <c r="A45" t="s">
        <v>179</v>
      </c>
      <c r="B45" s="4"/>
      <c r="C45" s="54">
        <v>-2190</v>
      </c>
      <c r="D45" s="50"/>
      <c r="E45" s="54">
        <v>-2707</v>
      </c>
      <c r="F45" s="50"/>
      <c r="G45" s="55">
        <v>0</v>
      </c>
      <c r="H45" s="50"/>
      <c r="I45" s="55">
        <v>0</v>
      </c>
      <c r="J45" s="22"/>
      <c r="K45" s="22"/>
    </row>
    <row r="46" spans="1:18" ht="22.5" customHeight="1" x14ac:dyDescent="0.65">
      <c r="A46" t="s">
        <v>180</v>
      </c>
      <c r="B46" s="4"/>
      <c r="C46" s="46">
        <f>SUM(C35:C45)</f>
        <v>580908</v>
      </c>
      <c r="D46" s="51"/>
      <c r="E46" s="46">
        <f>SUM(E35:E45)</f>
        <v>130282</v>
      </c>
      <c r="F46" s="51"/>
      <c r="G46" s="46">
        <f>SUM(G35:G45)</f>
        <v>136626</v>
      </c>
      <c r="H46" s="51"/>
      <c r="I46" s="46">
        <f>SUM(I35:I45)</f>
        <v>105838</v>
      </c>
    </row>
    <row r="47" spans="1:18" ht="22.5" customHeight="1" x14ac:dyDescent="0.65">
      <c r="A47" t="s">
        <v>181</v>
      </c>
      <c r="B47" s="4"/>
      <c r="C47" s="54">
        <v>-64957</v>
      </c>
      <c r="D47" s="50"/>
      <c r="E47" s="54">
        <v>-82031</v>
      </c>
      <c r="F47" s="51"/>
      <c r="G47" s="76">
        <v>-49729</v>
      </c>
      <c r="H47" s="50"/>
      <c r="I47" s="76">
        <v>-45301</v>
      </c>
    </row>
    <row r="48" spans="1:18" ht="22.5" customHeight="1" x14ac:dyDescent="0.7">
      <c r="A48" s="14" t="s">
        <v>182</v>
      </c>
      <c r="B48" s="14"/>
      <c r="C48" s="57">
        <f>SUM(C46:C47)</f>
        <v>515951</v>
      </c>
      <c r="D48" s="58"/>
      <c r="E48" s="57">
        <f>SUM(E46:E47)</f>
        <v>48251</v>
      </c>
      <c r="F48" s="59"/>
      <c r="G48" s="57">
        <f>SUM(G46:G47)</f>
        <v>86897</v>
      </c>
      <c r="H48" s="58"/>
      <c r="I48" s="57">
        <f>SUM(I46:I47)</f>
        <v>60537</v>
      </c>
    </row>
    <row r="49" spans="1:9" ht="27" customHeight="1" x14ac:dyDescent="0.7">
      <c r="A49" s="14"/>
      <c r="B49" s="14"/>
      <c r="C49" s="25"/>
      <c r="D49" s="30"/>
      <c r="E49" s="25"/>
      <c r="F49" s="30"/>
      <c r="G49" s="25"/>
      <c r="H49" s="30"/>
      <c r="I49" s="25"/>
    </row>
    <row r="50" spans="1:9" ht="22.4" customHeight="1" x14ac:dyDescent="0.7">
      <c r="A50" s="2" t="s">
        <v>0</v>
      </c>
      <c r="B50" s="2"/>
    </row>
    <row r="51" spans="1:9" ht="22.5" customHeight="1" x14ac:dyDescent="0.7">
      <c r="A51" s="2" t="s">
        <v>159</v>
      </c>
      <c r="B51" s="2"/>
    </row>
    <row r="52" spans="1:9" ht="13.4" customHeight="1" x14ac:dyDescent="0.65"/>
    <row r="53" spans="1:9" ht="22" x14ac:dyDescent="0.7">
      <c r="C53" s="246" t="s">
        <v>3</v>
      </c>
      <c r="D53" s="246"/>
      <c r="E53" s="246"/>
      <c r="F53" s="3"/>
      <c r="G53" s="246" t="s">
        <v>4</v>
      </c>
      <c r="H53" s="246"/>
      <c r="I53" s="246"/>
    </row>
    <row r="54" spans="1:9" ht="22.5" customHeight="1" x14ac:dyDescent="0.65">
      <c r="B54" s="4"/>
      <c r="C54" s="247" t="str">
        <f>C5</f>
        <v>สำหรับงวดเก้าเดือนสิ้นสุด</v>
      </c>
      <c r="D54" s="247"/>
      <c r="E54" s="247"/>
      <c r="F54" s="69"/>
      <c r="G54" s="247" t="str">
        <f>G5</f>
        <v>สำหรับงวดเก้าเดือนสิ้นสุด</v>
      </c>
      <c r="H54" s="247"/>
      <c r="I54" s="247"/>
    </row>
    <row r="55" spans="1:9" ht="22.5" customHeight="1" x14ac:dyDescent="0.65">
      <c r="C55" s="247" t="str">
        <f>C6</f>
        <v>วันที่ 30 กันยายน</v>
      </c>
      <c r="D55" s="247"/>
      <c r="E55" s="247"/>
      <c r="F55" s="69"/>
      <c r="G55" s="247" t="str">
        <f>G6</f>
        <v>วันที่ 30 กันยายน</v>
      </c>
      <c r="H55" s="247"/>
      <c r="I55" s="247"/>
    </row>
    <row r="56" spans="1:9" ht="22.5" customHeight="1" x14ac:dyDescent="0.65">
      <c r="B56" s="4" t="s">
        <v>38</v>
      </c>
      <c r="C56" s="140">
        <v>2568</v>
      </c>
      <c r="D56" s="140"/>
      <c r="E56" s="140">
        <v>2567</v>
      </c>
      <c r="F56" s="140"/>
      <c r="G56" s="140">
        <v>2568</v>
      </c>
      <c r="H56" s="140"/>
      <c r="I56" s="140">
        <v>2567</v>
      </c>
    </row>
    <row r="57" spans="1:9" ht="22.5" hidden="1" customHeight="1" x14ac:dyDescent="0.65">
      <c r="C57" s="252" t="s">
        <v>160</v>
      </c>
      <c r="D57" s="252"/>
      <c r="E57" s="252"/>
      <c r="F57" s="146"/>
      <c r="G57" s="252" t="s">
        <v>160</v>
      </c>
      <c r="H57" s="252"/>
      <c r="I57" s="252"/>
    </row>
    <row r="58" spans="1:9" ht="18.649999999999999" customHeight="1" x14ac:dyDescent="0.65">
      <c r="C58" s="245" t="s">
        <v>7</v>
      </c>
      <c r="D58" s="245"/>
      <c r="E58" s="245"/>
      <c r="F58" s="245"/>
      <c r="G58" s="245"/>
      <c r="H58" s="245"/>
      <c r="I58" s="245"/>
    </row>
    <row r="59" spans="1:9" ht="22.5" customHeight="1" x14ac:dyDescent="0.7">
      <c r="A59" s="6" t="s">
        <v>183</v>
      </c>
      <c r="C59" s="17"/>
      <c r="D59" s="31"/>
      <c r="E59" s="17"/>
      <c r="F59" s="31"/>
      <c r="G59" s="31"/>
      <c r="H59" s="31"/>
      <c r="I59" s="31"/>
    </row>
    <row r="60" spans="1:9" ht="22.5" customHeight="1" x14ac:dyDescent="0.65">
      <c r="A60" t="s">
        <v>184</v>
      </c>
      <c r="C60" s="49">
        <v>2205</v>
      </c>
      <c r="D60" s="50"/>
      <c r="E60" s="49">
        <v>3266</v>
      </c>
      <c r="F60" s="50"/>
      <c r="G60" s="47">
        <v>845</v>
      </c>
      <c r="H60" s="50"/>
      <c r="I60" s="47">
        <v>3019</v>
      </c>
    </row>
    <row r="61" spans="1:9" ht="22.5" customHeight="1" x14ac:dyDescent="0.65">
      <c r="A61" t="s">
        <v>185</v>
      </c>
      <c r="C61" s="49">
        <v>-4564</v>
      </c>
      <c r="D61" s="50"/>
      <c r="E61" s="49">
        <v>-17401</v>
      </c>
      <c r="F61" s="50"/>
      <c r="G61" s="50">
        <v>-2804</v>
      </c>
      <c r="H61" s="50"/>
      <c r="I61" s="50">
        <v>-16860</v>
      </c>
    </row>
    <row r="62" spans="1:9" ht="22.5" customHeight="1" x14ac:dyDescent="0.65">
      <c r="A62" t="s">
        <v>186</v>
      </c>
      <c r="C62" s="47">
        <v>-1441100</v>
      </c>
      <c r="D62" s="50"/>
      <c r="E62" s="47">
        <v>74591</v>
      </c>
      <c r="F62" s="50"/>
      <c r="G62" s="47">
        <v>-581029</v>
      </c>
      <c r="H62" s="50"/>
      <c r="I62" s="47">
        <v>11283</v>
      </c>
    </row>
    <row r="63" spans="1:9" ht="23.25" customHeight="1" x14ac:dyDescent="0.65">
      <c r="A63" t="s">
        <v>187</v>
      </c>
      <c r="C63" s="44"/>
      <c r="D63" s="50"/>
      <c r="E63" s="44"/>
      <c r="F63" s="60"/>
      <c r="G63" s="44"/>
      <c r="H63" s="50"/>
      <c r="I63" s="44"/>
    </row>
    <row r="64" spans="1:9" ht="22.5" customHeight="1" x14ac:dyDescent="0.65">
      <c r="A64" t="s">
        <v>188</v>
      </c>
      <c r="B64" s="4"/>
      <c r="C64" s="47">
        <v>680</v>
      </c>
      <c r="D64" s="50"/>
      <c r="E64" s="47">
        <v>46</v>
      </c>
      <c r="F64" s="49"/>
      <c r="G64" s="44">
        <v>1</v>
      </c>
      <c r="H64" s="50"/>
      <c r="I64" s="44">
        <v>0</v>
      </c>
    </row>
    <row r="65" spans="1:9" ht="21.5" hidden="1" x14ac:dyDescent="0.65">
      <c r="A65" t="s">
        <v>10</v>
      </c>
      <c r="B65" s="4"/>
      <c r="C65" s="47"/>
      <c r="D65" s="50"/>
      <c r="E65" s="47"/>
      <c r="F65" s="49"/>
      <c r="G65" s="44"/>
      <c r="H65" s="50"/>
      <c r="I65" s="44"/>
    </row>
    <row r="66" spans="1:9" ht="21.5" x14ac:dyDescent="0.65">
      <c r="A66" t="s">
        <v>189</v>
      </c>
      <c r="B66" s="4"/>
      <c r="C66" s="47"/>
      <c r="D66" s="50"/>
      <c r="E66" s="47"/>
      <c r="F66" s="49"/>
      <c r="G66" s="44"/>
      <c r="H66" s="50"/>
      <c r="I66" s="44"/>
    </row>
    <row r="67" spans="1:9" ht="21.5" x14ac:dyDescent="0.65">
      <c r="A67" t="s">
        <v>10</v>
      </c>
      <c r="B67" s="4"/>
      <c r="C67" s="47">
        <v>0</v>
      </c>
      <c r="D67" s="50"/>
      <c r="E67" s="47">
        <v>0</v>
      </c>
      <c r="F67" s="49"/>
      <c r="G67" s="44">
        <v>24000</v>
      </c>
      <c r="H67" s="50"/>
      <c r="I67" s="44">
        <v>57000</v>
      </c>
    </row>
    <row r="68" spans="1:9" ht="21.9" customHeight="1" x14ac:dyDescent="0.65">
      <c r="A68" t="s">
        <v>173</v>
      </c>
      <c r="C68" s="49">
        <v>58016</v>
      </c>
      <c r="D68" s="50"/>
      <c r="E68" s="49">
        <v>43055</v>
      </c>
      <c r="F68" s="49"/>
      <c r="G68" s="50">
        <v>19381</v>
      </c>
      <c r="H68" s="50"/>
      <c r="I68" s="50">
        <v>15024</v>
      </c>
    </row>
    <row r="69" spans="1:9" ht="21.65" hidden="1" customHeight="1" x14ac:dyDescent="0.65">
      <c r="A69" t="s">
        <v>190</v>
      </c>
      <c r="C69" s="44"/>
      <c r="D69" s="50"/>
      <c r="E69" s="44"/>
      <c r="F69" s="50"/>
      <c r="G69" s="44"/>
      <c r="H69" s="50"/>
      <c r="I69" s="44"/>
    </row>
    <row r="70" spans="1:9" ht="21.65" hidden="1" customHeight="1" x14ac:dyDescent="0.65">
      <c r="A70" s="11" t="s">
        <v>191</v>
      </c>
      <c r="C70" s="47"/>
      <c r="D70" s="50"/>
      <c r="E70" s="47"/>
      <c r="F70" s="50"/>
      <c r="G70" s="47"/>
      <c r="H70" s="50"/>
      <c r="I70" s="47"/>
    </row>
    <row r="71" spans="1:9" ht="21.65" hidden="1" customHeight="1" x14ac:dyDescent="0.65">
      <c r="A71" t="s">
        <v>192</v>
      </c>
      <c r="C71" s="44"/>
      <c r="D71" s="50"/>
      <c r="E71" s="44"/>
      <c r="F71" s="60"/>
      <c r="G71" s="44"/>
      <c r="H71" s="50"/>
      <c r="I71" s="44"/>
    </row>
    <row r="72" spans="1:9" ht="21.5" hidden="1" x14ac:dyDescent="0.65">
      <c r="A72" t="s">
        <v>193</v>
      </c>
      <c r="C72" s="44">
        <v>0</v>
      </c>
      <c r="D72" s="50"/>
      <c r="E72" s="44">
        <v>0</v>
      </c>
      <c r="F72" s="60"/>
      <c r="G72" s="44">
        <v>0</v>
      </c>
      <c r="H72" s="50"/>
      <c r="I72" s="44">
        <v>0</v>
      </c>
    </row>
    <row r="73" spans="1:9" ht="22.5" customHeight="1" x14ac:dyDescent="0.7">
      <c r="A73" s="14" t="s">
        <v>194</v>
      </c>
      <c r="B73" s="14"/>
      <c r="C73" s="57">
        <f>SUM(C60:C72)</f>
        <v>-1384763</v>
      </c>
      <c r="D73" s="58"/>
      <c r="E73" s="57">
        <f>SUM(E60:E72)</f>
        <v>103557</v>
      </c>
      <c r="F73" s="59"/>
      <c r="G73" s="57">
        <f>SUM(G60:G72)</f>
        <v>-539606</v>
      </c>
      <c r="H73" s="58"/>
      <c r="I73" s="57">
        <f>SUM(I60:I72)</f>
        <v>69466</v>
      </c>
    </row>
    <row r="74" spans="1:9" ht="13.4" customHeight="1" x14ac:dyDescent="0.65"/>
    <row r="75" spans="1:9" ht="22.5" customHeight="1" x14ac:dyDescent="0.7">
      <c r="A75" s="6" t="s">
        <v>195</v>
      </c>
      <c r="B75" s="6"/>
      <c r="C75" s="49"/>
      <c r="D75" s="50"/>
      <c r="E75" s="49"/>
      <c r="F75" s="50"/>
      <c r="G75" s="50"/>
      <c r="H75" s="50"/>
      <c r="I75" s="50"/>
    </row>
    <row r="76" spans="1:9" ht="22.5" hidden="1" customHeight="1" x14ac:dyDescent="0.65">
      <c r="A76" t="s">
        <v>196</v>
      </c>
      <c r="C76" s="47" t="s">
        <v>92</v>
      </c>
      <c r="D76" s="47"/>
      <c r="E76" s="47" t="s">
        <v>92</v>
      </c>
      <c r="F76" s="47"/>
      <c r="G76" s="47"/>
      <c r="H76" s="50"/>
      <c r="I76" s="47"/>
    </row>
    <row r="77" spans="1:9" ht="22.5" hidden="1" customHeight="1" x14ac:dyDescent="0.65">
      <c r="A77" t="s">
        <v>197</v>
      </c>
      <c r="C77" s="47"/>
      <c r="D77" s="47"/>
      <c r="E77" s="47"/>
      <c r="F77" s="47"/>
      <c r="G77" s="47"/>
      <c r="H77" s="50"/>
      <c r="I77" s="47"/>
    </row>
    <row r="78" spans="1:9" ht="22.5" hidden="1" customHeight="1" x14ac:dyDescent="0.65">
      <c r="A78" t="s">
        <v>198</v>
      </c>
      <c r="C78" s="47" t="s">
        <v>92</v>
      </c>
      <c r="D78" s="47"/>
      <c r="E78" s="47" t="s">
        <v>92</v>
      </c>
      <c r="F78" s="47"/>
      <c r="G78" s="47"/>
      <c r="H78" s="50"/>
      <c r="I78" s="47"/>
    </row>
    <row r="79" spans="1:9" ht="22.5" customHeight="1" x14ac:dyDescent="0.65">
      <c r="A79" t="s">
        <v>199</v>
      </c>
      <c r="B79" s="4"/>
      <c r="C79" s="47"/>
      <c r="D79" s="50"/>
      <c r="E79" s="47"/>
      <c r="F79" s="50"/>
      <c r="G79" s="47"/>
      <c r="H79" s="50"/>
      <c r="I79" s="47"/>
    </row>
    <row r="80" spans="1:9" ht="22.5" customHeight="1" x14ac:dyDescent="0.65">
      <c r="A80" t="s">
        <v>200</v>
      </c>
      <c r="B80" s="4"/>
      <c r="C80" s="47">
        <v>0</v>
      </c>
      <c r="D80" s="50"/>
      <c r="E80" s="47">
        <v>-1</v>
      </c>
      <c r="F80" s="50"/>
      <c r="G80" s="47">
        <v>0</v>
      </c>
      <c r="H80" s="50"/>
      <c r="I80" s="47">
        <v>-1</v>
      </c>
    </row>
    <row r="81" spans="1:9" ht="21.5" x14ac:dyDescent="0.65">
      <c r="A81" t="s">
        <v>201</v>
      </c>
      <c r="B81" s="4"/>
      <c r="C81" s="44">
        <v>-3872</v>
      </c>
      <c r="D81" s="50"/>
      <c r="E81" s="44">
        <v>-3871</v>
      </c>
      <c r="F81" s="50"/>
      <c r="G81" s="44">
        <v>-3272</v>
      </c>
      <c r="H81" s="50"/>
      <c r="I81" s="44">
        <v>-3272</v>
      </c>
    </row>
    <row r="82" spans="1:9" ht="21.5" x14ac:dyDescent="0.65">
      <c r="A82" t="s">
        <v>202</v>
      </c>
      <c r="B82" s="4">
        <v>5</v>
      </c>
      <c r="C82" s="47">
        <v>-138000</v>
      </c>
      <c r="D82" s="50"/>
      <c r="E82" s="47">
        <v>-276000</v>
      </c>
      <c r="F82" s="50"/>
      <c r="G82" s="47">
        <v>-138000</v>
      </c>
      <c r="H82" s="50"/>
      <c r="I82" s="47">
        <v>-276000</v>
      </c>
    </row>
    <row r="83" spans="1:9" ht="21.5" hidden="1" x14ac:dyDescent="0.65">
      <c r="A83" t="s">
        <v>203</v>
      </c>
      <c r="C83" s="49">
        <v>0</v>
      </c>
      <c r="D83" s="50"/>
      <c r="E83" s="49">
        <v>0</v>
      </c>
      <c r="F83" s="50"/>
      <c r="G83" s="47">
        <v>0</v>
      </c>
      <c r="H83" s="50"/>
      <c r="I83" s="47">
        <v>0</v>
      </c>
    </row>
    <row r="84" spans="1:9" ht="21.5" hidden="1" x14ac:dyDescent="0.65">
      <c r="A84" t="s">
        <v>204</v>
      </c>
      <c r="C84" s="47">
        <v>0</v>
      </c>
      <c r="D84" s="50"/>
      <c r="E84" s="47">
        <v>0</v>
      </c>
      <c r="F84" s="50"/>
      <c r="G84" s="47">
        <v>0</v>
      </c>
      <c r="H84" s="50"/>
      <c r="I84" s="47">
        <v>0</v>
      </c>
    </row>
    <row r="85" spans="1:9" ht="21.5" hidden="1" x14ac:dyDescent="0.65">
      <c r="A85" t="s">
        <v>205</v>
      </c>
      <c r="C85" s="47"/>
      <c r="D85" s="50"/>
      <c r="E85" s="47"/>
      <c r="F85" s="50"/>
      <c r="G85" s="47"/>
      <c r="H85" s="50"/>
      <c r="I85" s="47"/>
    </row>
    <row r="86" spans="1:9" ht="22.5" customHeight="1" x14ac:dyDescent="0.7">
      <c r="A86" s="14" t="s">
        <v>206</v>
      </c>
      <c r="B86" s="14"/>
      <c r="C86" s="57">
        <f>SUM(C76:C85)</f>
        <v>-141872</v>
      </c>
      <c r="D86" s="58"/>
      <c r="E86" s="57">
        <f>SUM(E76:E85)</f>
        <v>-279872</v>
      </c>
      <c r="F86" s="59"/>
      <c r="G86" s="57">
        <f>SUM(G76:G85)</f>
        <v>-141272</v>
      </c>
      <c r="H86" s="58"/>
      <c r="I86" s="57">
        <f>SUM(I76:I85)</f>
        <v>-279273</v>
      </c>
    </row>
    <row r="87" spans="1:9" ht="13.4" customHeight="1" x14ac:dyDescent="0.65"/>
    <row r="88" spans="1:9" ht="22.5" customHeight="1" x14ac:dyDescent="0.7">
      <c r="A88" s="11" t="s">
        <v>207</v>
      </c>
      <c r="B88" s="14"/>
      <c r="C88" s="39"/>
      <c r="D88" s="30"/>
      <c r="E88" s="39"/>
      <c r="F88" s="16"/>
      <c r="G88" s="39"/>
      <c r="H88" s="30"/>
      <c r="I88" s="39"/>
    </row>
    <row r="89" spans="1:9" ht="22.5" customHeight="1" x14ac:dyDescent="0.7">
      <c r="A89" s="11" t="s">
        <v>208</v>
      </c>
      <c r="B89" s="14"/>
      <c r="C89" s="44">
        <f>C48+C73+C86</f>
        <v>-1010684</v>
      </c>
      <c r="D89" s="50"/>
      <c r="E89" s="44">
        <f>E48+E73+E86</f>
        <v>-128064</v>
      </c>
      <c r="F89" s="49"/>
      <c r="G89" s="44">
        <f>G48+G73+G86</f>
        <v>-593981</v>
      </c>
      <c r="H89" s="50"/>
      <c r="I89" s="44">
        <f>I48+I73+I86</f>
        <v>-149270</v>
      </c>
    </row>
    <row r="90" spans="1:9" ht="22.5" customHeight="1" x14ac:dyDescent="0.65">
      <c r="A90" s="11" t="s">
        <v>209</v>
      </c>
      <c r="B90" s="11"/>
      <c r="C90" s="49"/>
      <c r="D90" s="50"/>
      <c r="E90" s="49"/>
      <c r="F90" s="49"/>
      <c r="G90" s="50"/>
      <c r="H90" s="50"/>
      <c r="I90" s="50"/>
    </row>
    <row r="91" spans="1:9" ht="22.5" customHeight="1" x14ac:dyDescent="0.65">
      <c r="A91" s="11" t="s">
        <v>210</v>
      </c>
      <c r="B91" s="11"/>
      <c r="C91" s="54">
        <v>-328</v>
      </c>
      <c r="D91" s="50"/>
      <c r="E91" s="54">
        <v>-2626</v>
      </c>
      <c r="F91" s="46"/>
      <c r="G91" s="56">
        <v>0</v>
      </c>
      <c r="H91" s="50"/>
      <c r="I91" s="56">
        <v>0</v>
      </c>
    </row>
    <row r="92" spans="1:9" ht="22.5" customHeight="1" x14ac:dyDescent="0.7">
      <c r="A92" s="14" t="s">
        <v>207</v>
      </c>
      <c r="B92" s="11"/>
      <c r="C92" s="45">
        <f>SUM(C89:C91)</f>
        <v>-1011012</v>
      </c>
      <c r="D92" s="58"/>
      <c r="E92" s="45">
        <f>SUM(E89:E91)</f>
        <v>-130690</v>
      </c>
      <c r="F92" s="45"/>
      <c r="G92" s="39">
        <f>SUM(G89:G91)</f>
        <v>-593981</v>
      </c>
      <c r="H92" s="58"/>
      <c r="I92" s="39">
        <f>SUM(I89:I91)</f>
        <v>-149270</v>
      </c>
    </row>
    <row r="93" spans="1:9" ht="22.5" customHeight="1" x14ac:dyDescent="0.65">
      <c r="A93" s="11" t="s">
        <v>211</v>
      </c>
      <c r="B93" s="11"/>
      <c r="C93" s="46">
        <f>'BS 3-5'!E10</f>
        <v>1275592</v>
      </c>
      <c r="D93" s="50"/>
      <c r="E93" s="123">
        <v>457481</v>
      </c>
      <c r="F93" s="46"/>
      <c r="G93" s="46">
        <f>'BS 3-5'!I10</f>
        <v>695709</v>
      </c>
      <c r="H93" s="50"/>
      <c r="I93" s="46">
        <v>294320</v>
      </c>
    </row>
    <row r="94" spans="1:9" ht="22.5" customHeight="1" thickBot="1" x14ac:dyDescent="0.75">
      <c r="A94" s="14" t="s">
        <v>212</v>
      </c>
      <c r="B94" s="4"/>
      <c r="C94" s="61">
        <f>SUM(C92:C93)</f>
        <v>264580</v>
      </c>
      <c r="D94" s="58"/>
      <c r="E94" s="61">
        <f>SUM(E92:E93)</f>
        <v>326791</v>
      </c>
      <c r="F94" s="59"/>
      <c r="G94" s="61">
        <f>SUM(G92:G93)</f>
        <v>101728</v>
      </c>
      <c r="H94" s="58"/>
      <c r="I94" s="61">
        <f>SUM(I92:I93)</f>
        <v>145050</v>
      </c>
    </row>
    <row r="95" spans="1:9" ht="13.4" customHeight="1" thickTop="1" x14ac:dyDescent="0.65"/>
    <row r="96" spans="1:9" ht="22.5" hidden="1" customHeight="1" x14ac:dyDescent="0.7">
      <c r="A96" s="6" t="s">
        <v>213</v>
      </c>
      <c r="B96" s="6"/>
      <c r="C96" s="49"/>
      <c r="D96" s="49"/>
      <c r="E96" s="49"/>
      <c r="F96" s="49"/>
      <c r="G96" s="49"/>
      <c r="H96" s="49"/>
      <c r="I96" s="49"/>
    </row>
    <row r="97" spans="1:9" ht="22.5" hidden="1" customHeight="1" x14ac:dyDescent="0.65">
      <c r="A97" t="s">
        <v>214</v>
      </c>
      <c r="C97" s="49">
        <v>0</v>
      </c>
      <c r="D97" s="50"/>
      <c r="E97" s="49">
        <v>0</v>
      </c>
      <c r="F97" s="47"/>
      <c r="G97" s="47"/>
      <c r="H97" s="50"/>
      <c r="I97" s="47">
        <v>0</v>
      </c>
    </row>
    <row r="98" spans="1:9" ht="21.5" hidden="1" x14ac:dyDescent="0.65">
      <c r="A98" t="s">
        <v>215</v>
      </c>
      <c r="B98" s="4"/>
      <c r="C98" s="42">
        <v>0</v>
      </c>
      <c r="E98" s="42">
        <v>0</v>
      </c>
      <c r="G98" s="47"/>
      <c r="I98" s="47">
        <v>0</v>
      </c>
    </row>
    <row r="99" spans="1:9" ht="22.5" hidden="1" customHeight="1" x14ac:dyDescent="0.65"/>
    <row r="100" spans="1:9" ht="22.5" customHeight="1" x14ac:dyDescent="0.65">
      <c r="C100" s="163"/>
      <c r="E100" s="163"/>
      <c r="G100" s="163"/>
      <c r="H100" s="37"/>
      <c r="I100" s="163"/>
    </row>
    <row r="101" spans="1:9" ht="21.5" x14ac:dyDescent="0.65">
      <c r="E101" s="164"/>
      <c r="I101" s="164"/>
    </row>
    <row r="102" spans="1:9" ht="22.5" customHeight="1" x14ac:dyDescent="0.65">
      <c r="C102" s="188"/>
      <c r="E102" s="188"/>
      <c r="G102" s="188"/>
      <c r="I102" s="22"/>
    </row>
  </sheetData>
  <mergeCells count="18">
    <mergeCell ref="C53:E53"/>
    <mergeCell ref="C58:I58"/>
    <mergeCell ref="C55:E55"/>
    <mergeCell ref="G55:I55"/>
    <mergeCell ref="C57:E57"/>
    <mergeCell ref="G57:I57"/>
    <mergeCell ref="C54:E54"/>
    <mergeCell ref="G54:I54"/>
    <mergeCell ref="G53:I53"/>
    <mergeCell ref="C10:I10"/>
    <mergeCell ref="C9:E9"/>
    <mergeCell ref="C4:E4"/>
    <mergeCell ref="G4:I4"/>
    <mergeCell ref="C5:E5"/>
    <mergeCell ref="G5:I5"/>
    <mergeCell ref="C6:E6"/>
    <mergeCell ref="G6:I6"/>
    <mergeCell ref="G9:I9"/>
  </mergeCells>
  <pageMargins left="0.8" right="0.8" top="0.48" bottom="0.5" header="0.5" footer="0.5"/>
  <pageSetup paperSize="9" scale="8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6383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/>
  </documentManagement>
</p:properties>
</file>

<file path=customXml/itemProps1.xml><?xml version="1.0" encoding="utf-8"?>
<ds:datastoreItem xmlns:ds="http://schemas.openxmlformats.org/officeDocument/2006/customXml" ds:itemID="{536CD9C6-BB88-4C32-99D7-9125C129B7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13CA733-9C65-4507-BD81-A669269923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6BBE43A-154D-4BBF-8DFB-C7D8E68C33D6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PL6-9 (PY)</vt:lpstr>
      <vt:lpstr>PL6-922</vt:lpstr>
      <vt:lpstr>BS 3-5</vt:lpstr>
      <vt:lpstr>PL6-7</vt:lpstr>
      <vt:lpstr>PL8-9</vt:lpstr>
      <vt:lpstr>SH รวม10-11</vt:lpstr>
      <vt:lpstr>SH เฉพาะ12-13</vt:lpstr>
      <vt:lpstr>CF14-15</vt:lpstr>
      <vt:lpstr>'BS 3-5'!Print_Area</vt:lpstr>
      <vt:lpstr>'CF14-15'!Print_Area</vt:lpstr>
      <vt:lpstr>'PL6-7'!Print_Area</vt:lpstr>
      <vt:lpstr>'PL6-9 (PY)'!Print_Area</vt:lpstr>
      <vt:lpstr>'PL6-922'!Print_Area</vt:lpstr>
      <vt:lpstr>'PL8-9'!Print_Area</vt:lpstr>
      <vt:lpstr>'SH เฉพาะ12-13'!Print_Area</vt:lpstr>
      <vt:lpstr>'SH รวม10-11'!Print_Area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Siam Pan Group Public Company Limited</dc:title>
  <dc:subject/>
  <dc:creator>Charupat, Pongchaipratheep</dc:creator>
  <cp:keywords/>
  <dc:description/>
  <cp:lastModifiedBy>Rachapa, Sirirutchatorn</cp:lastModifiedBy>
  <cp:revision/>
  <cp:lastPrinted>2025-11-11T01:50:01Z</cp:lastPrinted>
  <dcterms:created xsi:type="dcterms:W3CDTF">2012-05-04T04:02:45Z</dcterms:created>
  <dcterms:modified xsi:type="dcterms:W3CDTF">2025-11-11T04:31:34Z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