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mata Corporation Public Company Limited\Amata Corporation PCL_Sep2025 (Q3)\"/>
    </mc:Choice>
  </mc:AlternateContent>
  <xr:revisionPtr revIDLastSave="0" documentId="13_ncr:1_{19CB2B7B-AE76-418E-9015-74BD5B8A530A}" xr6:coauthVersionLast="47" xr6:coauthVersionMax="47" xr10:uidLastSave="{00000000-0000-0000-0000-000000000000}"/>
  <bookViews>
    <workbookView xWindow="-120" yWindow="-120" windowWidth="29040" windowHeight="15720" activeTab="1" xr2:uid="{6D965DAE-889B-46F3-AEBA-6739B5C9958C}"/>
  </bookViews>
  <sheets>
    <sheet name="2-4" sheetId="1" r:id="rId1"/>
    <sheet name="5-6 (single step) 3m" sheetId="2" r:id="rId2"/>
    <sheet name="7-8 (single step) 9m" sheetId="3" r:id="rId3"/>
    <sheet name="9" sheetId="4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6" l="1"/>
  <c r="H46" i="6" l="1"/>
  <c r="L97" i="6"/>
  <c r="J97" i="6"/>
  <c r="H97" i="6"/>
  <c r="L83" i="6"/>
  <c r="J83" i="6"/>
  <c r="H83" i="6"/>
  <c r="A53" i="6"/>
  <c r="A109" i="6" s="1"/>
  <c r="A50" i="6"/>
  <c r="A153" i="6" s="1"/>
  <c r="L42" i="6"/>
  <c r="L46" i="6" s="1"/>
  <c r="J24" i="5"/>
  <c r="H24" i="5"/>
  <c r="F24" i="5"/>
  <c r="N21" i="5"/>
  <c r="N19" i="5"/>
  <c r="L17" i="5"/>
  <c r="J17" i="5"/>
  <c r="H17" i="5"/>
  <c r="F17" i="5"/>
  <c r="N15" i="5"/>
  <c r="N14" i="5"/>
  <c r="N12" i="5"/>
  <c r="Z39" i="4"/>
  <c r="X39" i="4"/>
  <c r="V39" i="4"/>
  <c r="T39" i="4"/>
  <c r="R39" i="4"/>
  <c r="N39" i="4"/>
  <c r="L39" i="4"/>
  <c r="J39" i="4"/>
  <c r="H39" i="4"/>
  <c r="F39" i="4"/>
  <c r="AB37" i="4"/>
  <c r="AD37" i="4" s="1"/>
  <c r="AD36" i="4"/>
  <c r="P39" i="4"/>
  <c r="G131" i="1" s="1"/>
  <c r="AH33" i="4"/>
  <c r="AD33" i="4"/>
  <c r="AH32" i="4"/>
  <c r="AB28" i="4"/>
  <c r="AF26" i="4"/>
  <c r="Z26" i="4"/>
  <c r="X26" i="4"/>
  <c r="V26" i="4"/>
  <c r="T26" i="4"/>
  <c r="R26" i="4"/>
  <c r="P26" i="4"/>
  <c r="N26" i="4"/>
  <c r="L26" i="4"/>
  <c r="J26" i="4"/>
  <c r="H26" i="4"/>
  <c r="F26" i="4"/>
  <c r="AB24" i="4"/>
  <c r="AD24" i="4" s="1"/>
  <c r="AH24" i="4" s="1"/>
  <c r="AH23" i="4"/>
  <c r="AD21" i="4"/>
  <c r="AH21" i="4" s="1"/>
  <c r="AD20" i="4"/>
  <c r="AH20" i="4" s="1"/>
  <c r="AD19" i="4"/>
  <c r="AH19" i="4" s="1"/>
  <c r="AB15" i="4"/>
  <c r="AD15" i="4" s="1"/>
  <c r="AH15" i="4" s="1"/>
  <c r="F82" i="3"/>
  <c r="L79" i="3"/>
  <c r="H79" i="3"/>
  <c r="F79" i="3"/>
  <c r="L73" i="3"/>
  <c r="H73" i="3"/>
  <c r="F73" i="3"/>
  <c r="L65" i="3"/>
  <c r="H65" i="3"/>
  <c r="F65" i="3"/>
  <c r="J29" i="3"/>
  <c r="H29" i="3"/>
  <c r="L29" i="3"/>
  <c r="F29" i="3"/>
  <c r="L18" i="3"/>
  <c r="J18" i="3"/>
  <c r="H18" i="3"/>
  <c r="F18" i="3"/>
  <c r="F82" i="2"/>
  <c r="L79" i="2"/>
  <c r="H79" i="2"/>
  <c r="F79" i="2"/>
  <c r="L73" i="2"/>
  <c r="H73" i="2"/>
  <c r="F73" i="2"/>
  <c r="L65" i="2"/>
  <c r="H65" i="2"/>
  <c r="F65" i="2"/>
  <c r="L28" i="2"/>
  <c r="J28" i="2"/>
  <c r="H28" i="2"/>
  <c r="F28" i="2"/>
  <c r="L17" i="2"/>
  <c r="J17" i="2"/>
  <c r="H17" i="2"/>
  <c r="F17" i="2"/>
  <c r="M131" i="1"/>
  <c r="M134" i="1" s="1"/>
  <c r="I131" i="1"/>
  <c r="A104" i="1"/>
  <c r="A154" i="1" s="1"/>
  <c r="M94" i="1"/>
  <c r="K94" i="1"/>
  <c r="I94" i="1"/>
  <c r="G94" i="1"/>
  <c r="M80" i="1"/>
  <c r="I80" i="1"/>
  <c r="K80" i="1"/>
  <c r="G80" i="1"/>
  <c r="M48" i="1"/>
  <c r="I48" i="1"/>
  <c r="G48" i="1"/>
  <c r="K48" i="1"/>
  <c r="M26" i="1"/>
  <c r="K26" i="1"/>
  <c r="I26" i="1"/>
  <c r="G26" i="1"/>
  <c r="F31" i="3" l="1"/>
  <c r="F35" i="3" s="1"/>
  <c r="F38" i="3" s="1"/>
  <c r="AB39" i="4"/>
  <c r="H30" i="2"/>
  <c r="H34" i="2" s="1"/>
  <c r="H37" i="2" s="1"/>
  <c r="H40" i="2" s="1"/>
  <c r="H67" i="2" s="1"/>
  <c r="J30" i="2"/>
  <c r="J34" i="2" s="1"/>
  <c r="J37" i="2" s="1"/>
  <c r="J40" i="2" s="1"/>
  <c r="J67" i="2" s="1"/>
  <c r="J31" i="3"/>
  <c r="J35" i="3" s="1"/>
  <c r="J38" i="3" s="1"/>
  <c r="J9" i="6" s="1"/>
  <c r="J42" i="6" s="1"/>
  <c r="J46" i="6" s="1"/>
  <c r="J99" i="6" s="1"/>
  <c r="J104" i="6" s="1"/>
  <c r="F97" i="6"/>
  <c r="F83" i="6"/>
  <c r="H99" i="6"/>
  <c r="H104" i="6" s="1"/>
  <c r="L99" i="6"/>
  <c r="L104" i="6" s="1"/>
  <c r="AF39" i="4"/>
  <c r="G134" i="1" s="1"/>
  <c r="N17" i="5"/>
  <c r="AD28" i="4"/>
  <c r="I134" i="1"/>
  <c r="AH36" i="4"/>
  <c r="H31" i="3"/>
  <c r="H35" i="3" s="1"/>
  <c r="H38" i="3" s="1"/>
  <c r="H41" i="3" s="1"/>
  <c r="H67" i="3" s="1"/>
  <c r="AH37" i="4"/>
  <c r="L31" i="3"/>
  <c r="L35" i="3" s="1"/>
  <c r="L38" i="3" s="1"/>
  <c r="L41" i="3" s="1"/>
  <c r="L67" i="3" s="1"/>
  <c r="L30" i="2"/>
  <c r="L34" i="2" s="1"/>
  <c r="L37" i="2" s="1"/>
  <c r="L40" i="2" s="1"/>
  <c r="I50" i="1"/>
  <c r="K50" i="1"/>
  <c r="G96" i="1"/>
  <c r="K96" i="1"/>
  <c r="M50" i="1"/>
  <c r="I96" i="1"/>
  <c r="M96" i="1"/>
  <c r="M136" i="1" s="1"/>
  <c r="G50" i="1"/>
  <c r="L67" i="2"/>
  <c r="AH26" i="4"/>
  <c r="F41" i="3"/>
  <c r="F67" i="3" s="1"/>
  <c r="F9" i="6"/>
  <c r="F42" i="6" s="1"/>
  <c r="F46" i="6" s="1"/>
  <c r="A47" i="2"/>
  <c r="A91" i="2" s="1"/>
  <c r="A42" i="4" s="1"/>
  <c r="A27" i="5" s="1"/>
  <c r="A47" i="3"/>
  <c r="A91" i="3" s="1"/>
  <c r="F30" i="2"/>
  <c r="F34" i="2" s="1"/>
  <c r="F37" i="2" s="1"/>
  <c r="F40" i="2" s="1"/>
  <c r="F67" i="2" s="1"/>
  <c r="AB26" i="4"/>
  <c r="AD26" i="4"/>
  <c r="A106" i="6"/>
  <c r="AD34" i="4"/>
  <c r="AH34" i="4" s="1"/>
  <c r="AH28" i="4"/>
  <c r="J79" i="2" l="1"/>
  <c r="J41" i="3"/>
  <c r="G136" i="1"/>
  <c r="I136" i="1"/>
  <c r="F99" i="6"/>
  <c r="F104" i="6" s="1"/>
  <c r="J67" i="3"/>
  <c r="AD39" i="4"/>
  <c r="AH39" i="4"/>
  <c r="J82" i="2" l="1"/>
  <c r="J73" i="2"/>
  <c r="L22" i="5"/>
  <c r="J79" i="3"/>
  <c r="J82" i="3"/>
  <c r="J73" i="3"/>
  <c r="L24" i="5" l="1"/>
  <c r="K131" i="1" s="1"/>
  <c r="K134" i="1" s="1"/>
  <c r="K136" i="1" s="1"/>
  <c r="N22" i="5"/>
  <c r="N24" i="5" s="1"/>
</calcChain>
</file>

<file path=xl/sharedStrings.xml><?xml version="1.0" encoding="utf-8"?>
<sst xmlns="http://schemas.openxmlformats.org/spreadsheetml/2006/main" count="544" uniqueCount="284">
  <si>
    <t>บริษัท อมตะ คอร์ปอเรชัน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</si>
  <si>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</si>
  <si>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</si>
  <si>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</si>
  <si>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</si>
  <si>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</si>
  <si>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</si>
  <si>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</si>
  <si>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</si>
  <si>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</si>
  <si>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</si>
  <si>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</si>
  <si>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</si>
  <si>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</si>
  <si>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</si>
  <si>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</si>
  <si>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เงินฝากประจำที่ครบกำหนดเกินกว่าสามเดือน</t>
  </si>
  <si>
    <t>ลูกหนี้การค้าและลูกหนี้หมุนเวียนอื่น สุทธิ</t>
  </si>
  <si>
    <t>ที่ถึงกำหนดชำระภายในหนึ่งปี</t>
  </si>
  <si>
    <t>เงินให้กู้ยืมระยะสั้นแก่บริษัทย่อย</t>
  </si>
  <si>
    <t>17 ค)</t>
  </si>
  <si>
    <t>17 ง)</t>
  </si>
  <si>
    <t>สินทรัพย์อนุพันธ์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</si>
  <si>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</si>
  <si>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</si>
  <si>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</si>
  <si>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</si>
  <si>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</t>
  </si>
  <si>
    <t>ลูกหนี้จากการจำหน่ายเงินลงทุนในบริษัทย่อย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</si>
  <si>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</si>
  <si>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</si>
  <si>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</si>
  <si>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เงินให้กู้ยืมระยะยาวแก่บริษัทย่อย</t>
  </si>
  <si>
    <t>เงินให้กู้ยืมระยะยาวแก่บริษัทร่วม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</si>
  <si>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</si>
  <si>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</si>
  <si>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</si>
  <si>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เงินมัดจำค่าซื้อที่ดิน</t>
  </si>
  <si>
    <t>ที่ดินรอการพัฒนา</t>
  </si>
  <si>
    <t>เงินจ่ายล่วงหน้าค่าสิทธิในการใช้ที่ดิน</t>
  </si>
  <si>
    <t>เงินจ่ายล่วงหน้าให้แก่หน่วยงานราชการเวียดนาม</t>
  </si>
  <si>
    <t>เงินประกันการพัฒนาโครงการ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</si>
  <si>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</si>
  <si>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</si>
  <si>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</si>
  <si>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</si>
  <si>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</si>
  <si>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</si>
  <si>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</si>
  <si>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</si>
  <si>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</si>
  <si>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</si>
  <si>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</si>
  <si>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</si>
  <si>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14, 17 จ)</t>
  </si>
  <si>
    <t>ส่วนของเงินกู้ยืมระยะยาวจากสถาบันการเงิน</t>
  </si>
  <si>
    <t>เงินมัดจำและเงินรับล่วงหน้าจากลูกค้า</t>
  </si>
  <si>
    <t>เงินรับล่วงหน้าจากการจำหน่ายเงินลงทุนในบริษัทย่อย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</si>
  <si>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</si>
  <si>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</si>
  <si>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</si>
  <si>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</si>
  <si>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หุ้นกู้ระยะยาว</t>
  </si>
  <si>
    <t>เงินกู้ยืมระยะยาวจากสถาบันการเงิน</t>
  </si>
  <si>
    <t>หนี้สินตามสัญญาเช่า</t>
  </si>
  <si>
    <t>รายได้ค่าเช่าที่ดินรับล่วงหน้า</t>
  </si>
  <si>
    <t>ภาระผูกพันผลประโยชน์พนักงาน</t>
  </si>
  <si>
    <t>ประมาณการหนี้สินค่ารื้อถอน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</si>
  <si>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</si>
  <si>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</si>
  <si>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</si>
  <si>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</si>
  <si>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</si>
  <si>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</si>
  <si>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</si>
  <si>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</si>
  <si>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</si>
  <si>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</si>
  <si>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</si>
  <si>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</si>
  <si>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</si>
  <si>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</si>
  <si>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</si>
  <si>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</si>
  <si>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</si>
  <si>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</si>
  <si>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</si>
  <si>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</si>
  <si>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2568</t>
  </si>
  <si>
    <t>รายได้</t>
  </si>
  <si>
    <t>รายได้จากการขายอสังหาริมทรัพย์</t>
  </si>
  <si>
    <t>รายได้ค่าสาธารณูปโภค</t>
  </si>
  <si>
    <t>-</t>
  </si>
  <si>
    <t>รายได้จากการให้เช่า</t>
  </si>
  <si>
    <t>รายได้เงินปันผล</t>
  </si>
  <si>
    <t>รายได้ทางการเงิน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</si>
  <si>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</si>
  <si>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</si>
  <si>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</si>
  <si>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</si>
  <si>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ต้นทุนบริการสาธารณูปโภค</t>
  </si>
  <si>
    <t>ต้นทุนการให้เช่า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</si>
  <si>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</si>
  <si>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</si>
  <si>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จากอัตราแลกเปลี่ยน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</si>
  <si>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</si>
  <si>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</si>
  <si>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</si>
  <si>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</si>
  <si>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</si>
  <si>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</si>
  <si>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</si>
  <si>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</si>
  <si>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</si>
  <si>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 (ขาดทุน) เบ็ดเสร็จอื่น</t>
  </si>
  <si>
    <t>รายการที่จะจัดประเภทรายการใหม่เข้าไปไว้ใน</t>
  </si>
  <si>
    <t xml:space="preserve">  กำไรหรือขาดทุนในภายหลัง</t>
  </si>
  <si>
    <t xml:space="preserve">ขาดทุนเบ็ดเสร็จอื่นสำหรับรอบระยะเวลา </t>
  </si>
  <si>
    <t xml:space="preserve">  - สุทธิจากภาษี</t>
  </si>
  <si>
    <t>กำไร (ขาดทุน) 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</si>
  <si>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</si>
  <si>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</si>
  <si>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</si>
  <si>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</si>
  <si>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ส่วนของผู้เป็นเจ้าของของบริษัท</t>
  </si>
  <si>
    <t>กำไรต่อหุ้นขั้นพื้นฐาน (บาท)</t>
  </si>
  <si>
    <t>สำหรับรอบระยะเวลาเก้าเดือนสิ้นสุดวันที่ 30 กันยายน พ.ศ. 2568</t>
  </si>
  <si>
    <t>กำไรจากการจำหน่ายเงินลงทุนในบริษัทย่อย</t>
  </si>
  <si>
    <t>ขาดทุนจากอัตราแลกเปลี่ยน</t>
  </si>
  <si>
    <t>9, 10</t>
  </si>
  <si>
    <t>กำไรเบ็ดเสร็จรวมสำหรับรอบระยะเวลา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</si>
  <si>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</si>
  <si>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</si>
  <si>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กำไรขาดทุนเบ็ดเสร็จอื่น</t>
  </si>
  <si>
    <t>ส่วนเกินทุน</t>
  </si>
  <si>
    <t>ส่วนแบ่ง</t>
  </si>
  <si>
    <t>การรวมกิจการ</t>
  </si>
  <si>
    <t>ส่วนเกินทุนจากการ</t>
  </si>
  <si>
    <t>รวมองค์</t>
  </si>
  <si>
    <t>รวมส่วน</t>
  </si>
  <si>
    <t>จากการเปลี่ยนแปลง</t>
  </si>
  <si>
    <t>ส่วนเกินทุนจาก</t>
  </si>
  <si>
    <t>จัดสรรแล้ว -</t>
  </si>
  <si>
    <t>การแปลงค่า</t>
  </si>
  <si>
    <t>กำไรขาดทุน</t>
  </si>
  <si>
    <t>ส่วนทุนจาก</t>
  </si>
  <si>
    <t>ภายใต้การควบคุม</t>
  </si>
  <si>
    <t>เปลี่ยนแปลงสัดส่วน</t>
  </si>
  <si>
    <t>ประกอบอื่น</t>
  </si>
  <si>
    <t>ของผู้เป็น</t>
  </si>
  <si>
    <t>ส่วนได้เสียที่</t>
  </si>
  <si>
    <t>ทุนที่ออก</t>
  </si>
  <si>
    <t>ส่วนเกิน</t>
  </si>
  <si>
    <t>สัดส่วนเงินลงทุน</t>
  </si>
  <si>
    <t>การจ่ายโดย</t>
  </si>
  <si>
    <t>ทุนสำรองตาม</t>
  </si>
  <si>
    <t>ข้อมูลทาง</t>
  </si>
  <si>
    <t>เบ็ดเสร็จอื่นจาก</t>
  </si>
  <si>
    <t>บริษัทใหญ่ของ</t>
  </si>
  <si>
    <t>เดียวกัน</t>
  </si>
  <si>
    <t>เงินลงทุนในบริษัท</t>
  </si>
  <si>
    <t>ของส่วน</t>
  </si>
  <si>
    <t>เจ้าของของ</t>
  </si>
  <si>
    <t>ไม่มีอำนาจ</t>
  </si>
  <si>
    <t>รวมส่วนของ</t>
  </si>
  <si>
    <t>และชำระแล้ว</t>
  </si>
  <si>
    <t>มูลค่าหุ้น</t>
  </si>
  <si>
    <t>ในบริษัทย่อย</t>
  </si>
  <si>
    <t>ใช้หุ้นเป็นเกณฑ์</t>
  </si>
  <si>
    <t>กฎหมาย</t>
  </si>
  <si>
    <t>การเงิน</t>
  </si>
  <si>
    <t>บริษัทร่วม</t>
  </si>
  <si>
    <t>ของบริษัทร่วม</t>
  </si>
  <si>
    <t>ย่อยของบริษัทร่วม</t>
  </si>
  <si>
    <t>ของเจ้าของ</t>
  </si>
  <si>
    <t>บริษัทใหญ่</t>
  </si>
  <si>
    <t>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</si>
  <si>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</si>
  <si>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</si>
  <si>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</t>
  </si>
  <si>
    <t>สำหรับรอบระยะเวลา</t>
  </si>
  <si>
    <t>การซื้อเงินลงทุนในบริษัทย่อยจากผู้มีส่วนได้เสีย</t>
  </si>
  <si>
    <t>ที่ไม่มีอำนาจควบคุมของบริษัทย่อย</t>
  </si>
  <si>
    <t>การจำหน่ายเงินลงทุนในบริษัทย่อยโดยไม่เสียอำนาจควบคุม</t>
  </si>
  <si>
    <t>เงินปันผลจ่ายให้กับผู้ถือหุ้นของบริษัท</t>
  </si>
  <si>
    <t>เงินปันผลจ่ายให้กับส่วนได้เสีย</t>
  </si>
  <si>
    <t>ยอดคงเหลือ ณ วันที่ 30 กันยายน พ.ศ. 2567</t>
  </si>
  <si>
    <t>ยอดคงเหลือ ณ วันที่ 1 มกราคม พ.ศ. 2568</t>
  </si>
  <si>
    <t>ยอดคงเหลือ ณ วันที่ 30 กันยายน พ.ศ. 2568</t>
  </si>
  <si>
    <r>
      <t>งบการเปลี่ยนแปลงส่วนของเจ้าของ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  <r>
      <rPr>
        <b/>
        <sz val="13"/>
        <color theme="1"/>
        <rFont val="Browallia New"/>
        <family val="2"/>
      </rPr>
      <t xml:space="preserve"> </t>
    </r>
    <r>
      <rPr>
        <sz val="13"/>
        <color theme="1"/>
        <rFont val="Browallia New"/>
        <family val="2"/>
      </rPr>
      <t>(ต่อ)</t>
    </r>
  </si>
  <si>
    <t>การเปลี่ยนแปลงในส่วนของเจ้าของสำหรับรอบระยะเวลา</t>
  </si>
  <si>
    <t>เงินปันผลจ่าย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</si>
  <si>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</si>
  <si>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</si>
  <si>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</si>
  <si>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</si>
  <si>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</si>
  <si>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(กลับรายการ) ผลขาดทุนด้านเครดิตที่คาดว่าจะเกิดขึ้น</t>
  </si>
  <si>
    <t>ขาดทุน (กำไร) จากการขายและตัดจำหน่ายอุปกรณ์</t>
  </si>
  <si>
    <t>ขาดทุน (กำไร) จากการวัดมูลค่ายุติธรรมของเงินลงทุนใน</t>
  </si>
  <si>
    <t>สินทรัพย์ทางการเงินที่วัดมูลค่าด้วยมูลค่ายุติธรรมผ่านกำไรหรือขาดทุน</t>
  </si>
  <si>
    <t>ค่าตัดจำหน่ายค่าใช้จ่ายในการออกหุ้นกู้</t>
  </si>
  <si>
    <t>กำไรจากการขายเงินลงทุนในบริษัทย่อย</t>
  </si>
  <si>
    <t>ขาดทุนจากการเลิกกิจการของการร่วมค้า</t>
  </si>
  <si>
    <t>กำไรจากการให้เช่าช่วงสินทรัพย์สิทธิการใช้ภายใต้สัญญาเช่าเงินทุน</t>
  </si>
  <si>
    <t>ค่าใช้จ่ายภาระผูกพันผลประโยชน์พนักงาน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</si>
  <si>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</si>
  <si>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</si>
  <si>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สินทรัพย์ไม่หมุนเวียนอื่น</t>
  </si>
  <si>
    <t>กระแสเงินสดได้มาจากการดำเนินงาน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</si>
  <si>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</si>
  <si>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</si>
  <si>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</si>
  <si>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</si>
  <si>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</si>
  <si>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เงินฝากประจำที่อายุเกินกว่าสามเดือนเพิ่มขึ้น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</si>
  <si>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</si>
  <si>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</si>
  <si>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เงินสดจ่ายเพื่อลงทุนในบริษัทย่อย</t>
  </si>
  <si>
    <t>เงินสดจ่ายเพื่อลงทุนในกิจการร่วมค้า</t>
  </si>
  <si>
    <t>เงินสดจ่ายเพื่อลงทุนในบริษัทร่วม</t>
  </si>
  <si>
    <t>เงินสดรับจากการเลิกกิจการของการร่วมค้า</t>
  </si>
  <si>
    <t>เงินสดรับจากการขายเงินลงทุนในบริษัทย่อย</t>
  </si>
  <si>
    <t>เงินสดรับจากเงินคืนทุนของบริษัทร่วม</t>
  </si>
  <si>
    <t>เงินสดจ่ายเงินมัดจำค่าซื้อที่ดิน</t>
  </si>
  <si>
    <t>เงินสดจ่ายเพื่อซื้อที่ดินรอการพัฒนา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</si>
  <si>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</si>
  <si>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</si>
  <si>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</si>
  <si>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</si>
  <si>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</si>
  <si>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</si>
  <si>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เงินสดรับ (จ่ายคืน) 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</si>
  <si>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</si>
  <si>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</si>
  <si>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</si>
  <si>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</si>
  <si>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เงินสดจ่ายชำระคืนหุ้นกู้</t>
  </si>
  <si>
    <t>จ่ายดอกเบี้ย</t>
  </si>
  <si>
    <t>เงินปันผลจ่ายแก่ผู้ถือหุ้นของบริษัท</t>
  </si>
  <si>
    <t>เงินปันผลจ่ายแก่ส่วนได้เสียที่ไม่มีอำนาจควบคุมของบริษัทย่อย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</si>
  <si>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</si>
  <si>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</si>
  <si>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เงินสดและรายการเทียบเท่าเงินสดต้นรอบระยะเวลา</t>
  </si>
  <si>
    <t>ผลต่างจากการแปลงค่าข้อมูลทางการเงิน</t>
  </si>
  <si>
    <t>เงินสดและรายการเทียบเท่าเงินสดสิ้นรอบระยะเวลา</t>
  </si>
  <si>
    <t>รายการที่มิใช่เงินสด</t>
  </si>
  <si>
    <t>การได้มาซึ่งสินทรัพย์สิทธิการใช้และการเปลี่ยนแปลงเงื่อนไขสัญญาเช่า</t>
  </si>
  <si>
    <t>การซื้ออาคารและอุปกรณ์เป็นเงินเชื่อ</t>
  </si>
  <si>
    <t>การโอนที่ดินรอการพัฒนาเป็นต้นทุนพัฒนาโครงการอสังหาริมทรัพย์</t>
  </si>
  <si>
    <t>การโอนเงินจ่ายล่วงหน้าค่าสิทธิในการใช้ที่ดิน</t>
  </si>
  <si>
    <t>เป็นต้นทุนพัฒนาโครงการอสังหาริมทรัพย์</t>
  </si>
  <si>
    <t>การโอนเงินทดรองจ่ายเป็นเงินมัดจำค่าซื้อที่ดิน</t>
  </si>
  <si>
    <t>การโอนค่าเช่าจ่ายล่วงหน้าเป็นสินทรัพย์สิทธิการใช้</t>
  </si>
  <si>
    <t>เงินปันผลค้างจ่ายแก่ผู้มีส่วนได้เสียที่ไม่มีอำนาจควบคุมของบริษัทย่อย</t>
  </si>
  <si>
    <t>ส่วนของลูกหนี้ตามสัญญาเช่าเงินทุนที่ถึงกำหนดชำระภายในหนึ่งปี</t>
  </si>
  <si>
    <t xml:space="preserve">ส่วนของเงินให้กู้ยืมระยะยาวแก่บริษัทย่อยที่ถึงกำหนดชำระภายในหนึ่งปี
   </t>
  </si>
  <si>
    <t xml:space="preserve">ส่วนของเงินให้กู้ยืมระยะยาวแก่บริษัทร่วมที่ถึงกำหนดชำระภายในหนึ่งปี
   </t>
  </si>
  <si>
    <t>ส่วนของหุ้นกู้ระยะยาวที่ถึงกำหนดชำระภายในหนึ่งปี</t>
  </si>
  <si>
    <t xml:space="preserve">หนี้สินตามสัญญาเช่าส่วนที่ถึงกำหนดชำระภายในหนึ่งปี
  </t>
  </si>
  <si>
    <t>หุ้นสามัญ 1,150,000,000 หุ้น มูลค่าที่ตราไว้ หุ้นละ 1 บาท</t>
  </si>
  <si>
    <t>หุ้นสามัญ 1,150,000,000 หุ้น จ่ายชำระแล้ว หุ้นละ 1 บาท</t>
  </si>
  <si>
    <t>เงินสดสุทธิ (ใช้ไปใน) ได้มาจากกิจกรรมลงทุน</t>
  </si>
  <si>
    <t>กำไรจากอัตราแลกเปลี่ยนของเงินสดและรายการเทียบเท่าเงินสด</t>
  </si>
  <si>
    <t>เงินสดรับล่วงหน้าจากการจำหน่ายเงินลงทุนในบริษัทย่อย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</si>
  <si>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</si>
  <si>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</si>
  <si>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เงินสดรับจากการขายสินทรัพย์ทางการเงินที่วัดมูลค่า</t>
  </si>
  <si>
    <t>17 จ)</t>
  </si>
  <si>
    <t>กำไรจากการขายเงินลงทุนในบริษัทร่วม</t>
  </si>
  <si>
    <t>ขาดทุน (กำไร) จากอัตราแลกเปลี่ยนที่ยังไม่เกิดขึ้นจริง</t>
  </si>
  <si>
    <t>เงินสดรับจากเงินให้กู้ยืมระยะยาวแก่บริษัทย่อย</t>
  </si>
  <si>
    <t>เงินสดรับจากเงินให้กู้ยืมระยะยาวแก่บริษัทร่วม</t>
  </si>
  <si>
    <t>การออกหุ้นสามัญเพิ่มทุนให้ส่วนได้เสีย</t>
  </si>
  <si>
    <t>ขาดทุน (กำไร) จากการเปลี่ยนแปลงเงื่อนไขสัญญาเช่า</t>
  </si>
  <si>
    <t xml:space="preserve">    ส่วนแบ่งกำไร (ขาดทุน) เบ็ดเสร็จอื่น</t>
  </si>
  <si>
    <t xml:space="preserve">     ของบริษัทร่วมตามวิธีส่วนได้เสีย</t>
  </si>
  <si>
    <t xml:space="preserve">    ผลต่างของอัตราแลกเปลี่ยนจาก</t>
  </si>
  <si>
    <t xml:space="preserve">     การแปลงค่าข้อมูลทางการเงิน</t>
  </si>
  <si>
    <t xml:space="preserve">  ส่วนแบ่งกำไร (ขาดทุน) เบ็ดเสร็จอื่น </t>
  </si>
  <si>
    <t xml:space="preserve">  ผลต่างของอัตราแลกเปลี่ยนจาก</t>
  </si>
  <si>
    <t xml:space="preserve">  ส่วนแบ่งขาดทุนเบ็ดเสร็จอื่น </t>
  </si>
  <si>
    <t>เงินมัดจำและเงินรับล่วงหน้าระยะยาว</t>
  </si>
  <si>
    <t>เงินสดรับ (จ่าย) ซื้อเงินลงทุนในบริษัทย่อยจากผู้มีส่วนได้เสียที่ไม่มีอำนาจควบคุม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</si>
</sst>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_(* #,##0_);_(* \(#,##0\);_(* &quot;-&quot;_)\ \ \ \ \ ;_(@_)"/>
    <numFmt numFmtId="167" formatCode="#,##0;\(#,##0\)"/>
    <numFmt numFmtId="168" formatCode="#,###,;\(#,###,\)"/>
    <numFmt numFmtId="169" formatCode="#,##0.00;\(#,##0.00\);&quot;-&quot;;@"/>
    <numFmt numFmtId="170" formatCode="#,##0.0000;\(#,##0.0000\);&quot;-&quot;;@"/>
    <numFmt numFmtId="171" formatCode="#,##0;\(#,##0\);\-"/>
    <numFmt numFmtId="172" formatCode="_(* #,##0_);_(* \(#,##0\);_(* &quot;-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sz val="13"/>
      <color indexed="8"/>
      <name val="Browallia New"/>
      <family val="2"/>
    </font>
    <font>
      <u/>
      <sz val="13"/>
      <color theme="1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  <font>
      <sz val="10"/>
      <color theme="1"/>
      <name val="Arial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7" fillId="0" borderId="0"/>
  </cellStyleXfs>
  <cellXfs count="179">
    <xf numFmtId="0" fontId="0" fillId="0" borderId="0" xfId="0"/>
    <xf numFmtId="9" fontId="9" fillId="0" borderId="0" xfId="2" applyFont="1" applyFill="1" applyBorder="1" applyAlignment="1">
      <alignment horizontal="right" vertical="center"/>
    </xf>
    <xf numFmtId="9" fontId="9" fillId="0" borderId="0" xfId="2" applyFont="1" applyFill="1" applyAlignment="1">
      <alignment horizontal="right" vertical="center"/>
    </xf>
    <xf numFmtId="172" fontId="9" fillId="0" borderId="0" xfId="1" applyNumberFormat="1" applyFont="1" applyFill="1" applyAlignme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justify" vertical="center"/>
    </xf>
    <xf numFmtId="168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left" vertical="center"/>
    </xf>
    <xf numFmtId="168" fontId="2" fillId="0" borderId="2" xfId="0" applyNumberFormat="1" applyFont="1" applyBorder="1" applyAlignment="1">
      <alignment horizontal="left" vertical="center"/>
    </xf>
    <xf numFmtId="168" fontId="3" fillId="0" borderId="2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center"/>
    </xf>
    <xf numFmtId="164" fontId="3" fillId="0" borderId="3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4" fillId="0" borderId="3" xfId="0" applyNumberFormat="1" applyFont="1" applyBorder="1" applyAlignment="1">
      <alignment horizontal="left" vertical="center"/>
    </xf>
    <xf numFmtId="37" fontId="4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165" fontId="9" fillId="0" borderId="7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vertical="center"/>
    </xf>
    <xf numFmtId="37" fontId="4" fillId="0" borderId="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vertical="center"/>
    </xf>
    <xf numFmtId="164" fontId="9" fillId="0" borderId="6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9" fillId="0" borderId="5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169" fontId="9" fillId="0" borderId="8" xfId="0" applyNumberFormat="1" applyFont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37" fontId="9" fillId="0" borderId="3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0" fontId="4" fillId="0" borderId="6" xfId="0" applyFont="1" applyBorder="1" applyAlignment="1">
      <alignment vertical="center"/>
    </xf>
    <xf numFmtId="165" fontId="4" fillId="0" borderId="6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4" fontId="12" fillId="0" borderId="0" xfId="0" quotePrefix="1" applyNumberFormat="1" applyFont="1" applyAlignment="1">
      <alignment horizontal="right" vertical="center"/>
    </xf>
    <xf numFmtId="167" fontId="12" fillId="0" borderId="1" xfId="0" applyNumberFormat="1" applyFont="1" applyBorder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5" xfId="0" applyNumberFormat="1" applyFont="1" applyBorder="1" applyAlignment="1">
      <alignment horizontal="right" vertical="center"/>
    </xf>
    <xf numFmtId="0" fontId="13" fillId="0" borderId="0" xfId="0" applyFont="1"/>
    <xf numFmtId="164" fontId="13" fillId="0" borderId="0" xfId="0" applyNumberFormat="1" applyFont="1"/>
    <xf numFmtId="37" fontId="13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165" fontId="13" fillId="0" borderId="3" xfId="0" applyNumberFormat="1" applyFont="1" applyBorder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171" fontId="3" fillId="0" borderId="0" xfId="0" applyNumberFormat="1" applyFont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171" fontId="3" fillId="0" borderId="3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3" quotePrefix="1" applyFont="1" applyAlignment="1">
      <alignment vertical="center"/>
    </xf>
    <xf numFmtId="164" fontId="9" fillId="0" borderId="1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9" fillId="0" borderId="0" xfId="4" applyFont="1" applyAlignment="1">
      <alignment vertical="center"/>
    </xf>
    <xf numFmtId="165" fontId="4" fillId="0" borderId="3" xfId="0" quotePrefix="1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37" fontId="4" fillId="0" borderId="3" xfId="0" applyNumberFormat="1" applyFont="1" applyBorder="1" applyAlignment="1">
      <alignment horizontal="left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9" xfId="0" applyNumberFormat="1" applyFont="1" applyBorder="1" applyAlignment="1">
      <alignment horizontal="center" vertical="center"/>
    </xf>
    <xf numFmtId="165" fontId="12" fillId="0" borderId="10" xfId="0" applyNumberFormat="1" applyFont="1" applyBorder="1" applyAlignment="1">
      <alignment horizontal="center" vertical="center"/>
    </xf>
    <xf numFmtId="165" fontId="12" fillId="0" borderId="6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top"/>
    </xf>
    <xf numFmtId="171" fontId="2" fillId="0" borderId="6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</cellXfs>
  <cellStyles count="5">
    <cellStyle name="Comma" xfId="1" builtinId="3"/>
    <cellStyle name="Normal" xfId="0" builtinId="0"/>
    <cellStyle name="Normal 10 2 4" xfId="3" xr:uid="{3773DAF6-2FDA-4EF3-A3DD-CA27C5184043}"/>
    <cellStyle name="Normal_BS&amp;PLT Q1'2006" xfId="4" xr:uid="{BE7C8420-7F60-4580-B070-69A23FE9591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01165-556D-4588-A859-231B0AD933C9}">
  <dimension ref="A1:M154"/>
  <sheetViews>
    <sheetView topLeftCell="A92" zoomScaleNormal="100" zoomScaleSheetLayoutView="90" workbookViewId="0">
      <selection activeCell="D100" sqref="D100"/>
    </sheetView>
  </sheetViews>
  <sheetFormatPr defaultColWidth="7.5703125" defaultRowHeight="21.75" customHeight="1" x14ac:dyDescent="0.25"/>
  <cols>
    <col min="1" max="3" width="1.42578125" style="10" customWidth="1"/>
    <col min="4" max="4" width="46.140625" style="10" customWidth="1"/>
    <col min="5" max="5" width="7.5703125" style="10" customWidth="1"/>
    <col min="6" max="6" width="0.7109375" style="10" customWidth="1"/>
    <col min="7" max="7" width="13.7109375" style="6" customWidth="1"/>
    <col min="8" max="8" width="0.7109375" style="37" customWidth="1"/>
    <col min="9" max="9" width="11.7109375" style="6" customWidth="1"/>
    <col min="10" max="10" width="0.7109375" style="37" customWidth="1"/>
    <col min="11" max="11" width="13.7109375" style="6" customWidth="1"/>
    <col min="12" max="12" width="0.7109375" style="37" customWidth="1"/>
    <col min="13" max="13" width="11.7109375" style="6" customWidth="1"/>
    <col min="14" max="16384" width="7.5703125" style="10"/>
  </cols>
  <sheetData>
    <row r="1" spans="1:13" ht="21.75" customHeight="1" x14ac:dyDescent="0.25">
      <c r="A1" s="4" t="s">
        <v>0</v>
      </c>
      <c r="B1" s="4"/>
      <c r="C1" s="4"/>
      <c r="D1" s="4"/>
      <c r="E1" s="5"/>
      <c r="F1" s="5"/>
      <c r="H1" s="7"/>
      <c r="J1" s="7"/>
      <c r="L1" s="8"/>
      <c r="M1" s="9"/>
    </row>
    <row r="2" spans="1:13" ht="21.75" customHeight="1" x14ac:dyDescent="0.25">
      <c r="A2" s="4" t="s">
        <v>1</v>
      </c>
      <c r="B2" s="4"/>
      <c r="C2" s="4"/>
      <c r="D2" s="4"/>
      <c r="E2" s="5"/>
      <c r="F2" s="5"/>
      <c r="G2" s="11"/>
      <c r="H2" s="8"/>
      <c r="I2" s="11"/>
      <c r="J2" s="8"/>
      <c r="K2" s="11"/>
      <c r="L2" s="8"/>
      <c r="M2" s="11"/>
    </row>
    <row r="3" spans="1:13" ht="21.75" customHeight="1" x14ac:dyDescent="0.25">
      <c r="A3" s="12" t="s">
        <v>2</v>
      </c>
      <c r="B3" s="13"/>
      <c r="C3" s="13"/>
      <c r="D3" s="13"/>
      <c r="E3" s="14"/>
      <c r="F3" s="14"/>
      <c r="G3" s="15"/>
      <c r="H3" s="16"/>
      <c r="I3" s="15"/>
      <c r="J3" s="17"/>
      <c r="K3" s="18"/>
      <c r="L3" s="17"/>
      <c r="M3" s="15"/>
    </row>
    <row r="4" spans="1:13" ht="21.75" customHeight="1" x14ac:dyDescent="0.25">
      <c r="A4" s="19"/>
      <c r="B4" s="19"/>
      <c r="C4" s="19"/>
      <c r="D4" s="19"/>
      <c r="E4" s="20"/>
      <c r="F4" s="20"/>
      <c r="G4" s="21"/>
      <c r="H4" s="22"/>
      <c r="I4" s="21"/>
      <c r="J4" s="22"/>
      <c r="K4" s="21"/>
      <c r="L4" s="22"/>
      <c r="M4" s="21"/>
    </row>
    <row r="5" spans="1:13" ht="19.5" customHeight="1" x14ac:dyDescent="0.25">
      <c r="A5" s="4"/>
      <c r="B5" s="4"/>
      <c r="C5" s="4"/>
      <c r="D5" s="4"/>
      <c r="E5" s="5"/>
      <c r="F5" s="5"/>
      <c r="G5" s="164" t="s">
        <v>3</v>
      </c>
      <c r="H5" s="164"/>
      <c r="I5" s="164"/>
      <c r="J5" s="23"/>
      <c r="K5" s="165" t="s">
        <v>4</v>
      </c>
      <c r="L5" s="165"/>
      <c r="M5" s="165"/>
    </row>
    <row r="6" spans="1:13" ht="19.5" customHeight="1" x14ac:dyDescent="0.25">
      <c r="A6" s="4"/>
      <c r="B6" s="4"/>
      <c r="C6" s="4"/>
      <c r="D6" s="4"/>
      <c r="E6" s="5"/>
      <c r="F6" s="5"/>
      <c r="G6" s="24" t="s">
        <v>5</v>
      </c>
      <c r="H6" s="25"/>
      <c r="I6" s="24" t="s">
        <v>6</v>
      </c>
      <c r="J6" s="26"/>
      <c r="K6" s="24" t="s">
        <v>5</v>
      </c>
      <c r="L6" s="25"/>
      <c r="M6" s="24" t="s">
        <v>6</v>
      </c>
    </row>
    <row r="7" spans="1:13" ht="19.5" customHeight="1" x14ac:dyDescent="0.25">
      <c r="A7" s="4"/>
      <c r="B7" s="4"/>
      <c r="C7" s="4"/>
      <c r="D7" s="4"/>
      <c r="E7" s="5"/>
      <c r="F7" s="5"/>
      <c r="G7" s="27" t="s">
        <v>7</v>
      </c>
      <c r="H7" s="28"/>
      <c r="I7" s="27" t="s">
        <v>8</v>
      </c>
      <c r="J7" s="29"/>
      <c r="K7" s="27" t="s">
        <v>7</v>
      </c>
      <c r="L7" s="28"/>
      <c r="M7" s="27" t="s">
        <v>8</v>
      </c>
    </row>
    <row r="8" spans="1:13" ht="19.5" customHeight="1" x14ac:dyDescent="0.25">
      <c r="A8" s="30"/>
      <c r="B8" s="30"/>
      <c r="C8" s="30"/>
      <c r="D8" s="30"/>
      <c r="E8" s="30"/>
      <c r="F8" s="30"/>
      <c r="G8" s="27" t="s">
        <v>9</v>
      </c>
      <c r="H8" s="31"/>
      <c r="I8" s="27" t="s">
        <v>10</v>
      </c>
      <c r="J8" s="27"/>
      <c r="K8" s="27" t="s">
        <v>9</v>
      </c>
      <c r="L8" s="31"/>
      <c r="M8" s="27" t="s">
        <v>10</v>
      </c>
    </row>
    <row r="9" spans="1:13" ht="19.5" customHeight="1" x14ac:dyDescent="0.25">
      <c r="A9" s="30"/>
      <c r="B9" s="30"/>
      <c r="C9" s="30"/>
      <c r="D9" s="30"/>
      <c r="E9" s="32" t="s">
        <v>11</v>
      </c>
      <c r="F9" s="30"/>
      <c r="G9" s="33" t="s">
        <v>12</v>
      </c>
      <c r="H9" s="31"/>
      <c r="I9" s="33" t="s">
        <v>12</v>
      </c>
      <c r="J9" s="31"/>
      <c r="K9" s="33" t="s">
        <v>12</v>
      </c>
      <c r="L9" s="7"/>
      <c r="M9" s="33" t="s">
        <v>12</v>
      </c>
    </row>
    <row r="10" spans="1:13" ht="19.5" customHeight="1" x14ac:dyDescent="0.25">
      <c r="A10" s="34" t="s">
        <v>13</v>
      </c>
      <c r="B10" s="35"/>
      <c r="C10" s="35"/>
      <c r="D10" s="35"/>
      <c r="E10" s="36"/>
      <c r="F10" s="36"/>
    </row>
    <row r="11" spans="1:13" ht="6" customHeight="1" x14ac:dyDescent="0.25">
      <c r="A11" s="34"/>
      <c r="B11" s="35"/>
      <c r="C11" s="35"/>
      <c r="D11" s="35"/>
      <c r="E11" s="36"/>
      <c r="F11" s="36"/>
    </row>
    <row r="12" spans="1:13" ht="19.5" customHeight="1" x14ac:dyDescent="0.25">
      <c r="A12" s="38" t="s">
        <v>14</v>
      </c>
      <c r="B12" s="38"/>
      <c r="C12" s="38"/>
      <c r="D12" s="38"/>
      <c r="E12" s="39"/>
      <c r="F12" s="36"/>
    </row>
    <row r="13" spans="1:13" ht="6" customHeight="1" x14ac:dyDescent="0.25">
      <c r="A13" s="34"/>
      <c r="B13" s="35"/>
      <c r="C13" s="35"/>
      <c r="D13" s="35"/>
      <c r="E13" s="39"/>
      <c r="F13" s="36"/>
    </row>
    <row r="14" spans="1:13" ht="19.5" customHeight="1" x14ac:dyDescent="0.4">
      <c r="A14" s="40" t="s">
        <v>15</v>
      </c>
      <c r="B14" s="40"/>
      <c r="C14" s="40"/>
      <c r="D14" s="40"/>
      <c r="E14" s="5"/>
      <c r="F14" s="36"/>
      <c r="G14" s="6">
        <v>1945496</v>
      </c>
      <c r="H14" s="7"/>
      <c r="I14" s="6">
        <v>2522199</v>
      </c>
      <c r="J14" s="7"/>
      <c r="K14" s="6">
        <v>813299</v>
      </c>
      <c r="L14" s="41"/>
      <c r="M14" s="6">
        <v>136130</v>
      </c>
    </row>
    <row r="15" spans="1:13" ht="19.5" customHeight="1" x14ac:dyDescent="0.4">
      <c r="A15" s="40" t="s">
        <v>16</v>
      </c>
      <c r="B15" s="40"/>
      <c r="C15" s="40"/>
      <c r="D15" s="40"/>
      <c r="E15" s="5"/>
      <c r="F15" s="36"/>
      <c r="G15" s="6">
        <v>222280</v>
      </c>
      <c r="H15" s="7"/>
      <c r="I15" s="6">
        <v>32298</v>
      </c>
      <c r="J15" s="7"/>
      <c r="K15" s="6">
        <v>0</v>
      </c>
      <c r="L15" s="41"/>
      <c r="M15" s="6">
        <v>0</v>
      </c>
    </row>
    <row r="16" spans="1:13" ht="19.5" customHeight="1" x14ac:dyDescent="0.4">
      <c r="A16" s="40" t="s">
        <v>200</v>
      </c>
      <c r="B16" s="40"/>
      <c r="C16" s="40"/>
      <c r="D16" s="40"/>
      <c r="E16" s="5">
        <v>5</v>
      </c>
      <c r="F16" s="36"/>
      <c r="G16" s="6">
        <v>1191036</v>
      </c>
      <c r="H16" s="7"/>
      <c r="I16" s="6">
        <v>3248156</v>
      </c>
      <c r="J16" s="7"/>
      <c r="K16" s="6">
        <v>203463</v>
      </c>
      <c r="L16" s="41"/>
      <c r="M16" s="6">
        <v>2144309</v>
      </c>
    </row>
    <row r="17" spans="1:13" ht="19.5" customHeight="1" x14ac:dyDescent="0.4">
      <c r="A17" s="40" t="s">
        <v>17</v>
      </c>
      <c r="B17" s="40"/>
      <c r="C17" s="40"/>
      <c r="D17" s="40"/>
      <c r="E17" s="5">
        <v>6</v>
      </c>
      <c r="F17" s="36"/>
      <c r="G17" s="6">
        <v>946711</v>
      </c>
      <c r="H17" s="7"/>
      <c r="I17" s="6">
        <v>1453249</v>
      </c>
      <c r="J17" s="7"/>
      <c r="K17" s="6">
        <v>517557</v>
      </c>
      <c r="L17" s="41"/>
      <c r="M17" s="6">
        <v>933072</v>
      </c>
    </row>
    <row r="18" spans="1:13" ht="19.5" customHeight="1" x14ac:dyDescent="0.4">
      <c r="A18" s="40" t="s">
        <v>255</v>
      </c>
      <c r="B18" s="40"/>
      <c r="C18" s="40"/>
      <c r="D18" s="40"/>
      <c r="E18" s="5">
        <v>8</v>
      </c>
      <c r="F18" s="36"/>
      <c r="G18" s="6">
        <v>2692</v>
      </c>
      <c r="H18" s="7"/>
      <c r="I18" s="6">
        <v>3910</v>
      </c>
      <c r="J18" s="7"/>
      <c r="K18" s="6">
        <v>0</v>
      </c>
      <c r="L18" s="41"/>
      <c r="M18" s="6">
        <v>0</v>
      </c>
    </row>
    <row r="19" spans="1:13" ht="19.5" customHeight="1" x14ac:dyDescent="0.4">
      <c r="A19" s="40" t="s">
        <v>19</v>
      </c>
      <c r="E19" s="5" t="s">
        <v>20</v>
      </c>
      <c r="F19" s="36"/>
      <c r="G19" s="6">
        <v>0</v>
      </c>
      <c r="H19" s="7"/>
      <c r="I19" s="6">
        <v>0</v>
      </c>
      <c r="J19" s="7"/>
      <c r="K19" s="6">
        <v>9332</v>
      </c>
      <c r="L19" s="41"/>
      <c r="M19" s="6">
        <v>1623430</v>
      </c>
    </row>
    <row r="20" spans="1:13" ht="19.5" customHeight="1" x14ac:dyDescent="0.4">
      <c r="A20" s="40" t="s">
        <v>256</v>
      </c>
      <c r="B20" s="40"/>
      <c r="C20" s="40"/>
      <c r="D20" s="40"/>
      <c r="E20" s="5" t="s">
        <v>21</v>
      </c>
      <c r="F20" s="36"/>
      <c r="G20" s="6">
        <v>0</v>
      </c>
      <c r="H20" s="7"/>
      <c r="I20" s="6">
        <v>0</v>
      </c>
      <c r="J20" s="7"/>
      <c r="K20" s="6">
        <v>110000</v>
      </c>
      <c r="L20" s="41"/>
      <c r="M20" s="6">
        <v>110000</v>
      </c>
    </row>
    <row r="21" spans="1:13" ht="19.5" customHeight="1" x14ac:dyDescent="0.4">
      <c r="A21" s="40" t="s">
        <v>257</v>
      </c>
      <c r="B21" s="40"/>
      <c r="C21" s="40"/>
      <c r="D21" s="40"/>
      <c r="E21" s="5" t="s">
        <v>21</v>
      </c>
      <c r="F21" s="36"/>
      <c r="G21" s="6">
        <v>2205</v>
      </c>
      <c r="H21" s="7"/>
      <c r="I21" s="6">
        <v>4410</v>
      </c>
      <c r="J21" s="7"/>
      <c r="K21" s="6">
        <v>2205</v>
      </c>
      <c r="L21" s="41"/>
      <c r="M21" s="6">
        <v>4410</v>
      </c>
    </row>
    <row r="22" spans="1:13" ht="19.5" customHeight="1" x14ac:dyDescent="0.4">
      <c r="A22" s="40" t="s">
        <v>22</v>
      </c>
      <c r="B22" s="40"/>
      <c r="C22" s="40"/>
      <c r="D22" s="40"/>
      <c r="E22" s="5">
        <v>5</v>
      </c>
      <c r="F22" s="36"/>
      <c r="G22" s="6">
        <v>617</v>
      </c>
      <c r="H22" s="7"/>
      <c r="I22" s="6">
        <v>0</v>
      </c>
      <c r="J22" s="7"/>
      <c r="K22" s="6">
        <v>0</v>
      </c>
      <c r="L22" s="41"/>
      <c r="M22" s="6">
        <v>0</v>
      </c>
    </row>
    <row r="23" spans="1:13" ht="19.5" customHeight="1" x14ac:dyDescent="0.4">
      <c r="A23" s="40" t="s">
        <v>23</v>
      </c>
      <c r="B23" s="40"/>
      <c r="C23" s="40"/>
      <c r="D23" s="40"/>
      <c r="E23" s="5">
        <v>7</v>
      </c>
      <c r="F23" s="36"/>
      <c r="G23" s="6">
        <v>15990566</v>
      </c>
      <c r="H23" s="7"/>
      <c r="I23" s="6">
        <v>12920182</v>
      </c>
      <c r="J23" s="7"/>
      <c r="K23" s="6">
        <v>9484361</v>
      </c>
      <c r="L23" s="41"/>
      <c r="M23" s="6">
        <v>5941163</v>
      </c>
    </row>
    <row r="24" spans="1:13" ht="19.5" customHeight="1" x14ac:dyDescent="0.25">
      <c r="A24" s="40" t="s">
        <v>24</v>
      </c>
      <c r="B24" s="40"/>
      <c r="C24" s="40"/>
      <c r="D24" s="40"/>
      <c r="E24" s="39"/>
      <c r="F24" s="36"/>
      <c r="G24" s="42">
        <v>850809</v>
      </c>
      <c r="H24" s="7"/>
      <c r="I24" s="42">
        <v>918709</v>
      </c>
      <c r="J24" s="7"/>
      <c r="K24" s="42">
        <v>57832</v>
      </c>
      <c r="L24" s="7"/>
      <c r="M24" s="42">
        <v>10494</v>
      </c>
    </row>
    <row r="25" spans="1:13" ht="6" customHeight="1" x14ac:dyDescent="0.25">
      <c r="A25" s="34"/>
      <c r="B25" s="35"/>
      <c r="C25" s="35"/>
      <c r="D25" s="35"/>
      <c r="E25" s="39"/>
      <c r="F25" s="36"/>
    </row>
    <row r="26" spans="1:13" ht="19.5" customHeight="1" x14ac:dyDescent="0.25">
      <c r="A26" s="38" t="s">
        <v>25</v>
      </c>
      <c r="B26" s="40"/>
      <c r="C26" s="40"/>
      <c r="D26" s="40"/>
      <c r="E26" s="39"/>
      <c r="F26" s="36"/>
      <c r="G26" s="42">
        <f>SUM(G14:G24)</f>
        <v>21152412</v>
      </c>
      <c r="H26" s="7"/>
      <c r="I26" s="42">
        <f>SUM(I14:I24)</f>
        <v>21103113</v>
      </c>
      <c r="J26" s="7"/>
      <c r="K26" s="42">
        <f>SUM(K14:K24)</f>
        <v>11198049</v>
      </c>
      <c r="L26" s="7"/>
      <c r="M26" s="42">
        <f>SUM(M14:M24)</f>
        <v>10903008</v>
      </c>
    </row>
    <row r="27" spans="1:13" ht="19.5" customHeight="1" x14ac:dyDescent="0.25">
      <c r="A27" s="38"/>
      <c r="B27" s="38"/>
      <c r="C27" s="38"/>
      <c r="D27" s="38"/>
      <c r="E27" s="39"/>
      <c r="F27" s="36"/>
      <c r="G27" s="9"/>
      <c r="H27" s="7"/>
      <c r="I27" s="9"/>
      <c r="J27" s="7"/>
      <c r="K27" s="9"/>
      <c r="L27" s="7"/>
      <c r="M27" s="9"/>
    </row>
    <row r="28" spans="1:13" ht="19.5" customHeight="1" x14ac:dyDescent="0.25">
      <c r="A28" s="38" t="s">
        <v>26</v>
      </c>
      <c r="B28" s="38"/>
      <c r="C28" s="38"/>
      <c r="D28" s="38"/>
      <c r="E28" s="39"/>
      <c r="F28" s="36"/>
      <c r="G28" s="9"/>
      <c r="H28" s="7"/>
      <c r="I28" s="9"/>
      <c r="J28" s="7"/>
      <c r="K28" s="9"/>
      <c r="L28" s="7"/>
      <c r="M28" s="9"/>
    </row>
    <row r="29" spans="1:13" ht="6" customHeight="1" x14ac:dyDescent="0.25">
      <c r="A29" s="34"/>
      <c r="B29" s="35"/>
      <c r="C29" s="35"/>
      <c r="D29" s="35"/>
      <c r="E29" s="39"/>
      <c r="F29" s="36"/>
    </row>
    <row r="30" spans="1:13" ht="19.5" customHeight="1" x14ac:dyDescent="0.4">
      <c r="A30" s="40" t="s">
        <v>27</v>
      </c>
      <c r="B30" s="40"/>
      <c r="C30" s="40"/>
      <c r="D30" s="40"/>
      <c r="E30" s="5">
        <v>8</v>
      </c>
      <c r="F30" s="36"/>
      <c r="G30" s="6">
        <v>444961</v>
      </c>
      <c r="H30" s="41"/>
      <c r="I30" s="6">
        <v>438863</v>
      </c>
      <c r="J30" s="41"/>
      <c r="K30" s="6">
        <v>0</v>
      </c>
      <c r="L30" s="41"/>
      <c r="M30" s="6">
        <v>0</v>
      </c>
    </row>
    <row r="31" spans="1:13" ht="19.5" customHeight="1" x14ac:dyDescent="0.4">
      <c r="A31" s="40" t="s">
        <v>28</v>
      </c>
      <c r="B31" s="40"/>
      <c r="C31" s="40"/>
      <c r="D31" s="40"/>
      <c r="E31" s="5"/>
      <c r="F31" s="36"/>
      <c r="G31" s="6">
        <v>91971</v>
      </c>
      <c r="H31" s="41"/>
      <c r="I31" s="6">
        <v>100434</v>
      </c>
      <c r="J31" s="41"/>
      <c r="K31" s="6">
        <v>0</v>
      </c>
      <c r="L31" s="41"/>
      <c r="M31" s="6">
        <v>0</v>
      </c>
    </row>
    <row r="32" spans="1:13" ht="19.5" customHeight="1" x14ac:dyDescent="0.4">
      <c r="A32" s="40" t="s">
        <v>29</v>
      </c>
      <c r="B32" s="40"/>
      <c r="C32" s="40"/>
      <c r="D32" s="40"/>
      <c r="E32" s="5"/>
      <c r="F32" s="36"/>
      <c r="G32" s="6">
        <v>0</v>
      </c>
      <c r="H32" s="41"/>
      <c r="I32" s="6">
        <v>0</v>
      </c>
      <c r="J32" s="41"/>
      <c r="K32" s="6">
        <v>3657543</v>
      </c>
      <c r="L32" s="41"/>
      <c r="M32" s="6">
        <v>3660093</v>
      </c>
    </row>
    <row r="33" spans="1:13" ht="19.5" customHeight="1" x14ac:dyDescent="0.4">
      <c r="A33" s="40" t="s">
        <v>30</v>
      </c>
      <c r="B33" s="40"/>
      <c r="C33" s="40"/>
      <c r="D33" s="40"/>
      <c r="E33" s="5">
        <v>9</v>
      </c>
      <c r="F33" s="36"/>
      <c r="G33" s="6">
        <v>254938</v>
      </c>
      <c r="H33" s="41"/>
      <c r="I33" s="6">
        <v>250852</v>
      </c>
      <c r="J33" s="41"/>
      <c r="K33" s="6">
        <v>429471</v>
      </c>
      <c r="L33" s="41"/>
      <c r="M33" s="6">
        <v>409102</v>
      </c>
    </row>
    <row r="34" spans="1:13" ht="19.5" customHeight="1" x14ac:dyDescent="0.4">
      <c r="A34" s="40" t="s">
        <v>31</v>
      </c>
      <c r="B34" s="40"/>
      <c r="C34" s="40"/>
      <c r="D34" s="40"/>
      <c r="E34" s="5">
        <v>10</v>
      </c>
      <c r="F34" s="36"/>
      <c r="G34" s="6">
        <v>5902297</v>
      </c>
      <c r="H34" s="41"/>
      <c r="I34" s="6">
        <v>5476356</v>
      </c>
      <c r="J34" s="41"/>
      <c r="K34" s="6">
        <v>0</v>
      </c>
      <c r="L34" s="41"/>
      <c r="M34" s="6">
        <v>0</v>
      </c>
    </row>
    <row r="35" spans="1:13" ht="19.5" customHeight="1" x14ac:dyDescent="0.4">
      <c r="A35" s="40" t="s">
        <v>32</v>
      </c>
      <c r="B35" s="40"/>
      <c r="C35" s="40"/>
      <c r="D35" s="40"/>
      <c r="E35" s="5" t="s">
        <v>21</v>
      </c>
      <c r="F35" s="36"/>
      <c r="G35" s="6">
        <v>0</v>
      </c>
      <c r="H35" s="41"/>
      <c r="I35" s="6">
        <v>0</v>
      </c>
      <c r="J35" s="41"/>
      <c r="K35" s="6">
        <v>950000</v>
      </c>
      <c r="L35" s="41"/>
      <c r="M35" s="6">
        <v>950000</v>
      </c>
    </row>
    <row r="36" spans="1:13" ht="19.5" customHeight="1" x14ac:dyDescent="0.4">
      <c r="A36" s="40" t="s">
        <v>33</v>
      </c>
      <c r="B36" s="40"/>
      <c r="C36" s="40"/>
      <c r="D36" s="40"/>
      <c r="E36" s="5" t="s">
        <v>21</v>
      </c>
      <c r="F36" s="36"/>
      <c r="G36" s="6">
        <v>15435</v>
      </c>
      <c r="H36" s="41"/>
      <c r="I36" s="6">
        <v>15435</v>
      </c>
      <c r="J36" s="41"/>
      <c r="K36" s="6">
        <v>15435</v>
      </c>
      <c r="L36" s="41"/>
      <c r="M36" s="6">
        <v>15435</v>
      </c>
    </row>
    <row r="37" spans="1:13" ht="19.5" customHeight="1" x14ac:dyDescent="0.4">
      <c r="A37" s="40" t="s">
        <v>34</v>
      </c>
      <c r="B37" s="40"/>
      <c r="C37" s="40"/>
      <c r="D37" s="40"/>
      <c r="E37" s="5">
        <v>11</v>
      </c>
      <c r="F37" s="36"/>
      <c r="G37" s="6">
        <v>6954868</v>
      </c>
      <c r="H37" s="41"/>
      <c r="I37" s="6">
        <v>6408613</v>
      </c>
      <c r="J37" s="41"/>
      <c r="K37" s="6">
        <v>1278241</v>
      </c>
      <c r="L37" s="41"/>
      <c r="M37" s="6">
        <v>1263028</v>
      </c>
    </row>
    <row r="38" spans="1:13" ht="19.5" customHeight="1" x14ac:dyDescent="0.4">
      <c r="A38" s="40" t="s">
        <v>35</v>
      </c>
      <c r="B38" s="40"/>
      <c r="C38" s="40"/>
      <c r="D38" s="40"/>
      <c r="E38" s="5">
        <v>11</v>
      </c>
      <c r="F38" s="36"/>
      <c r="G38" s="6">
        <v>2732924</v>
      </c>
      <c r="H38" s="41"/>
      <c r="I38" s="6">
        <v>2796186</v>
      </c>
      <c r="J38" s="41"/>
      <c r="K38" s="6">
        <v>140549</v>
      </c>
      <c r="L38" s="41"/>
      <c r="M38" s="6">
        <v>143603</v>
      </c>
    </row>
    <row r="39" spans="1:13" ht="19.5" customHeight="1" x14ac:dyDescent="0.4">
      <c r="A39" s="40" t="s">
        <v>36</v>
      </c>
      <c r="B39" s="40"/>
      <c r="C39" s="40"/>
      <c r="D39" s="40"/>
      <c r="E39" s="5">
        <v>11</v>
      </c>
      <c r="F39" s="36"/>
      <c r="G39" s="6">
        <v>727725</v>
      </c>
      <c r="H39" s="41"/>
      <c r="I39" s="6">
        <v>610418</v>
      </c>
      <c r="J39" s="41"/>
      <c r="K39" s="6">
        <v>30503</v>
      </c>
      <c r="L39" s="41"/>
      <c r="M39" s="6">
        <v>25184</v>
      </c>
    </row>
    <row r="40" spans="1:13" ht="19.5" customHeight="1" x14ac:dyDescent="0.4">
      <c r="A40" s="40" t="s">
        <v>37</v>
      </c>
      <c r="B40" s="40"/>
      <c r="C40" s="40"/>
      <c r="D40" s="40"/>
      <c r="E40" s="5"/>
      <c r="F40" s="36"/>
      <c r="G40" s="6">
        <v>1290953</v>
      </c>
      <c r="H40" s="41"/>
      <c r="I40" s="6">
        <v>1865488</v>
      </c>
      <c r="J40" s="41"/>
      <c r="K40" s="6">
        <v>436005</v>
      </c>
      <c r="L40" s="41"/>
      <c r="M40" s="6">
        <v>473397</v>
      </c>
    </row>
    <row r="41" spans="1:13" ht="19.5" customHeight="1" x14ac:dyDescent="0.4">
      <c r="A41" s="40" t="s">
        <v>38</v>
      </c>
      <c r="B41" s="40"/>
      <c r="C41" s="40"/>
      <c r="E41" s="5">
        <v>12</v>
      </c>
      <c r="F41" s="36"/>
      <c r="G41" s="6">
        <v>21615162</v>
      </c>
      <c r="H41" s="41"/>
      <c r="I41" s="6">
        <v>18132206</v>
      </c>
      <c r="J41" s="41"/>
      <c r="K41" s="6">
        <v>14346244</v>
      </c>
      <c r="L41" s="41"/>
      <c r="M41" s="6">
        <v>14071908</v>
      </c>
    </row>
    <row r="42" spans="1:13" ht="19.5" customHeight="1" x14ac:dyDescent="0.4">
      <c r="A42" s="40" t="s">
        <v>39</v>
      </c>
      <c r="B42" s="40"/>
      <c r="C42" s="40"/>
      <c r="D42" s="40"/>
      <c r="E42" s="5"/>
      <c r="F42" s="36"/>
      <c r="G42" s="6">
        <v>6267524</v>
      </c>
      <c r="H42" s="41"/>
      <c r="I42" s="6">
        <v>6815347</v>
      </c>
      <c r="J42" s="41"/>
      <c r="K42" s="6">
        <v>0</v>
      </c>
      <c r="L42" s="41"/>
      <c r="M42" s="6">
        <v>0</v>
      </c>
    </row>
    <row r="43" spans="1:13" ht="19.5" customHeight="1" x14ac:dyDescent="0.4">
      <c r="A43" s="40" t="s">
        <v>40</v>
      </c>
      <c r="B43" s="40"/>
      <c r="C43" s="40"/>
      <c r="D43" s="40"/>
      <c r="E43" s="5"/>
      <c r="F43" s="36"/>
      <c r="G43" s="6">
        <v>158281</v>
      </c>
      <c r="H43" s="41"/>
      <c r="I43" s="6">
        <v>173396</v>
      </c>
      <c r="J43" s="41"/>
      <c r="K43" s="6">
        <v>0</v>
      </c>
      <c r="L43" s="41"/>
      <c r="M43" s="6">
        <v>0</v>
      </c>
    </row>
    <row r="44" spans="1:13" ht="19.5" customHeight="1" x14ac:dyDescent="0.4">
      <c r="A44" s="40" t="s">
        <v>41</v>
      </c>
      <c r="B44" s="40"/>
      <c r="C44" s="40"/>
      <c r="D44" s="40"/>
      <c r="E44" s="5"/>
      <c r="F44" s="36"/>
      <c r="G44" s="6">
        <v>128617</v>
      </c>
      <c r="H44" s="41"/>
      <c r="I44" s="6">
        <v>140453</v>
      </c>
      <c r="J44" s="41"/>
      <c r="K44" s="6">
        <v>0</v>
      </c>
      <c r="L44" s="41"/>
      <c r="M44" s="6">
        <v>0</v>
      </c>
    </row>
    <row r="45" spans="1:13" ht="19.5" customHeight="1" x14ac:dyDescent="0.4">
      <c r="A45" s="40" t="s">
        <v>42</v>
      </c>
      <c r="B45" s="40"/>
      <c r="C45" s="40"/>
      <c r="D45" s="40"/>
      <c r="E45" s="5"/>
      <c r="F45" s="36"/>
      <c r="G45" s="6">
        <v>120687</v>
      </c>
      <c r="H45" s="41"/>
      <c r="I45" s="6">
        <v>80449</v>
      </c>
      <c r="J45" s="41"/>
      <c r="K45" s="6">
        <v>69290</v>
      </c>
      <c r="L45" s="41"/>
      <c r="M45" s="6">
        <v>44946</v>
      </c>
    </row>
    <row r="46" spans="1:13" ht="19.5" customHeight="1" x14ac:dyDescent="0.25">
      <c r="A46" s="40" t="s">
        <v>43</v>
      </c>
      <c r="B46" s="40"/>
      <c r="C46" s="40"/>
      <c r="D46" s="40"/>
      <c r="E46" s="5"/>
      <c r="F46" s="36"/>
      <c r="G46" s="42">
        <v>667312</v>
      </c>
      <c r="H46" s="7"/>
      <c r="I46" s="42">
        <v>533306</v>
      </c>
      <c r="J46" s="7"/>
      <c r="K46" s="42">
        <v>136390</v>
      </c>
      <c r="L46" s="7"/>
      <c r="M46" s="42">
        <v>104162</v>
      </c>
    </row>
    <row r="47" spans="1:13" ht="6" customHeight="1" x14ac:dyDescent="0.25">
      <c r="A47" s="34"/>
      <c r="B47" s="35"/>
      <c r="C47" s="35"/>
      <c r="D47" s="35"/>
      <c r="E47" s="39"/>
      <c r="F47" s="36"/>
      <c r="G47" s="9"/>
      <c r="I47" s="9"/>
      <c r="K47" s="9"/>
      <c r="M47" s="9"/>
    </row>
    <row r="48" spans="1:13" ht="19.5" customHeight="1" x14ac:dyDescent="0.25">
      <c r="A48" s="38" t="s">
        <v>44</v>
      </c>
      <c r="B48" s="40"/>
      <c r="C48" s="40"/>
      <c r="D48" s="40"/>
      <c r="E48" s="39"/>
      <c r="F48" s="36"/>
      <c r="G48" s="42">
        <f>SUM(G30:G46)</f>
        <v>47373655</v>
      </c>
      <c r="H48" s="7"/>
      <c r="I48" s="42">
        <f>SUM(I30:I46)</f>
        <v>43837802</v>
      </c>
      <c r="J48" s="7"/>
      <c r="K48" s="42">
        <f>SUM(K30:K46)</f>
        <v>21489671</v>
      </c>
      <c r="L48" s="7"/>
      <c r="M48" s="42">
        <f>SUM(M30:M46)</f>
        <v>21160858</v>
      </c>
    </row>
    <row r="49" spans="1:13" ht="6" customHeight="1" x14ac:dyDescent="0.25">
      <c r="A49" s="34"/>
      <c r="B49" s="35"/>
      <c r="C49" s="35"/>
      <c r="D49" s="35"/>
      <c r="E49" s="39"/>
      <c r="F49" s="36"/>
      <c r="G49" s="9"/>
      <c r="I49" s="9"/>
      <c r="K49" s="9"/>
      <c r="M49" s="9"/>
    </row>
    <row r="50" spans="1:13" ht="19.5" customHeight="1" thickBot="1" x14ac:dyDescent="0.3">
      <c r="A50" s="38" t="s">
        <v>45</v>
      </c>
      <c r="B50" s="38"/>
      <c r="C50" s="38"/>
      <c r="D50" s="38"/>
      <c r="E50" s="39"/>
      <c r="F50" s="36"/>
      <c r="G50" s="43">
        <f>G26+G48</f>
        <v>68526067</v>
      </c>
      <c r="H50" s="7"/>
      <c r="I50" s="43">
        <f>I26+I48</f>
        <v>64940915</v>
      </c>
      <c r="J50" s="7"/>
      <c r="K50" s="43">
        <f>K26+K48</f>
        <v>32687720</v>
      </c>
      <c r="L50" s="7"/>
      <c r="M50" s="43">
        <f>M26+M48</f>
        <v>32063866</v>
      </c>
    </row>
    <row r="51" spans="1:13" ht="23.25" customHeight="1" thickTop="1" x14ac:dyDescent="0.25">
      <c r="A51" s="38"/>
      <c r="B51" s="38"/>
      <c r="C51" s="38"/>
      <c r="D51" s="38"/>
      <c r="E51" s="39"/>
      <c r="F51" s="36"/>
      <c r="G51" s="9"/>
      <c r="H51" s="7"/>
      <c r="I51" s="9"/>
      <c r="J51" s="7"/>
      <c r="K51" s="9"/>
      <c r="L51" s="7"/>
      <c r="M51" s="9"/>
    </row>
    <row r="52" spans="1:13" ht="19.5" customHeight="1" x14ac:dyDescent="0.25">
      <c r="A52" s="166" t="s">
        <v>46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</row>
    <row r="53" spans="1:13" ht="24.75" customHeight="1" x14ac:dyDescent="0.25">
      <c r="A53" s="38"/>
      <c r="B53" s="38"/>
      <c r="C53" s="38"/>
      <c r="D53" s="38"/>
      <c r="E53" s="39"/>
      <c r="F53" s="36"/>
      <c r="G53" s="9"/>
      <c r="H53" s="7"/>
      <c r="I53" s="9"/>
      <c r="J53" s="7"/>
      <c r="K53" s="9"/>
      <c r="L53" s="7"/>
      <c r="M53" s="9"/>
    </row>
    <row r="54" spans="1:13" ht="22.15" customHeight="1" x14ac:dyDescent="0.25">
      <c r="A54" s="44" t="s">
        <v>47</v>
      </c>
      <c r="B54" s="45"/>
      <c r="C54" s="45"/>
      <c r="D54" s="45"/>
      <c r="E54" s="46"/>
      <c r="F54" s="46"/>
      <c r="G54" s="42"/>
      <c r="H54" s="47"/>
      <c r="I54" s="42"/>
      <c r="J54" s="47"/>
      <c r="K54" s="42"/>
      <c r="L54" s="47"/>
      <c r="M54" s="42"/>
    </row>
    <row r="55" spans="1:13" ht="21.75" customHeight="1" x14ac:dyDescent="0.25">
      <c r="A55" s="4" t="s">
        <v>0</v>
      </c>
      <c r="B55" s="34"/>
      <c r="C55" s="34"/>
      <c r="D55" s="34"/>
      <c r="E55" s="36"/>
      <c r="F55" s="36"/>
      <c r="G55" s="48"/>
      <c r="H55" s="8"/>
      <c r="I55" s="48"/>
      <c r="J55" s="8"/>
      <c r="K55" s="48"/>
      <c r="L55" s="8"/>
      <c r="M55" s="11"/>
    </row>
    <row r="56" spans="1:13" ht="21.75" customHeight="1" x14ac:dyDescent="0.25">
      <c r="A56" s="34" t="s">
        <v>48</v>
      </c>
      <c r="B56" s="34"/>
      <c r="C56" s="34"/>
      <c r="D56" s="34"/>
      <c r="E56" s="36"/>
      <c r="F56" s="36"/>
      <c r="G56" s="11"/>
      <c r="H56" s="8"/>
      <c r="I56" s="11"/>
      <c r="J56" s="8"/>
      <c r="K56" s="11"/>
      <c r="L56" s="8"/>
      <c r="M56" s="11"/>
    </row>
    <row r="57" spans="1:13" ht="21.75" customHeight="1" x14ac:dyDescent="0.25">
      <c r="A57" s="12" t="s">
        <v>2</v>
      </c>
      <c r="B57" s="49"/>
      <c r="C57" s="49"/>
      <c r="D57" s="49"/>
      <c r="E57" s="46"/>
      <c r="F57" s="46"/>
      <c r="G57" s="18"/>
      <c r="H57" s="17"/>
      <c r="I57" s="18"/>
      <c r="J57" s="17"/>
      <c r="K57" s="18"/>
      <c r="L57" s="17"/>
      <c r="M57" s="18"/>
    </row>
    <row r="58" spans="1:13" ht="21.75" customHeight="1" x14ac:dyDescent="0.25">
      <c r="A58" s="50"/>
      <c r="B58" s="50"/>
      <c r="C58" s="50"/>
      <c r="D58" s="50"/>
      <c r="E58" s="51"/>
      <c r="F58" s="51"/>
      <c r="G58" s="21"/>
      <c r="H58" s="22"/>
      <c r="I58" s="21"/>
      <c r="J58" s="22"/>
      <c r="K58" s="21"/>
      <c r="L58" s="22"/>
      <c r="M58" s="21"/>
    </row>
    <row r="59" spans="1:13" ht="21.75" customHeight="1" x14ac:dyDescent="0.25">
      <c r="A59" s="34"/>
      <c r="B59" s="34"/>
      <c r="C59" s="34"/>
      <c r="D59" s="34"/>
      <c r="E59" s="36"/>
      <c r="F59" s="36"/>
      <c r="G59" s="164" t="s">
        <v>3</v>
      </c>
      <c r="H59" s="164"/>
      <c r="I59" s="164"/>
      <c r="J59" s="23"/>
      <c r="K59" s="165" t="s">
        <v>4</v>
      </c>
      <c r="L59" s="165"/>
      <c r="M59" s="165"/>
    </row>
    <row r="60" spans="1:13" ht="21.75" customHeight="1" x14ac:dyDescent="0.25">
      <c r="A60" s="34"/>
      <c r="B60" s="34"/>
      <c r="C60" s="34"/>
      <c r="D60" s="34"/>
      <c r="E60" s="36"/>
      <c r="F60" s="36"/>
      <c r="G60" s="24" t="s">
        <v>5</v>
      </c>
      <c r="H60" s="25"/>
      <c r="I60" s="24" t="s">
        <v>6</v>
      </c>
      <c r="J60" s="26"/>
      <c r="K60" s="24" t="s">
        <v>5</v>
      </c>
      <c r="L60" s="25"/>
      <c r="M60" s="24" t="s">
        <v>6</v>
      </c>
    </row>
    <row r="61" spans="1:13" ht="21.75" customHeight="1" x14ac:dyDescent="0.25">
      <c r="A61" s="34"/>
      <c r="B61" s="34"/>
      <c r="C61" s="34"/>
      <c r="D61" s="34"/>
      <c r="E61" s="36"/>
      <c r="F61" s="36"/>
      <c r="G61" s="27" t="s">
        <v>7</v>
      </c>
      <c r="H61" s="28"/>
      <c r="I61" s="27" t="s">
        <v>8</v>
      </c>
      <c r="J61" s="29"/>
      <c r="K61" s="27" t="s">
        <v>7</v>
      </c>
      <c r="L61" s="28"/>
      <c r="M61" s="27" t="s">
        <v>8</v>
      </c>
    </row>
    <row r="62" spans="1:13" ht="21.75" customHeight="1" x14ac:dyDescent="0.25">
      <c r="A62" s="40"/>
      <c r="B62" s="40"/>
      <c r="C62" s="40"/>
      <c r="D62" s="40"/>
      <c r="E62" s="40"/>
      <c r="F62" s="40"/>
      <c r="G62" s="27" t="s">
        <v>9</v>
      </c>
      <c r="H62" s="31"/>
      <c r="I62" s="27" t="s">
        <v>10</v>
      </c>
      <c r="J62" s="27"/>
      <c r="K62" s="27" t="s">
        <v>9</v>
      </c>
      <c r="L62" s="31"/>
      <c r="M62" s="27" t="s">
        <v>10</v>
      </c>
    </row>
    <row r="63" spans="1:13" ht="21.75" customHeight="1" x14ac:dyDescent="0.25">
      <c r="A63" s="40"/>
      <c r="B63" s="40"/>
      <c r="C63" s="40"/>
      <c r="D63" s="40"/>
      <c r="E63" s="52" t="s">
        <v>11</v>
      </c>
      <c r="F63" s="40"/>
      <c r="G63" s="33" t="s">
        <v>12</v>
      </c>
      <c r="H63" s="31"/>
      <c r="I63" s="33" t="s">
        <v>12</v>
      </c>
      <c r="J63" s="31"/>
      <c r="K63" s="33" t="s">
        <v>12</v>
      </c>
      <c r="L63" s="31"/>
      <c r="M63" s="33" t="s">
        <v>12</v>
      </c>
    </row>
    <row r="64" spans="1:13" ht="21.75" customHeight="1" x14ac:dyDescent="0.25">
      <c r="A64" s="38" t="s">
        <v>49</v>
      </c>
      <c r="B64" s="53"/>
      <c r="C64" s="53"/>
      <c r="D64" s="53"/>
      <c r="E64" s="53"/>
      <c r="F64" s="36"/>
    </row>
    <row r="65" spans="1:13" ht="6" customHeight="1" x14ac:dyDescent="0.25">
      <c r="A65" s="34"/>
      <c r="B65" s="35"/>
      <c r="C65" s="35"/>
      <c r="D65" s="35"/>
      <c r="E65" s="35"/>
      <c r="F65" s="36"/>
    </row>
    <row r="66" spans="1:13" ht="21.75" customHeight="1" x14ac:dyDescent="0.25">
      <c r="A66" s="38" t="s">
        <v>50</v>
      </c>
      <c r="B66" s="40"/>
      <c r="C66" s="40"/>
      <c r="D66" s="40"/>
      <c r="E66" s="40"/>
      <c r="F66" s="36"/>
    </row>
    <row r="67" spans="1:13" ht="6" customHeight="1" x14ac:dyDescent="0.25">
      <c r="A67" s="34"/>
      <c r="B67" s="35"/>
      <c r="C67" s="35"/>
      <c r="D67" s="35"/>
      <c r="E67" s="35"/>
      <c r="F67" s="36"/>
    </row>
    <row r="68" spans="1:13" ht="21.75" customHeight="1" x14ac:dyDescent="0.4">
      <c r="A68" s="40" t="s">
        <v>51</v>
      </c>
      <c r="B68" s="40"/>
      <c r="C68" s="40"/>
      <c r="D68" s="40"/>
      <c r="E68" s="5">
        <v>14</v>
      </c>
      <c r="F68" s="36"/>
      <c r="G68" s="6">
        <v>1041983</v>
      </c>
      <c r="I68" s="6">
        <v>1506724</v>
      </c>
      <c r="J68" s="41"/>
      <c r="K68" s="6">
        <v>0</v>
      </c>
      <c r="L68" s="41"/>
      <c r="M68" s="6">
        <v>1000000</v>
      </c>
    </row>
    <row r="69" spans="1:13" ht="21.75" customHeight="1" x14ac:dyDescent="0.4">
      <c r="A69" s="40" t="s">
        <v>52</v>
      </c>
      <c r="B69" s="40"/>
      <c r="C69" s="40"/>
      <c r="D69" s="40"/>
      <c r="E69" s="5">
        <v>13</v>
      </c>
      <c r="F69" s="36"/>
      <c r="G69" s="6">
        <v>2695371</v>
      </c>
      <c r="I69" s="6">
        <v>2962433</v>
      </c>
      <c r="J69" s="41"/>
      <c r="K69" s="6">
        <v>451637</v>
      </c>
      <c r="L69" s="41"/>
      <c r="M69" s="6">
        <v>545740</v>
      </c>
    </row>
    <row r="70" spans="1:13" ht="21.75" customHeight="1" x14ac:dyDescent="0.4">
      <c r="A70" s="40" t="s">
        <v>53</v>
      </c>
      <c r="B70" s="40"/>
      <c r="C70" s="40"/>
      <c r="D70" s="40"/>
      <c r="E70" s="5" t="s">
        <v>54</v>
      </c>
      <c r="F70" s="36"/>
      <c r="G70" s="6">
        <v>58961</v>
      </c>
      <c r="H70" s="41"/>
      <c r="I70" s="6">
        <v>7981</v>
      </c>
      <c r="J70" s="41"/>
      <c r="K70" s="6">
        <v>0</v>
      </c>
      <c r="L70" s="41"/>
      <c r="M70" s="6">
        <v>0</v>
      </c>
    </row>
    <row r="71" spans="1:13" ht="21.75" customHeight="1" x14ac:dyDescent="0.4">
      <c r="A71" s="10" t="s">
        <v>258</v>
      </c>
      <c r="B71" s="40"/>
      <c r="D71" s="40"/>
      <c r="E71" s="5">
        <v>14</v>
      </c>
      <c r="F71" s="36"/>
      <c r="G71" s="9">
        <v>449999</v>
      </c>
      <c r="H71" s="7"/>
      <c r="I71" s="6">
        <v>1699379</v>
      </c>
      <c r="J71" s="41"/>
      <c r="K71" s="6">
        <v>449999</v>
      </c>
      <c r="L71" s="41"/>
      <c r="M71" s="6">
        <v>1699379</v>
      </c>
    </row>
    <row r="72" spans="1:13" ht="21.75" customHeight="1" x14ac:dyDescent="0.4">
      <c r="A72" s="40" t="s">
        <v>55</v>
      </c>
      <c r="B72" s="40"/>
      <c r="C72" s="40"/>
      <c r="D72" s="40"/>
      <c r="E72" s="5"/>
      <c r="F72" s="36"/>
      <c r="H72" s="41"/>
      <c r="I72" s="10"/>
      <c r="J72" s="10"/>
      <c r="L72" s="10"/>
      <c r="M72" s="10"/>
    </row>
    <row r="73" spans="1:13" ht="21.75" customHeight="1" x14ac:dyDescent="0.4">
      <c r="A73" s="40"/>
      <c r="B73" s="40" t="s">
        <v>18</v>
      </c>
      <c r="C73" s="40"/>
      <c r="D73" s="40"/>
      <c r="E73" s="5">
        <v>14</v>
      </c>
      <c r="F73" s="36"/>
      <c r="G73" s="6">
        <v>4836933</v>
      </c>
      <c r="H73" s="41"/>
      <c r="I73" s="6">
        <v>2441605</v>
      </c>
      <c r="J73" s="41"/>
      <c r="K73" s="6">
        <v>3129605</v>
      </c>
      <c r="L73" s="41"/>
      <c r="M73" s="6">
        <v>860395</v>
      </c>
    </row>
    <row r="74" spans="1:13" ht="21.75" customHeight="1" x14ac:dyDescent="0.4">
      <c r="A74" s="40" t="s">
        <v>259</v>
      </c>
      <c r="B74" s="40"/>
      <c r="C74" s="40"/>
      <c r="D74" s="40"/>
      <c r="E74" s="5">
        <v>15</v>
      </c>
      <c r="F74" s="36"/>
      <c r="G74" s="6">
        <v>53483</v>
      </c>
      <c r="H74" s="7"/>
      <c r="I74" s="6">
        <v>52492</v>
      </c>
      <c r="J74" s="41"/>
      <c r="K74" s="6">
        <v>9064</v>
      </c>
      <c r="L74" s="41"/>
      <c r="M74" s="6">
        <v>7131</v>
      </c>
    </row>
    <row r="75" spans="1:13" ht="21.75" customHeight="1" x14ac:dyDescent="0.4">
      <c r="A75" s="10" t="s">
        <v>56</v>
      </c>
      <c r="B75" s="40"/>
      <c r="D75" s="40"/>
      <c r="E75" s="5"/>
      <c r="F75" s="36"/>
      <c r="G75" s="9">
        <v>11608620</v>
      </c>
      <c r="H75" s="7"/>
      <c r="I75" s="6">
        <v>10210692</v>
      </c>
      <c r="J75" s="41"/>
      <c r="K75" s="6">
        <v>8482960</v>
      </c>
      <c r="L75" s="41"/>
      <c r="M75" s="6">
        <v>7156165</v>
      </c>
    </row>
    <row r="76" spans="1:13" ht="21.75" customHeight="1" x14ac:dyDescent="0.4">
      <c r="A76" s="10" t="s">
        <v>57</v>
      </c>
      <c r="B76" s="40"/>
      <c r="D76" s="40"/>
      <c r="E76" s="5"/>
      <c r="F76" s="36"/>
      <c r="G76" s="9">
        <v>409664</v>
      </c>
      <c r="H76" s="7"/>
      <c r="I76" s="6">
        <v>367263</v>
      </c>
      <c r="J76" s="41"/>
      <c r="K76" s="6">
        <v>0</v>
      </c>
      <c r="L76" s="41"/>
      <c r="M76" s="6">
        <v>0</v>
      </c>
    </row>
    <row r="77" spans="1:13" ht="21.75" customHeight="1" x14ac:dyDescent="0.4">
      <c r="A77" s="40" t="s">
        <v>58</v>
      </c>
      <c r="B77" s="40"/>
      <c r="C77" s="40"/>
      <c r="D77" s="40"/>
      <c r="E77" s="40"/>
      <c r="F77" s="36"/>
      <c r="G77" s="9">
        <v>246864</v>
      </c>
      <c r="I77" s="6">
        <v>126765</v>
      </c>
      <c r="J77" s="41"/>
      <c r="K77" s="6">
        <v>46969</v>
      </c>
      <c r="L77" s="41"/>
      <c r="M77" s="6">
        <v>44735</v>
      </c>
    </row>
    <row r="78" spans="1:13" ht="21.75" customHeight="1" x14ac:dyDescent="0.25">
      <c r="A78" s="40" t="s">
        <v>59</v>
      </c>
      <c r="B78" s="40"/>
      <c r="C78" s="40"/>
      <c r="D78" s="40"/>
      <c r="E78" s="40"/>
      <c r="F78" s="36"/>
      <c r="G78" s="54">
        <v>178748</v>
      </c>
      <c r="I78" s="15">
        <v>178364</v>
      </c>
      <c r="K78" s="15">
        <v>33348</v>
      </c>
      <c r="M78" s="15">
        <v>24164</v>
      </c>
    </row>
    <row r="79" spans="1:13" ht="6" customHeight="1" x14ac:dyDescent="0.25">
      <c r="A79" s="34"/>
      <c r="B79" s="35"/>
      <c r="C79" s="35"/>
      <c r="D79" s="35"/>
      <c r="E79" s="40"/>
      <c r="F79" s="36"/>
    </row>
    <row r="80" spans="1:13" ht="21.75" customHeight="1" x14ac:dyDescent="0.25">
      <c r="A80" s="38" t="s">
        <v>60</v>
      </c>
      <c r="B80" s="40"/>
      <c r="C80" s="40"/>
      <c r="D80" s="40"/>
      <c r="E80" s="38"/>
      <c r="F80" s="36"/>
      <c r="G80" s="15">
        <f>SUM(G68:G78)</f>
        <v>21580626</v>
      </c>
      <c r="I80" s="15">
        <f>SUM(I68:I78)</f>
        <v>19553698</v>
      </c>
      <c r="K80" s="15">
        <f>SUM(K68:K78)</f>
        <v>12603582</v>
      </c>
      <c r="M80" s="15">
        <f>SUM(M68:M78)</f>
        <v>11337709</v>
      </c>
    </row>
    <row r="81" spans="1:13" ht="21.75" customHeight="1" x14ac:dyDescent="0.25">
      <c r="A81" s="40"/>
      <c r="B81" s="40"/>
      <c r="C81" s="40"/>
      <c r="D81" s="40"/>
      <c r="E81" s="40"/>
      <c r="F81" s="36"/>
    </row>
    <row r="82" spans="1:13" ht="21.75" customHeight="1" x14ac:dyDescent="0.25">
      <c r="A82" s="38" t="s">
        <v>61</v>
      </c>
      <c r="B82" s="40"/>
      <c r="C82" s="40"/>
      <c r="D82" s="40"/>
      <c r="E82" s="40"/>
      <c r="F82" s="36"/>
    </row>
    <row r="83" spans="1:13" ht="6" customHeight="1" x14ac:dyDescent="0.25">
      <c r="A83" s="34"/>
      <c r="B83" s="35"/>
      <c r="C83" s="35"/>
      <c r="D83" s="35"/>
      <c r="E83" s="35"/>
      <c r="F83" s="36"/>
    </row>
    <row r="84" spans="1:13" ht="21.75" customHeight="1" x14ac:dyDescent="0.4">
      <c r="A84" s="40" t="s">
        <v>62</v>
      </c>
      <c r="B84" s="40"/>
      <c r="C84" s="40"/>
      <c r="D84" s="40"/>
      <c r="E84" s="5">
        <v>14</v>
      </c>
      <c r="F84" s="36"/>
      <c r="G84" s="6">
        <v>1249401</v>
      </c>
      <c r="H84" s="41"/>
      <c r="I84" s="6">
        <v>1249462</v>
      </c>
      <c r="J84" s="41"/>
      <c r="K84" s="6">
        <v>1249401</v>
      </c>
      <c r="L84" s="41"/>
      <c r="M84" s="6">
        <v>1249462</v>
      </c>
    </row>
    <row r="85" spans="1:13" ht="21.75" customHeight="1" x14ac:dyDescent="0.4">
      <c r="A85" s="40" t="s">
        <v>63</v>
      </c>
      <c r="B85" s="40"/>
      <c r="C85" s="40"/>
      <c r="D85" s="40"/>
      <c r="E85" s="5">
        <v>14</v>
      </c>
      <c r="F85" s="36"/>
      <c r="G85" s="9">
        <v>11574082</v>
      </c>
      <c r="H85" s="41"/>
      <c r="I85" s="6">
        <v>10476563</v>
      </c>
      <c r="J85" s="41"/>
      <c r="K85" s="6">
        <v>3640000</v>
      </c>
      <c r="L85" s="41"/>
      <c r="M85" s="6">
        <v>5544605</v>
      </c>
    </row>
    <row r="86" spans="1:13" ht="21.75" customHeight="1" x14ac:dyDescent="0.4">
      <c r="A86" s="40" t="s">
        <v>64</v>
      </c>
      <c r="B86" s="40"/>
      <c r="C86" s="40"/>
      <c r="D86" s="40"/>
      <c r="E86" s="5">
        <v>15</v>
      </c>
      <c r="F86" s="36"/>
      <c r="G86" s="9">
        <v>1024268</v>
      </c>
      <c r="H86" s="41"/>
      <c r="I86" s="6">
        <v>1040087</v>
      </c>
      <c r="J86" s="41"/>
      <c r="K86" s="6">
        <v>22011</v>
      </c>
      <c r="L86" s="41"/>
      <c r="M86" s="6">
        <v>18519</v>
      </c>
    </row>
    <row r="87" spans="1:13" ht="21.75" customHeight="1" x14ac:dyDescent="0.4">
      <c r="A87" s="40" t="s">
        <v>65</v>
      </c>
      <c r="B87" s="40"/>
      <c r="C87" s="40"/>
      <c r="D87" s="40"/>
      <c r="E87" s="5"/>
      <c r="F87" s="36"/>
      <c r="G87" s="9">
        <v>2517713</v>
      </c>
      <c r="H87" s="41"/>
      <c r="I87" s="6">
        <v>2601558</v>
      </c>
      <c r="J87" s="41"/>
      <c r="K87" s="6">
        <v>1354619</v>
      </c>
      <c r="L87" s="41"/>
      <c r="M87" s="6">
        <v>1389100</v>
      </c>
    </row>
    <row r="88" spans="1:13" ht="21.75" customHeight="1" x14ac:dyDescent="0.4">
      <c r="A88" s="40" t="s">
        <v>66</v>
      </c>
      <c r="B88" s="40"/>
      <c r="C88" s="40"/>
      <c r="D88" s="40"/>
      <c r="E88" s="5"/>
      <c r="F88" s="36"/>
      <c r="G88" s="9">
        <v>100437</v>
      </c>
      <c r="H88" s="41"/>
      <c r="I88" s="6">
        <v>93564</v>
      </c>
      <c r="J88" s="41"/>
      <c r="K88" s="6">
        <v>42085</v>
      </c>
      <c r="L88" s="41"/>
      <c r="M88" s="6">
        <v>38703</v>
      </c>
    </row>
    <row r="89" spans="1:13" ht="21.75" customHeight="1" x14ac:dyDescent="0.4">
      <c r="A89" s="40" t="s">
        <v>67</v>
      </c>
      <c r="B89" s="40"/>
      <c r="C89" s="40"/>
      <c r="D89" s="40"/>
      <c r="E89" s="5"/>
      <c r="F89" s="36"/>
      <c r="G89" s="9">
        <v>225277</v>
      </c>
      <c r="H89" s="41"/>
      <c r="I89" s="6">
        <v>246008</v>
      </c>
      <c r="J89" s="41"/>
      <c r="K89" s="6">
        <v>0</v>
      </c>
      <c r="L89" s="41"/>
      <c r="M89" s="6">
        <v>0</v>
      </c>
    </row>
    <row r="90" spans="1:13" ht="21.75" customHeight="1" x14ac:dyDescent="0.4">
      <c r="A90" s="40" t="s">
        <v>282</v>
      </c>
      <c r="B90" s="40"/>
      <c r="C90" s="40"/>
      <c r="D90" s="40"/>
      <c r="E90" s="5">
        <v>16</v>
      </c>
      <c r="F90" s="36"/>
      <c r="G90" s="9">
        <v>714714</v>
      </c>
      <c r="H90" s="41"/>
      <c r="I90" s="6">
        <v>881716</v>
      </c>
      <c r="J90" s="41"/>
      <c r="K90" s="6">
        <v>428497</v>
      </c>
      <c r="L90" s="41"/>
      <c r="M90" s="6">
        <v>428497</v>
      </c>
    </row>
    <row r="91" spans="1:13" ht="21.75" customHeight="1" x14ac:dyDescent="0.4">
      <c r="A91" s="40" t="s">
        <v>68</v>
      </c>
      <c r="B91" s="40"/>
      <c r="C91" s="40"/>
      <c r="D91" s="40"/>
      <c r="E91" s="40"/>
      <c r="F91" s="36"/>
      <c r="G91" s="6">
        <v>499821</v>
      </c>
      <c r="H91" s="41"/>
      <c r="I91" s="6">
        <v>535121</v>
      </c>
      <c r="J91" s="41"/>
      <c r="K91" s="6">
        <v>0</v>
      </c>
      <c r="L91" s="41"/>
      <c r="M91" s="6">
        <v>0</v>
      </c>
    </row>
    <row r="92" spans="1:13" ht="21.75" customHeight="1" x14ac:dyDescent="0.4">
      <c r="A92" s="40" t="s">
        <v>69</v>
      </c>
      <c r="B92" s="40"/>
      <c r="C92" s="40"/>
      <c r="D92" s="40"/>
      <c r="E92" s="40"/>
      <c r="F92" s="36"/>
      <c r="G92" s="54">
        <v>223983</v>
      </c>
      <c r="H92" s="41"/>
      <c r="I92" s="15">
        <v>175015</v>
      </c>
      <c r="K92" s="15">
        <v>118900</v>
      </c>
      <c r="M92" s="15">
        <v>74434</v>
      </c>
    </row>
    <row r="93" spans="1:13" ht="6" customHeight="1" x14ac:dyDescent="0.25">
      <c r="A93" s="34"/>
      <c r="B93" s="35"/>
      <c r="C93" s="35"/>
      <c r="D93" s="35"/>
      <c r="E93" s="35"/>
      <c r="F93" s="36"/>
    </row>
    <row r="94" spans="1:13" ht="21.75" customHeight="1" x14ac:dyDescent="0.25">
      <c r="A94" s="38" t="s">
        <v>70</v>
      </c>
      <c r="B94" s="40"/>
      <c r="C94" s="40"/>
      <c r="D94" s="40"/>
      <c r="E94" s="38"/>
      <c r="F94" s="36"/>
      <c r="G94" s="15">
        <f>SUM(G84:G92)</f>
        <v>18129696</v>
      </c>
      <c r="I94" s="15">
        <f>SUM(I84:I92)</f>
        <v>17299094</v>
      </c>
      <c r="K94" s="15">
        <f>SUM(K84:K92)</f>
        <v>6855513</v>
      </c>
      <c r="M94" s="15">
        <f>SUM(M84:M92)</f>
        <v>8743320</v>
      </c>
    </row>
    <row r="95" spans="1:13" ht="6" customHeight="1" x14ac:dyDescent="0.25">
      <c r="A95" s="34"/>
      <c r="B95" s="35"/>
      <c r="C95" s="35"/>
      <c r="D95" s="35"/>
      <c r="E95" s="35"/>
      <c r="F95" s="36"/>
    </row>
    <row r="96" spans="1:13" ht="21.75" customHeight="1" x14ac:dyDescent="0.25">
      <c r="A96" s="38" t="s">
        <v>71</v>
      </c>
      <c r="B96" s="40"/>
      <c r="C96" s="40"/>
      <c r="D96" s="40"/>
      <c r="E96" s="40"/>
      <c r="F96" s="36"/>
      <c r="G96" s="15">
        <f>G80+G94</f>
        <v>39710322</v>
      </c>
      <c r="I96" s="15">
        <f>I80+I94</f>
        <v>36852792</v>
      </c>
      <c r="K96" s="15">
        <f>K80+K94</f>
        <v>19459095</v>
      </c>
      <c r="M96" s="15">
        <f>M80+M94</f>
        <v>20081029</v>
      </c>
    </row>
    <row r="97" spans="1:13" ht="21.75" customHeight="1" x14ac:dyDescent="0.25">
      <c r="A97" s="38"/>
      <c r="B97" s="40"/>
      <c r="C97" s="40"/>
      <c r="D97" s="40"/>
      <c r="E97" s="39"/>
      <c r="F97" s="36"/>
    </row>
    <row r="98" spans="1:13" ht="21.75" customHeight="1" x14ac:dyDescent="0.25">
      <c r="A98" s="38"/>
      <c r="B98" s="40"/>
      <c r="C98" s="40"/>
      <c r="D98" s="40"/>
      <c r="E98" s="39"/>
      <c r="F98" s="36"/>
    </row>
    <row r="99" spans="1:13" ht="21.75" customHeight="1" x14ac:dyDescent="0.25">
      <c r="A99" s="38"/>
      <c r="B99" s="40"/>
      <c r="C99" s="40"/>
      <c r="D99" s="40"/>
      <c r="E99" s="39"/>
      <c r="F99" s="36"/>
    </row>
    <row r="100" spans="1:13" ht="21.75" customHeight="1" x14ac:dyDescent="0.25">
      <c r="A100" s="38"/>
      <c r="B100" s="40"/>
      <c r="C100" s="40"/>
      <c r="D100" s="40"/>
      <c r="E100" s="39"/>
      <c r="F100" s="36"/>
    </row>
    <row r="101" spans="1:13" ht="21.75" customHeight="1" x14ac:dyDescent="0.25">
      <c r="A101" s="38"/>
      <c r="B101" s="40"/>
      <c r="C101" s="40"/>
      <c r="D101" s="40"/>
      <c r="E101" s="39"/>
      <c r="F101" s="36"/>
    </row>
    <row r="102" spans="1:13" ht="21.75" customHeight="1" x14ac:dyDescent="0.25">
      <c r="A102" s="38"/>
      <c r="B102" s="40"/>
      <c r="C102" s="40"/>
      <c r="D102" s="40"/>
      <c r="E102" s="39"/>
      <c r="F102" s="36"/>
    </row>
    <row r="103" spans="1:13" ht="20.25" customHeight="1" x14ac:dyDescent="0.25">
      <c r="A103" s="38"/>
      <c r="B103" s="40"/>
      <c r="C103" s="40"/>
      <c r="D103" s="40"/>
      <c r="E103" s="39"/>
      <c r="F103" s="36"/>
    </row>
    <row r="104" spans="1:13" ht="22.15" customHeight="1" x14ac:dyDescent="0.25">
      <c r="A104" s="55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4" s="55"/>
      <c r="C104" s="55"/>
      <c r="D104" s="55"/>
      <c r="E104" s="56"/>
      <c r="F104" s="56"/>
      <c r="G104" s="54"/>
      <c r="H104" s="57"/>
      <c r="I104" s="54"/>
      <c r="J104" s="57"/>
      <c r="K104" s="54"/>
      <c r="L104" s="57"/>
      <c r="M104" s="54"/>
    </row>
    <row r="105" spans="1:13" ht="21.75" customHeight="1" x14ac:dyDescent="0.25">
      <c r="A105" s="4" t="s">
        <v>0</v>
      </c>
      <c r="B105" s="34"/>
      <c r="C105" s="34"/>
      <c r="D105" s="34"/>
      <c r="E105" s="36"/>
      <c r="F105" s="36"/>
      <c r="G105" s="48"/>
      <c r="H105" s="8"/>
      <c r="I105" s="48"/>
      <c r="J105" s="8"/>
      <c r="K105" s="48"/>
      <c r="L105" s="8"/>
      <c r="M105" s="11"/>
    </row>
    <row r="106" spans="1:13" ht="21.75" customHeight="1" x14ac:dyDescent="0.25">
      <c r="A106" s="34" t="s">
        <v>48</v>
      </c>
      <c r="B106" s="34"/>
      <c r="C106" s="34"/>
      <c r="D106" s="34"/>
      <c r="E106" s="36"/>
      <c r="F106" s="36"/>
      <c r="G106" s="11"/>
      <c r="H106" s="8"/>
      <c r="I106" s="11"/>
      <c r="J106" s="8"/>
      <c r="K106" s="11"/>
      <c r="L106" s="8"/>
      <c r="M106" s="11"/>
    </row>
    <row r="107" spans="1:13" ht="21.75" customHeight="1" x14ac:dyDescent="0.25">
      <c r="A107" s="12" t="s">
        <v>2</v>
      </c>
      <c r="B107" s="49"/>
      <c r="C107" s="49"/>
      <c r="D107" s="49"/>
      <c r="E107" s="46"/>
      <c r="F107" s="46"/>
      <c r="G107" s="18"/>
      <c r="H107" s="17"/>
      <c r="I107" s="18"/>
      <c r="J107" s="17"/>
      <c r="K107" s="18"/>
      <c r="L107" s="17"/>
      <c r="M107" s="18"/>
    </row>
    <row r="108" spans="1:13" ht="21.75" customHeight="1" x14ac:dyDescent="0.25">
      <c r="A108" s="50"/>
      <c r="B108" s="50"/>
      <c r="C108" s="50"/>
      <c r="D108" s="50"/>
      <c r="E108" s="51"/>
      <c r="F108" s="51"/>
      <c r="G108" s="21"/>
      <c r="H108" s="22"/>
      <c r="I108" s="21"/>
      <c r="J108" s="22"/>
      <c r="K108" s="21"/>
      <c r="L108" s="22"/>
      <c r="M108" s="21"/>
    </row>
    <row r="109" spans="1:13" ht="21.75" customHeight="1" x14ac:dyDescent="0.25">
      <c r="A109" s="34"/>
      <c r="B109" s="34"/>
      <c r="C109" s="34"/>
      <c r="D109" s="34"/>
      <c r="E109" s="36"/>
      <c r="F109" s="36"/>
      <c r="G109" s="164" t="s">
        <v>3</v>
      </c>
      <c r="H109" s="164"/>
      <c r="I109" s="164"/>
      <c r="J109" s="23"/>
      <c r="K109" s="165" t="s">
        <v>4</v>
      </c>
      <c r="L109" s="165"/>
      <c r="M109" s="165"/>
    </row>
    <row r="110" spans="1:13" ht="21.75" customHeight="1" x14ac:dyDescent="0.25">
      <c r="A110" s="34"/>
      <c r="B110" s="34"/>
      <c r="C110" s="34"/>
      <c r="D110" s="34"/>
      <c r="E110" s="36"/>
      <c r="F110" s="36"/>
      <c r="G110" s="24" t="s">
        <v>5</v>
      </c>
      <c r="H110" s="25"/>
      <c r="I110" s="24" t="s">
        <v>6</v>
      </c>
      <c r="J110" s="26"/>
      <c r="K110" s="24" t="s">
        <v>5</v>
      </c>
      <c r="L110" s="25"/>
      <c r="M110" s="24" t="s">
        <v>6</v>
      </c>
    </row>
    <row r="111" spans="1:13" ht="21.75" customHeight="1" x14ac:dyDescent="0.25">
      <c r="A111" s="34"/>
      <c r="B111" s="34"/>
      <c r="C111" s="34"/>
      <c r="D111" s="34"/>
      <c r="E111" s="36"/>
      <c r="F111" s="36"/>
      <c r="G111" s="27" t="s">
        <v>7</v>
      </c>
      <c r="H111" s="28"/>
      <c r="I111" s="27" t="s">
        <v>8</v>
      </c>
      <c r="J111" s="29"/>
      <c r="K111" s="27" t="s">
        <v>7</v>
      </c>
      <c r="L111" s="28"/>
      <c r="M111" s="27" t="s">
        <v>8</v>
      </c>
    </row>
    <row r="112" spans="1:13" ht="21.75" customHeight="1" x14ac:dyDescent="0.25">
      <c r="A112" s="40"/>
      <c r="B112" s="40"/>
      <c r="C112" s="40"/>
      <c r="D112" s="40"/>
      <c r="E112" s="40"/>
      <c r="F112" s="40"/>
      <c r="G112" s="27" t="s">
        <v>9</v>
      </c>
      <c r="H112" s="31"/>
      <c r="I112" s="27" t="s">
        <v>10</v>
      </c>
      <c r="J112" s="27"/>
      <c r="K112" s="27" t="s">
        <v>9</v>
      </c>
      <c r="L112" s="31"/>
      <c r="M112" s="27" t="s">
        <v>10</v>
      </c>
    </row>
    <row r="113" spans="1:13" ht="21.75" customHeight="1" x14ac:dyDescent="0.25">
      <c r="A113" s="40"/>
      <c r="B113" s="40"/>
      <c r="C113" s="40"/>
      <c r="D113" s="40"/>
      <c r="E113" s="58"/>
      <c r="F113" s="40"/>
      <c r="G113" s="33" t="s">
        <v>12</v>
      </c>
      <c r="H113" s="31"/>
      <c r="I113" s="33" t="s">
        <v>12</v>
      </c>
      <c r="J113" s="31"/>
      <c r="K113" s="33" t="s">
        <v>12</v>
      </c>
      <c r="L113" s="31"/>
      <c r="M113" s="33" t="s">
        <v>12</v>
      </c>
    </row>
    <row r="114" spans="1:13" ht="21.75" customHeight="1" x14ac:dyDescent="0.25">
      <c r="A114" s="38" t="s">
        <v>72</v>
      </c>
      <c r="B114" s="40"/>
      <c r="C114" s="40"/>
      <c r="D114" s="40"/>
      <c r="E114" s="40"/>
      <c r="F114" s="36"/>
      <c r="G114" s="59"/>
      <c r="H114" s="31"/>
      <c r="I114" s="59"/>
      <c r="J114" s="31"/>
      <c r="K114" s="59"/>
      <c r="L114" s="31"/>
      <c r="M114" s="59"/>
    </row>
    <row r="115" spans="1:13" ht="6" customHeight="1" x14ac:dyDescent="0.25">
      <c r="A115" s="34"/>
      <c r="B115" s="35"/>
      <c r="C115" s="35"/>
      <c r="D115" s="35"/>
      <c r="E115" s="35"/>
      <c r="F115" s="36"/>
    </row>
    <row r="116" spans="1:13" ht="21.75" customHeight="1" x14ac:dyDescent="0.25">
      <c r="A116" s="38" t="s">
        <v>73</v>
      </c>
      <c r="B116" s="40"/>
      <c r="C116" s="40"/>
      <c r="D116" s="40"/>
      <c r="E116" s="40"/>
      <c r="F116" s="36"/>
    </row>
    <row r="117" spans="1:13" ht="6" customHeight="1" x14ac:dyDescent="0.25">
      <c r="A117" s="34"/>
      <c r="B117" s="35"/>
      <c r="C117" s="35"/>
      <c r="D117" s="35"/>
      <c r="E117" s="35"/>
      <c r="F117" s="36"/>
    </row>
    <row r="118" spans="1:13" ht="21.75" customHeight="1" x14ac:dyDescent="0.25">
      <c r="A118" s="40" t="s">
        <v>74</v>
      </c>
      <c r="B118" s="40"/>
      <c r="C118" s="40"/>
      <c r="D118" s="40"/>
      <c r="E118" s="40"/>
      <c r="F118" s="36"/>
    </row>
    <row r="119" spans="1:13" ht="21.75" customHeight="1" x14ac:dyDescent="0.25">
      <c r="A119" s="40"/>
      <c r="B119" s="40" t="s">
        <v>75</v>
      </c>
      <c r="C119" s="40"/>
      <c r="D119" s="40"/>
      <c r="E119" s="40"/>
      <c r="F119" s="36"/>
    </row>
    <row r="120" spans="1:13" ht="21.75" customHeight="1" thickBot="1" x14ac:dyDescent="0.3">
      <c r="A120" s="40"/>
      <c r="B120" s="40"/>
      <c r="C120" s="40" t="s">
        <v>260</v>
      </c>
      <c r="D120" s="40"/>
      <c r="E120" s="40"/>
      <c r="F120" s="36"/>
      <c r="G120" s="60">
        <v>1150000</v>
      </c>
      <c r="I120" s="60">
        <v>1150000</v>
      </c>
      <c r="K120" s="60">
        <v>1150000</v>
      </c>
      <c r="M120" s="60">
        <v>1150000</v>
      </c>
    </row>
    <row r="121" spans="1:13" ht="6" customHeight="1" thickTop="1" x14ac:dyDescent="0.25">
      <c r="A121" s="34"/>
      <c r="B121" s="35"/>
      <c r="C121" s="35"/>
      <c r="D121" s="35"/>
      <c r="F121" s="36"/>
      <c r="G121" s="59"/>
      <c r="I121" s="59"/>
      <c r="K121" s="59"/>
      <c r="M121" s="59"/>
    </row>
    <row r="122" spans="1:13" ht="21.75" customHeight="1" x14ac:dyDescent="0.25">
      <c r="A122" s="40"/>
      <c r="B122" s="40" t="s">
        <v>76</v>
      </c>
      <c r="C122" s="40"/>
      <c r="D122" s="40"/>
      <c r="E122" s="40"/>
      <c r="F122" s="36"/>
      <c r="G122" s="9"/>
      <c r="I122" s="9"/>
      <c r="K122" s="9"/>
      <c r="M122" s="9"/>
    </row>
    <row r="123" spans="1:13" ht="21.75" customHeight="1" x14ac:dyDescent="0.4">
      <c r="A123" s="40"/>
      <c r="B123" s="40"/>
      <c r="C123" s="40" t="s">
        <v>261</v>
      </c>
      <c r="D123" s="40"/>
      <c r="E123" s="40"/>
      <c r="F123" s="36"/>
      <c r="G123" s="6">
        <v>1150000</v>
      </c>
      <c r="H123" s="41"/>
      <c r="I123" s="6">
        <v>1150000</v>
      </c>
      <c r="J123" s="41"/>
      <c r="K123" s="6">
        <v>1150000</v>
      </c>
      <c r="L123" s="41"/>
      <c r="M123" s="6">
        <v>1150000</v>
      </c>
    </row>
    <row r="124" spans="1:13" ht="21.75" customHeight="1" x14ac:dyDescent="0.4">
      <c r="A124" s="40" t="s">
        <v>77</v>
      </c>
      <c r="B124" s="40"/>
      <c r="C124" s="40"/>
      <c r="D124" s="40"/>
      <c r="E124" s="40"/>
      <c r="F124" s="36"/>
      <c r="G124" s="6">
        <v>1070000</v>
      </c>
      <c r="H124" s="41"/>
      <c r="I124" s="6">
        <v>1070000</v>
      </c>
      <c r="J124" s="41"/>
      <c r="K124" s="6">
        <v>1070000</v>
      </c>
      <c r="L124" s="41"/>
      <c r="M124" s="6">
        <v>1070000</v>
      </c>
    </row>
    <row r="125" spans="1:13" ht="21.75" customHeight="1" x14ac:dyDescent="0.4">
      <c r="A125" s="40" t="s">
        <v>78</v>
      </c>
      <c r="B125" s="40"/>
      <c r="C125" s="40"/>
      <c r="D125" s="40"/>
      <c r="E125" s="40"/>
      <c r="F125" s="36"/>
      <c r="G125" s="6">
        <v>1361408</v>
      </c>
      <c r="H125" s="41"/>
      <c r="I125" s="6">
        <v>1358402</v>
      </c>
      <c r="J125" s="41"/>
      <c r="K125" s="6">
        <v>0</v>
      </c>
      <c r="L125" s="41"/>
      <c r="M125" s="6">
        <v>0</v>
      </c>
    </row>
    <row r="126" spans="1:13" ht="21.75" customHeight="1" x14ac:dyDescent="0.4">
      <c r="A126" s="40" t="s">
        <v>79</v>
      </c>
      <c r="B126" s="40"/>
      <c r="C126" s="40"/>
      <c r="D126" s="40"/>
      <c r="E126" s="40"/>
      <c r="F126" s="36"/>
      <c r="H126" s="41"/>
      <c r="J126" s="41"/>
      <c r="L126" s="41"/>
    </row>
    <row r="127" spans="1:13" ht="21.75" customHeight="1" x14ac:dyDescent="0.4">
      <c r="A127" s="40"/>
      <c r="B127" s="40" t="s">
        <v>80</v>
      </c>
      <c r="C127" s="40"/>
      <c r="D127" s="40"/>
      <c r="E127" s="40"/>
      <c r="F127" s="36"/>
      <c r="G127" s="6">
        <v>115000</v>
      </c>
      <c r="H127" s="41"/>
      <c r="I127" s="6">
        <v>115000</v>
      </c>
      <c r="J127" s="41"/>
      <c r="K127" s="6">
        <v>115000</v>
      </c>
      <c r="L127" s="41"/>
      <c r="M127" s="6">
        <v>115000</v>
      </c>
    </row>
    <row r="128" spans="1:13" ht="21.75" customHeight="1" x14ac:dyDescent="0.4">
      <c r="A128" s="40"/>
      <c r="B128" s="40" t="s">
        <v>81</v>
      </c>
      <c r="C128" s="40"/>
      <c r="D128" s="40"/>
      <c r="E128" s="40"/>
      <c r="F128" s="36"/>
      <c r="G128" s="6">
        <v>20102667</v>
      </c>
      <c r="H128" s="41"/>
      <c r="I128" s="6">
        <v>19030004</v>
      </c>
      <c r="J128" s="41"/>
      <c r="K128" s="6">
        <v>10893625</v>
      </c>
      <c r="L128" s="41"/>
      <c r="M128" s="6">
        <v>9647837</v>
      </c>
    </row>
    <row r="129" spans="1:13" ht="21.75" customHeight="1" x14ac:dyDescent="0.4">
      <c r="A129" s="40" t="s">
        <v>82</v>
      </c>
      <c r="B129" s="40"/>
      <c r="C129" s="40"/>
      <c r="D129" s="40"/>
      <c r="E129" s="40"/>
      <c r="F129" s="36"/>
      <c r="G129" s="54">
        <v>-1127637</v>
      </c>
      <c r="H129" s="41"/>
      <c r="I129" s="54">
        <v>-738986</v>
      </c>
      <c r="K129" s="54">
        <v>0</v>
      </c>
      <c r="M129" s="54">
        <v>0</v>
      </c>
    </row>
    <row r="130" spans="1:13" ht="6" customHeight="1" x14ac:dyDescent="0.25">
      <c r="A130" s="34"/>
      <c r="B130" s="35"/>
      <c r="C130" s="35"/>
      <c r="D130" s="35"/>
      <c r="E130" s="35"/>
      <c r="F130" s="36"/>
    </row>
    <row r="131" spans="1:13" ht="21.75" customHeight="1" x14ac:dyDescent="0.25">
      <c r="A131" s="38" t="s">
        <v>83</v>
      </c>
      <c r="B131" s="40"/>
      <c r="C131" s="40"/>
      <c r="D131" s="40"/>
      <c r="E131" s="40"/>
      <c r="F131" s="36"/>
      <c r="G131" s="6">
        <f>SUM(G123:G129)</f>
        <v>22671438</v>
      </c>
      <c r="I131" s="6">
        <f>SUM(I123:I129)</f>
        <v>21984420</v>
      </c>
      <c r="K131" s="6">
        <f>SUM(K123:K129)</f>
        <v>13228625</v>
      </c>
      <c r="M131" s="6">
        <f>SUM(M123:M129)</f>
        <v>11982837</v>
      </c>
    </row>
    <row r="132" spans="1:13" ht="21.75" customHeight="1" x14ac:dyDescent="0.4">
      <c r="A132" s="40" t="s">
        <v>84</v>
      </c>
      <c r="E132" s="40"/>
      <c r="F132" s="36"/>
      <c r="G132" s="54">
        <v>6144307</v>
      </c>
      <c r="H132" s="41"/>
      <c r="I132" s="54">
        <v>6103703</v>
      </c>
      <c r="K132" s="54">
        <v>0</v>
      </c>
      <c r="M132" s="54">
        <v>0</v>
      </c>
    </row>
    <row r="133" spans="1:13" ht="6" customHeight="1" x14ac:dyDescent="0.25">
      <c r="A133" s="40"/>
      <c r="B133" s="40"/>
      <c r="C133" s="40"/>
      <c r="D133" s="40"/>
      <c r="E133" s="40"/>
      <c r="F133" s="36"/>
    </row>
    <row r="134" spans="1:13" ht="21.75" customHeight="1" x14ac:dyDescent="0.25">
      <c r="A134" s="38" t="s">
        <v>85</v>
      </c>
      <c r="B134" s="40"/>
      <c r="C134" s="40"/>
      <c r="D134" s="40"/>
      <c r="E134" s="40"/>
      <c r="F134" s="36"/>
      <c r="G134" s="54">
        <f>SUM(G131:G132)</f>
        <v>28815745</v>
      </c>
      <c r="I134" s="54">
        <f>SUM(I131:I132)</f>
        <v>28088123</v>
      </c>
      <c r="K134" s="54">
        <f>SUM(K131:K132)</f>
        <v>13228625</v>
      </c>
      <c r="M134" s="54">
        <f>SUM(M131:M132)</f>
        <v>11982837</v>
      </c>
    </row>
    <row r="135" spans="1:13" ht="6" customHeight="1" x14ac:dyDescent="0.25">
      <c r="A135" s="38"/>
      <c r="B135" s="40"/>
      <c r="C135" s="40"/>
      <c r="D135" s="40"/>
      <c r="E135" s="40"/>
      <c r="F135" s="36"/>
    </row>
    <row r="136" spans="1:13" ht="21.75" customHeight="1" thickBot="1" x14ac:dyDescent="0.3">
      <c r="A136" s="38" t="s">
        <v>86</v>
      </c>
      <c r="B136" s="40"/>
      <c r="C136" s="40"/>
      <c r="D136" s="40"/>
      <c r="E136" s="40"/>
      <c r="F136" s="36"/>
      <c r="G136" s="61">
        <f>G134+G96</f>
        <v>68526067</v>
      </c>
      <c r="I136" s="61">
        <f>I134+I96</f>
        <v>64940915</v>
      </c>
      <c r="K136" s="61">
        <f>K134+K96</f>
        <v>32687720</v>
      </c>
      <c r="M136" s="61">
        <f>M134+M96</f>
        <v>32063866</v>
      </c>
    </row>
    <row r="137" spans="1:13" ht="21.75" customHeight="1" thickTop="1" x14ac:dyDescent="0.25">
      <c r="A137" s="38"/>
      <c r="B137" s="40"/>
      <c r="C137" s="40"/>
      <c r="D137" s="40"/>
      <c r="E137" s="39"/>
      <c r="F137" s="36"/>
      <c r="H137" s="10"/>
      <c r="J137" s="10"/>
      <c r="L137" s="10"/>
    </row>
    <row r="138" spans="1:13" ht="21.75" customHeight="1" x14ac:dyDescent="0.25">
      <c r="A138" s="40"/>
      <c r="B138" s="40"/>
      <c r="C138" s="40"/>
      <c r="D138" s="40"/>
      <c r="E138" s="39"/>
      <c r="F138" s="36"/>
      <c r="L138" s="10"/>
      <c r="M138" s="10"/>
    </row>
    <row r="139" spans="1:13" ht="21.75" customHeight="1" x14ac:dyDescent="0.25">
      <c r="A139" s="40"/>
      <c r="B139" s="40"/>
      <c r="C139" s="40"/>
      <c r="D139" s="40"/>
      <c r="E139" s="39"/>
      <c r="F139" s="36"/>
    </row>
    <row r="140" spans="1:13" ht="21.75" customHeight="1" x14ac:dyDescent="0.25">
      <c r="A140" s="40"/>
      <c r="B140" s="40"/>
      <c r="C140" s="40"/>
      <c r="D140" s="40"/>
      <c r="E140" s="39"/>
      <c r="F140" s="36"/>
    </row>
    <row r="141" spans="1:13" ht="21.75" customHeight="1" x14ac:dyDescent="0.25">
      <c r="A141" s="40"/>
      <c r="B141" s="40"/>
      <c r="C141" s="40"/>
      <c r="D141" s="40"/>
      <c r="E141" s="39"/>
      <c r="F141" s="36"/>
    </row>
    <row r="142" spans="1:13" ht="21.75" customHeight="1" x14ac:dyDescent="0.25">
      <c r="A142" s="40"/>
      <c r="B142" s="40"/>
      <c r="C142" s="40"/>
      <c r="D142" s="40"/>
      <c r="E142" s="39"/>
      <c r="F142" s="36"/>
    </row>
    <row r="143" spans="1:13" ht="21.75" customHeight="1" x14ac:dyDescent="0.25">
      <c r="A143" s="40"/>
      <c r="B143" s="40"/>
      <c r="C143" s="40"/>
      <c r="D143" s="40"/>
      <c r="E143" s="39"/>
      <c r="F143" s="36"/>
    </row>
    <row r="144" spans="1:13" ht="21.75" customHeight="1" x14ac:dyDescent="0.25">
      <c r="A144" s="38"/>
      <c r="B144" s="40"/>
      <c r="C144" s="40"/>
      <c r="D144" s="40"/>
      <c r="E144" s="39"/>
      <c r="F144" s="36"/>
    </row>
    <row r="145" spans="1:13" ht="21.75" customHeight="1" x14ac:dyDescent="0.25">
      <c r="A145" s="38"/>
      <c r="B145" s="40"/>
      <c r="C145" s="40"/>
      <c r="D145" s="40"/>
      <c r="E145" s="39"/>
      <c r="F145" s="36"/>
    </row>
    <row r="146" spans="1:13" ht="21.75" customHeight="1" x14ac:dyDescent="0.25">
      <c r="A146" s="38"/>
      <c r="B146" s="40"/>
      <c r="C146" s="40"/>
      <c r="D146" s="40"/>
      <c r="E146" s="39"/>
      <c r="F146" s="36"/>
    </row>
    <row r="147" spans="1:13" ht="21.75" customHeight="1" x14ac:dyDescent="0.25">
      <c r="A147" s="38"/>
      <c r="B147" s="40"/>
      <c r="C147" s="40"/>
      <c r="D147" s="40"/>
      <c r="E147" s="39"/>
      <c r="F147" s="36"/>
    </row>
    <row r="148" spans="1:13" ht="21.75" customHeight="1" x14ac:dyDescent="0.25">
      <c r="A148" s="38"/>
      <c r="B148" s="40"/>
      <c r="C148" s="40"/>
      <c r="D148" s="40"/>
      <c r="E148" s="39"/>
      <c r="F148" s="36"/>
    </row>
    <row r="149" spans="1:13" ht="21.75" customHeight="1" x14ac:dyDescent="0.25">
      <c r="A149" s="38"/>
      <c r="B149" s="40"/>
      <c r="C149" s="40"/>
      <c r="D149" s="40"/>
      <c r="E149" s="39"/>
      <c r="F149" s="36"/>
    </row>
    <row r="150" spans="1:13" ht="21.75" customHeight="1" x14ac:dyDescent="0.25">
      <c r="A150" s="38"/>
      <c r="B150" s="40"/>
      <c r="C150" s="40"/>
      <c r="D150" s="40"/>
      <c r="E150" s="39"/>
      <c r="F150" s="36"/>
    </row>
    <row r="151" spans="1:13" ht="21.75" customHeight="1" x14ac:dyDescent="0.25">
      <c r="A151" s="38"/>
      <c r="B151" s="40"/>
      <c r="C151" s="40"/>
      <c r="D151" s="40"/>
      <c r="E151" s="39"/>
      <c r="F151" s="36"/>
    </row>
    <row r="152" spans="1:13" ht="21.75" customHeight="1" x14ac:dyDescent="0.25">
      <c r="A152" s="38"/>
      <c r="B152" s="40"/>
      <c r="C152" s="40"/>
      <c r="D152" s="40"/>
      <c r="E152" s="39"/>
      <c r="F152" s="36"/>
    </row>
    <row r="153" spans="1:13" ht="24.75" customHeight="1" x14ac:dyDescent="0.25">
      <c r="A153" s="38"/>
      <c r="B153" s="40"/>
      <c r="C153" s="40"/>
      <c r="D153" s="40"/>
      <c r="E153" s="39"/>
      <c r="F153" s="36"/>
    </row>
    <row r="154" spans="1:13" ht="22.15" customHeight="1" x14ac:dyDescent="0.25">
      <c r="A154" s="44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54" s="62"/>
      <c r="C154" s="62"/>
      <c r="D154" s="62"/>
      <c r="E154" s="63"/>
      <c r="F154" s="63"/>
      <c r="G154" s="64"/>
      <c r="H154" s="65"/>
      <c r="I154" s="64"/>
      <c r="J154" s="66"/>
      <c r="K154" s="64"/>
      <c r="L154" s="65"/>
      <c r="M154" s="64"/>
    </row>
  </sheetData>
  <mergeCells count="7">
    <mergeCell ref="G109:I109"/>
    <mergeCell ref="K109:M109"/>
    <mergeCell ref="G5:I5"/>
    <mergeCell ref="K5:M5"/>
    <mergeCell ref="G59:I59"/>
    <mergeCell ref="K59:M59"/>
    <mergeCell ref="A52:M52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65BE8-C625-45BA-83C2-09760EF1B388}">
  <dimension ref="A1:L91"/>
  <sheetViews>
    <sheetView tabSelected="1" topLeftCell="A55" zoomScaleNormal="100" zoomScaleSheetLayoutView="90" workbookViewId="0">
      <selection activeCell="P62" sqref="P62"/>
    </sheetView>
  </sheetViews>
  <sheetFormatPr defaultColWidth="10.42578125" defaultRowHeight="21.75" customHeight="1" x14ac:dyDescent="0.25"/>
  <cols>
    <col min="1" max="1" width="1.42578125" style="72" customWidth="1"/>
    <col min="2" max="2" width="11.42578125" style="72" customWidth="1"/>
    <col min="3" max="3" width="24.28515625" style="72" customWidth="1"/>
    <col min="4" max="4" width="8.42578125" style="84" customWidth="1"/>
    <col min="5" max="5" width="0.7109375" style="72" customWidth="1"/>
    <col min="6" max="6" width="12.7109375" style="70" customWidth="1"/>
    <col min="7" max="7" width="0.7109375" style="71" customWidth="1"/>
    <col min="8" max="8" width="12.7109375" style="70" customWidth="1"/>
    <col min="9" max="9" width="0.7109375" style="71" customWidth="1"/>
    <col min="10" max="10" width="12.7109375" style="27" customWidth="1"/>
    <col min="11" max="11" width="0.7109375" style="71" customWidth="1"/>
    <col min="12" max="12" width="12.7109375" style="27" customWidth="1"/>
    <col min="13" max="16384" width="10.42578125" style="72"/>
  </cols>
  <sheetData>
    <row r="1" spans="1:12" ht="21.75" customHeight="1" x14ac:dyDescent="0.25">
      <c r="A1" s="67" t="s">
        <v>0</v>
      </c>
      <c r="B1" s="68"/>
      <c r="C1" s="68"/>
      <c r="D1" s="69"/>
      <c r="E1" s="68"/>
    </row>
    <row r="2" spans="1:12" ht="21.75" customHeight="1" x14ac:dyDescent="0.25">
      <c r="A2" s="68" t="s">
        <v>87</v>
      </c>
      <c r="B2" s="68"/>
      <c r="C2" s="68"/>
      <c r="D2" s="69"/>
      <c r="E2" s="68"/>
    </row>
    <row r="3" spans="1:12" ht="21.75" customHeight="1" x14ac:dyDescent="0.25">
      <c r="A3" s="73" t="s">
        <v>88</v>
      </c>
      <c r="B3" s="73"/>
      <c r="C3" s="73"/>
      <c r="D3" s="74"/>
      <c r="E3" s="73"/>
      <c r="F3" s="75"/>
      <c r="G3" s="76"/>
      <c r="H3" s="75"/>
      <c r="I3" s="76"/>
      <c r="J3" s="77"/>
      <c r="K3" s="76"/>
      <c r="L3" s="77"/>
    </row>
    <row r="4" spans="1:12" ht="21.75" customHeight="1" x14ac:dyDescent="0.25">
      <c r="A4" s="68"/>
      <c r="B4" s="68"/>
      <c r="C4" s="68"/>
      <c r="D4" s="69"/>
      <c r="E4" s="68"/>
      <c r="F4" s="78"/>
      <c r="G4" s="79"/>
      <c r="H4" s="78"/>
      <c r="I4" s="79"/>
      <c r="J4" s="80"/>
      <c r="K4" s="79"/>
      <c r="L4" s="80"/>
    </row>
    <row r="5" spans="1:12" ht="21.75" customHeight="1" x14ac:dyDescent="0.25">
      <c r="A5" s="81"/>
      <c r="B5" s="81"/>
      <c r="C5" s="81"/>
      <c r="D5" s="69"/>
      <c r="E5" s="82"/>
      <c r="F5" s="164" t="s">
        <v>3</v>
      </c>
      <c r="G5" s="164"/>
      <c r="H5" s="164"/>
      <c r="I5" s="28"/>
      <c r="J5" s="165" t="s">
        <v>4</v>
      </c>
      <c r="K5" s="165"/>
      <c r="L5" s="165"/>
    </row>
    <row r="6" spans="1:12" ht="21.75" customHeight="1" x14ac:dyDescent="0.25">
      <c r="A6" s="81"/>
      <c r="B6" s="81"/>
      <c r="C6" s="81"/>
      <c r="D6" s="69"/>
      <c r="E6" s="82"/>
      <c r="F6" s="27" t="s">
        <v>9</v>
      </c>
      <c r="G6" s="28"/>
      <c r="H6" s="27" t="s">
        <v>10</v>
      </c>
      <c r="I6" s="28"/>
      <c r="J6" s="27" t="s">
        <v>9</v>
      </c>
      <c r="K6" s="28"/>
      <c r="L6" s="27" t="s">
        <v>10</v>
      </c>
    </row>
    <row r="7" spans="1:12" ht="21.75" customHeight="1" x14ac:dyDescent="0.25">
      <c r="A7" s="81"/>
      <c r="B7" s="81"/>
      <c r="C7" s="81"/>
      <c r="D7" s="69"/>
      <c r="E7" s="82"/>
      <c r="F7" s="77" t="s">
        <v>12</v>
      </c>
      <c r="G7" s="28"/>
      <c r="H7" s="77" t="s">
        <v>12</v>
      </c>
      <c r="I7" s="28"/>
      <c r="J7" s="77" t="s">
        <v>12</v>
      </c>
      <c r="K7" s="28"/>
      <c r="L7" s="77" t="s">
        <v>12</v>
      </c>
    </row>
    <row r="8" spans="1:12" ht="21.75" customHeight="1" x14ac:dyDescent="0.25">
      <c r="A8" s="82" t="s">
        <v>89</v>
      </c>
      <c r="B8" s="82"/>
      <c r="C8" s="81"/>
      <c r="D8" s="69"/>
      <c r="E8" s="81"/>
    </row>
    <row r="9" spans="1:12" ht="6" customHeight="1" x14ac:dyDescent="0.25">
      <c r="A9" s="82"/>
      <c r="B9" s="82"/>
      <c r="C9" s="81"/>
      <c r="D9" s="69"/>
      <c r="E9" s="81"/>
    </row>
    <row r="10" spans="1:12" ht="21.75" customHeight="1" x14ac:dyDescent="0.25">
      <c r="A10" s="81" t="s">
        <v>90</v>
      </c>
      <c r="B10" s="81"/>
      <c r="C10" s="81"/>
      <c r="D10" s="83"/>
      <c r="E10" s="81"/>
      <c r="F10" s="70">
        <v>2929922</v>
      </c>
      <c r="H10" s="70">
        <v>2215829</v>
      </c>
      <c r="J10" s="70">
        <v>1929821</v>
      </c>
      <c r="L10" s="70">
        <v>580722</v>
      </c>
    </row>
    <row r="11" spans="1:12" ht="21.75" customHeight="1" x14ac:dyDescent="0.25">
      <c r="A11" s="81" t="s">
        <v>91</v>
      </c>
      <c r="B11" s="81"/>
      <c r="C11" s="81"/>
      <c r="D11" s="83"/>
      <c r="E11" s="81"/>
      <c r="F11" s="70">
        <v>1078791</v>
      </c>
      <c r="H11" s="70">
        <v>1120621</v>
      </c>
      <c r="J11" s="70">
        <v>0</v>
      </c>
      <c r="L11" s="70" t="s">
        <v>92</v>
      </c>
    </row>
    <row r="12" spans="1:12" ht="21.75" customHeight="1" x14ac:dyDescent="0.25">
      <c r="A12" s="81" t="s">
        <v>93</v>
      </c>
      <c r="B12" s="81"/>
      <c r="C12" s="81"/>
      <c r="D12" s="83"/>
      <c r="E12" s="81"/>
      <c r="F12" s="70">
        <v>272543</v>
      </c>
      <c r="H12" s="70">
        <v>238889</v>
      </c>
      <c r="J12" s="70">
        <v>38106</v>
      </c>
      <c r="L12" s="70">
        <v>38468</v>
      </c>
    </row>
    <row r="13" spans="1:12" ht="21.75" customHeight="1" x14ac:dyDescent="0.25">
      <c r="A13" s="81" t="s">
        <v>94</v>
      </c>
      <c r="B13" s="81"/>
      <c r="C13" s="81"/>
      <c r="D13" s="83"/>
      <c r="E13" s="81"/>
      <c r="F13" s="70">
        <v>0</v>
      </c>
      <c r="H13" s="70">
        <v>0</v>
      </c>
      <c r="J13" s="70">
        <v>453099</v>
      </c>
      <c r="L13" s="70">
        <v>388500</v>
      </c>
    </row>
    <row r="14" spans="1:12" ht="21.75" customHeight="1" x14ac:dyDescent="0.25">
      <c r="A14" s="72" t="s">
        <v>95</v>
      </c>
      <c r="B14" s="82"/>
      <c r="C14" s="81"/>
      <c r="D14" s="83"/>
      <c r="E14" s="81"/>
      <c r="F14" s="70">
        <v>27706</v>
      </c>
      <c r="H14" s="70">
        <v>17254</v>
      </c>
      <c r="J14" s="70">
        <v>15378</v>
      </c>
      <c r="L14" s="70">
        <v>26801</v>
      </c>
    </row>
    <row r="15" spans="1:12" ht="21.75" customHeight="1" x14ac:dyDescent="0.25">
      <c r="A15" s="81" t="s">
        <v>96</v>
      </c>
      <c r="B15" s="82"/>
      <c r="C15" s="81"/>
      <c r="D15" s="83"/>
      <c r="E15" s="81"/>
      <c r="F15" s="75">
        <v>30388</v>
      </c>
      <c r="H15" s="75">
        <v>22884</v>
      </c>
      <c r="J15" s="75">
        <v>15548</v>
      </c>
      <c r="L15" s="75">
        <v>23760</v>
      </c>
    </row>
    <row r="16" spans="1:12" ht="6" customHeight="1" x14ac:dyDescent="0.25">
      <c r="A16" s="82"/>
      <c r="B16" s="82"/>
      <c r="C16" s="81"/>
      <c r="D16" s="83"/>
      <c r="E16" s="81"/>
      <c r="J16" s="70"/>
      <c r="L16" s="70"/>
    </row>
    <row r="17" spans="1:12" ht="21.75" customHeight="1" x14ac:dyDescent="0.25">
      <c r="A17" s="82" t="s">
        <v>97</v>
      </c>
      <c r="B17" s="82"/>
      <c r="C17" s="81"/>
      <c r="D17" s="83"/>
      <c r="E17" s="81"/>
      <c r="F17" s="75">
        <f>SUM(F10:F15)</f>
        <v>4339350</v>
      </c>
      <c r="H17" s="75">
        <f>SUM(H10:H15)</f>
        <v>3615477</v>
      </c>
      <c r="J17" s="75">
        <f>SUM(J10:J15)</f>
        <v>2451952</v>
      </c>
      <c r="L17" s="75">
        <f>SUM(L10:L15)</f>
        <v>1058251</v>
      </c>
    </row>
    <row r="18" spans="1:12" ht="21.75" customHeight="1" x14ac:dyDescent="0.25">
      <c r="A18" s="82"/>
      <c r="B18" s="82"/>
      <c r="C18" s="81"/>
      <c r="D18" s="83"/>
      <c r="E18" s="81"/>
      <c r="J18" s="70"/>
      <c r="L18" s="70"/>
    </row>
    <row r="19" spans="1:12" ht="21.75" customHeight="1" x14ac:dyDescent="0.25">
      <c r="A19" s="82" t="s">
        <v>98</v>
      </c>
      <c r="B19" s="82"/>
      <c r="C19" s="81"/>
      <c r="D19" s="83"/>
      <c r="E19" s="81"/>
      <c r="J19" s="2"/>
      <c r="L19" s="2"/>
    </row>
    <row r="20" spans="1:12" ht="6" customHeight="1" x14ac:dyDescent="0.25">
      <c r="A20" s="82"/>
      <c r="B20" s="82"/>
      <c r="C20" s="81"/>
      <c r="D20" s="83"/>
      <c r="E20" s="81"/>
      <c r="J20" s="70"/>
      <c r="L20" s="70"/>
    </row>
    <row r="21" spans="1:12" ht="21.75" customHeight="1" x14ac:dyDescent="0.25">
      <c r="A21" s="81" t="s">
        <v>99</v>
      </c>
      <c r="B21" s="81"/>
      <c r="C21" s="81"/>
      <c r="D21" s="83"/>
      <c r="E21" s="81"/>
      <c r="F21" s="70">
        <v>-1539322</v>
      </c>
      <c r="H21" s="70">
        <v>-1367341</v>
      </c>
      <c r="J21" s="70">
        <v>-1133812</v>
      </c>
      <c r="L21" s="70">
        <v>-180569</v>
      </c>
    </row>
    <row r="22" spans="1:12" ht="21.75" customHeight="1" x14ac:dyDescent="0.25">
      <c r="A22" s="81" t="s">
        <v>100</v>
      </c>
      <c r="B22" s="81"/>
      <c r="C22" s="81"/>
      <c r="D22" s="83"/>
      <c r="E22" s="81"/>
      <c r="F22" s="70">
        <v>-872223</v>
      </c>
      <c r="H22" s="70">
        <v>-922905</v>
      </c>
      <c r="J22" s="70">
        <v>0</v>
      </c>
      <c r="L22" s="70">
        <v>0</v>
      </c>
    </row>
    <row r="23" spans="1:12" ht="21.75" customHeight="1" x14ac:dyDescent="0.25">
      <c r="A23" s="81" t="s">
        <v>101</v>
      </c>
      <c r="B23" s="81"/>
      <c r="C23" s="81"/>
      <c r="D23" s="83"/>
      <c r="E23" s="81"/>
      <c r="F23" s="70">
        <v>-59342</v>
      </c>
      <c r="H23" s="70">
        <v>-51979</v>
      </c>
      <c r="J23" s="70">
        <v>-4382</v>
      </c>
      <c r="L23" s="70">
        <v>-3861</v>
      </c>
    </row>
    <row r="24" spans="1:12" ht="21.75" customHeight="1" x14ac:dyDescent="0.25">
      <c r="A24" s="81" t="s">
        <v>102</v>
      </c>
      <c r="B24" s="82"/>
      <c r="C24" s="81"/>
      <c r="D24" s="83"/>
      <c r="E24" s="81"/>
      <c r="F24" s="70">
        <v>-170085</v>
      </c>
      <c r="H24" s="70">
        <v>-101399</v>
      </c>
      <c r="J24" s="70">
        <v>-90438</v>
      </c>
      <c r="L24" s="70">
        <v>-32130</v>
      </c>
    </row>
    <row r="25" spans="1:12" ht="21.75" customHeight="1" x14ac:dyDescent="0.25">
      <c r="A25" s="81" t="s">
        <v>103</v>
      </c>
      <c r="B25" s="82"/>
      <c r="C25" s="81"/>
      <c r="D25" s="83"/>
      <c r="E25" s="81"/>
      <c r="F25" s="70">
        <v>-255817</v>
      </c>
      <c r="H25" s="70">
        <v>-310436</v>
      </c>
      <c r="J25" s="70">
        <v>-120685</v>
      </c>
      <c r="L25" s="70">
        <v>-89222</v>
      </c>
    </row>
    <row r="26" spans="1:12" ht="21.75" customHeight="1" x14ac:dyDescent="0.25">
      <c r="A26" s="81" t="s">
        <v>104</v>
      </c>
      <c r="B26" s="82"/>
      <c r="C26" s="81"/>
      <c r="D26" s="83"/>
      <c r="E26" s="81"/>
      <c r="F26" s="75">
        <v>-14938</v>
      </c>
      <c r="H26" s="75">
        <v>-126337</v>
      </c>
      <c r="J26" s="75">
        <v>2052</v>
      </c>
      <c r="L26" s="75">
        <v>-30</v>
      </c>
    </row>
    <row r="27" spans="1:12" ht="6" customHeight="1" x14ac:dyDescent="0.25">
      <c r="A27" s="82"/>
      <c r="B27" s="82"/>
      <c r="C27" s="81"/>
      <c r="D27" s="83"/>
      <c r="E27" s="81"/>
      <c r="J27" s="70"/>
      <c r="L27" s="70"/>
    </row>
    <row r="28" spans="1:12" ht="21.75" customHeight="1" x14ac:dyDescent="0.25">
      <c r="A28" s="82" t="s">
        <v>105</v>
      </c>
      <c r="B28" s="82"/>
      <c r="C28" s="81"/>
      <c r="D28" s="83"/>
      <c r="E28" s="81"/>
      <c r="F28" s="75">
        <f>SUM(F21:F27)</f>
        <v>-2911727</v>
      </c>
      <c r="H28" s="75">
        <f>SUM(H21:H27)</f>
        <v>-2880397</v>
      </c>
      <c r="J28" s="75">
        <f>SUM(J21:J27)</f>
        <v>-1347265</v>
      </c>
      <c r="L28" s="75">
        <f>SUM(L21:L27)</f>
        <v>-305812</v>
      </c>
    </row>
    <row r="29" spans="1:12" ht="21.75" customHeight="1" x14ac:dyDescent="0.25">
      <c r="A29" s="82"/>
      <c r="B29" s="82"/>
      <c r="C29" s="81"/>
      <c r="D29" s="83"/>
      <c r="E29" s="81"/>
      <c r="J29" s="70"/>
      <c r="L29" s="70"/>
    </row>
    <row r="30" spans="1:12" ht="21.75" customHeight="1" x14ac:dyDescent="0.25">
      <c r="A30" s="82" t="s">
        <v>106</v>
      </c>
      <c r="B30" s="82"/>
      <c r="C30" s="81"/>
      <c r="D30" s="83"/>
      <c r="E30" s="81"/>
      <c r="F30" s="70">
        <f>F17+F28</f>
        <v>1427623</v>
      </c>
      <c r="H30" s="70">
        <f>H17+H28</f>
        <v>735080</v>
      </c>
      <c r="J30" s="70">
        <f>J17+J28</f>
        <v>1104687</v>
      </c>
      <c r="L30" s="70">
        <f>L17+L28</f>
        <v>752439</v>
      </c>
    </row>
    <row r="31" spans="1:12" ht="6" customHeight="1" x14ac:dyDescent="0.25">
      <c r="A31" s="82"/>
      <c r="B31" s="82"/>
      <c r="C31" s="81"/>
      <c r="D31" s="83"/>
      <c r="E31" s="81"/>
      <c r="J31" s="70"/>
      <c r="L31" s="70"/>
    </row>
    <row r="32" spans="1:12" ht="21.75" customHeight="1" x14ac:dyDescent="0.25">
      <c r="A32" s="81" t="s">
        <v>107</v>
      </c>
      <c r="B32" s="82"/>
      <c r="C32" s="81"/>
      <c r="D32" s="83"/>
      <c r="E32" s="81"/>
      <c r="F32" s="75">
        <v>219959</v>
      </c>
      <c r="H32" s="75">
        <v>402686</v>
      </c>
      <c r="J32" s="75">
        <v>0</v>
      </c>
      <c r="L32" s="75">
        <v>0</v>
      </c>
    </row>
    <row r="33" spans="1:12" ht="6" customHeight="1" x14ac:dyDescent="0.25">
      <c r="A33" s="82"/>
      <c r="B33" s="82"/>
      <c r="C33" s="82"/>
      <c r="D33" s="69"/>
      <c r="E33" s="82"/>
      <c r="J33" s="70"/>
      <c r="L33" s="70"/>
    </row>
    <row r="34" spans="1:12" ht="21.75" customHeight="1" x14ac:dyDescent="0.25">
      <c r="A34" s="82" t="s">
        <v>108</v>
      </c>
      <c r="B34" s="82"/>
      <c r="C34" s="82"/>
      <c r="D34" s="69"/>
      <c r="E34" s="82"/>
      <c r="F34" s="70">
        <f>F30+F32</f>
        <v>1647582</v>
      </c>
      <c r="H34" s="70">
        <f>H30+H32</f>
        <v>1137766</v>
      </c>
      <c r="J34" s="70">
        <f>J30+J32</f>
        <v>1104687</v>
      </c>
      <c r="L34" s="70">
        <f>L30+L32</f>
        <v>752439</v>
      </c>
    </row>
    <row r="35" spans="1:12" ht="21.75" customHeight="1" x14ac:dyDescent="0.25">
      <c r="A35" s="72" t="s">
        <v>109</v>
      </c>
      <c r="B35" s="81"/>
      <c r="C35" s="81"/>
      <c r="D35" s="83"/>
      <c r="E35" s="81"/>
      <c r="F35" s="75">
        <v>-173821</v>
      </c>
      <c r="H35" s="75">
        <v>-161537</v>
      </c>
      <c r="J35" s="75">
        <v>-79842</v>
      </c>
      <c r="L35" s="75">
        <v>-94348</v>
      </c>
    </row>
    <row r="36" spans="1:12" ht="6" customHeight="1" x14ac:dyDescent="0.25"/>
    <row r="37" spans="1:12" ht="21.75" customHeight="1" x14ac:dyDescent="0.25">
      <c r="A37" s="82" t="s">
        <v>110</v>
      </c>
      <c r="B37" s="82"/>
      <c r="C37" s="81"/>
      <c r="D37" s="83"/>
      <c r="E37" s="81"/>
      <c r="F37" s="70">
        <f>SUM(F34:F35)</f>
        <v>1473761</v>
      </c>
      <c r="H37" s="70">
        <f>SUM(H34:H35)</f>
        <v>976229</v>
      </c>
      <c r="J37" s="70">
        <f>SUM(J34:J35)</f>
        <v>1024845</v>
      </c>
      <c r="L37" s="70">
        <f>SUM(L34:L35)</f>
        <v>658091</v>
      </c>
    </row>
    <row r="38" spans="1:12" ht="21.75" customHeight="1" x14ac:dyDescent="0.25">
      <c r="A38" s="81" t="s">
        <v>111</v>
      </c>
      <c r="B38" s="81"/>
      <c r="C38" s="81"/>
      <c r="D38" s="85"/>
      <c r="E38" s="81"/>
      <c r="F38" s="75">
        <v>-184074</v>
      </c>
      <c r="H38" s="75">
        <v>-154172</v>
      </c>
      <c r="J38" s="75">
        <v>-38970</v>
      </c>
      <c r="L38" s="75">
        <v>-53410</v>
      </c>
    </row>
    <row r="39" spans="1:12" ht="6" customHeight="1" x14ac:dyDescent="0.25">
      <c r="A39" s="81"/>
      <c r="B39" s="81"/>
      <c r="C39" s="81"/>
      <c r="D39" s="83"/>
      <c r="E39" s="81"/>
      <c r="J39" s="70"/>
      <c r="L39" s="70"/>
    </row>
    <row r="40" spans="1:12" ht="21.75" customHeight="1" x14ac:dyDescent="0.25">
      <c r="A40" s="82" t="s">
        <v>112</v>
      </c>
      <c r="B40" s="82"/>
      <c r="C40" s="82"/>
      <c r="D40" s="69"/>
      <c r="E40" s="82"/>
      <c r="F40" s="75">
        <f>SUM(F37:F38)</f>
        <v>1289687</v>
      </c>
      <c r="H40" s="75">
        <f>SUM(H37:H38)</f>
        <v>822057</v>
      </c>
      <c r="J40" s="75">
        <f>SUM(J37:J38)</f>
        <v>985875</v>
      </c>
      <c r="L40" s="75">
        <f>SUM(L37:L38)</f>
        <v>604681</v>
      </c>
    </row>
    <row r="41" spans="1:12" ht="21.75" customHeight="1" x14ac:dyDescent="0.25">
      <c r="A41" s="82"/>
      <c r="B41" s="82"/>
      <c r="C41" s="82"/>
      <c r="D41" s="69"/>
      <c r="E41" s="82"/>
      <c r="F41" s="1"/>
      <c r="G41" s="2"/>
      <c r="H41" s="1"/>
      <c r="J41" s="70"/>
      <c r="L41" s="70"/>
    </row>
    <row r="42" spans="1:12" ht="21.75" customHeight="1" x14ac:dyDescent="0.25">
      <c r="A42" s="82"/>
      <c r="B42" s="82"/>
      <c r="C42" s="82"/>
      <c r="D42" s="69"/>
      <c r="E42" s="82"/>
      <c r="F42" s="1"/>
      <c r="G42" s="2"/>
      <c r="H42" s="1"/>
      <c r="J42" s="70"/>
      <c r="L42" s="70"/>
    </row>
    <row r="43" spans="1:12" ht="21.75" customHeight="1" x14ac:dyDescent="0.25">
      <c r="A43" s="82"/>
      <c r="B43" s="82"/>
      <c r="C43" s="82"/>
      <c r="D43" s="69"/>
      <c r="E43" s="82"/>
      <c r="F43" s="1"/>
      <c r="G43" s="2"/>
      <c r="H43" s="1"/>
      <c r="J43" s="70"/>
      <c r="L43" s="70"/>
    </row>
    <row r="44" spans="1:12" ht="21.75" customHeight="1" x14ac:dyDescent="0.25">
      <c r="A44" s="82"/>
      <c r="B44" s="82"/>
      <c r="C44" s="82"/>
      <c r="D44" s="69"/>
      <c r="E44" s="82"/>
      <c r="F44" s="1"/>
      <c r="G44" s="2"/>
      <c r="H44" s="1"/>
      <c r="J44" s="70"/>
      <c r="L44" s="70"/>
    </row>
    <row r="45" spans="1:12" ht="21" customHeight="1" x14ac:dyDescent="0.25">
      <c r="A45" s="82"/>
      <c r="B45" s="82"/>
      <c r="C45" s="82"/>
      <c r="D45" s="69"/>
      <c r="E45" s="82"/>
      <c r="F45" s="1"/>
      <c r="G45" s="2"/>
      <c r="H45" s="1"/>
      <c r="J45" s="70"/>
      <c r="L45" s="70"/>
    </row>
    <row r="46" spans="1:12" ht="9" customHeight="1" x14ac:dyDescent="0.25">
      <c r="A46" s="82"/>
      <c r="B46" s="82"/>
      <c r="C46" s="82"/>
      <c r="D46" s="69"/>
      <c r="E46" s="82"/>
      <c r="F46" s="1"/>
      <c r="G46" s="2"/>
      <c r="H46" s="1"/>
      <c r="J46" s="70"/>
      <c r="L46" s="70"/>
    </row>
    <row r="47" spans="1:12" ht="22.15" customHeight="1" x14ac:dyDescent="0.25">
      <c r="A47" s="86" t="str">
        <f>'2-4'!A154</f>
        <v>หมายเหตุประกอบข้อมูลทางการเงินเป็นส่วนหนึ่งของข้อมูลทางการเงินระหว่างกาลนี้</v>
      </c>
      <c r="B47" s="87"/>
      <c r="C47" s="87"/>
      <c r="D47" s="74"/>
      <c r="E47" s="87"/>
      <c r="F47" s="75"/>
      <c r="G47" s="76"/>
      <c r="H47" s="75"/>
      <c r="I47" s="76"/>
      <c r="J47" s="75"/>
      <c r="K47" s="76"/>
      <c r="L47" s="75"/>
    </row>
    <row r="48" spans="1:12" ht="21.75" customHeight="1" x14ac:dyDescent="0.25">
      <c r="A48" s="67" t="s">
        <v>0</v>
      </c>
      <c r="B48" s="68"/>
      <c r="C48" s="68"/>
      <c r="D48" s="69"/>
      <c r="E48" s="68"/>
      <c r="J48" s="70"/>
      <c r="L48" s="70"/>
    </row>
    <row r="49" spans="1:12" ht="21.75" customHeight="1" x14ac:dyDescent="0.25">
      <c r="A49" s="68" t="s">
        <v>113</v>
      </c>
      <c r="B49" s="68"/>
      <c r="C49" s="68"/>
      <c r="D49" s="69"/>
      <c r="E49" s="68"/>
      <c r="J49" s="70"/>
      <c r="L49" s="70"/>
    </row>
    <row r="50" spans="1:12" ht="21.75" customHeight="1" x14ac:dyDescent="0.25">
      <c r="A50" s="73" t="s">
        <v>88</v>
      </c>
      <c r="B50" s="73"/>
      <c r="C50" s="73"/>
      <c r="D50" s="74"/>
      <c r="E50" s="73"/>
      <c r="F50" s="75"/>
      <c r="G50" s="76"/>
      <c r="H50" s="75"/>
      <c r="I50" s="76"/>
      <c r="J50" s="75"/>
      <c r="K50" s="76"/>
      <c r="L50" s="75"/>
    </row>
    <row r="51" spans="1:12" ht="21.75" customHeight="1" x14ac:dyDescent="0.25">
      <c r="A51" s="68"/>
      <c r="B51" s="68"/>
      <c r="C51" s="68"/>
      <c r="D51" s="69"/>
      <c r="E51" s="68"/>
      <c r="F51" s="78"/>
      <c r="G51" s="79"/>
      <c r="H51" s="78"/>
      <c r="I51" s="79"/>
      <c r="J51" s="78"/>
      <c r="K51" s="79"/>
      <c r="L51" s="78"/>
    </row>
    <row r="52" spans="1:12" ht="21.75" customHeight="1" x14ac:dyDescent="0.25">
      <c r="A52" s="81"/>
      <c r="B52" s="81"/>
      <c r="C52" s="81"/>
      <c r="D52" s="69"/>
      <c r="E52" s="82"/>
      <c r="F52" s="167" t="s">
        <v>3</v>
      </c>
      <c r="G52" s="167"/>
      <c r="H52" s="167"/>
      <c r="I52" s="28"/>
      <c r="J52" s="167" t="s">
        <v>4</v>
      </c>
      <c r="K52" s="167"/>
      <c r="L52" s="167"/>
    </row>
    <row r="53" spans="1:12" ht="21.75" customHeight="1" x14ac:dyDescent="0.25">
      <c r="A53" s="81"/>
      <c r="B53" s="81"/>
      <c r="C53" s="81"/>
      <c r="D53" s="69"/>
      <c r="E53" s="82"/>
      <c r="F53" s="27" t="s">
        <v>9</v>
      </c>
      <c r="G53" s="28"/>
      <c r="H53" s="27" t="s">
        <v>10</v>
      </c>
      <c r="I53" s="28"/>
      <c r="J53" s="27" t="s">
        <v>9</v>
      </c>
      <c r="K53" s="28"/>
      <c r="L53" s="27" t="s">
        <v>10</v>
      </c>
    </row>
    <row r="54" spans="1:12" ht="21.75" customHeight="1" x14ac:dyDescent="0.25">
      <c r="A54" s="81"/>
      <c r="B54" s="81"/>
      <c r="C54" s="81"/>
      <c r="D54" s="69"/>
      <c r="E54" s="82"/>
      <c r="F54" s="77" t="s">
        <v>12</v>
      </c>
      <c r="G54" s="28"/>
      <c r="H54" s="77" t="s">
        <v>12</v>
      </c>
      <c r="I54" s="28"/>
      <c r="J54" s="77" t="s">
        <v>12</v>
      </c>
      <c r="K54" s="28"/>
      <c r="L54" s="77" t="s">
        <v>12</v>
      </c>
    </row>
    <row r="55" spans="1:12" ht="21.75" customHeight="1" x14ac:dyDescent="0.25">
      <c r="A55" s="81"/>
      <c r="B55" s="81"/>
      <c r="C55" s="81"/>
      <c r="D55" s="69"/>
      <c r="E55" s="82"/>
      <c r="F55" s="27"/>
      <c r="G55" s="28"/>
      <c r="H55" s="27"/>
      <c r="I55" s="28"/>
      <c r="K55" s="28"/>
    </row>
    <row r="56" spans="1:12" ht="21.75" customHeight="1" x14ac:dyDescent="0.25">
      <c r="A56" s="88" t="s">
        <v>114</v>
      </c>
      <c r="B56" s="89"/>
      <c r="C56" s="89"/>
      <c r="D56" s="69"/>
      <c r="E56" s="84"/>
      <c r="J56" s="70"/>
      <c r="L56" s="70"/>
    </row>
    <row r="57" spans="1:12" ht="21.75" customHeight="1" x14ac:dyDescent="0.25">
      <c r="A57" s="72" t="s">
        <v>115</v>
      </c>
      <c r="B57" s="89"/>
      <c r="C57" s="89"/>
      <c r="E57" s="84"/>
      <c r="J57" s="70"/>
      <c r="L57" s="70"/>
    </row>
    <row r="58" spans="1:12" ht="21.75" customHeight="1" x14ac:dyDescent="0.25">
      <c r="B58" s="72" t="s">
        <v>116</v>
      </c>
      <c r="C58" s="89"/>
      <c r="E58" s="84"/>
      <c r="J58" s="70"/>
      <c r="L58" s="70"/>
    </row>
    <row r="59" spans="1:12" ht="21.75" customHeight="1" x14ac:dyDescent="0.4">
      <c r="A59" s="90"/>
      <c r="B59" s="72" t="s">
        <v>281</v>
      </c>
      <c r="C59" s="91"/>
      <c r="E59" s="84"/>
      <c r="J59" s="70"/>
      <c r="L59" s="70"/>
    </row>
    <row r="60" spans="1:12" ht="21.75" customHeight="1" x14ac:dyDescent="0.25">
      <c r="B60" s="72" t="s">
        <v>276</v>
      </c>
      <c r="C60" s="91"/>
      <c r="E60" s="84"/>
      <c r="F60" s="70">
        <v>-4351</v>
      </c>
      <c r="H60" s="70">
        <v>-17885</v>
      </c>
      <c r="J60" s="70">
        <v>0</v>
      </c>
      <c r="L60" s="70">
        <v>0</v>
      </c>
    </row>
    <row r="61" spans="1:12" ht="21.75" customHeight="1" x14ac:dyDescent="0.25">
      <c r="B61" s="72" t="s">
        <v>280</v>
      </c>
      <c r="E61" s="84"/>
      <c r="J61" s="70"/>
      <c r="L61" s="70"/>
    </row>
    <row r="62" spans="1:12" ht="21.75" customHeight="1" x14ac:dyDescent="0.25">
      <c r="B62" s="72" t="s">
        <v>278</v>
      </c>
      <c r="E62" s="84"/>
      <c r="F62" s="75">
        <v>-136204</v>
      </c>
      <c r="H62" s="92">
        <v>-649271</v>
      </c>
      <c r="J62" s="92">
        <v>0</v>
      </c>
      <c r="L62" s="92">
        <v>0</v>
      </c>
    </row>
    <row r="63" spans="1:12" ht="6" customHeight="1" x14ac:dyDescent="0.25">
      <c r="E63" s="84"/>
      <c r="J63" s="70"/>
      <c r="L63" s="70"/>
    </row>
    <row r="64" spans="1:12" ht="21.75" customHeight="1" x14ac:dyDescent="0.25">
      <c r="A64" s="88" t="s">
        <v>117</v>
      </c>
      <c r="C64" s="89"/>
      <c r="E64" s="84"/>
      <c r="J64" s="70"/>
      <c r="L64" s="70"/>
    </row>
    <row r="65" spans="1:12" ht="21.75" customHeight="1" x14ac:dyDescent="0.25">
      <c r="B65" s="93" t="s">
        <v>118</v>
      </c>
      <c r="C65" s="89"/>
      <c r="E65" s="84"/>
      <c r="F65" s="92">
        <f>SUM(F57:F62)</f>
        <v>-140555</v>
      </c>
      <c r="H65" s="92">
        <f>SUM(H57:H62)</f>
        <v>-667156</v>
      </c>
      <c r="J65" s="92">
        <v>0</v>
      </c>
      <c r="L65" s="92">
        <f>SUM(L57:L62)</f>
        <v>0</v>
      </c>
    </row>
    <row r="66" spans="1:12" ht="6" customHeight="1" x14ac:dyDescent="0.25">
      <c r="E66" s="84"/>
      <c r="J66" s="70"/>
      <c r="L66" s="70"/>
    </row>
    <row r="67" spans="1:12" ht="21.75" customHeight="1" thickBot="1" x14ac:dyDescent="0.3">
      <c r="A67" s="88" t="s">
        <v>130</v>
      </c>
      <c r="C67" s="89"/>
      <c r="E67" s="84"/>
      <c r="F67" s="94">
        <f>F65+F40</f>
        <v>1149132</v>
      </c>
      <c r="H67" s="94">
        <f>H65+H40</f>
        <v>154901</v>
      </c>
      <c r="J67" s="94">
        <f>J65+J40</f>
        <v>985875</v>
      </c>
      <c r="L67" s="94">
        <f>L65+L40</f>
        <v>604681</v>
      </c>
    </row>
    <row r="68" spans="1:12" ht="21.75" customHeight="1" thickTop="1" x14ac:dyDescent="0.25">
      <c r="A68" s="88"/>
      <c r="C68" s="89"/>
      <c r="E68" s="84"/>
      <c r="J68" s="70"/>
      <c r="L68" s="70"/>
    </row>
    <row r="69" spans="1:12" ht="21.75" customHeight="1" x14ac:dyDescent="0.25">
      <c r="A69" s="88" t="s">
        <v>120</v>
      </c>
      <c r="E69" s="84"/>
      <c r="J69" s="70"/>
      <c r="L69" s="70"/>
    </row>
    <row r="70" spans="1:12" ht="21.75" customHeight="1" x14ac:dyDescent="0.25">
      <c r="A70" s="72" t="s">
        <v>121</v>
      </c>
      <c r="C70" s="89"/>
      <c r="E70" s="84"/>
      <c r="F70" s="70">
        <v>1138536</v>
      </c>
      <c r="H70" s="70">
        <v>765130</v>
      </c>
      <c r="J70" s="70">
        <v>985875</v>
      </c>
      <c r="L70" s="70">
        <v>604681</v>
      </c>
    </row>
    <row r="71" spans="1:12" ht="21.75" customHeight="1" x14ac:dyDescent="0.25">
      <c r="A71" s="72" t="s">
        <v>122</v>
      </c>
      <c r="C71" s="89"/>
      <c r="E71" s="84"/>
      <c r="F71" s="95">
        <v>151151</v>
      </c>
      <c r="H71" s="92">
        <v>56927</v>
      </c>
      <c r="J71" s="92">
        <v>0</v>
      </c>
      <c r="L71" s="92">
        <v>0</v>
      </c>
    </row>
    <row r="72" spans="1:12" ht="6" customHeight="1" x14ac:dyDescent="0.25">
      <c r="C72" s="89"/>
      <c r="E72" s="84"/>
      <c r="J72" s="70"/>
      <c r="L72" s="70"/>
    </row>
    <row r="73" spans="1:12" ht="21.75" customHeight="1" thickBot="1" x14ac:dyDescent="0.3">
      <c r="C73" s="89"/>
      <c r="E73" s="84"/>
      <c r="F73" s="96">
        <f>SUM(F70:F71)</f>
        <v>1289687</v>
      </c>
      <c r="H73" s="96">
        <f>SUM(H70:H71)</f>
        <v>822057</v>
      </c>
      <c r="J73" s="96">
        <f>SUM(J70:J71)</f>
        <v>985875</v>
      </c>
      <c r="L73" s="96">
        <f>SUM(L70:L71)</f>
        <v>604681</v>
      </c>
    </row>
    <row r="74" spans="1:12" ht="21.75" customHeight="1" thickTop="1" x14ac:dyDescent="0.25">
      <c r="C74" s="89"/>
      <c r="E74" s="84"/>
      <c r="J74" s="70"/>
      <c r="L74" s="70"/>
    </row>
    <row r="75" spans="1:12" ht="21.75" customHeight="1" x14ac:dyDescent="0.25">
      <c r="A75" s="88" t="s">
        <v>123</v>
      </c>
      <c r="E75" s="84"/>
      <c r="J75" s="70"/>
      <c r="L75" s="70"/>
    </row>
    <row r="76" spans="1:12" ht="21.75" customHeight="1" x14ac:dyDescent="0.25">
      <c r="A76" s="72" t="s">
        <v>121</v>
      </c>
      <c r="C76" s="89"/>
      <c r="E76" s="84"/>
      <c r="F76" s="70">
        <v>1034721</v>
      </c>
      <c r="H76" s="70">
        <v>298464</v>
      </c>
      <c r="J76" s="70">
        <v>985875</v>
      </c>
      <c r="L76" s="70">
        <v>604681</v>
      </c>
    </row>
    <row r="77" spans="1:12" ht="21.75" customHeight="1" x14ac:dyDescent="0.25">
      <c r="A77" s="72" t="s">
        <v>122</v>
      </c>
      <c r="C77" s="89"/>
      <c r="E77" s="84"/>
      <c r="F77" s="75">
        <v>114411</v>
      </c>
      <c r="H77" s="92">
        <v>-143563</v>
      </c>
      <c r="J77" s="92">
        <v>0</v>
      </c>
      <c r="L77" s="92">
        <v>0</v>
      </c>
    </row>
    <row r="78" spans="1:12" ht="6" customHeight="1" x14ac:dyDescent="0.25">
      <c r="C78" s="89"/>
      <c r="E78" s="84"/>
      <c r="J78" s="70"/>
      <c r="L78" s="70"/>
    </row>
    <row r="79" spans="1:12" ht="21.75" customHeight="1" thickBot="1" x14ac:dyDescent="0.3">
      <c r="C79" s="89"/>
      <c r="E79" s="84"/>
      <c r="F79" s="97">
        <f>SUM(F76:F77)</f>
        <v>1149132</v>
      </c>
      <c r="H79" s="97">
        <f>SUM(H76:H77)</f>
        <v>154901</v>
      </c>
      <c r="J79" s="97">
        <f>SUM(J76:J77)</f>
        <v>985875</v>
      </c>
      <c r="L79" s="97">
        <f>SUM(L76:L77)</f>
        <v>604681</v>
      </c>
    </row>
    <row r="80" spans="1:12" ht="21.75" customHeight="1" thickTop="1" x14ac:dyDescent="0.25">
      <c r="C80" s="89"/>
      <c r="E80" s="84"/>
      <c r="J80" s="70"/>
      <c r="L80" s="70"/>
    </row>
    <row r="81" spans="1:12" ht="21.75" customHeight="1" x14ac:dyDescent="0.25">
      <c r="A81" s="88" t="s">
        <v>124</v>
      </c>
      <c r="C81" s="89"/>
      <c r="E81" s="84"/>
      <c r="J81" s="70"/>
      <c r="L81" s="70"/>
    </row>
    <row r="82" spans="1:12" ht="21.75" customHeight="1" thickBot="1" x14ac:dyDescent="0.3">
      <c r="A82" s="72" t="s">
        <v>125</v>
      </c>
      <c r="C82" s="89"/>
      <c r="D82" s="98"/>
      <c r="E82" s="84"/>
      <c r="F82" s="99">
        <f>F70/'2-4'!G120</f>
        <v>0.99003130434782605</v>
      </c>
      <c r="G82" s="100"/>
      <c r="H82" s="99">
        <v>0.67</v>
      </c>
      <c r="I82" s="100"/>
      <c r="J82" s="99">
        <f>J70/'2-4'!K120</f>
        <v>0.8572826086956522</v>
      </c>
      <c r="K82" s="100"/>
      <c r="L82" s="99">
        <v>0.53</v>
      </c>
    </row>
    <row r="83" spans="1:12" ht="21.75" customHeight="1" thickTop="1" x14ac:dyDescent="0.25">
      <c r="C83" s="89"/>
      <c r="E83" s="84"/>
      <c r="J83" s="70"/>
      <c r="L83" s="70"/>
    </row>
    <row r="84" spans="1:12" ht="21.75" customHeight="1" x14ac:dyDescent="0.25">
      <c r="C84" s="89"/>
      <c r="E84" s="84"/>
      <c r="J84" s="70"/>
      <c r="L84" s="70"/>
    </row>
    <row r="85" spans="1:12" ht="21.75" customHeight="1" x14ac:dyDescent="0.25">
      <c r="C85" s="89"/>
      <c r="E85" s="84"/>
      <c r="J85" s="70"/>
      <c r="L85" s="70"/>
    </row>
    <row r="86" spans="1:12" ht="21.75" customHeight="1" x14ac:dyDescent="0.25">
      <c r="C86" s="89"/>
      <c r="E86" s="84"/>
      <c r="J86" s="70"/>
      <c r="L86" s="70"/>
    </row>
    <row r="87" spans="1:12" ht="21.75" customHeight="1" x14ac:dyDescent="0.25">
      <c r="C87" s="89"/>
      <c r="E87" s="84"/>
      <c r="J87" s="70"/>
      <c r="L87" s="70"/>
    </row>
    <row r="88" spans="1:12" ht="21.75" customHeight="1" x14ac:dyDescent="0.25">
      <c r="C88" s="89"/>
      <c r="E88" s="84"/>
      <c r="J88" s="70"/>
      <c r="L88" s="70"/>
    </row>
    <row r="89" spans="1:12" ht="21.75" customHeight="1" x14ac:dyDescent="0.25">
      <c r="C89" s="89"/>
      <c r="E89" s="84"/>
      <c r="J89" s="70"/>
      <c r="L89" s="70"/>
    </row>
    <row r="90" spans="1:12" ht="10.5" customHeight="1" x14ac:dyDescent="0.25">
      <c r="C90" s="89"/>
      <c r="E90" s="84"/>
      <c r="J90" s="70"/>
      <c r="L90" s="70"/>
    </row>
    <row r="91" spans="1:12" ht="22.15" customHeight="1" x14ac:dyDescent="0.25">
      <c r="A91" s="101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1" s="102"/>
      <c r="C91" s="86"/>
      <c r="D91" s="86"/>
      <c r="E91" s="86"/>
      <c r="F91" s="75"/>
      <c r="G91" s="76"/>
      <c r="H91" s="75"/>
      <c r="I91" s="76"/>
      <c r="J91" s="77"/>
      <c r="K91" s="76"/>
      <c r="L91" s="77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FD890-A91D-4787-8F25-E9D6DEFF3AB1}">
  <dimension ref="A1:L91"/>
  <sheetViews>
    <sheetView topLeftCell="A6" zoomScale="115" zoomScaleNormal="115" zoomScaleSheetLayoutView="85" workbookViewId="0">
      <selection activeCell="F23" sqref="F23"/>
    </sheetView>
  </sheetViews>
  <sheetFormatPr defaultColWidth="10.42578125" defaultRowHeight="21.75" customHeight="1" x14ac:dyDescent="0.25"/>
  <cols>
    <col min="1" max="1" width="1.42578125" style="72" customWidth="1"/>
    <col min="2" max="2" width="11.42578125" style="72" customWidth="1"/>
    <col min="3" max="3" width="27" style="72" customWidth="1"/>
    <col min="4" max="4" width="7.85546875" style="84" customWidth="1"/>
    <col min="5" max="5" width="0.7109375" style="72" customWidth="1"/>
    <col min="6" max="6" width="11.7109375" style="70" customWidth="1"/>
    <col min="7" max="7" width="0.7109375" style="71" customWidth="1"/>
    <col min="8" max="8" width="11.7109375" style="70" customWidth="1"/>
    <col min="9" max="9" width="0.7109375" style="71" customWidth="1"/>
    <col min="10" max="10" width="11.7109375" style="27" customWidth="1"/>
    <col min="11" max="11" width="0.7109375" style="71" customWidth="1"/>
    <col min="12" max="12" width="11.7109375" style="27" customWidth="1"/>
    <col min="13" max="16384" width="10.42578125" style="72"/>
  </cols>
  <sheetData>
    <row r="1" spans="1:12" ht="21.75" customHeight="1" x14ac:dyDescent="0.25">
      <c r="A1" s="67" t="s">
        <v>0</v>
      </c>
      <c r="B1" s="68"/>
      <c r="C1" s="68"/>
      <c r="D1" s="69"/>
      <c r="E1" s="68"/>
    </row>
    <row r="2" spans="1:12" ht="21.75" customHeight="1" x14ac:dyDescent="0.25">
      <c r="A2" s="68" t="s">
        <v>113</v>
      </c>
      <c r="B2" s="68"/>
      <c r="C2" s="68"/>
      <c r="D2" s="69"/>
      <c r="E2" s="68"/>
    </row>
    <row r="3" spans="1:12" ht="21.75" customHeight="1" x14ac:dyDescent="0.25">
      <c r="A3" s="168" t="s">
        <v>126</v>
      </c>
      <c r="B3" s="168"/>
      <c r="C3" s="168"/>
      <c r="D3" s="168"/>
      <c r="E3" s="168"/>
      <c r="F3" s="168"/>
      <c r="G3" s="76"/>
      <c r="H3" s="75"/>
      <c r="I3" s="76"/>
      <c r="J3" s="77"/>
      <c r="K3" s="76"/>
      <c r="L3" s="77"/>
    </row>
    <row r="4" spans="1:12" ht="21.75" customHeight="1" x14ac:dyDescent="0.25">
      <c r="A4" s="68"/>
      <c r="B4" s="68"/>
      <c r="C4" s="68"/>
      <c r="D4" s="69"/>
      <c r="E4" s="68"/>
      <c r="F4" s="78"/>
      <c r="G4" s="79"/>
      <c r="H4" s="78"/>
      <c r="I4" s="79"/>
      <c r="J4" s="80"/>
      <c r="K4" s="79"/>
      <c r="L4" s="80"/>
    </row>
    <row r="5" spans="1:12" ht="21.75" customHeight="1" x14ac:dyDescent="0.25">
      <c r="A5" s="81"/>
      <c r="B5" s="81"/>
      <c r="C5" s="81"/>
      <c r="D5" s="69"/>
      <c r="E5" s="82"/>
      <c r="F5" s="164" t="s">
        <v>3</v>
      </c>
      <c r="G5" s="164"/>
      <c r="H5" s="164"/>
      <c r="I5" s="28"/>
      <c r="J5" s="165" t="s">
        <v>4</v>
      </c>
      <c r="K5" s="165"/>
      <c r="L5" s="165"/>
    </row>
    <row r="6" spans="1:12" ht="21.75" customHeight="1" x14ac:dyDescent="0.25">
      <c r="A6" s="81"/>
      <c r="B6" s="81"/>
      <c r="C6" s="81"/>
      <c r="D6" s="69"/>
      <c r="E6" s="82"/>
      <c r="F6" s="27" t="s">
        <v>9</v>
      </c>
      <c r="G6" s="28"/>
      <c r="H6" s="27" t="s">
        <v>10</v>
      </c>
      <c r="I6" s="28"/>
      <c r="J6" s="27" t="s">
        <v>9</v>
      </c>
      <c r="K6" s="28"/>
      <c r="L6" s="27" t="s">
        <v>10</v>
      </c>
    </row>
    <row r="7" spans="1:12" ht="21.75" customHeight="1" x14ac:dyDescent="0.25">
      <c r="A7" s="81"/>
      <c r="B7" s="81"/>
      <c r="C7" s="81"/>
      <c r="D7" s="103" t="s">
        <v>11</v>
      </c>
      <c r="E7" s="82"/>
      <c r="F7" s="77" t="s">
        <v>12</v>
      </c>
      <c r="G7" s="28"/>
      <c r="H7" s="77" t="s">
        <v>12</v>
      </c>
      <c r="I7" s="28"/>
      <c r="J7" s="77" t="s">
        <v>12</v>
      </c>
      <c r="K7" s="28"/>
      <c r="L7" s="77" t="s">
        <v>12</v>
      </c>
    </row>
    <row r="8" spans="1:12" ht="21.75" customHeight="1" x14ac:dyDescent="0.25">
      <c r="A8" s="82" t="s">
        <v>89</v>
      </c>
      <c r="B8" s="82"/>
      <c r="C8" s="81"/>
      <c r="D8" s="69"/>
      <c r="E8" s="81"/>
    </row>
    <row r="9" spans="1:12" ht="6" customHeight="1" x14ac:dyDescent="0.25">
      <c r="A9" s="82"/>
      <c r="B9" s="82"/>
      <c r="C9" s="81"/>
      <c r="D9" s="69"/>
      <c r="E9" s="81"/>
    </row>
    <row r="10" spans="1:12" ht="21.75" customHeight="1" x14ac:dyDescent="0.25">
      <c r="A10" s="81" t="s">
        <v>90</v>
      </c>
      <c r="B10" s="81"/>
      <c r="C10" s="81"/>
      <c r="D10" s="83"/>
      <c r="E10" s="81"/>
      <c r="F10" s="70">
        <v>5797262</v>
      </c>
      <c r="H10" s="70">
        <v>4254127</v>
      </c>
      <c r="J10" s="70">
        <v>3190254</v>
      </c>
      <c r="L10" s="70">
        <v>1598930</v>
      </c>
    </row>
    <row r="11" spans="1:12" ht="21.75" customHeight="1" x14ac:dyDescent="0.25">
      <c r="A11" s="81" t="s">
        <v>91</v>
      </c>
      <c r="B11" s="81"/>
      <c r="C11" s="81"/>
      <c r="D11" s="83"/>
      <c r="E11" s="81"/>
      <c r="F11" s="70">
        <v>3361586</v>
      </c>
      <c r="H11" s="70">
        <v>3967104</v>
      </c>
      <c r="J11" s="70">
        <v>0</v>
      </c>
      <c r="L11" s="70">
        <v>0</v>
      </c>
    </row>
    <row r="12" spans="1:12" ht="21.75" customHeight="1" x14ac:dyDescent="0.25">
      <c r="A12" s="81" t="s">
        <v>93</v>
      </c>
      <c r="B12" s="81"/>
      <c r="C12" s="81"/>
      <c r="D12" s="83"/>
      <c r="E12" s="81"/>
      <c r="F12" s="70">
        <v>773455</v>
      </c>
      <c r="H12" s="70">
        <v>702377</v>
      </c>
      <c r="J12" s="70">
        <v>116427</v>
      </c>
      <c r="L12" s="70">
        <v>114829</v>
      </c>
    </row>
    <row r="13" spans="1:12" ht="21.75" customHeight="1" x14ac:dyDescent="0.25">
      <c r="A13" s="81" t="s">
        <v>94</v>
      </c>
      <c r="B13" s="81"/>
      <c r="C13" s="81"/>
      <c r="D13" s="83"/>
      <c r="E13" s="81"/>
      <c r="F13" s="70">
        <v>0</v>
      </c>
      <c r="H13" s="70">
        <v>0</v>
      </c>
      <c r="J13" s="70">
        <v>1156401</v>
      </c>
      <c r="L13" s="70">
        <v>814550</v>
      </c>
    </row>
    <row r="14" spans="1:12" ht="21.75" customHeight="1" x14ac:dyDescent="0.25">
      <c r="A14" s="72" t="s">
        <v>95</v>
      </c>
      <c r="B14" s="82"/>
      <c r="C14" s="81"/>
      <c r="D14" s="83"/>
      <c r="E14" s="81"/>
      <c r="F14" s="70">
        <v>71999</v>
      </c>
      <c r="H14" s="70">
        <v>61849</v>
      </c>
      <c r="J14" s="70">
        <v>78917</v>
      </c>
      <c r="L14" s="70">
        <v>82933</v>
      </c>
    </row>
    <row r="15" spans="1:12" ht="21.75" customHeight="1" x14ac:dyDescent="0.25">
      <c r="A15" s="72" t="s">
        <v>127</v>
      </c>
      <c r="B15" s="82"/>
      <c r="C15" s="81"/>
      <c r="D15" s="83">
        <v>20</v>
      </c>
      <c r="E15" s="81"/>
      <c r="F15" s="70">
        <v>0</v>
      </c>
      <c r="H15" s="70">
        <v>0</v>
      </c>
      <c r="J15" s="70">
        <v>287500</v>
      </c>
      <c r="L15" s="70">
        <v>0</v>
      </c>
    </row>
    <row r="16" spans="1:12" ht="21.75" customHeight="1" x14ac:dyDescent="0.25">
      <c r="A16" s="81" t="s">
        <v>96</v>
      </c>
      <c r="B16" s="82"/>
      <c r="C16" s="81"/>
      <c r="D16" s="83"/>
      <c r="E16" s="81"/>
      <c r="F16" s="75">
        <v>100543</v>
      </c>
      <c r="H16" s="75">
        <v>86981</v>
      </c>
      <c r="J16" s="75">
        <v>59601</v>
      </c>
      <c r="L16" s="75">
        <v>79966</v>
      </c>
    </row>
    <row r="17" spans="1:12" ht="6" customHeight="1" x14ac:dyDescent="0.25">
      <c r="A17" s="82"/>
      <c r="B17" s="82"/>
      <c r="C17" s="81"/>
      <c r="D17" s="83"/>
      <c r="E17" s="81"/>
      <c r="J17" s="70"/>
      <c r="L17" s="70"/>
    </row>
    <row r="18" spans="1:12" ht="21.75" customHeight="1" x14ac:dyDescent="0.25">
      <c r="A18" s="82" t="s">
        <v>97</v>
      </c>
      <c r="B18" s="82"/>
      <c r="C18" s="81"/>
      <c r="D18" s="83"/>
      <c r="E18" s="81"/>
      <c r="F18" s="75">
        <f>SUM(F10:F16)</f>
        <v>10104845</v>
      </c>
      <c r="H18" s="75">
        <f>SUM(H10:H16)</f>
        <v>9072438</v>
      </c>
      <c r="J18" s="75">
        <f>SUM(J10:J16)</f>
        <v>4889100</v>
      </c>
      <c r="L18" s="75">
        <f>SUM(L10:L16)</f>
        <v>2691208</v>
      </c>
    </row>
    <row r="19" spans="1:12" ht="21.75" customHeight="1" x14ac:dyDescent="0.25">
      <c r="A19" s="82"/>
      <c r="B19" s="82"/>
      <c r="C19" s="81"/>
      <c r="D19" s="83"/>
      <c r="E19" s="81"/>
      <c r="J19" s="70"/>
      <c r="L19" s="70"/>
    </row>
    <row r="20" spans="1:12" ht="21.75" customHeight="1" x14ac:dyDescent="0.25">
      <c r="A20" s="82" t="s">
        <v>98</v>
      </c>
      <c r="B20" s="82"/>
      <c r="C20" s="81"/>
      <c r="D20" s="83"/>
      <c r="E20" s="81"/>
      <c r="F20" s="2"/>
      <c r="J20" s="70"/>
      <c r="L20" s="70"/>
    </row>
    <row r="21" spans="1:12" ht="6" customHeight="1" x14ac:dyDescent="0.25">
      <c r="A21" s="82"/>
      <c r="B21" s="82"/>
      <c r="C21" s="81"/>
      <c r="D21" s="83"/>
      <c r="E21" s="81"/>
      <c r="J21" s="70"/>
      <c r="L21" s="70"/>
    </row>
    <row r="22" spans="1:12" ht="21.75" customHeight="1" x14ac:dyDescent="0.25">
      <c r="A22" s="81" t="s">
        <v>99</v>
      </c>
      <c r="B22" s="81"/>
      <c r="C22" s="81"/>
      <c r="D22" s="83"/>
      <c r="E22" s="81"/>
      <c r="F22" s="70">
        <v>-2909899</v>
      </c>
      <c r="H22" s="70">
        <v>-2412711</v>
      </c>
      <c r="J22" s="70">
        <v>-1576457</v>
      </c>
      <c r="L22" s="70">
        <v>-551887</v>
      </c>
    </row>
    <row r="23" spans="1:12" ht="21.75" customHeight="1" x14ac:dyDescent="0.25">
      <c r="A23" s="81" t="s">
        <v>100</v>
      </c>
      <c r="B23" s="81"/>
      <c r="C23" s="81"/>
      <c r="D23" s="83"/>
      <c r="E23" s="81"/>
      <c r="F23" s="70">
        <v>-2713728</v>
      </c>
      <c r="H23" s="70">
        <v>-3300556</v>
      </c>
      <c r="J23" s="70">
        <v>0</v>
      </c>
      <c r="L23" s="70">
        <v>0</v>
      </c>
    </row>
    <row r="24" spans="1:12" ht="21.75" customHeight="1" x14ac:dyDescent="0.25">
      <c r="A24" s="81" t="s">
        <v>101</v>
      </c>
      <c r="B24" s="81"/>
      <c r="C24" s="81"/>
      <c r="D24" s="83"/>
      <c r="E24" s="81"/>
      <c r="F24" s="70">
        <v>-172515</v>
      </c>
      <c r="H24" s="70">
        <v>-158127</v>
      </c>
      <c r="J24" s="70">
        <v>-13861</v>
      </c>
      <c r="L24" s="70">
        <v>-10674</v>
      </c>
    </row>
    <row r="25" spans="1:12" ht="21.75" customHeight="1" x14ac:dyDescent="0.25">
      <c r="A25" s="81" t="s">
        <v>102</v>
      </c>
      <c r="B25" s="82"/>
      <c r="C25" s="81"/>
      <c r="D25" s="83"/>
      <c r="E25" s="81"/>
      <c r="F25" s="70">
        <v>-409425</v>
      </c>
      <c r="H25" s="70">
        <v>-225413</v>
      </c>
      <c r="J25" s="70">
        <v>-198055</v>
      </c>
      <c r="L25" s="70">
        <v>-75669</v>
      </c>
    </row>
    <row r="26" spans="1:12" ht="21.75" customHeight="1" x14ac:dyDescent="0.25">
      <c r="A26" s="81" t="s">
        <v>103</v>
      </c>
      <c r="B26" s="82"/>
      <c r="C26" s="81"/>
      <c r="D26" s="83"/>
      <c r="E26" s="81"/>
      <c r="F26" s="70">
        <v>-823892</v>
      </c>
      <c r="H26" s="70">
        <v>-882071</v>
      </c>
      <c r="J26" s="70">
        <v>-372056</v>
      </c>
      <c r="L26" s="70">
        <v>-327160</v>
      </c>
    </row>
    <row r="27" spans="1:12" ht="21.75" customHeight="1" x14ac:dyDescent="0.25">
      <c r="A27" s="81" t="s">
        <v>128</v>
      </c>
      <c r="B27" s="82"/>
      <c r="C27" s="81"/>
      <c r="D27" s="83"/>
      <c r="E27" s="81"/>
      <c r="F27" s="75">
        <v>-142582</v>
      </c>
      <c r="H27" s="75">
        <v>-87359</v>
      </c>
      <c r="J27" s="75">
        <v>-104</v>
      </c>
      <c r="L27" s="75">
        <v>-28</v>
      </c>
    </row>
    <row r="28" spans="1:12" ht="6" customHeight="1" x14ac:dyDescent="0.25">
      <c r="A28" s="82"/>
      <c r="B28" s="82"/>
      <c r="C28" s="81"/>
      <c r="D28" s="83"/>
      <c r="E28" s="81"/>
      <c r="J28" s="70"/>
      <c r="L28" s="70"/>
    </row>
    <row r="29" spans="1:12" ht="21.75" customHeight="1" x14ac:dyDescent="0.25">
      <c r="A29" s="82" t="s">
        <v>105</v>
      </c>
      <c r="B29" s="82"/>
      <c r="C29" s="81"/>
      <c r="D29" s="83"/>
      <c r="E29" s="81"/>
      <c r="F29" s="75">
        <f>SUM(F22:F28)</f>
        <v>-7172041</v>
      </c>
      <c r="H29" s="75">
        <f>SUM(H22:H28)</f>
        <v>-7066237</v>
      </c>
      <c r="J29" s="75">
        <f>SUM(J22:J28)</f>
        <v>-2160533</v>
      </c>
      <c r="L29" s="75">
        <f>SUM(L22:L28)</f>
        <v>-965418</v>
      </c>
    </row>
    <row r="30" spans="1:12" ht="21.75" customHeight="1" x14ac:dyDescent="0.25">
      <c r="A30" s="82"/>
      <c r="B30" s="82"/>
      <c r="C30" s="81"/>
      <c r="D30" s="83"/>
      <c r="E30" s="81"/>
      <c r="J30" s="70"/>
      <c r="L30" s="70"/>
    </row>
    <row r="31" spans="1:12" ht="21.75" customHeight="1" x14ac:dyDescent="0.25">
      <c r="A31" s="82" t="s">
        <v>106</v>
      </c>
      <c r="B31" s="82"/>
      <c r="C31" s="81"/>
      <c r="D31" s="83"/>
      <c r="E31" s="81"/>
      <c r="F31" s="70">
        <f>F18+F29</f>
        <v>2932804</v>
      </c>
      <c r="H31" s="70">
        <f>H18+H29</f>
        <v>2006201</v>
      </c>
      <c r="J31" s="70">
        <f>J18+J29</f>
        <v>2728567</v>
      </c>
      <c r="L31" s="70">
        <f>L18+L29</f>
        <v>1725790</v>
      </c>
    </row>
    <row r="32" spans="1:12" ht="6" customHeight="1" x14ac:dyDescent="0.25">
      <c r="A32" s="82"/>
      <c r="B32" s="82"/>
      <c r="C32" s="81"/>
      <c r="D32" s="83"/>
      <c r="E32" s="81"/>
      <c r="J32" s="70"/>
      <c r="L32" s="70"/>
    </row>
    <row r="33" spans="1:12" ht="21.75" customHeight="1" x14ac:dyDescent="0.25">
      <c r="A33" s="81" t="s">
        <v>107</v>
      </c>
      <c r="B33" s="82"/>
      <c r="C33" s="81"/>
      <c r="D33" s="83" t="s">
        <v>129</v>
      </c>
      <c r="E33" s="81"/>
      <c r="F33" s="75">
        <v>690176</v>
      </c>
      <c r="H33" s="75">
        <v>817381</v>
      </c>
      <c r="J33" s="75">
        <v>0</v>
      </c>
      <c r="L33" s="75">
        <v>0</v>
      </c>
    </row>
    <row r="34" spans="1:12" ht="6" customHeight="1" x14ac:dyDescent="0.25">
      <c r="A34" s="82"/>
      <c r="B34" s="82"/>
      <c r="C34" s="82"/>
      <c r="D34" s="69"/>
      <c r="E34" s="82"/>
      <c r="J34" s="70"/>
      <c r="L34" s="70"/>
    </row>
    <row r="35" spans="1:12" ht="21.75" customHeight="1" x14ac:dyDescent="0.25">
      <c r="A35" s="82" t="s">
        <v>108</v>
      </c>
      <c r="B35" s="82"/>
      <c r="C35" s="82"/>
      <c r="D35" s="69"/>
      <c r="E35" s="82"/>
      <c r="F35" s="70">
        <f>F31+F33</f>
        <v>3622980</v>
      </c>
      <c r="H35" s="70">
        <f>H31+H33</f>
        <v>2823582</v>
      </c>
      <c r="J35" s="70">
        <f>J31+J33</f>
        <v>2728567</v>
      </c>
      <c r="L35" s="70">
        <f>L31+L33</f>
        <v>1725790</v>
      </c>
    </row>
    <row r="36" spans="1:12" ht="21.75" customHeight="1" x14ac:dyDescent="0.25">
      <c r="A36" s="72" t="s">
        <v>109</v>
      </c>
      <c r="B36" s="81"/>
      <c r="C36" s="81"/>
      <c r="D36" s="83"/>
      <c r="E36" s="81"/>
      <c r="F36" s="75">
        <v>-511923</v>
      </c>
      <c r="H36" s="75">
        <v>-504973</v>
      </c>
      <c r="J36" s="75">
        <v>-261451</v>
      </c>
      <c r="L36" s="75">
        <v>-289260</v>
      </c>
    </row>
    <row r="37" spans="1:12" ht="6" customHeight="1" x14ac:dyDescent="0.25"/>
    <row r="38" spans="1:12" ht="21.75" customHeight="1" x14ac:dyDescent="0.25">
      <c r="A38" s="82" t="s">
        <v>110</v>
      </c>
      <c r="B38" s="82"/>
      <c r="C38" s="81"/>
      <c r="D38" s="83"/>
      <c r="E38" s="81"/>
      <c r="F38" s="70">
        <f>SUM(F35:F36)</f>
        <v>3111057</v>
      </c>
      <c r="H38" s="70">
        <f>SUM(H35:H36)</f>
        <v>2318609</v>
      </c>
      <c r="J38" s="70">
        <f>SUM(J35:J36)</f>
        <v>2467116</v>
      </c>
      <c r="L38" s="70">
        <f>SUM(L35:L36)</f>
        <v>1436530</v>
      </c>
    </row>
    <row r="39" spans="1:12" ht="21.75" customHeight="1" x14ac:dyDescent="0.25">
      <c r="A39" s="81" t="s">
        <v>111</v>
      </c>
      <c r="B39" s="81"/>
      <c r="C39" s="81"/>
      <c r="D39" s="85"/>
      <c r="E39" s="81"/>
      <c r="F39" s="75">
        <v>-615831</v>
      </c>
      <c r="H39" s="75">
        <v>-458957</v>
      </c>
      <c r="J39" s="75">
        <v>-186407</v>
      </c>
      <c r="L39" s="75">
        <v>-146509</v>
      </c>
    </row>
    <row r="40" spans="1:12" ht="6" customHeight="1" x14ac:dyDescent="0.25">
      <c r="A40" s="81"/>
      <c r="B40" s="81"/>
      <c r="C40" s="81"/>
      <c r="D40" s="83"/>
      <c r="E40" s="81"/>
      <c r="J40" s="70"/>
      <c r="L40" s="70"/>
    </row>
    <row r="41" spans="1:12" ht="21.75" customHeight="1" x14ac:dyDescent="0.25">
      <c r="A41" s="82" t="s">
        <v>112</v>
      </c>
      <c r="B41" s="82"/>
      <c r="C41" s="82"/>
      <c r="D41" s="69"/>
      <c r="E41" s="82"/>
      <c r="F41" s="75">
        <f>SUM(F38:F39)</f>
        <v>2495226</v>
      </c>
      <c r="H41" s="75">
        <f>SUM(H38:H39)</f>
        <v>1859652</v>
      </c>
      <c r="J41" s="75">
        <f>SUM(J38:J39)</f>
        <v>2280709</v>
      </c>
      <c r="L41" s="75">
        <f>SUM(L38:L39)</f>
        <v>1290021</v>
      </c>
    </row>
    <row r="42" spans="1:12" ht="21.75" customHeight="1" x14ac:dyDescent="0.25">
      <c r="A42" s="82"/>
      <c r="B42" s="82"/>
      <c r="C42" s="82"/>
      <c r="D42" s="69"/>
      <c r="E42" s="82"/>
      <c r="F42" s="1"/>
      <c r="G42" s="2"/>
      <c r="H42" s="1"/>
      <c r="J42" s="70"/>
      <c r="L42" s="70"/>
    </row>
    <row r="43" spans="1:12" ht="21.75" customHeight="1" x14ac:dyDescent="0.25">
      <c r="A43" s="82"/>
      <c r="B43" s="82"/>
      <c r="C43" s="82"/>
      <c r="D43" s="69"/>
      <c r="E43" s="82"/>
      <c r="F43" s="1"/>
      <c r="G43" s="2"/>
      <c r="H43" s="1"/>
      <c r="J43" s="70"/>
      <c r="L43" s="70"/>
    </row>
    <row r="44" spans="1:12" ht="21.75" customHeight="1" x14ac:dyDescent="0.25">
      <c r="A44" s="82"/>
      <c r="B44" s="82"/>
      <c r="C44" s="82"/>
      <c r="D44" s="69"/>
      <c r="E44" s="82"/>
      <c r="F44" s="1"/>
      <c r="G44" s="2"/>
      <c r="H44" s="1"/>
      <c r="J44" s="70"/>
      <c r="L44" s="70"/>
    </row>
    <row r="45" spans="1:12" ht="21.75" customHeight="1" x14ac:dyDescent="0.25">
      <c r="A45" s="82"/>
      <c r="B45" s="82"/>
      <c r="C45" s="82"/>
      <c r="D45" s="69"/>
      <c r="E45" s="82"/>
      <c r="F45" s="1"/>
      <c r="G45" s="2"/>
      <c r="H45" s="1"/>
      <c r="J45" s="70"/>
      <c r="L45" s="70"/>
    </row>
    <row r="46" spans="1:12" ht="8.25" customHeight="1" x14ac:dyDescent="0.25">
      <c r="A46" s="82"/>
      <c r="B46" s="82"/>
      <c r="C46" s="82"/>
      <c r="D46" s="69"/>
      <c r="E46" s="82"/>
      <c r="F46" s="1"/>
      <c r="G46" s="2"/>
      <c r="H46" s="1"/>
      <c r="J46" s="70"/>
      <c r="L46" s="70"/>
    </row>
    <row r="47" spans="1:12" ht="22.15" customHeight="1" x14ac:dyDescent="0.25">
      <c r="A47" s="86" t="str">
        <f>'2-4'!A154</f>
        <v>หมายเหตุประกอบข้อมูลทางการเงินเป็นส่วนหนึ่งของข้อมูลทางการเงินระหว่างกาลนี้</v>
      </c>
      <c r="B47" s="87"/>
      <c r="C47" s="87"/>
      <c r="D47" s="74"/>
      <c r="E47" s="87"/>
      <c r="F47" s="75"/>
      <c r="G47" s="76"/>
      <c r="H47" s="75"/>
      <c r="I47" s="76"/>
      <c r="J47" s="75"/>
      <c r="K47" s="76"/>
      <c r="L47" s="75"/>
    </row>
    <row r="48" spans="1:12" ht="21.75" customHeight="1" x14ac:dyDescent="0.25">
      <c r="A48" s="67" t="s">
        <v>0</v>
      </c>
      <c r="B48" s="68"/>
      <c r="C48" s="68"/>
      <c r="D48" s="69"/>
      <c r="E48" s="68"/>
      <c r="J48" s="70"/>
      <c r="L48" s="70"/>
    </row>
    <row r="49" spans="1:12" ht="21.75" customHeight="1" x14ac:dyDescent="0.25">
      <c r="A49" s="68" t="s">
        <v>113</v>
      </c>
      <c r="B49" s="68"/>
      <c r="C49" s="68"/>
      <c r="D49" s="69"/>
      <c r="E49" s="68"/>
      <c r="J49" s="70"/>
      <c r="L49" s="70"/>
    </row>
    <row r="50" spans="1:12" ht="21.75" customHeight="1" x14ac:dyDescent="0.25">
      <c r="A50" s="168" t="s">
        <v>126</v>
      </c>
      <c r="B50" s="168"/>
      <c r="C50" s="168"/>
      <c r="D50" s="168"/>
      <c r="E50" s="168"/>
      <c r="F50" s="168"/>
      <c r="G50" s="76"/>
      <c r="H50" s="75"/>
      <c r="I50" s="76"/>
      <c r="J50" s="75"/>
      <c r="K50" s="76"/>
      <c r="L50" s="75"/>
    </row>
    <row r="51" spans="1:12" ht="21.75" customHeight="1" x14ac:dyDescent="0.25">
      <c r="A51" s="68"/>
      <c r="B51" s="68"/>
      <c r="C51" s="68"/>
      <c r="D51" s="69"/>
      <c r="E51" s="68"/>
      <c r="F51" s="78"/>
      <c r="G51" s="79"/>
      <c r="H51" s="78"/>
      <c r="I51" s="79"/>
      <c r="J51" s="78"/>
      <c r="K51" s="79"/>
      <c r="L51" s="78"/>
    </row>
    <row r="52" spans="1:12" ht="21.75" customHeight="1" x14ac:dyDescent="0.25">
      <c r="A52" s="81"/>
      <c r="B52" s="81"/>
      <c r="C52" s="81"/>
      <c r="D52" s="69"/>
      <c r="E52" s="82"/>
      <c r="F52" s="167" t="s">
        <v>3</v>
      </c>
      <c r="G52" s="167"/>
      <c r="H52" s="167"/>
      <c r="I52" s="28"/>
      <c r="J52" s="167" t="s">
        <v>4</v>
      </c>
      <c r="K52" s="167"/>
      <c r="L52" s="167"/>
    </row>
    <row r="53" spans="1:12" ht="21.75" customHeight="1" x14ac:dyDescent="0.25">
      <c r="A53" s="81"/>
      <c r="B53" s="81"/>
      <c r="C53" s="81"/>
      <c r="D53" s="69"/>
      <c r="E53" s="82"/>
      <c r="F53" s="27" t="s">
        <v>9</v>
      </c>
      <c r="G53" s="28"/>
      <c r="H53" s="27" t="s">
        <v>10</v>
      </c>
      <c r="I53" s="28"/>
      <c r="J53" s="27" t="s">
        <v>9</v>
      </c>
      <c r="K53" s="28"/>
      <c r="L53" s="27" t="s">
        <v>10</v>
      </c>
    </row>
    <row r="54" spans="1:12" ht="21.75" customHeight="1" x14ac:dyDescent="0.25">
      <c r="A54" s="81"/>
      <c r="B54" s="81"/>
      <c r="C54" s="81"/>
      <c r="D54" s="69"/>
      <c r="E54" s="82"/>
      <c r="F54" s="77" t="s">
        <v>12</v>
      </c>
      <c r="G54" s="28"/>
      <c r="H54" s="77" t="s">
        <v>12</v>
      </c>
      <c r="I54" s="28"/>
      <c r="J54" s="77" t="s">
        <v>12</v>
      </c>
      <c r="K54" s="28"/>
      <c r="L54" s="77" t="s">
        <v>12</v>
      </c>
    </row>
    <row r="55" spans="1:12" ht="21.75" customHeight="1" x14ac:dyDescent="0.25">
      <c r="A55" s="81"/>
      <c r="B55" s="81"/>
      <c r="C55" s="81"/>
      <c r="D55" s="69"/>
      <c r="E55" s="82"/>
      <c r="F55" s="27"/>
      <c r="G55" s="28"/>
      <c r="H55" s="27"/>
      <c r="I55" s="28"/>
      <c r="K55" s="28"/>
    </row>
    <row r="56" spans="1:12" ht="21.75" customHeight="1" x14ac:dyDescent="0.25">
      <c r="A56" s="88" t="s">
        <v>114</v>
      </c>
      <c r="B56" s="89"/>
      <c r="C56" s="89"/>
      <c r="D56" s="69"/>
      <c r="E56" s="84"/>
      <c r="J56" s="70"/>
      <c r="L56" s="70"/>
    </row>
    <row r="57" spans="1:12" ht="21.75" customHeight="1" x14ac:dyDescent="0.25">
      <c r="A57" s="72" t="s">
        <v>115</v>
      </c>
      <c r="B57" s="89"/>
      <c r="C57" s="89"/>
      <c r="E57" s="84"/>
      <c r="J57" s="70"/>
      <c r="L57" s="70"/>
    </row>
    <row r="58" spans="1:12" ht="21.75" customHeight="1" x14ac:dyDescent="0.25">
      <c r="B58" s="72" t="s">
        <v>116</v>
      </c>
      <c r="C58" s="89"/>
      <c r="E58" s="84"/>
      <c r="J58" s="70"/>
      <c r="L58" s="70"/>
    </row>
    <row r="59" spans="1:12" ht="21.75" customHeight="1" x14ac:dyDescent="0.4">
      <c r="A59" s="90" t="s">
        <v>275</v>
      </c>
      <c r="B59" s="72" t="s">
        <v>279</v>
      </c>
      <c r="C59" s="91"/>
      <c r="E59" s="84"/>
      <c r="J59" s="70"/>
      <c r="L59" s="70"/>
    </row>
    <row r="60" spans="1:12" ht="21.75" customHeight="1" x14ac:dyDescent="0.25">
      <c r="B60" s="72" t="s">
        <v>276</v>
      </c>
      <c r="C60" s="91"/>
      <c r="E60" s="84"/>
      <c r="F60" s="70">
        <v>-25741</v>
      </c>
      <c r="H60" s="70">
        <v>512</v>
      </c>
      <c r="J60" s="70">
        <v>0</v>
      </c>
      <c r="L60" s="70">
        <v>0</v>
      </c>
    </row>
    <row r="61" spans="1:12" ht="21.75" customHeight="1" x14ac:dyDescent="0.25">
      <c r="A61" s="72" t="s">
        <v>277</v>
      </c>
      <c r="B61" s="72" t="s">
        <v>280</v>
      </c>
      <c r="E61" s="84"/>
      <c r="J61" s="70"/>
      <c r="L61" s="70"/>
    </row>
    <row r="62" spans="1:12" ht="21.75" customHeight="1" x14ac:dyDescent="0.25">
      <c r="B62" s="72" t="s">
        <v>278</v>
      </c>
      <c r="E62" s="84"/>
      <c r="F62" s="75">
        <v>-543225</v>
      </c>
      <c r="H62" s="92">
        <v>-427932</v>
      </c>
      <c r="J62" s="92">
        <v>0</v>
      </c>
      <c r="L62" s="92">
        <v>0</v>
      </c>
    </row>
    <row r="63" spans="1:12" ht="6" customHeight="1" x14ac:dyDescent="0.25">
      <c r="E63" s="84"/>
      <c r="J63" s="70"/>
      <c r="L63" s="70"/>
    </row>
    <row r="64" spans="1:12" ht="21.75" customHeight="1" x14ac:dyDescent="0.25">
      <c r="A64" s="88" t="s">
        <v>117</v>
      </c>
      <c r="C64" s="89"/>
      <c r="E64" s="84"/>
      <c r="J64" s="70"/>
      <c r="L64" s="70"/>
    </row>
    <row r="65" spans="1:12" ht="21.75" customHeight="1" x14ac:dyDescent="0.25">
      <c r="B65" s="93" t="s">
        <v>118</v>
      </c>
      <c r="C65" s="89"/>
      <c r="E65" s="84"/>
      <c r="F65" s="92">
        <f>SUM(F57:F62)</f>
        <v>-568966</v>
      </c>
      <c r="H65" s="92">
        <f>SUM(H57:H62)</f>
        <v>-427420</v>
      </c>
      <c r="J65" s="92">
        <v>0</v>
      </c>
      <c r="L65" s="92">
        <f>SUM(L57:L62)</f>
        <v>0</v>
      </c>
    </row>
    <row r="66" spans="1:12" ht="6" customHeight="1" x14ac:dyDescent="0.25">
      <c r="E66" s="84"/>
      <c r="J66" s="70"/>
      <c r="L66" s="70"/>
    </row>
    <row r="67" spans="1:12" ht="21.75" customHeight="1" thickBot="1" x14ac:dyDescent="0.3">
      <c r="A67" s="88" t="s">
        <v>130</v>
      </c>
      <c r="C67" s="89"/>
      <c r="E67" s="84"/>
      <c r="F67" s="94">
        <f>F65+F41</f>
        <v>1926260</v>
      </c>
      <c r="H67" s="94">
        <f>H65+H41</f>
        <v>1432232</v>
      </c>
      <c r="J67" s="94">
        <f>J65+J41</f>
        <v>2280709</v>
      </c>
      <c r="L67" s="94">
        <f>L65+L41</f>
        <v>1290021</v>
      </c>
    </row>
    <row r="68" spans="1:12" ht="21.75" customHeight="1" thickTop="1" x14ac:dyDescent="0.25">
      <c r="A68" s="88"/>
      <c r="C68" s="89"/>
      <c r="E68" s="84"/>
      <c r="J68" s="70"/>
      <c r="L68" s="70"/>
    </row>
    <row r="69" spans="1:12" ht="21.75" customHeight="1" x14ac:dyDescent="0.25">
      <c r="A69" s="88" t="s">
        <v>120</v>
      </c>
      <c r="E69" s="84"/>
      <c r="J69" s="70"/>
      <c r="L69" s="70"/>
    </row>
    <row r="70" spans="1:12" ht="21.75" customHeight="1" x14ac:dyDescent="0.25">
      <c r="A70" s="72" t="s">
        <v>121</v>
      </c>
      <c r="C70" s="89"/>
      <c r="E70" s="84"/>
      <c r="F70" s="70">
        <v>2107584</v>
      </c>
      <c r="H70" s="70">
        <v>1459877</v>
      </c>
      <c r="J70" s="70">
        <v>2280709</v>
      </c>
      <c r="L70" s="70">
        <v>1290021</v>
      </c>
    </row>
    <row r="71" spans="1:12" ht="21.75" customHeight="1" x14ac:dyDescent="0.25">
      <c r="A71" s="72" t="s">
        <v>122</v>
      </c>
      <c r="C71" s="89"/>
      <c r="E71" s="84"/>
      <c r="F71" s="95">
        <v>387642</v>
      </c>
      <c r="H71" s="92">
        <v>399775</v>
      </c>
      <c r="J71" s="92">
        <v>0</v>
      </c>
      <c r="L71" s="92">
        <v>0</v>
      </c>
    </row>
    <row r="72" spans="1:12" ht="6" customHeight="1" x14ac:dyDescent="0.25">
      <c r="C72" s="89"/>
      <c r="E72" s="84"/>
      <c r="J72" s="70"/>
      <c r="L72" s="70"/>
    </row>
    <row r="73" spans="1:12" ht="21.75" customHeight="1" thickBot="1" x14ac:dyDescent="0.3">
      <c r="C73" s="89"/>
      <c r="E73" s="84"/>
      <c r="F73" s="96">
        <f>SUM(F70:F71)</f>
        <v>2495226</v>
      </c>
      <c r="H73" s="96">
        <f>SUM(H70:H71)</f>
        <v>1859652</v>
      </c>
      <c r="J73" s="96">
        <f>SUM(J70:J71)</f>
        <v>2280709</v>
      </c>
      <c r="L73" s="96">
        <f>SUM(L70:L71)</f>
        <v>1290021</v>
      </c>
    </row>
    <row r="74" spans="1:12" ht="21.75" customHeight="1" thickTop="1" x14ac:dyDescent="0.25">
      <c r="C74" s="89"/>
      <c r="E74" s="84"/>
      <c r="J74" s="70"/>
      <c r="L74" s="70"/>
    </row>
    <row r="75" spans="1:12" ht="21.75" customHeight="1" x14ac:dyDescent="0.25">
      <c r="A75" s="88" t="s">
        <v>123</v>
      </c>
      <c r="E75" s="84"/>
      <c r="J75" s="70"/>
      <c r="L75" s="70"/>
    </row>
    <row r="76" spans="1:12" ht="21.75" customHeight="1" x14ac:dyDescent="0.25">
      <c r="A76" s="72" t="s">
        <v>121</v>
      </c>
      <c r="C76" s="89"/>
      <c r="E76" s="84"/>
      <c r="F76" s="70">
        <v>1718933</v>
      </c>
      <c r="H76" s="70">
        <v>1185524</v>
      </c>
      <c r="J76" s="70">
        <v>2280709</v>
      </c>
      <c r="L76" s="70">
        <v>1290021</v>
      </c>
    </row>
    <row r="77" spans="1:12" ht="21.75" customHeight="1" x14ac:dyDescent="0.25">
      <c r="A77" s="72" t="s">
        <v>122</v>
      </c>
      <c r="C77" s="89"/>
      <c r="E77" s="84"/>
      <c r="F77" s="95">
        <v>207327</v>
      </c>
      <c r="H77" s="92">
        <v>246708</v>
      </c>
      <c r="J77" s="92">
        <v>0</v>
      </c>
      <c r="L77" s="92">
        <v>0</v>
      </c>
    </row>
    <row r="78" spans="1:12" ht="6" customHeight="1" x14ac:dyDescent="0.25">
      <c r="C78" s="89"/>
      <c r="E78" s="84"/>
      <c r="J78" s="70"/>
      <c r="L78" s="70"/>
    </row>
    <row r="79" spans="1:12" ht="21.75" customHeight="1" thickBot="1" x14ac:dyDescent="0.3">
      <c r="C79" s="89"/>
      <c r="E79" s="84"/>
      <c r="F79" s="97">
        <f>SUM(F76:F77)</f>
        <v>1926260</v>
      </c>
      <c r="H79" s="97">
        <f>SUM(H76:H77)</f>
        <v>1432232</v>
      </c>
      <c r="J79" s="97">
        <f>SUM(J76:J77)</f>
        <v>2280709</v>
      </c>
      <c r="L79" s="97">
        <f>SUM(L76:L77)</f>
        <v>1290021</v>
      </c>
    </row>
    <row r="80" spans="1:12" ht="21.75" customHeight="1" thickTop="1" x14ac:dyDescent="0.25">
      <c r="C80" s="89"/>
      <c r="E80" s="84"/>
      <c r="J80" s="70"/>
      <c r="L80" s="70"/>
    </row>
    <row r="81" spans="1:12" ht="21.75" customHeight="1" x14ac:dyDescent="0.25">
      <c r="A81" s="88" t="s">
        <v>124</v>
      </c>
      <c r="C81" s="89"/>
      <c r="E81" s="84"/>
      <c r="J81" s="70"/>
      <c r="L81" s="70"/>
    </row>
    <row r="82" spans="1:12" ht="21.75" customHeight="1" thickBot="1" x14ac:dyDescent="0.3">
      <c r="A82" s="72" t="s">
        <v>125</v>
      </c>
      <c r="C82" s="89"/>
      <c r="D82" s="98"/>
      <c r="E82" s="84"/>
      <c r="F82" s="99">
        <f>F70/'2-4'!G123</f>
        <v>1.8326817391304349</v>
      </c>
      <c r="G82" s="100"/>
      <c r="H82" s="99">
        <v>1.27</v>
      </c>
      <c r="I82" s="100"/>
      <c r="J82" s="99">
        <f>J70/'2-4'!K123</f>
        <v>1.9832252173913043</v>
      </c>
      <c r="K82" s="100"/>
      <c r="L82" s="99">
        <v>1.1200000000000001</v>
      </c>
    </row>
    <row r="83" spans="1:12" ht="21.75" customHeight="1" thickTop="1" x14ac:dyDescent="0.25">
      <c r="C83" s="89"/>
      <c r="E83" s="84"/>
      <c r="J83" s="70"/>
      <c r="L83" s="70"/>
    </row>
    <row r="84" spans="1:12" ht="21.75" customHeight="1" x14ac:dyDescent="0.25">
      <c r="C84" s="89"/>
      <c r="E84" s="84"/>
      <c r="J84" s="70"/>
      <c r="L84" s="70"/>
    </row>
    <row r="85" spans="1:12" ht="21.75" customHeight="1" x14ac:dyDescent="0.25">
      <c r="C85" s="89"/>
      <c r="E85" s="84"/>
      <c r="J85" s="70"/>
      <c r="L85" s="70"/>
    </row>
    <row r="86" spans="1:12" ht="21.75" customHeight="1" x14ac:dyDescent="0.25">
      <c r="C86" s="89"/>
      <c r="E86" s="84"/>
      <c r="J86" s="70"/>
      <c r="L86" s="70"/>
    </row>
    <row r="87" spans="1:12" ht="21.75" customHeight="1" x14ac:dyDescent="0.25">
      <c r="C87" s="89"/>
      <c r="E87" s="84"/>
      <c r="J87" s="70"/>
      <c r="L87" s="70"/>
    </row>
    <row r="88" spans="1:12" ht="21.75" customHeight="1" x14ac:dyDescent="0.25">
      <c r="C88" s="89"/>
      <c r="E88" s="84"/>
      <c r="J88" s="70"/>
      <c r="L88" s="70"/>
    </row>
    <row r="89" spans="1:12" ht="21.75" customHeight="1" x14ac:dyDescent="0.25">
      <c r="C89" s="89"/>
      <c r="E89" s="84"/>
      <c r="J89" s="70"/>
      <c r="L89" s="70"/>
    </row>
    <row r="90" spans="1:12" ht="10.5" customHeight="1" x14ac:dyDescent="0.25">
      <c r="C90" s="89"/>
      <c r="E90" s="84"/>
      <c r="J90" s="70"/>
      <c r="L90" s="70"/>
    </row>
    <row r="91" spans="1:12" ht="22.15" customHeight="1" x14ac:dyDescent="0.25">
      <c r="A91" s="101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1" s="102"/>
      <c r="C91" s="86"/>
      <c r="D91" s="86"/>
      <c r="E91" s="86"/>
      <c r="F91" s="75"/>
      <c r="G91" s="76"/>
      <c r="H91" s="75"/>
      <c r="I91" s="76"/>
      <c r="J91" s="77"/>
      <c r="K91" s="76"/>
      <c r="L91" s="77"/>
    </row>
  </sheetData>
  <mergeCells count="6">
    <mergeCell ref="F5:H5"/>
    <mergeCell ref="J5:L5"/>
    <mergeCell ref="F52:H52"/>
    <mergeCell ref="J52:L52"/>
    <mergeCell ref="A3:F3"/>
    <mergeCell ref="A50:F5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8938C-BD61-4E43-9F67-E86FFD7B9A68}">
  <dimension ref="A1:AH42"/>
  <sheetViews>
    <sheetView topLeftCell="A9" zoomScaleNormal="100" zoomScaleSheetLayoutView="100" workbookViewId="0">
      <selection activeCell="M16" sqref="M16"/>
    </sheetView>
  </sheetViews>
  <sheetFormatPr defaultColWidth="7.5703125" defaultRowHeight="21.75" customHeight="1" x14ac:dyDescent="0.4"/>
  <cols>
    <col min="1" max="2" width="1.5703125" style="90" customWidth="1"/>
    <col min="3" max="3" width="33.85546875" style="90" customWidth="1"/>
    <col min="4" max="4" width="6.42578125" style="90" customWidth="1"/>
    <col min="5" max="5" width="0.5703125" style="90" customWidth="1"/>
    <col min="6" max="6" width="9.28515625" style="90" customWidth="1"/>
    <col min="7" max="7" width="0.5703125" style="90" customWidth="1"/>
    <col min="8" max="8" width="7.7109375" style="90" customWidth="1"/>
    <col min="9" max="9" width="0.5703125" style="90" customWidth="1"/>
    <col min="10" max="10" width="13.5703125" style="90" customWidth="1"/>
    <col min="11" max="11" width="0.7109375" style="90" customWidth="1"/>
    <col min="12" max="12" width="11" style="90" customWidth="1"/>
    <col min="13" max="13" width="0.5703125" style="90" customWidth="1"/>
    <col min="14" max="14" width="9.7109375" style="90" customWidth="1"/>
    <col min="15" max="15" width="0.5703125" style="90" customWidth="1"/>
    <col min="16" max="16" width="9.7109375" style="90" customWidth="1"/>
    <col min="17" max="17" width="0.5703125" style="90" customWidth="1"/>
    <col min="18" max="18" width="9.28515625" style="90" customWidth="1"/>
    <col min="19" max="19" width="0.5703125" style="90" customWidth="1"/>
    <col min="20" max="20" width="14.28515625" style="90" customWidth="1"/>
    <col min="21" max="21" width="0.5703125" style="90" customWidth="1"/>
    <col min="22" max="22" width="10" style="90" customWidth="1"/>
    <col min="23" max="23" width="0.5703125" style="90" customWidth="1"/>
    <col min="24" max="24" width="12.42578125" style="90" customWidth="1"/>
    <col min="25" max="25" width="0.7109375" style="90" customWidth="1"/>
    <col min="26" max="26" width="13.28515625" style="90" customWidth="1"/>
    <col min="27" max="27" width="0.5703125" style="90" customWidth="1"/>
    <col min="28" max="28" width="8.7109375" style="90" bestFit="1" customWidth="1"/>
    <col min="29" max="29" width="0.5703125" style="90" customWidth="1"/>
    <col min="30" max="30" width="9.7109375" style="90" bestFit="1" customWidth="1"/>
    <col min="31" max="31" width="0.5703125" style="90" customWidth="1"/>
    <col min="32" max="32" width="9.28515625" style="90" customWidth="1"/>
    <col min="33" max="33" width="0.5703125" style="90" customWidth="1"/>
    <col min="34" max="34" width="9.7109375" style="90" bestFit="1" customWidth="1"/>
    <col min="35" max="36" width="7.5703125" style="90"/>
    <col min="37" max="37" width="9.7109375" style="90" bestFit="1" customWidth="1"/>
    <col min="38" max="16384" width="7.5703125" style="90"/>
  </cols>
  <sheetData>
    <row r="1" spans="1:34" s="105" customFormat="1" ht="21.75" customHeight="1" x14ac:dyDescent="0.25">
      <c r="A1" s="67" t="s">
        <v>0</v>
      </c>
      <c r="B1" s="88"/>
      <c r="C1" s="88"/>
      <c r="D1" s="104"/>
      <c r="E1" s="104"/>
      <c r="F1" s="70"/>
      <c r="G1" s="71"/>
      <c r="H1" s="70"/>
      <c r="I1" s="71"/>
      <c r="J1" s="71"/>
      <c r="K1" s="71"/>
      <c r="L1" s="71"/>
      <c r="M1" s="71"/>
      <c r="N1" s="70"/>
      <c r="O1" s="71"/>
      <c r="P1" s="70"/>
      <c r="Q1" s="71"/>
      <c r="R1" s="70"/>
      <c r="S1" s="71"/>
      <c r="T1" s="70"/>
      <c r="U1" s="71"/>
      <c r="V1" s="70"/>
      <c r="W1" s="71"/>
      <c r="X1" s="70"/>
      <c r="Y1" s="70"/>
      <c r="Z1" s="70"/>
      <c r="AA1" s="71"/>
      <c r="AB1" s="70"/>
      <c r="AC1" s="71"/>
      <c r="AD1" s="70"/>
      <c r="AE1" s="71"/>
      <c r="AF1" s="70"/>
      <c r="AG1" s="71"/>
      <c r="AH1" s="70"/>
    </row>
    <row r="2" spans="1:34" s="105" customFormat="1" ht="21.75" customHeight="1" x14ac:dyDescent="0.25">
      <c r="A2" s="88" t="s">
        <v>131</v>
      </c>
      <c r="B2" s="88"/>
      <c r="C2" s="88"/>
      <c r="D2" s="104"/>
      <c r="E2" s="104"/>
      <c r="F2" s="70"/>
      <c r="G2" s="71"/>
      <c r="H2" s="70"/>
      <c r="I2" s="71"/>
      <c r="J2" s="71"/>
      <c r="K2" s="71"/>
      <c r="L2" s="71"/>
      <c r="M2" s="71"/>
      <c r="N2" s="70"/>
      <c r="O2" s="71"/>
      <c r="P2" s="70"/>
      <c r="Q2" s="71"/>
      <c r="R2" s="70"/>
      <c r="S2" s="71"/>
      <c r="T2" s="70"/>
      <c r="U2" s="71"/>
      <c r="V2" s="70"/>
      <c r="W2" s="71"/>
      <c r="X2" s="70"/>
      <c r="Y2" s="70"/>
      <c r="Z2" s="70"/>
      <c r="AA2" s="71"/>
      <c r="AB2" s="70"/>
      <c r="AC2" s="71"/>
      <c r="AD2" s="70"/>
      <c r="AE2" s="71"/>
      <c r="AF2" s="70"/>
      <c r="AG2" s="71"/>
      <c r="AH2" s="70"/>
    </row>
    <row r="3" spans="1:34" s="105" customFormat="1" ht="21.75" customHeight="1" x14ac:dyDescent="0.25">
      <c r="A3" s="73" t="s">
        <v>126</v>
      </c>
      <c r="B3" s="106"/>
      <c r="C3" s="106"/>
      <c r="D3" s="107"/>
      <c r="E3" s="107"/>
      <c r="F3" s="92"/>
      <c r="G3" s="108"/>
      <c r="H3" s="92"/>
      <c r="I3" s="108"/>
      <c r="J3" s="108"/>
      <c r="K3" s="108"/>
      <c r="L3" s="108"/>
      <c r="M3" s="108"/>
      <c r="N3" s="92"/>
      <c r="O3" s="108"/>
      <c r="P3" s="92"/>
      <c r="Q3" s="108"/>
      <c r="R3" s="92"/>
      <c r="S3" s="108"/>
      <c r="T3" s="92"/>
      <c r="U3" s="108"/>
      <c r="V3" s="92"/>
      <c r="W3" s="108"/>
      <c r="X3" s="92"/>
      <c r="Y3" s="92"/>
      <c r="Z3" s="92"/>
      <c r="AA3" s="108"/>
      <c r="AB3" s="92"/>
      <c r="AC3" s="108"/>
      <c r="AD3" s="92"/>
      <c r="AE3" s="108"/>
      <c r="AF3" s="92"/>
      <c r="AG3" s="108"/>
      <c r="AH3" s="92"/>
    </row>
    <row r="4" spans="1:34" s="113" customFormat="1" ht="19.350000000000001" customHeight="1" x14ac:dyDescent="0.25">
      <c r="A4" s="109"/>
      <c r="B4" s="109"/>
      <c r="C4" s="109"/>
      <c r="D4" s="110"/>
      <c r="E4" s="110"/>
      <c r="F4" s="111"/>
      <c r="G4" s="112"/>
      <c r="H4" s="111"/>
      <c r="I4" s="112"/>
      <c r="J4" s="112"/>
      <c r="K4" s="112"/>
      <c r="L4" s="112"/>
      <c r="M4" s="112"/>
      <c r="N4" s="111"/>
      <c r="O4" s="112"/>
      <c r="P4" s="111"/>
      <c r="Q4" s="112"/>
      <c r="R4" s="111"/>
      <c r="S4" s="112"/>
      <c r="T4" s="111"/>
      <c r="U4" s="112"/>
      <c r="V4" s="111"/>
      <c r="W4" s="112"/>
      <c r="X4" s="111"/>
      <c r="Y4" s="111"/>
      <c r="Z4" s="111"/>
      <c r="AA4" s="112"/>
      <c r="AB4" s="111"/>
      <c r="AC4" s="112"/>
      <c r="AD4" s="111"/>
      <c r="AE4" s="112"/>
      <c r="AF4" s="111"/>
      <c r="AG4" s="112"/>
      <c r="AH4" s="111"/>
    </row>
    <row r="5" spans="1:34" s="113" customFormat="1" ht="19.350000000000001" customHeight="1" x14ac:dyDescent="0.25">
      <c r="A5" s="114"/>
      <c r="B5" s="114"/>
      <c r="C5" s="114"/>
      <c r="D5" s="115"/>
      <c r="E5" s="115"/>
      <c r="F5" s="169" t="s">
        <v>3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</row>
    <row r="6" spans="1:34" s="113" customFormat="1" ht="19.350000000000001" customHeight="1" x14ac:dyDescent="0.25">
      <c r="A6" s="114"/>
      <c r="B6" s="109"/>
      <c r="C6" s="114"/>
      <c r="D6" s="115"/>
      <c r="E6" s="115"/>
      <c r="F6" s="170" t="s">
        <v>132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12"/>
      <c r="AF6" s="111"/>
      <c r="AG6" s="112"/>
      <c r="AH6" s="111"/>
    </row>
    <row r="7" spans="1:34" s="113" customFormat="1" ht="19.350000000000001" customHeight="1" x14ac:dyDescent="0.25">
      <c r="A7" s="114"/>
      <c r="B7" s="114"/>
      <c r="C7" s="114"/>
      <c r="D7" s="115"/>
      <c r="E7" s="115"/>
      <c r="F7" s="116"/>
      <c r="G7" s="117"/>
      <c r="H7" s="116"/>
      <c r="I7" s="117"/>
      <c r="J7" s="117"/>
      <c r="K7" s="117"/>
      <c r="L7" s="117"/>
      <c r="M7" s="117"/>
      <c r="N7" s="111"/>
      <c r="P7" s="111"/>
      <c r="Q7" s="110"/>
      <c r="R7" s="171" t="s">
        <v>82</v>
      </c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10"/>
      <c r="AD7" s="111"/>
      <c r="AE7" s="110"/>
      <c r="AF7" s="111"/>
      <c r="AG7" s="110"/>
      <c r="AH7" s="116"/>
    </row>
    <row r="8" spans="1:34" s="113" customFormat="1" ht="19.350000000000001" customHeight="1" x14ac:dyDescent="0.25">
      <c r="A8" s="114"/>
      <c r="B8" s="114"/>
      <c r="C8" s="114"/>
      <c r="D8" s="115"/>
      <c r="E8" s="115"/>
      <c r="F8" s="111"/>
      <c r="G8" s="112"/>
      <c r="H8" s="116"/>
      <c r="I8" s="112"/>
      <c r="J8" s="172" t="s">
        <v>78</v>
      </c>
      <c r="K8" s="172"/>
      <c r="L8" s="172"/>
      <c r="M8" s="112"/>
      <c r="N8" s="172" t="s">
        <v>79</v>
      </c>
      <c r="O8" s="172"/>
      <c r="P8" s="172"/>
      <c r="Q8" s="112"/>
      <c r="R8" s="171" t="s">
        <v>133</v>
      </c>
      <c r="S8" s="171"/>
      <c r="T8" s="171"/>
      <c r="U8" s="110"/>
      <c r="W8" s="110"/>
      <c r="X8" s="111"/>
      <c r="Y8" s="111"/>
      <c r="Z8" s="116"/>
      <c r="AA8" s="110"/>
      <c r="AB8" s="111"/>
      <c r="AC8" s="112"/>
      <c r="AD8" s="111"/>
      <c r="AE8" s="112"/>
      <c r="AF8" s="111"/>
      <c r="AG8" s="112"/>
      <c r="AH8" s="111"/>
    </row>
    <row r="9" spans="1:34" s="113" customFormat="1" ht="19.350000000000001" customHeight="1" x14ac:dyDescent="0.25">
      <c r="A9" s="114"/>
      <c r="B9" s="114"/>
      <c r="C9" s="114"/>
      <c r="D9" s="115"/>
      <c r="E9" s="115"/>
      <c r="F9" s="111"/>
      <c r="G9" s="112"/>
      <c r="H9" s="116"/>
      <c r="I9" s="112"/>
      <c r="J9" s="116" t="s">
        <v>134</v>
      </c>
      <c r="Q9" s="117"/>
      <c r="R9" s="116"/>
      <c r="S9" s="117"/>
      <c r="T9" s="116" t="s">
        <v>135</v>
      </c>
      <c r="U9" s="117"/>
      <c r="V9" s="116"/>
      <c r="W9" s="117"/>
      <c r="X9" s="116" t="s">
        <v>136</v>
      </c>
      <c r="Y9" s="116"/>
      <c r="Z9" s="116" t="s">
        <v>137</v>
      </c>
      <c r="AA9" s="117"/>
      <c r="AB9" s="116" t="s">
        <v>138</v>
      </c>
      <c r="AC9" s="112"/>
      <c r="AD9" s="116" t="s">
        <v>139</v>
      </c>
      <c r="AE9" s="112"/>
      <c r="AF9" s="111"/>
      <c r="AG9" s="112"/>
      <c r="AH9" s="111"/>
    </row>
    <row r="10" spans="1:34" s="113" customFormat="1" ht="19.350000000000001" customHeight="1" x14ac:dyDescent="0.25">
      <c r="A10" s="114"/>
      <c r="B10" s="114"/>
      <c r="C10" s="114"/>
      <c r="D10" s="115"/>
      <c r="E10" s="115"/>
      <c r="F10" s="116"/>
      <c r="G10" s="117"/>
      <c r="I10" s="117"/>
      <c r="J10" s="116" t="s">
        <v>140</v>
      </c>
      <c r="K10" s="117"/>
      <c r="L10" s="116" t="s">
        <v>141</v>
      </c>
      <c r="M10" s="117"/>
      <c r="N10" s="116" t="s">
        <v>142</v>
      </c>
      <c r="O10" s="110"/>
      <c r="P10" s="111"/>
      <c r="Q10" s="117"/>
      <c r="R10" s="116" t="s">
        <v>143</v>
      </c>
      <c r="S10" s="117"/>
      <c r="T10" s="116" t="s">
        <v>144</v>
      </c>
      <c r="U10" s="117"/>
      <c r="V10" s="116" t="s">
        <v>145</v>
      </c>
      <c r="W10" s="117"/>
      <c r="X10" s="116" t="s">
        <v>146</v>
      </c>
      <c r="Y10" s="116"/>
      <c r="Z10" s="116" t="s">
        <v>147</v>
      </c>
      <c r="AA10" s="117"/>
      <c r="AB10" s="116" t="s">
        <v>148</v>
      </c>
      <c r="AC10" s="110"/>
      <c r="AD10" s="116" t="s">
        <v>149</v>
      </c>
      <c r="AE10" s="110"/>
      <c r="AF10" s="116" t="s">
        <v>150</v>
      </c>
      <c r="AG10" s="110"/>
      <c r="AH10" s="116"/>
    </row>
    <row r="11" spans="1:34" s="113" customFormat="1" ht="19.350000000000001" customHeight="1" x14ac:dyDescent="0.25">
      <c r="A11" s="114"/>
      <c r="B11" s="114"/>
      <c r="C11" s="114"/>
      <c r="D11" s="115"/>
      <c r="E11" s="115"/>
      <c r="F11" s="116" t="s">
        <v>151</v>
      </c>
      <c r="G11" s="117"/>
      <c r="H11" s="116" t="s">
        <v>152</v>
      </c>
      <c r="I11" s="117"/>
      <c r="J11" s="116" t="s">
        <v>153</v>
      </c>
      <c r="K11" s="117"/>
      <c r="L11" s="116" t="s">
        <v>154</v>
      </c>
      <c r="M11" s="117"/>
      <c r="N11" s="118" t="s">
        <v>155</v>
      </c>
      <c r="O11" s="117"/>
      <c r="P11" s="116"/>
      <c r="Q11" s="117"/>
      <c r="R11" s="116" t="s">
        <v>156</v>
      </c>
      <c r="S11" s="117"/>
      <c r="T11" s="116" t="s">
        <v>157</v>
      </c>
      <c r="U11" s="117"/>
      <c r="V11" s="116" t="s">
        <v>158</v>
      </c>
      <c r="W11" s="117"/>
      <c r="X11" s="116" t="s">
        <v>159</v>
      </c>
      <c r="Y11" s="116"/>
      <c r="Z11" s="116" t="s">
        <v>160</v>
      </c>
      <c r="AA11" s="117"/>
      <c r="AB11" s="116" t="s">
        <v>161</v>
      </c>
      <c r="AC11" s="117"/>
      <c r="AD11" s="116" t="s">
        <v>162</v>
      </c>
      <c r="AE11" s="117"/>
      <c r="AF11" s="116" t="s">
        <v>163</v>
      </c>
      <c r="AG11" s="117"/>
      <c r="AH11" s="116" t="s">
        <v>164</v>
      </c>
    </row>
    <row r="12" spans="1:34" s="113" customFormat="1" ht="19.350000000000001" customHeight="1" x14ac:dyDescent="0.25">
      <c r="A12" s="114"/>
      <c r="B12" s="114"/>
      <c r="C12" s="114"/>
      <c r="D12" s="115"/>
      <c r="E12" s="115"/>
      <c r="F12" s="116" t="s">
        <v>165</v>
      </c>
      <c r="G12" s="117"/>
      <c r="H12" s="116" t="s">
        <v>166</v>
      </c>
      <c r="I12" s="117"/>
      <c r="J12" s="116" t="s">
        <v>167</v>
      </c>
      <c r="K12" s="117"/>
      <c r="L12" s="116" t="s">
        <v>168</v>
      </c>
      <c r="M12" s="117"/>
      <c r="N12" s="116" t="s">
        <v>169</v>
      </c>
      <c r="O12" s="117"/>
      <c r="P12" s="116" t="s">
        <v>81</v>
      </c>
      <c r="Q12" s="117"/>
      <c r="R12" s="116" t="s">
        <v>170</v>
      </c>
      <c r="S12" s="117"/>
      <c r="T12" s="116" t="s">
        <v>31</v>
      </c>
      <c r="U12" s="117"/>
      <c r="V12" s="116" t="s">
        <v>171</v>
      </c>
      <c r="W12" s="117"/>
      <c r="X12" s="116" t="s">
        <v>172</v>
      </c>
      <c r="Y12" s="116"/>
      <c r="Z12" s="116" t="s">
        <v>173</v>
      </c>
      <c r="AA12" s="117"/>
      <c r="AB12" s="116" t="s">
        <v>174</v>
      </c>
      <c r="AC12" s="117"/>
      <c r="AD12" s="116" t="s">
        <v>175</v>
      </c>
      <c r="AE12" s="117"/>
      <c r="AF12" s="116" t="s">
        <v>176</v>
      </c>
      <c r="AG12" s="117"/>
      <c r="AH12" s="116" t="s">
        <v>177</v>
      </c>
    </row>
    <row r="13" spans="1:34" s="113" customFormat="1" ht="19.350000000000001" customHeight="1" x14ac:dyDescent="0.25">
      <c r="A13" s="114"/>
      <c r="B13" s="114"/>
      <c r="C13" s="114"/>
      <c r="D13" s="119" t="s">
        <v>11</v>
      </c>
      <c r="E13" s="120"/>
      <c r="F13" s="121" t="s">
        <v>12</v>
      </c>
      <c r="G13" s="117"/>
      <c r="H13" s="121" t="s">
        <v>12</v>
      </c>
      <c r="I13" s="117"/>
      <c r="J13" s="121" t="s">
        <v>12</v>
      </c>
      <c r="K13" s="117"/>
      <c r="L13" s="121" t="s">
        <v>12</v>
      </c>
      <c r="M13" s="117"/>
      <c r="N13" s="121" t="s">
        <v>12</v>
      </c>
      <c r="O13" s="117"/>
      <c r="P13" s="121" t="s">
        <v>12</v>
      </c>
      <c r="Q13" s="117"/>
      <c r="R13" s="121" t="s">
        <v>12</v>
      </c>
      <c r="S13" s="117"/>
      <c r="T13" s="121" t="s">
        <v>12</v>
      </c>
      <c r="U13" s="117"/>
      <c r="V13" s="121" t="s">
        <v>12</v>
      </c>
      <c r="W13" s="117"/>
      <c r="X13" s="121" t="s">
        <v>12</v>
      </c>
      <c r="Y13" s="116"/>
      <c r="Z13" s="121" t="s">
        <v>12</v>
      </c>
      <c r="AA13" s="117"/>
      <c r="AB13" s="121" t="s">
        <v>12</v>
      </c>
      <c r="AC13" s="117"/>
      <c r="AD13" s="121" t="s">
        <v>12</v>
      </c>
      <c r="AE13" s="117"/>
      <c r="AF13" s="121" t="s">
        <v>12</v>
      </c>
      <c r="AG13" s="117"/>
      <c r="AH13" s="121" t="s">
        <v>12</v>
      </c>
    </row>
    <row r="14" spans="1:34" s="113" customFormat="1" ht="19.350000000000001" customHeight="1" x14ac:dyDescent="0.25">
      <c r="A14" s="109"/>
      <c r="B14" s="114"/>
      <c r="C14" s="114"/>
      <c r="D14" s="110"/>
      <c r="E14" s="110"/>
      <c r="F14" s="122"/>
      <c r="H14" s="122"/>
      <c r="N14" s="122"/>
      <c r="P14" s="122"/>
      <c r="R14" s="122"/>
      <c r="T14" s="122"/>
      <c r="V14" s="122"/>
      <c r="X14" s="122"/>
      <c r="Y14" s="122"/>
      <c r="Z14" s="122"/>
      <c r="AB14" s="122"/>
      <c r="AD14" s="122"/>
      <c r="AF14" s="122"/>
      <c r="AH14" s="122"/>
    </row>
    <row r="15" spans="1:34" s="113" customFormat="1" ht="19.350000000000001" customHeight="1" x14ac:dyDescent="0.25">
      <c r="A15" s="109" t="s">
        <v>178</v>
      </c>
      <c r="B15" s="109"/>
      <c r="C15" s="114"/>
      <c r="D15" s="115"/>
      <c r="E15" s="115"/>
      <c r="F15" s="111">
        <v>1150000</v>
      </c>
      <c r="G15" s="112"/>
      <c r="H15" s="111">
        <v>1070000</v>
      </c>
      <c r="I15" s="112"/>
      <c r="J15" s="112">
        <v>1153866</v>
      </c>
      <c r="K15" s="112"/>
      <c r="L15" s="112">
        <v>13876</v>
      </c>
      <c r="M15" s="112"/>
      <c r="N15" s="111">
        <v>115000</v>
      </c>
      <c r="O15" s="112"/>
      <c r="P15" s="111">
        <v>17294538</v>
      </c>
      <c r="Q15" s="112"/>
      <c r="R15" s="111">
        <v>-348017</v>
      </c>
      <c r="S15" s="112"/>
      <c r="T15" s="111">
        <v>-41099</v>
      </c>
      <c r="U15" s="112"/>
      <c r="V15" s="111">
        <v>7820</v>
      </c>
      <c r="W15" s="112"/>
      <c r="X15" s="111">
        <v>-2982</v>
      </c>
      <c r="Y15" s="111"/>
      <c r="Z15" s="111">
        <v>4805</v>
      </c>
      <c r="AA15" s="112"/>
      <c r="AB15" s="111">
        <f>SUM(R15:Z15)</f>
        <v>-379473</v>
      </c>
      <c r="AC15" s="112"/>
      <c r="AD15" s="111">
        <f>SUM(F15:P15,AB15)</f>
        <v>20417807</v>
      </c>
      <c r="AE15" s="112"/>
      <c r="AF15" s="111">
        <v>5309290</v>
      </c>
      <c r="AG15" s="112"/>
      <c r="AH15" s="111">
        <f>SUM(AF15,AD15)</f>
        <v>25727097</v>
      </c>
    </row>
    <row r="16" spans="1:34" s="113" customFormat="1" ht="19.350000000000001" customHeight="1" x14ac:dyDescent="0.25">
      <c r="A16" s="109" t="s">
        <v>179</v>
      </c>
      <c r="B16" s="109"/>
      <c r="C16" s="114"/>
      <c r="D16" s="115"/>
      <c r="E16" s="115"/>
      <c r="F16" s="111"/>
      <c r="G16" s="112"/>
      <c r="H16" s="111"/>
      <c r="I16" s="112"/>
      <c r="J16" s="112"/>
      <c r="K16" s="112"/>
      <c r="L16" s="112"/>
      <c r="M16" s="112"/>
      <c r="N16" s="111"/>
      <c r="O16" s="112"/>
      <c r="P16" s="111"/>
      <c r="Q16" s="112"/>
      <c r="R16" s="111"/>
      <c r="S16" s="112"/>
      <c r="T16" s="111"/>
      <c r="U16" s="112"/>
      <c r="V16" s="111"/>
      <c r="W16" s="112"/>
      <c r="X16" s="111"/>
      <c r="Y16" s="111"/>
      <c r="Z16" s="111"/>
      <c r="AA16" s="112"/>
      <c r="AB16" s="111"/>
      <c r="AC16" s="112"/>
      <c r="AD16" s="111"/>
      <c r="AE16" s="112"/>
      <c r="AF16" s="111"/>
      <c r="AG16" s="112"/>
      <c r="AH16" s="111"/>
    </row>
    <row r="17" spans="1:34" s="113" customFormat="1" ht="19.350000000000001" customHeight="1" x14ac:dyDescent="0.25">
      <c r="A17" s="109"/>
      <c r="B17" s="109" t="s">
        <v>180</v>
      </c>
      <c r="C17" s="114"/>
      <c r="D17" s="115"/>
      <c r="E17" s="115"/>
      <c r="F17" s="111"/>
      <c r="G17" s="112"/>
      <c r="H17" s="111"/>
      <c r="I17" s="112"/>
      <c r="J17" s="112"/>
      <c r="K17" s="112"/>
      <c r="L17" s="112"/>
      <c r="M17" s="112"/>
      <c r="N17" s="111"/>
      <c r="O17" s="112"/>
      <c r="P17" s="111"/>
      <c r="Q17" s="112"/>
      <c r="R17" s="111"/>
      <c r="S17" s="112"/>
      <c r="T17" s="111"/>
      <c r="U17" s="112"/>
      <c r="V17" s="111"/>
      <c r="W17" s="112"/>
      <c r="X17" s="111"/>
      <c r="Y17" s="111"/>
      <c r="Z17" s="111"/>
      <c r="AA17" s="112"/>
      <c r="AB17" s="111"/>
      <c r="AC17" s="112"/>
      <c r="AD17" s="111"/>
      <c r="AE17" s="112"/>
      <c r="AF17" s="111"/>
      <c r="AG17" s="112"/>
      <c r="AH17" s="111"/>
    </row>
    <row r="18" spans="1:34" s="113" customFormat="1" ht="19.350000000000001" customHeight="1" x14ac:dyDescent="0.25">
      <c r="A18" s="114" t="s">
        <v>181</v>
      </c>
      <c r="B18" s="114"/>
      <c r="C18" s="114"/>
      <c r="D18" s="115"/>
      <c r="E18" s="115"/>
      <c r="F18" s="111"/>
      <c r="G18" s="112"/>
      <c r="H18" s="111"/>
      <c r="I18" s="112"/>
      <c r="J18" s="112"/>
      <c r="K18" s="112"/>
      <c r="L18" s="112"/>
      <c r="M18" s="112"/>
      <c r="N18" s="111"/>
      <c r="O18" s="112"/>
      <c r="P18" s="111"/>
      <c r="Q18" s="112"/>
      <c r="R18" s="111"/>
      <c r="S18" s="112"/>
      <c r="T18" s="111"/>
      <c r="U18" s="112"/>
      <c r="V18" s="111"/>
      <c r="W18" s="112"/>
      <c r="X18" s="111"/>
      <c r="Y18" s="111"/>
      <c r="Z18" s="111"/>
      <c r="AA18" s="112"/>
      <c r="AB18" s="111"/>
      <c r="AC18" s="112"/>
      <c r="AD18" s="111"/>
      <c r="AE18" s="112"/>
      <c r="AF18" s="111"/>
      <c r="AG18" s="112"/>
      <c r="AH18" s="111"/>
    </row>
    <row r="19" spans="1:34" s="113" customFormat="1" ht="19.350000000000001" customHeight="1" x14ac:dyDescent="0.25">
      <c r="A19" s="114"/>
      <c r="B19" s="114" t="s">
        <v>182</v>
      </c>
      <c r="C19" s="114"/>
      <c r="D19" s="115"/>
      <c r="E19" s="115"/>
      <c r="F19" s="111">
        <v>0</v>
      </c>
      <c r="G19" s="112"/>
      <c r="H19" s="111">
        <v>0</v>
      </c>
      <c r="I19" s="112"/>
      <c r="J19" s="111">
        <v>-1385</v>
      </c>
      <c r="K19" s="112"/>
      <c r="L19" s="111">
        <v>0</v>
      </c>
      <c r="M19" s="112"/>
      <c r="N19" s="111">
        <v>0</v>
      </c>
      <c r="O19" s="112"/>
      <c r="P19" s="111">
        <v>0</v>
      </c>
      <c r="Q19" s="112"/>
      <c r="R19" s="111">
        <v>0</v>
      </c>
      <c r="S19" s="112"/>
      <c r="T19" s="111">
        <v>0</v>
      </c>
      <c r="U19" s="112"/>
      <c r="V19" s="111">
        <v>0</v>
      </c>
      <c r="W19" s="112"/>
      <c r="X19" s="111">
        <v>0</v>
      </c>
      <c r="Y19" s="111"/>
      <c r="Z19" s="111">
        <v>0</v>
      </c>
      <c r="AA19" s="112"/>
      <c r="AB19" s="111">
        <v>0</v>
      </c>
      <c r="AC19" s="112"/>
      <c r="AD19" s="111">
        <f>SUM(F19:P19,AB19)</f>
        <v>-1385</v>
      </c>
      <c r="AE19" s="112"/>
      <c r="AF19" s="111">
        <v>-63615</v>
      </c>
      <c r="AG19" s="112"/>
      <c r="AH19" s="111">
        <f>SUM(AF19,AD19)</f>
        <v>-65000</v>
      </c>
    </row>
    <row r="20" spans="1:34" s="113" customFormat="1" ht="19.350000000000001" customHeight="1" x14ac:dyDescent="0.25">
      <c r="A20" s="114" t="s">
        <v>183</v>
      </c>
      <c r="B20" s="114"/>
      <c r="C20" s="114"/>
      <c r="D20" s="115"/>
      <c r="E20" s="115"/>
      <c r="F20" s="111">
        <v>0</v>
      </c>
      <c r="G20" s="112"/>
      <c r="H20" s="111">
        <v>0</v>
      </c>
      <c r="I20" s="112"/>
      <c r="J20" s="111">
        <v>253681</v>
      </c>
      <c r="K20" s="112"/>
      <c r="L20" s="111">
        <v>0</v>
      </c>
      <c r="M20" s="112"/>
      <c r="N20" s="111">
        <v>0</v>
      </c>
      <c r="O20" s="112"/>
      <c r="P20" s="111">
        <v>0</v>
      </c>
      <c r="Q20" s="112"/>
      <c r="R20" s="111">
        <v>0</v>
      </c>
      <c r="S20" s="112"/>
      <c r="T20" s="111">
        <v>0</v>
      </c>
      <c r="U20" s="112"/>
      <c r="V20" s="111">
        <v>0</v>
      </c>
      <c r="W20" s="112"/>
      <c r="X20" s="111">
        <v>0</v>
      </c>
      <c r="Y20" s="111"/>
      <c r="Z20" s="111">
        <v>0</v>
      </c>
      <c r="AA20" s="112"/>
      <c r="AB20" s="111">
        <v>0</v>
      </c>
      <c r="AC20" s="112"/>
      <c r="AD20" s="111">
        <f>SUM(F20:P20,AB20)</f>
        <v>253681</v>
      </c>
      <c r="AE20" s="112"/>
      <c r="AF20" s="111">
        <v>137056</v>
      </c>
      <c r="AG20" s="112"/>
      <c r="AH20" s="111">
        <f>SUM(AF20,AD20)</f>
        <v>390737</v>
      </c>
    </row>
    <row r="21" spans="1:34" s="113" customFormat="1" ht="19.350000000000001" customHeight="1" x14ac:dyDescent="0.25">
      <c r="A21" s="114" t="s">
        <v>184</v>
      </c>
      <c r="B21" s="114"/>
      <c r="C21" s="114"/>
      <c r="D21" s="123">
        <v>18</v>
      </c>
      <c r="E21" s="115"/>
      <c r="F21" s="111">
        <v>0</v>
      </c>
      <c r="G21" s="112"/>
      <c r="H21" s="111">
        <v>0</v>
      </c>
      <c r="I21" s="112"/>
      <c r="J21" s="111">
        <v>0</v>
      </c>
      <c r="K21" s="112"/>
      <c r="L21" s="111">
        <v>0</v>
      </c>
      <c r="M21" s="112"/>
      <c r="N21" s="111">
        <v>0</v>
      </c>
      <c r="O21" s="112"/>
      <c r="P21" s="111">
        <v>-747432</v>
      </c>
      <c r="Q21" s="112"/>
      <c r="R21" s="111">
        <v>0</v>
      </c>
      <c r="S21" s="112"/>
      <c r="T21" s="111">
        <v>0</v>
      </c>
      <c r="U21" s="112"/>
      <c r="V21" s="111">
        <v>0</v>
      </c>
      <c r="W21" s="112"/>
      <c r="X21" s="111">
        <v>0</v>
      </c>
      <c r="Y21" s="111"/>
      <c r="Z21" s="111">
        <v>0</v>
      </c>
      <c r="AA21" s="112"/>
      <c r="AB21" s="111">
        <v>0</v>
      </c>
      <c r="AC21" s="112"/>
      <c r="AD21" s="111">
        <f>SUM(F21:P21,AB21)</f>
        <v>-747432</v>
      </c>
      <c r="AE21" s="112"/>
      <c r="AF21" s="111">
        <v>0</v>
      </c>
      <c r="AG21" s="112"/>
      <c r="AH21" s="111">
        <f>SUM(AF21,AD21)</f>
        <v>-747432</v>
      </c>
    </row>
    <row r="22" spans="1:34" s="113" customFormat="1" ht="19.350000000000001" customHeight="1" x14ac:dyDescent="0.25">
      <c r="A22" s="114" t="s">
        <v>185</v>
      </c>
      <c r="B22" s="114"/>
      <c r="C22" s="114"/>
      <c r="D22" s="115"/>
      <c r="E22" s="115"/>
      <c r="F22" s="111"/>
      <c r="G22" s="112"/>
      <c r="H22" s="111"/>
      <c r="I22" s="112"/>
      <c r="J22" s="111"/>
      <c r="K22" s="112"/>
      <c r="L22" s="111"/>
      <c r="M22" s="112"/>
      <c r="N22" s="111"/>
      <c r="O22" s="112"/>
      <c r="P22" s="111"/>
      <c r="Q22" s="112"/>
      <c r="R22" s="111"/>
      <c r="S22" s="112"/>
      <c r="T22" s="111"/>
      <c r="U22" s="112"/>
      <c r="V22" s="111"/>
      <c r="W22" s="112"/>
      <c r="X22" s="111"/>
      <c r="Y22" s="111"/>
      <c r="Z22" s="111"/>
      <c r="AA22" s="112"/>
      <c r="AB22" s="111"/>
      <c r="AC22" s="112"/>
      <c r="AD22" s="111"/>
      <c r="AE22" s="112"/>
      <c r="AF22" s="111"/>
      <c r="AG22" s="112"/>
      <c r="AH22" s="111"/>
    </row>
    <row r="23" spans="1:34" s="113" customFormat="1" ht="19.350000000000001" customHeight="1" x14ac:dyDescent="0.25">
      <c r="A23" s="114"/>
      <c r="B23" s="114" t="s">
        <v>182</v>
      </c>
      <c r="C23" s="114"/>
      <c r="D23" s="115"/>
      <c r="E23" s="115"/>
      <c r="F23" s="111">
        <v>0</v>
      </c>
      <c r="G23" s="112"/>
      <c r="H23" s="111">
        <v>0</v>
      </c>
      <c r="I23" s="112"/>
      <c r="J23" s="111">
        <v>0</v>
      </c>
      <c r="K23" s="112"/>
      <c r="L23" s="111">
        <v>0</v>
      </c>
      <c r="M23" s="112"/>
      <c r="N23" s="111">
        <v>0</v>
      </c>
      <c r="O23" s="112"/>
      <c r="P23" s="111">
        <v>0</v>
      </c>
      <c r="Q23" s="112"/>
      <c r="R23" s="111">
        <v>0</v>
      </c>
      <c r="S23" s="112"/>
      <c r="T23" s="111">
        <v>0</v>
      </c>
      <c r="U23" s="112"/>
      <c r="V23" s="111">
        <v>0</v>
      </c>
      <c r="W23" s="112"/>
      <c r="X23" s="111">
        <v>0</v>
      </c>
      <c r="Y23" s="111"/>
      <c r="Z23" s="111">
        <v>0</v>
      </c>
      <c r="AA23" s="112"/>
      <c r="AB23" s="111">
        <v>0</v>
      </c>
      <c r="AC23" s="112"/>
      <c r="AD23" s="111">
        <v>0</v>
      </c>
      <c r="AE23" s="112"/>
      <c r="AF23" s="111">
        <v>-199376</v>
      </c>
      <c r="AG23" s="112"/>
      <c r="AH23" s="111">
        <f>SUM(AF23,AD23)</f>
        <v>-199376</v>
      </c>
    </row>
    <row r="24" spans="1:34" s="113" customFormat="1" ht="19.350000000000001" customHeight="1" x14ac:dyDescent="0.25">
      <c r="A24" s="114" t="s">
        <v>119</v>
      </c>
      <c r="B24" s="114"/>
      <c r="C24" s="114"/>
      <c r="D24" s="115"/>
      <c r="E24" s="115"/>
      <c r="F24" s="124">
        <v>0</v>
      </c>
      <c r="G24" s="112"/>
      <c r="H24" s="124">
        <v>0</v>
      </c>
      <c r="I24" s="112"/>
      <c r="J24" s="124">
        <v>0</v>
      </c>
      <c r="K24" s="112"/>
      <c r="L24" s="124">
        <v>0</v>
      </c>
      <c r="M24" s="112"/>
      <c r="N24" s="124">
        <v>0</v>
      </c>
      <c r="O24" s="112"/>
      <c r="P24" s="124">
        <v>1459877</v>
      </c>
      <c r="Q24" s="112"/>
      <c r="R24" s="124">
        <v>-270826</v>
      </c>
      <c r="S24" s="112"/>
      <c r="T24" s="124">
        <v>-3527</v>
      </c>
      <c r="U24" s="112"/>
      <c r="V24" s="124">
        <v>0</v>
      </c>
      <c r="W24" s="112"/>
      <c r="X24" s="124">
        <v>0</v>
      </c>
      <c r="Y24" s="111"/>
      <c r="Z24" s="124">
        <v>0</v>
      </c>
      <c r="AA24" s="112"/>
      <c r="AB24" s="124">
        <f>SUM(R24:Z24)</f>
        <v>-274353</v>
      </c>
      <c r="AC24" s="112"/>
      <c r="AD24" s="124">
        <f>SUM(F24:P24,AB24)</f>
        <v>1185524</v>
      </c>
      <c r="AE24" s="112"/>
      <c r="AF24" s="124">
        <v>246708</v>
      </c>
      <c r="AG24" s="112"/>
      <c r="AH24" s="124">
        <f>SUM(AF24,AD24)</f>
        <v>1432232</v>
      </c>
    </row>
    <row r="25" spans="1:34" s="113" customFormat="1" ht="6" customHeight="1" x14ac:dyDescent="0.25">
      <c r="A25" s="114"/>
      <c r="B25" s="109"/>
      <c r="C25" s="114"/>
      <c r="D25" s="115"/>
      <c r="E25" s="115"/>
      <c r="F25" s="111"/>
      <c r="G25" s="112"/>
      <c r="H25" s="111"/>
      <c r="I25" s="112"/>
      <c r="J25" s="111"/>
      <c r="K25" s="112"/>
      <c r="L25" s="111"/>
      <c r="M25" s="112"/>
      <c r="N25" s="111"/>
      <c r="O25" s="112"/>
      <c r="P25" s="111"/>
      <c r="Q25" s="112"/>
      <c r="R25" s="111"/>
      <c r="S25" s="112"/>
      <c r="T25" s="111"/>
      <c r="U25" s="112"/>
      <c r="V25" s="111"/>
      <c r="W25" s="112"/>
      <c r="X25" s="111"/>
      <c r="Y25" s="111"/>
      <c r="Z25" s="111"/>
      <c r="AA25" s="112"/>
      <c r="AB25" s="111"/>
      <c r="AC25" s="112"/>
      <c r="AD25" s="111"/>
      <c r="AE25" s="112"/>
      <c r="AF25" s="111"/>
      <c r="AG25" s="112"/>
      <c r="AH25" s="111"/>
    </row>
    <row r="26" spans="1:34" s="113" customFormat="1" ht="19.350000000000001" customHeight="1" thickBot="1" x14ac:dyDescent="0.3">
      <c r="A26" s="109" t="s">
        <v>186</v>
      </c>
      <c r="B26" s="109"/>
      <c r="C26" s="114"/>
      <c r="D26" s="115"/>
      <c r="E26" s="115"/>
      <c r="F26" s="125">
        <f>SUM(F15:F24)</f>
        <v>1150000</v>
      </c>
      <c r="G26" s="112"/>
      <c r="H26" s="125">
        <f>SUM(H15:H24)</f>
        <v>1070000</v>
      </c>
      <c r="I26" s="112"/>
      <c r="J26" s="125">
        <f>SUM(J15:J24)</f>
        <v>1406162</v>
      </c>
      <c r="K26" s="112"/>
      <c r="L26" s="125">
        <f>SUM(L15:L24)</f>
        <v>13876</v>
      </c>
      <c r="M26" s="112"/>
      <c r="N26" s="125">
        <f>SUM(N15:N24)</f>
        <v>115000</v>
      </c>
      <c r="O26" s="112"/>
      <c r="P26" s="125">
        <f>SUM(P15:P24)</f>
        <v>18006983</v>
      </c>
      <c r="Q26" s="112"/>
      <c r="R26" s="125">
        <f>SUM(R15:R24)</f>
        <v>-618843</v>
      </c>
      <c r="S26" s="112"/>
      <c r="T26" s="125">
        <f>SUM(T15:T24)</f>
        <v>-44626</v>
      </c>
      <c r="U26" s="112"/>
      <c r="V26" s="125">
        <f>SUM(V15:V24)</f>
        <v>7820</v>
      </c>
      <c r="W26" s="112"/>
      <c r="X26" s="125">
        <f>SUM(X15:X24)</f>
        <v>-2982</v>
      </c>
      <c r="Y26" s="111"/>
      <c r="Z26" s="125">
        <f>SUM(Z15:Z24)</f>
        <v>4805</v>
      </c>
      <c r="AA26" s="112"/>
      <c r="AB26" s="125">
        <f>SUM(AB15:AB24)</f>
        <v>-653826</v>
      </c>
      <c r="AC26" s="112"/>
      <c r="AD26" s="125">
        <f>SUM(AD15:AD24)</f>
        <v>21108195</v>
      </c>
      <c r="AE26" s="112"/>
      <c r="AF26" s="125">
        <f>SUM(AF15:AF24)</f>
        <v>5430063</v>
      </c>
      <c r="AG26" s="112"/>
      <c r="AH26" s="125">
        <f>SUM(AH15:AH24)</f>
        <v>26538258</v>
      </c>
    </row>
    <row r="27" spans="1:34" s="126" customFormat="1" ht="19.350000000000001" customHeight="1" thickTop="1" x14ac:dyDescent="0.35"/>
    <row r="28" spans="1:34" s="113" customFormat="1" ht="19.350000000000001" customHeight="1" x14ac:dyDescent="0.25">
      <c r="A28" s="109" t="s">
        <v>187</v>
      </c>
      <c r="B28" s="109"/>
      <c r="C28" s="114"/>
      <c r="D28" s="115"/>
      <c r="E28" s="115"/>
      <c r="F28" s="111">
        <v>1150000</v>
      </c>
      <c r="G28" s="112"/>
      <c r="H28" s="111">
        <v>1070000</v>
      </c>
      <c r="I28" s="112"/>
      <c r="J28" s="111">
        <v>1344526</v>
      </c>
      <c r="K28" s="112"/>
      <c r="L28" s="112">
        <v>13876</v>
      </c>
      <c r="M28" s="112"/>
      <c r="N28" s="111">
        <v>115000</v>
      </c>
      <c r="O28" s="112"/>
      <c r="P28" s="111">
        <v>19030004</v>
      </c>
      <c r="Q28" s="112"/>
      <c r="R28" s="111">
        <v>-717628</v>
      </c>
      <c r="S28" s="112"/>
      <c r="T28" s="111">
        <v>-31001</v>
      </c>
      <c r="U28" s="112"/>
      <c r="V28" s="111">
        <v>7820</v>
      </c>
      <c r="W28" s="112"/>
      <c r="X28" s="111">
        <v>-2982</v>
      </c>
      <c r="Y28" s="111"/>
      <c r="Z28" s="111">
        <v>4805</v>
      </c>
      <c r="AA28" s="112"/>
      <c r="AB28" s="111">
        <f>SUM(R28:AA28)</f>
        <v>-738986</v>
      </c>
      <c r="AC28" s="112"/>
      <c r="AD28" s="111">
        <f>AB28+F28+H28+J28+L28+N28+P28</f>
        <v>21984420</v>
      </c>
      <c r="AE28" s="112"/>
      <c r="AF28" s="111">
        <v>6103703</v>
      </c>
      <c r="AG28" s="112"/>
      <c r="AH28" s="111">
        <f>AD28+AF28</f>
        <v>28088123</v>
      </c>
    </row>
    <row r="29" spans="1:34" s="113" customFormat="1" ht="19.350000000000001" customHeight="1" x14ac:dyDescent="0.25">
      <c r="A29" s="109" t="s">
        <v>179</v>
      </c>
      <c r="B29" s="109"/>
      <c r="C29" s="114"/>
      <c r="D29" s="115"/>
      <c r="E29" s="115"/>
      <c r="F29" s="111"/>
      <c r="G29" s="112"/>
      <c r="H29" s="111"/>
      <c r="I29" s="112"/>
      <c r="J29" s="111"/>
      <c r="K29" s="112"/>
      <c r="L29" s="111"/>
      <c r="M29" s="112"/>
      <c r="O29" s="112"/>
      <c r="P29" s="111"/>
      <c r="Q29" s="112"/>
      <c r="R29" s="111"/>
      <c r="S29" s="112"/>
      <c r="T29" s="111"/>
      <c r="U29" s="112"/>
      <c r="V29" s="111"/>
      <c r="W29" s="112"/>
      <c r="X29" s="111"/>
      <c r="Y29" s="111"/>
      <c r="Z29" s="111"/>
      <c r="AA29" s="112"/>
      <c r="AB29" s="111"/>
      <c r="AC29" s="112"/>
      <c r="AD29" s="111"/>
      <c r="AE29" s="112"/>
      <c r="AF29" s="111"/>
      <c r="AG29" s="112"/>
      <c r="AH29" s="111"/>
    </row>
    <row r="30" spans="1:34" s="113" customFormat="1" ht="19.350000000000001" customHeight="1" x14ac:dyDescent="0.25">
      <c r="A30" s="109"/>
      <c r="B30" s="109" t="s">
        <v>180</v>
      </c>
      <c r="C30" s="114"/>
      <c r="D30" s="115"/>
      <c r="E30" s="115"/>
      <c r="F30" s="111"/>
      <c r="G30" s="112"/>
      <c r="H30" s="111"/>
      <c r="I30" s="112"/>
      <c r="J30" s="111"/>
      <c r="K30" s="112"/>
      <c r="L30" s="111"/>
      <c r="M30" s="112"/>
      <c r="N30" s="111"/>
      <c r="O30" s="112"/>
      <c r="P30" s="111"/>
      <c r="Q30" s="112"/>
      <c r="R30" s="111"/>
      <c r="S30" s="112"/>
      <c r="T30" s="111"/>
      <c r="U30" s="112"/>
      <c r="V30" s="111"/>
      <c r="W30" s="112"/>
      <c r="X30" s="111"/>
      <c r="Y30" s="111"/>
      <c r="Z30" s="111"/>
      <c r="AA30" s="112"/>
      <c r="AB30" s="111"/>
      <c r="AC30" s="112"/>
      <c r="AD30" s="111"/>
      <c r="AE30" s="112"/>
      <c r="AF30" s="111"/>
      <c r="AG30" s="112"/>
      <c r="AH30" s="111"/>
    </row>
    <row r="31" spans="1:34" s="113" customFormat="1" ht="19.350000000000001" customHeight="1" x14ac:dyDescent="0.25">
      <c r="A31" s="114" t="s">
        <v>273</v>
      </c>
      <c r="B31" s="109"/>
      <c r="C31" s="114"/>
      <c r="D31" s="115"/>
      <c r="E31" s="115"/>
      <c r="F31" s="111"/>
      <c r="G31" s="112"/>
      <c r="H31" s="111"/>
      <c r="I31" s="112"/>
      <c r="J31" s="111"/>
      <c r="K31" s="112"/>
      <c r="L31" s="111"/>
      <c r="M31" s="112"/>
      <c r="N31" s="111"/>
      <c r="O31" s="112"/>
      <c r="P31" s="111"/>
      <c r="Q31" s="112"/>
      <c r="R31" s="111"/>
      <c r="S31" s="112"/>
      <c r="T31" s="111"/>
      <c r="U31" s="112"/>
      <c r="V31" s="111"/>
      <c r="W31" s="112"/>
      <c r="X31" s="111"/>
      <c r="Y31" s="111"/>
      <c r="Z31" s="111"/>
      <c r="AA31" s="112"/>
      <c r="AB31" s="111"/>
      <c r="AC31" s="112"/>
      <c r="AD31" s="111"/>
      <c r="AE31" s="112"/>
      <c r="AF31" s="111"/>
      <c r="AG31" s="112"/>
      <c r="AH31" s="111"/>
    </row>
    <row r="32" spans="1:34" s="113" customFormat="1" ht="19.350000000000001" customHeight="1" x14ac:dyDescent="0.25">
      <c r="A32" s="109"/>
      <c r="B32" s="114" t="s">
        <v>182</v>
      </c>
      <c r="C32" s="114"/>
      <c r="D32" s="115"/>
      <c r="E32" s="115"/>
      <c r="F32" s="111">
        <v>0</v>
      </c>
      <c r="G32" s="112"/>
      <c r="H32" s="111">
        <v>0</v>
      </c>
      <c r="I32" s="112"/>
      <c r="J32" s="111">
        <v>0</v>
      </c>
      <c r="K32" s="112"/>
      <c r="L32" s="111">
        <v>0</v>
      </c>
      <c r="M32" s="112"/>
      <c r="N32" s="111">
        <v>0</v>
      </c>
      <c r="O32" s="112"/>
      <c r="P32" s="111">
        <v>0</v>
      </c>
      <c r="Q32" s="112"/>
      <c r="R32" s="111">
        <v>0</v>
      </c>
      <c r="S32" s="112"/>
      <c r="T32" s="111">
        <v>0</v>
      </c>
      <c r="U32" s="112"/>
      <c r="V32" s="111">
        <v>0</v>
      </c>
      <c r="W32" s="112"/>
      <c r="X32" s="111">
        <v>0</v>
      </c>
      <c r="Y32" s="111"/>
      <c r="Z32" s="111">
        <v>0</v>
      </c>
      <c r="AA32" s="112"/>
      <c r="AB32" s="111">
        <v>0</v>
      </c>
      <c r="AC32" s="112"/>
      <c r="AD32" s="111">
        <v>0</v>
      </c>
      <c r="AE32" s="112"/>
      <c r="AF32" s="111">
        <v>1250</v>
      </c>
      <c r="AG32" s="112"/>
      <c r="AH32" s="111">
        <f>SUM(AF32,AD32)</f>
        <v>1250</v>
      </c>
    </row>
    <row r="33" spans="1:34" s="113" customFormat="1" ht="19.350000000000001" customHeight="1" x14ac:dyDescent="0.25">
      <c r="A33" s="114" t="s">
        <v>183</v>
      </c>
      <c r="B33" s="114"/>
      <c r="C33" s="114"/>
      <c r="D33" s="123">
        <v>20</v>
      </c>
      <c r="E33" s="115"/>
      <c r="F33" s="111">
        <v>0</v>
      </c>
      <c r="G33" s="112"/>
      <c r="H33" s="111">
        <v>0</v>
      </c>
      <c r="I33" s="112"/>
      <c r="J33" s="111">
        <v>3006</v>
      </c>
      <c r="K33" s="112"/>
      <c r="L33" s="111">
        <v>0</v>
      </c>
      <c r="M33" s="112"/>
      <c r="N33" s="111">
        <v>0</v>
      </c>
      <c r="O33" s="112"/>
      <c r="P33" s="111">
        <v>0</v>
      </c>
      <c r="Q33" s="112"/>
      <c r="R33" s="111">
        <v>0</v>
      </c>
      <c r="S33" s="112"/>
      <c r="T33" s="111">
        <v>0</v>
      </c>
      <c r="U33" s="112"/>
      <c r="V33" s="111">
        <v>0</v>
      </c>
      <c r="W33" s="112"/>
      <c r="X33" s="111">
        <v>0</v>
      </c>
      <c r="Y33" s="111"/>
      <c r="Z33" s="111">
        <v>0</v>
      </c>
      <c r="AA33" s="112"/>
      <c r="AB33" s="111">
        <v>0</v>
      </c>
      <c r="AC33" s="112"/>
      <c r="AD33" s="111">
        <f>SUM(F33:P33,AB33)</f>
        <v>3006</v>
      </c>
      <c r="AE33" s="112"/>
      <c r="AF33" s="111">
        <v>-3006</v>
      </c>
      <c r="AG33" s="112"/>
      <c r="AH33" s="111">
        <f>SUM(AF33,AD33)</f>
        <v>0</v>
      </c>
    </row>
    <row r="34" spans="1:34" s="113" customFormat="1" ht="19.350000000000001" customHeight="1" x14ac:dyDescent="0.25">
      <c r="A34" s="114" t="s">
        <v>184</v>
      </c>
      <c r="B34" s="114"/>
      <c r="C34" s="114"/>
      <c r="D34" s="123">
        <v>18</v>
      </c>
      <c r="E34" s="115"/>
      <c r="F34" s="111">
        <v>0</v>
      </c>
      <c r="G34" s="112"/>
      <c r="H34" s="111">
        <v>0</v>
      </c>
      <c r="I34" s="112"/>
      <c r="J34" s="111">
        <v>0</v>
      </c>
      <c r="K34" s="112"/>
      <c r="L34" s="111">
        <v>0</v>
      </c>
      <c r="M34" s="112"/>
      <c r="N34" s="111">
        <v>0</v>
      </c>
      <c r="O34" s="112"/>
      <c r="P34" s="111">
        <v>-1034921</v>
      </c>
      <c r="Q34" s="112"/>
      <c r="R34" s="111">
        <v>0</v>
      </c>
      <c r="S34" s="112"/>
      <c r="T34" s="111">
        <v>0</v>
      </c>
      <c r="U34" s="112"/>
      <c r="V34" s="111">
        <v>0</v>
      </c>
      <c r="W34" s="112"/>
      <c r="X34" s="111">
        <v>0</v>
      </c>
      <c r="Y34" s="111"/>
      <c r="Z34" s="111">
        <v>0</v>
      </c>
      <c r="AA34" s="112"/>
      <c r="AB34" s="111">
        <v>0</v>
      </c>
      <c r="AC34" s="112"/>
      <c r="AD34" s="111">
        <f>SUM(F34:P34,AB34)</f>
        <v>-1034921</v>
      </c>
      <c r="AE34" s="112"/>
      <c r="AF34" s="111">
        <v>0</v>
      </c>
      <c r="AG34" s="112"/>
      <c r="AH34" s="111">
        <f>SUM(AF34,AD34)</f>
        <v>-1034921</v>
      </c>
    </row>
    <row r="35" spans="1:34" s="113" customFormat="1" ht="19.350000000000001" customHeight="1" x14ac:dyDescent="0.25">
      <c r="A35" s="114" t="s">
        <v>185</v>
      </c>
      <c r="B35" s="114"/>
      <c r="C35" s="114"/>
      <c r="D35" s="115"/>
      <c r="E35" s="115"/>
      <c r="F35" s="111"/>
      <c r="G35" s="112"/>
      <c r="H35" s="111"/>
      <c r="I35" s="112"/>
      <c r="J35" s="111"/>
      <c r="K35" s="112"/>
      <c r="L35" s="111"/>
      <c r="M35" s="112"/>
      <c r="N35" s="111"/>
      <c r="O35" s="112"/>
      <c r="P35" s="111"/>
      <c r="Q35" s="112"/>
      <c r="R35" s="111"/>
      <c r="S35" s="112"/>
      <c r="T35" s="111"/>
      <c r="U35" s="112"/>
      <c r="V35" s="111"/>
      <c r="W35" s="112"/>
      <c r="X35" s="111"/>
      <c r="Y35" s="111"/>
      <c r="Z35" s="111"/>
      <c r="AA35" s="112"/>
      <c r="AB35" s="111"/>
      <c r="AC35" s="112"/>
      <c r="AD35" s="111"/>
      <c r="AE35" s="112"/>
      <c r="AF35" s="111"/>
      <c r="AG35" s="112"/>
      <c r="AH35" s="111"/>
    </row>
    <row r="36" spans="1:34" s="113" customFormat="1" ht="19.350000000000001" customHeight="1" x14ac:dyDescent="0.25">
      <c r="A36" s="114"/>
      <c r="B36" s="114" t="s">
        <v>182</v>
      </c>
      <c r="C36" s="114"/>
      <c r="D36" s="115"/>
      <c r="E36" s="115"/>
      <c r="F36" s="111">
        <v>0</v>
      </c>
      <c r="G36" s="112"/>
      <c r="H36" s="111">
        <v>0</v>
      </c>
      <c r="I36" s="112"/>
      <c r="J36" s="111">
        <v>0</v>
      </c>
      <c r="K36" s="112"/>
      <c r="L36" s="111">
        <v>0</v>
      </c>
      <c r="M36" s="112"/>
      <c r="N36" s="111">
        <v>0</v>
      </c>
      <c r="O36" s="112"/>
      <c r="P36" s="111">
        <v>0</v>
      </c>
      <c r="Q36" s="112"/>
      <c r="R36" s="111">
        <v>0</v>
      </c>
      <c r="S36" s="112"/>
      <c r="T36" s="111">
        <v>0</v>
      </c>
      <c r="U36" s="112"/>
      <c r="V36" s="111">
        <v>0</v>
      </c>
      <c r="W36" s="112"/>
      <c r="X36" s="111">
        <v>0</v>
      </c>
      <c r="Y36" s="111"/>
      <c r="Z36" s="111">
        <v>0</v>
      </c>
      <c r="AA36" s="112"/>
      <c r="AB36" s="111">
        <v>0</v>
      </c>
      <c r="AC36" s="112"/>
      <c r="AD36" s="111">
        <f t="shared" ref="AD36" si="0">SUM(F36:P36,AB36)</f>
        <v>0</v>
      </c>
      <c r="AE36" s="112"/>
      <c r="AF36" s="111">
        <v>-164967</v>
      </c>
      <c r="AG36" s="112"/>
      <c r="AH36" s="111">
        <f>SUM(AF36,AD36)</f>
        <v>-164967</v>
      </c>
    </row>
    <row r="37" spans="1:34" s="113" customFormat="1" ht="19.350000000000001" customHeight="1" x14ac:dyDescent="0.25">
      <c r="A37" s="114" t="s">
        <v>119</v>
      </c>
      <c r="B37" s="114"/>
      <c r="C37" s="114"/>
      <c r="D37" s="115"/>
      <c r="E37" s="115"/>
      <c r="F37" s="124">
        <v>0</v>
      </c>
      <c r="G37" s="112"/>
      <c r="H37" s="124">
        <v>0</v>
      </c>
      <c r="I37" s="112"/>
      <c r="J37" s="124">
        <v>0</v>
      </c>
      <c r="K37" s="112"/>
      <c r="L37" s="124">
        <v>0</v>
      </c>
      <c r="M37" s="112"/>
      <c r="N37" s="124">
        <v>0</v>
      </c>
      <c r="O37" s="112"/>
      <c r="P37" s="124">
        <v>2107584</v>
      </c>
      <c r="Q37" s="112"/>
      <c r="R37" s="124">
        <v>-363333</v>
      </c>
      <c r="S37" s="112"/>
      <c r="T37" s="124">
        <v>-25467</v>
      </c>
      <c r="U37" s="112"/>
      <c r="V37" s="124">
        <v>38</v>
      </c>
      <c r="W37" s="112"/>
      <c r="X37" s="124">
        <v>-15</v>
      </c>
      <c r="Y37" s="111"/>
      <c r="Z37" s="124">
        <v>126</v>
      </c>
      <c r="AA37" s="112"/>
      <c r="AB37" s="124">
        <f>SUM(R37:Z37)</f>
        <v>-388651</v>
      </c>
      <c r="AC37" s="112"/>
      <c r="AD37" s="124">
        <f>SUM(F37:P37,AB37)</f>
        <v>1718933</v>
      </c>
      <c r="AE37" s="112"/>
      <c r="AF37" s="124">
        <v>207327</v>
      </c>
      <c r="AG37" s="112"/>
      <c r="AH37" s="124">
        <f>SUM(AF37,AD37)</f>
        <v>1926260</v>
      </c>
    </row>
    <row r="38" spans="1:34" s="113" customFormat="1" ht="6" customHeight="1" x14ac:dyDescent="0.25">
      <c r="A38" s="114"/>
      <c r="B38" s="109"/>
      <c r="C38" s="114"/>
      <c r="D38" s="115"/>
      <c r="E38" s="115"/>
      <c r="F38" s="111"/>
      <c r="G38" s="112"/>
      <c r="H38" s="111"/>
      <c r="I38" s="112"/>
      <c r="J38" s="111"/>
      <c r="K38" s="112"/>
      <c r="L38" s="111"/>
      <c r="M38" s="112"/>
      <c r="N38" s="111"/>
      <c r="O38" s="112"/>
      <c r="P38" s="111"/>
      <c r="Q38" s="112"/>
      <c r="R38" s="111"/>
      <c r="S38" s="112"/>
      <c r="T38" s="111"/>
      <c r="U38" s="112"/>
      <c r="V38" s="111"/>
      <c r="W38" s="112"/>
      <c r="X38" s="111"/>
      <c r="Y38" s="111"/>
      <c r="Z38" s="111"/>
      <c r="AA38" s="112"/>
      <c r="AB38" s="111"/>
      <c r="AC38" s="112"/>
      <c r="AD38" s="111"/>
      <c r="AE38" s="112"/>
      <c r="AF38" s="111"/>
      <c r="AG38" s="112"/>
      <c r="AH38" s="111"/>
    </row>
    <row r="39" spans="1:34" s="113" customFormat="1" ht="19.350000000000001" customHeight="1" thickBot="1" x14ac:dyDescent="0.3">
      <c r="A39" s="109" t="s">
        <v>188</v>
      </c>
      <c r="B39" s="109"/>
      <c r="C39" s="114"/>
      <c r="D39" s="115"/>
      <c r="E39" s="115"/>
      <c r="F39" s="125">
        <f>SUM(F28:F37)</f>
        <v>1150000</v>
      </c>
      <c r="G39" s="112"/>
      <c r="H39" s="125">
        <f>SUM(H28:H37)</f>
        <v>1070000</v>
      </c>
      <c r="I39" s="112"/>
      <c r="J39" s="125">
        <f>SUM(J28:J37)</f>
        <v>1347532</v>
      </c>
      <c r="K39" s="112"/>
      <c r="L39" s="125">
        <f>SUM(L28:L37)</f>
        <v>13876</v>
      </c>
      <c r="M39" s="112"/>
      <c r="N39" s="125">
        <f>SUM(N28:N37)</f>
        <v>115000</v>
      </c>
      <c r="O39" s="112"/>
      <c r="P39" s="125">
        <f>SUM(P28:P37)</f>
        <v>20102667</v>
      </c>
      <c r="Q39" s="112"/>
      <c r="R39" s="125">
        <f>SUM(R28:R37)</f>
        <v>-1080961</v>
      </c>
      <c r="S39" s="112"/>
      <c r="T39" s="125">
        <f>SUM(T28:T37)</f>
        <v>-56468</v>
      </c>
      <c r="U39" s="112"/>
      <c r="V39" s="125">
        <f>SUM(V28:V37)</f>
        <v>7858</v>
      </c>
      <c r="W39" s="112"/>
      <c r="X39" s="125">
        <f>SUM(X28:X37)</f>
        <v>-2997</v>
      </c>
      <c r="Y39" s="111"/>
      <c r="Z39" s="125">
        <f>SUM(Z28:Z37)</f>
        <v>4931</v>
      </c>
      <c r="AA39" s="112"/>
      <c r="AB39" s="125">
        <f>SUM(AB28:AB37)</f>
        <v>-1127637</v>
      </c>
      <c r="AC39" s="112"/>
      <c r="AD39" s="125">
        <f>SUM(AD28:AD37)</f>
        <v>22671438</v>
      </c>
      <c r="AE39" s="112"/>
      <c r="AF39" s="125">
        <f>SUM(AF28:AF37)</f>
        <v>6144307</v>
      </c>
      <c r="AG39" s="112"/>
      <c r="AH39" s="125">
        <f>SUM(AH28:AH37)</f>
        <v>28815745</v>
      </c>
    </row>
    <row r="40" spans="1:34" s="126" customFormat="1" ht="19.350000000000001" customHeight="1" thickTop="1" x14ac:dyDescent="0.35"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</row>
    <row r="41" spans="1:34" s="126" customFormat="1" ht="13.5" customHeight="1" x14ac:dyDescent="0.35"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</row>
    <row r="42" spans="1:34" s="131" customFormat="1" ht="22.35" customHeight="1" x14ac:dyDescent="0.25">
      <c r="A42" s="128" t="str">
        <f>'5-6 (single step) 3m'!A91</f>
        <v>หมายเหตุประกอบข้อมูลทางการเงินเป็นส่วนหนึ่งของข้อมูลทางการเงินระหว่างกาลนี้</v>
      </c>
      <c r="B42" s="129"/>
      <c r="C42" s="129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</row>
  </sheetData>
  <mergeCells count="6">
    <mergeCell ref="F5:AH5"/>
    <mergeCell ref="F6:AD6"/>
    <mergeCell ref="R7:AB7"/>
    <mergeCell ref="J8:L8"/>
    <mergeCell ref="N8:P8"/>
    <mergeCell ref="R8:T8"/>
  </mergeCells>
  <pageMargins left="0.3" right="0.3" top="0.5" bottom="0.6" header="0.49" footer="0.4"/>
  <pageSetup paperSize="9" scale="68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BE1B6-C77E-45A4-BFA9-5AB28D94287D}">
  <dimension ref="A1:N27"/>
  <sheetViews>
    <sheetView topLeftCell="A4" zoomScaleNormal="100" zoomScaleSheetLayoutView="98" workbookViewId="0">
      <selection activeCell="C8" sqref="C8"/>
    </sheetView>
  </sheetViews>
  <sheetFormatPr defaultColWidth="7.5703125" defaultRowHeight="21.75" customHeight="1" x14ac:dyDescent="0.25"/>
  <cols>
    <col min="1" max="2" width="1.5703125" style="10" customWidth="1"/>
    <col min="3" max="3" width="45.28515625" style="10" customWidth="1"/>
    <col min="4" max="4" width="8.28515625" style="10" customWidth="1"/>
    <col min="5" max="5" width="1.28515625" style="10" customWidth="1"/>
    <col min="6" max="6" width="13" style="9" customWidth="1"/>
    <col min="7" max="7" width="1" style="132" customWidth="1"/>
    <col min="8" max="8" width="13.7109375" style="9" customWidth="1"/>
    <col min="9" max="9" width="1" style="132" customWidth="1"/>
    <col min="10" max="10" width="13.7109375" style="9" customWidth="1"/>
    <col min="11" max="11" width="1" style="132" customWidth="1"/>
    <col min="12" max="12" width="13.7109375" style="9" customWidth="1"/>
    <col min="13" max="13" width="1" style="132" customWidth="1"/>
    <col min="14" max="14" width="13.7109375" style="9" customWidth="1"/>
    <col min="15" max="16384" width="7.5703125" style="10"/>
  </cols>
  <sheetData>
    <row r="1" spans="1:14" ht="21.75" customHeight="1" x14ac:dyDescent="0.25">
      <c r="A1" s="4" t="s">
        <v>0</v>
      </c>
      <c r="B1" s="4"/>
      <c r="C1" s="4"/>
      <c r="D1" s="4"/>
      <c r="E1" s="4"/>
    </row>
    <row r="2" spans="1:14" ht="21.75" customHeight="1" x14ac:dyDescent="0.25">
      <c r="A2" s="4" t="s">
        <v>189</v>
      </c>
      <c r="B2" s="4"/>
      <c r="C2" s="4"/>
      <c r="D2" s="4"/>
      <c r="E2" s="4"/>
    </row>
    <row r="3" spans="1:14" ht="21.75" customHeight="1" x14ac:dyDescent="0.25">
      <c r="A3" s="73" t="s">
        <v>126</v>
      </c>
      <c r="B3" s="133"/>
      <c r="C3" s="133"/>
      <c r="D3" s="133"/>
      <c r="E3" s="133"/>
      <c r="F3" s="134"/>
      <c r="G3" s="135"/>
      <c r="H3" s="134"/>
      <c r="I3" s="135"/>
      <c r="J3" s="134"/>
      <c r="K3" s="135"/>
      <c r="L3" s="134"/>
      <c r="M3" s="135"/>
      <c r="N3" s="134"/>
    </row>
    <row r="4" spans="1:14" ht="21.75" customHeight="1" x14ac:dyDescent="0.25">
      <c r="A4" s="4"/>
      <c r="B4" s="4"/>
      <c r="C4" s="4"/>
      <c r="D4" s="4"/>
      <c r="E4" s="4"/>
    </row>
    <row r="5" spans="1:14" ht="21.75" customHeight="1" x14ac:dyDescent="0.25">
      <c r="A5" s="4"/>
      <c r="B5" s="4"/>
      <c r="C5" s="4"/>
      <c r="D5" s="4"/>
      <c r="E5" s="4"/>
      <c r="F5" s="173" t="s">
        <v>4</v>
      </c>
      <c r="G5" s="173"/>
      <c r="H5" s="173"/>
      <c r="I5" s="173"/>
      <c r="J5" s="173"/>
      <c r="K5" s="173"/>
      <c r="L5" s="173"/>
      <c r="M5" s="173"/>
      <c r="N5" s="173"/>
    </row>
    <row r="6" spans="1:14" s="30" customFormat="1" ht="21.75" customHeight="1" x14ac:dyDescent="0.25">
      <c r="J6" s="174" t="s">
        <v>79</v>
      </c>
      <c r="K6" s="174"/>
      <c r="L6" s="174"/>
      <c r="M6" s="136"/>
    </row>
    <row r="7" spans="1:14" s="30" customFormat="1" ht="21.75" customHeight="1" x14ac:dyDescent="0.25">
      <c r="F7" s="59"/>
      <c r="G7" s="136"/>
      <c r="I7" s="136"/>
      <c r="J7" s="59" t="s">
        <v>142</v>
      </c>
      <c r="L7" s="9"/>
      <c r="M7" s="136"/>
    </row>
    <row r="8" spans="1:14" s="30" customFormat="1" ht="21.75" customHeight="1" x14ac:dyDescent="0.25">
      <c r="F8" s="59" t="s">
        <v>151</v>
      </c>
      <c r="G8" s="136"/>
      <c r="H8" s="59" t="s">
        <v>152</v>
      </c>
      <c r="I8" s="136"/>
      <c r="J8" s="24" t="s">
        <v>155</v>
      </c>
      <c r="K8" s="136"/>
      <c r="L8" s="59"/>
      <c r="M8" s="136"/>
      <c r="N8" s="59" t="s">
        <v>164</v>
      </c>
    </row>
    <row r="9" spans="1:14" s="30" customFormat="1" ht="21.75" customHeight="1" x14ac:dyDescent="0.25">
      <c r="F9" s="59" t="s">
        <v>165</v>
      </c>
      <c r="G9" s="136"/>
      <c r="H9" s="59" t="s">
        <v>166</v>
      </c>
      <c r="I9" s="136"/>
      <c r="J9" s="59" t="s">
        <v>169</v>
      </c>
      <c r="K9" s="136"/>
      <c r="L9" s="59" t="s">
        <v>81</v>
      </c>
      <c r="M9" s="136"/>
      <c r="N9" s="59" t="s">
        <v>177</v>
      </c>
    </row>
    <row r="10" spans="1:14" s="30" customFormat="1" ht="21.75" customHeight="1" x14ac:dyDescent="0.25">
      <c r="D10" s="32" t="s">
        <v>11</v>
      </c>
      <c r="E10" s="137"/>
      <c r="F10" s="33" t="s">
        <v>12</v>
      </c>
      <c r="G10" s="136"/>
      <c r="H10" s="33" t="s">
        <v>12</v>
      </c>
      <c r="I10" s="136"/>
      <c r="J10" s="33" t="s">
        <v>12</v>
      </c>
      <c r="K10" s="136"/>
      <c r="L10" s="33" t="s">
        <v>12</v>
      </c>
      <c r="M10" s="136"/>
      <c r="N10" s="33" t="s">
        <v>12</v>
      </c>
    </row>
    <row r="11" spans="1:14" s="30" customFormat="1" ht="6" customHeight="1" x14ac:dyDescent="0.25">
      <c r="E11" s="138"/>
      <c r="F11" s="9"/>
      <c r="G11" s="132"/>
      <c r="H11" s="9"/>
      <c r="I11" s="132"/>
      <c r="J11" s="9"/>
      <c r="K11" s="132"/>
      <c r="L11" s="9"/>
      <c r="M11" s="132"/>
      <c r="N11" s="9"/>
    </row>
    <row r="12" spans="1:14" s="30" customFormat="1" ht="21.75" customHeight="1" x14ac:dyDescent="0.25">
      <c r="A12" s="139" t="s">
        <v>178</v>
      </c>
      <c r="B12" s="139"/>
      <c r="E12" s="138"/>
      <c r="F12" s="9">
        <v>1150000</v>
      </c>
      <c r="G12" s="9"/>
      <c r="H12" s="9">
        <v>1070000</v>
      </c>
      <c r="I12" s="9"/>
      <c r="J12" s="9">
        <v>115000</v>
      </c>
      <c r="K12" s="9"/>
      <c r="L12" s="9">
        <v>9161165</v>
      </c>
      <c r="M12" s="9"/>
      <c r="N12" s="9">
        <f>SUM(F12:L12)</f>
        <v>11496165</v>
      </c>
    </row>
    <row r="13" spans="1:14" s="30" customFormat="1" ht="21.75" customHeight="1" x14ac:dyDescent="0.25">
      <c r="A13" s="139" t="s">
        <v>190</v>
      </c>
      <c r="B13" s="139"/>
      <c r="E13" s="138"/>
      <c r="F13" s="9"/>
      <c r="G13" s="9"/>
      <c r="H13" s="9"/>
      <c r="I13" s="9"/>
      <c r="J13" s="9"/>
      <c r="K13" s="9"/>
      <c r="L13" s="9"/>
      <c r="M13" s="9"/>
      <c r="N13" s="9"/>
    </row>
    <row r="14" spans="1:14" s="30" customFormat="1" ht="21.75" customHeight="1" x14ac:dyDescent="0.25">
      <c r="A14" s="30" t="s">
        <v>191</v>
      </c>
      <c r="B14" s="139"/>
      <c r="D14" s="140">
        <v>18</v>
      </c>
      <c r="E14" s="138"/>
      <c r="F14" s="9">
        <v>0</v>
      </c>
      <c r="G14" s="9"/>
      <c r="H14" s="9">
        <v>0</v>
      </c>
      <c r="I14" s="9"/>
      <c r="J14" s="9">
        <v>0</v>
      </c>
      <c r="K14" s="9"/>
      <c r="L14" s="9">
        <v>-747432</v>
      </c>
      <c r="M14" s="9"/>
      <c r="N14" s="9">
        <f>SUM(F14:L14)</f>
        <v>-747432</v>
      </c>
    </row>
    <row r="15" spans="1:14" s="30" customFormat="1" ht="21.75" customHeight="1" x14ac:dyDescent="0.25">
      <c r="A15" s="141" t="s">
        <v>130</v>
      </c>
      <c r="E15" s="138"/>
      <c r="F15" s="75">
        <v>0</v>
      </c>
      <c r="G15" s="70"/>
      <c r="H15" s="75">
        <v>0</v>
      </c>
      <c r="I15" s="70"/>
      <c r="J15" s="75">
        <v>0</v>
      </c>
      <c r="K15" s="70"/>
      <c r="L15" s="75">
        <v>1290021</v>
      </c>
      <c r="M15" s="70"/>
      <c r="N15" s="75">
        <f>SUM(F15:L15)</f>
        <v>1290021</v>
      </c>
    </row>
    <row r="16" spans="1:14" s="30" customFormat="1" ht="6" customHeight="1" x14ac:dyDescent="0.25">
      <c r="E16" s="138"/>
      <c r="F16" s="9"/>
      <c r="G16" s="132"/>
      <c r="H16" s="9"/>
      <c r="I16" s="132"/>
      <c r="J16" s="9"/>
      <c r="K16" s="132"/>
      <c r="L16" s="9"/>
      <c r="M16" s="132"/>
      <c r="N16" s="9"/>
    </row>
    <row r="17" spans="1:14" ht="21.75" customHeight="1" thickBot="1" x14ac:dyDescent="0.3">
      <c r="A17" s="88" t="s">
        <v>186</v>
      </c>
      <c r="B17" s="4"/>
      <c r="C17" s="4"/>
      <c r="D17" s="4"/>
      <c r="E17" s="138"/>
      <c r="F17" s="60">
        <f>SUM(F12:F15)</f>
        <v>1150000</v>
      </c>
      <c r="H17" s="60">
        <f>SUM(H12:H15)</f>
        <v>1070000</v>
      </c>
      <c r="J17" s="60">
        <f>SUM(J12:J15)</f>
        <v>115000</v>
      </c>
      <c r="L17" s="60">
        <f>SUM(L12:L15)</f>
        <v>9703754</v>
      </c>
      <c r="N17" s="60">
        <f>SUM(N12:N15)</f>
        <v>12038754</v>
      </c>
    </row>
    <row r="18" spans="1:14" ht="21.75" customHeight="1" thickTop="1" x14ac:dyDescent="0.25">
      <c r="A18" s="139"/>
      <c r="B18" s="4"/>
      <c r="C18" s="4"/>
      <c r="D18" s="4"/>
      <c r="E18" s="138"/>
      <c r="G18" s="9"/>
      <c r="I18" s="9"/>
      <c r="K18" s="9"/>
      <c r="M18" s="9"/>
    </row>
    <row r="19" spans="1:14" s="30" customFormat="1" ht="21.75" customHeight="1" x14ac:dyDescent="0.25">
      <c r="A19" s="139" t="s">
        <v>187</v>
      </c>
      <c r="B19" s="139"/>
      <c r="E19" s="138"/>
      <c r="F19" s="9">
        <v>1150000</v>
      </c>
      <c r="G19" s="9"/>
      <c r="H19" s="9">
        <v>1070000</v>
      </c>
      <c r="I19" s="9"/>
      <c r="J19" s="9">
        <v>115000</v>
      </c>
      <c r="K19" s="9"/>
      <c r="L19" s="9">
        <v>9647837</v>
      </c>
      <c r="M19" s="9"/>
      <c r="N19" s="9">
        <f>SUM(F19:L19)</f>
        <v>11982837</v>
      </c>
    </row>
    <row r="20" spans="1:14" s="30" customFormat="1" ht="21.75" customHeight="1" x14ac:dyDescent="0.25">
      <c r="A20" s="139" t="s">
        <v>190</v>
      </c>
      <c r="B20" s="139"/>
      <c r="E20" s="138"/>
      <c r="F20" s="9"/>
      <c r="G20" s="9"/>
      <c r="H20" s="9"/>
      <c r="I20" s="9"/>
      <c r="J20" s="9"/>
      <c r="K20" s="9"/>
      <c r="L20" s="9"/>
      <c r="M20" s="9"/>
      <c r="N20" s="9"/>
    </row>
    <row r="21" spans="1:14" s="30" customFormat="1" ht="21.75" customHeight="1" x14ac:dyDescent="0.25">
      <c r="A21" s="30" t="s">
        <v>191</v>
      </c>
      <c r="B21" s="139"/>
      <c r="D21" s="140">
        <v>18</v>
      </c>
      <c r="E21" s="138"/>
      <c r="F21" s="9">
        <v>0</v>
      </c>
      <c r="G21" s="9"/>
      <c r="H21" s="9">
        <v>0</v>
      </c>
      <c r="I21" s="9"/>
      <c r="J21" s="9">
        <v>0</v>
      </c>
      <c r="K21" s="9"/>
      <c r="L21" s="9">
        <v>-1034921</v>
      </c>
      <c r="M21" s="9"/>
      <c r="N21" s="9">
        <f>SUM(F21:L21)</f>
        <v>-1034921</v>
      </c>
    </row>
    <row r="22" spans="1:14" s="30" customFormat="1" ht="21.75" customHeight="1" x14ac:dyDescent="0.25">
      <c r="A22" s="30" t="s">
        <v>130</v>
      </c>
      <c r="E22" s="138"/>
      <c r="F22" s="75">
        <v>0</v>
      </c>
      <c r="G22" s="70"/>
      <c r="H22" s="75">
        <v>0</v>
      </c>
      <c r="I22" s="70"/>
      <c r="J22" s="75">
        <v>0</v>
      </c>
      <c r="K22" s="70"/>
      <c r="L22" s="75">
        <f>'7-8 (single step) 9m'!J67</f>
        <v>2280709</v>
      </c>
      <c r="M22" s="70"/>
      <c r="N22" s="75">
        <f>SUM(F22:L22)</f>
        <v>2280709</v>
      </c>
    </row>
    <row r="23" spans="1:14" s="30" customFormat="1" ht="6" customHeight="1" x14ac:dyDescent="0.25">
      <c r="E23" s="138"/>
      <c r="F23" s="9"/>
      <c r="G23" s="132"/>
      <c r="H23" s="9"/>
      <c r="I23" s="132"/>
      <c r="J23" s="9"/>
      <c r="K23" s="132"/>
      <c r="L23" s="9"/>
      <c r="M23" s="132"/>
      <c r="N23" s="9"/>
    </row>
    <row r="24" spans="1:14" ht="21.75" customHeight="1" thickBot="1" x14ac:dyDescent="0.3">
      <c r="A24" s="139" t="s">
        <v>188</v>
      </c>
      <c r="B24" s="4"/>
      <c r="C24" s="4"/>
      <c r="D24" s="4"/>
      <c r="E24" s="138"/>
      <c r="F24" s="60">
        <f>SUM(F19:F22)</f>
        <v>1150000</v>
      </c>
      <c r="H24" s="60">
        <f>SUM(H19:H22)</f>
        <v>1070000</v>
      </c>
      <c r="J24" s="60">
        <f>SUM(J19:J22)</f>
        <v>115000</v>
      </c>
      <c r="L24" s="60">
        <f>SUM(L19:L22)</f>
        <v>10893625</v>
      </c>
      <c r="N24" s="60">
        <f>SUM(N19:N22)</f>
        <v>13228625</v>
      </c>
    </row>
    <row r="25" spans="1:14" ht="21.75" customHeight="1" thickTop="1" x14ac:dyDescent="0.25"/>
    <row r="26" spans="1:14" ht="16.5" customHeight="1" x14ac:dyDescent="0.25"/>
    <row r="27" spans="1:14" ht="22.15" customHeight="1" x14ac:dyDescent="0.25">
      <c r="A27" s="175" t="str">
        <f>'9'!A42</f>
        <v>หมายเหตุประกอบข้อมูลทางการเงินเป็นส่วนหนึ่งของข้อมูลทางการเงินระหว่างกาลนี้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35"/>
      <c r="L27" s="134"/>
      <c r="M27" s="135"/>
      <c r="N27" s="134"/>
    </row>
  </sheetData>
  <mergeCells count="3">
    <mergeCell ref="F5:N5"/>
    <mergeCell ref="J6:L6"/>
    <mergeCell ref="A27:J27"/>
  </mergeCells>
  <pageMargins left="0.8" right="0.8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79F97-2955-4F61-9E3B-C9EFC73FE70C}">
  <dimension ref="A1:L153"/>
  <sheetViews>
    <sheetView topLeftCell="A41" zoomScaleNormal="100" zoomScaleSheetLayoutView="120" workbookViewId="0">
      <selection activeCell="R48" sqref="R48"/>
    </sheetView>
  </sheetViews>
  <sheetFormatPr defaultColWidth="7.5703125" defaultRowHeight="21.75" customHeight="1" x14ac:dyDescent="0.25"/>
  <cols>
    <col min="1" max="2" width="1.42578125" style="72" customWidth="1"/>
    <col min="3" max="3" width="56.5703125" style="72" customWidth="1"/>
    <col min="4" max="4" width="7.28515625" style="72" customWidth="1"/>
    <col min="5" max="5" width="0.7109375" style="72" customWidth="1"/>
    <col min="6" max="6" width="10" style="147" customWidth="1"/>
    <col min="7" max="7" width="0.7109375" style="147" customWidth="1"/>
    <col min="8" max="8" width="10" style="147" customWidth="1"/>
    <col min="9" max="9" width="0.7109375" style="147" customWidth="1"/>
    <col min="10" max="10" width="10.85546875" style="70" customWidth="1"/>
    <col min="11" max="11" width="0.7109375" style="147" customWidth="1"/>
    <col min="12" max="12" width="11.7109375" style="70" customWidth="1"/>
    <col min="13" max="16384" width="7.5703125" style="72"/>
  </cols>
  <sheetData>
    <row r="1" spans="1:12" ht="21.75" customHeight="1" x14ac:dyDescent="0.25">
      <c r="A1" s="67" t="s">
        <v>0</v>
      </c>
      <c r="B1" s="67"/>
      <c r="C1" s="67"/>
      <c r="D1" s="84"/>
      <c r="E1" s="84"/>
      <c r="F1" s="142"/>
      <c r="G1" s="143"/>
      <c r="H1" s="142"/>
      <c r="I1" s="143"/>
      <c r="J1" s="144"/>
      <c r="K1" s="143"/>
      <c r="L1" s="144"/>
    </row>
    <row r="2" spans="1:12" ht="21.75" customHeight="1" x14ac:dyDescent="0.25">
      <c r="A2" s="67" t="s">
        <v>192</v>
      </c>
      <c r="B2" s="67"/>
      <c r="C2" s="67"/>
      <c r="D2" s="84"/>
      <c r="E2" s="84"/>
      <c r="F2" s="143"/>
      <c r="G2" s="143"/>
      <c r="H2" s="143"/>
      <c r="I2" s="143"/>
      <c r="K2" s="143"/>
    </row>
    <row r="3" spans="1:12" ht="21.75" customHeight="1" x14ac:dyDescent="0.25">
      <c r="A3" s="73" t="s">
        <v>126</v>
      </c>
      <c r="B3" s="12"/>
      <c r="C3" s="12"/>
      <c r="D3" s="145"/>
      <c r="E3" s="145"/>
      <c r="F3" s="146"/>
      <c r="G3" s="146"/>
      <c r="H3" s="146"/>
      <c r="I3" s="146"/>
      <c r="J3" s="95"/>
      <c r="K3" s="146"/>
      <c r="L3" s="95"/>
    </row>
    <row r="4" spans="1:12" ht="21.75" customHeight="1" x14ac:dyDescent="0.25">
      <c r="A4" s="88"/>
      <c r="D4" s="84"/>
      <c r="E4" s="84"/>
      <c r="F4" s="70"/>
      <c r="H4" s="70"/>
      <c r="I4" s="70"/>
      <c r="K4" s="70"/>
    </row>
    <row r="5" spans="1:12" ht="21" customHeight="1" x14ac:dyDescent="0.25">
      <c r="A5" s="67"/>
      <c r="B5" s="67"/>
      <c r="C5" s="67"/>
      <c r="D5" s="84"/>
      <c r="E5" s="84"/>
      <c r="F5" s="177" t="s">
        <v>3</v>
      </c>
      <c r="G5" s="177"/>
      <c r="H5" s="177"/>
      <c r="I5" s="148"/>
      <c r="J5" s="177" t="s">
        <v>4</v>
      </c>
      <c r="K5" s="177"/>
      <c r="L5" s="177"/>
    </row>
    <row r="6" spans="1:12" ht="21" customHeight="1" x14ac:dyDescent="0.25">
      <c r="A6" s="141"/>
      <c r="B6" s="141"/>
      <c r="C6" s="141"/>
      <c r="D6" s="141"/>
      <c r="E6" s="141"/>
      <c r="F6" s="27" t="s">
        <v>9</v>
      </c>
      <c r="G6" s="27"/>
      <c r="H6" s="27" t="s">
        <v>10</v>
      </c>
      <c r="I6" s="27"/>
      <c r="J6" s="27" t="s">
        <v>9</v>
      </c>
      <c r="K6" s="27"/>
      <c r="L6" s="27" t="s">
        <v>10</v>
      </c>
    </row>
    <row r="7" spans="1:12" ht="21" customHeight="1" x14ac:dyDescent="0.25">
      <c r="A7" s="141"/>
      <c r="B7" s="141"/>
      <c r="C7" s="141"/>
      <c r="D7" s="103" t="s">
        <v>11</v>
      </c>
      <c r="E7" s="141"/>
      <c r="F7" s="149" t="s">
        <v>12</v>
      </c>
      <c r="G7" s="27"/>
      <c r="H7" s="149" t="s">
        <v>12</v>
      </c>
      <c r="I7" s="27"/>
      <c r="J7" s="149" t="s">
        <v>12</v>
      </c>
      <c r="K7" s="27"/>
      <c r="L7" s="149" t="s">
        <v>12</v>
      </c>
    </row>
    <row r="8" spans="1:12" ht="21" customHeight="1" x14ac:dyDescent="0.25">
      <c r="A8" s="67" t="s">
        <v>193</v>
      </c>
      <c r="B8" s="150"/>
      <c r="C8" s="150"/>
      <c r="D8" s="84"/>
      <c r="E8" s="84"/>
    </row>
    <row r="9" spans="1:12" ht="21" customHeight="1" x14ac:dyDescent="0.25">
      <c r="A9" s="72" t="s">
        <v>110</v>
      </c>
      <c r="B9" s="88"/>
      <c r="C9" s="88"/>
      <c r="D9" s="84"/>
      <c r="E9" s="84"/>
      <c r="F9" s="147">
        <f>'7-8 (single step) 9m'!F38</f>
        <v>3111057</v>
      </c>
      <c r="H9" s="147">
        <v>2318609</v>
      </c>
      <c r="J9" s="147">
        <f>'7-8 (single step) 9m'!J38</f>
        <v>2467116</v>
      </c>
      <c r="L9" s="147">
        <v>1436530</v>
      </c>
    </row>
    <row r="10" spans="1:12" ht="21" customHeight="1" x14ac:dyDescent="0.25">
      <c r="A10" s="151" t="s">
        <v>194</v>
      </c>
      <c r="C10" s="150"/>
      <c r="D10" s="84"/>
      <c r="E10" s="84"/>
      <c r="F10" s="70"/>
      <c r="H10" s="70"/>
      <c r="J10" s="147"/>
      <c r="L10" s="147"/>
    </row>
    <row r="11" spans="1:12" ht="21" customHeight="1" x14ac:dyDescent="0.25">
      <c r="B11" s="72" t="s">
        <v>195</v>
      </c>
      <c r="D11" s="84"/>
      <c r="E11" s="84"/>
      <c r="F11" s="147">
        <v>335089</v>
      </c>
      <c r="H11" s="147">
        <v>293294</v>
      </c>
      <c r="J11" s="147">
        <v>19540</v>
      </c>
      <c r="L11" s="147">
        <v>17170</v>
      </c>
    </row>
    <row r="12" spans="1:12" ht="21" customHeight="1" x14ac:dyDescent="0.25">
      <c r="B12" s="72" t="s">
        <v>196</v>
      </c>
      <c r="D12" s="84"/>
      <c r="E12" s="84"/>
      <c r="F12" s="147">
        <v>1158</v>
      </c>
      <c r="H12" s="147">
        <v>1162</v>
      </c>
      <c r="J12" s="147">
        <v>0</v>
      </c>
      <c r="L12" s="147">
        <v>0</v>
      </c>
    </row>
    <row r="13" spans="1:12" ht="21" customHeight="1" x14ac:dyDescent="0.4">
      <c r="B13" s="72" t="s">
        <v>197</v>
      </c>
      <c r="D13" s="84"/>
      <c r="E13" s="84"/>
      <c r="F13" s="147">
        <v>-1552</v>
      </c>
      <c r="H13" s="3">
        <v>614</v>
      </c>
      <c r="J13" s="147">
        <v>0</v>
      </c>
      <c r="L13" s="147">
        <v>1200</v>
      </c>
    </row>
    <row r="14" spans="1:12" ht="21" customHeight="1" x14ac:dyDescent="0.25">
      <c r="B14" s="72" t="s">
        <v>198</v>
      </c>
      <c r="D14" s="84"/>
      <c r="E14" s="84"/>
      <c r="F14" s="147">
        <v>41</v>
      </c>
      <c r="H14" s="147">
        <v>71949</v>
      </c>
      <c r="J14" s="147">
        <v>-121</v>
      </c>
      <c r="L14" s="147">
        <v>-309</v>
      </c>
    </row>
    <row r="15" spans="1:12" ht="21" customHeight="1" x14ac:dyDescent="0.25">
      <c r="B15" s="72" t="s">
        <v>199</v>
      </c>
      <c r="D15" s="84"/>
      <c r="E15" s="84"/>
      <c r="J15" s="147"/>
      <c r="L15" s="147"/>
    </row>
    <row r="16" spans="1:12" ht="21" customHeight="1" x14ac:dyDescent="0.25">
      <c r="C16" s="72" t="s">
        <v>200</v>
      </c>
      <c r="D16" s="84"/>
      <c r="E16" s="84"/>
      <c r="F16" s="147">
        <v>186</v>
      </c>
      <c r="H16" s="147">
        <v>-3330</v>
      </c>
      <c r="J16" s="147">
        <v>711</v>
      </c>
      <c r="L16" s="147">
        <v>-514</v>
      </c>
    </row>
    <row r="17" spans="1:12" ht="21" customHeight="1" x14ac:dyDescent="0.25">
      <c r="B17" s="72" t="s">
        <v>201</v>
      </c>
      <c r="D17" s="84"/>
      <c r="E17" s="84"/>
      <c r="F17" s="147">
        <v>559</v>
      </c>
      <c r="H17" s="147">
        <v>1231</v>
      </c>
      <c r="J17" s="147">
        <v>559</v>
      </c>
      <c r="L17" s="147">
        <v>1231</v>
      </c>
    </row>
    <row r="18" spans="1:12" ht="21" customHeight="1" x14ac:dyDescent="0.25">
      <c r="B18" s="72" t="s">
        <v>202</v>
      </c>
      <c r="D18" s="84">
        <v>20</v>
      </c>
      <c r="E18" s="84"/>
      <c r="F18" s="147">
        <v>0</v>
      </c>
      <c r="H18" s="147">
        <v>0</v>
      </c>
      <c r="J18" s="147">
        <v>-287500</v>
      </c>
      <c r="L18" s="147">
        <v>0</v>
      </c>
    </row>
    <row r="19" spans="1:12" ht="21" customHeight="1" x14ac:dyDescent="0.25">
      <c r="B19" s="72" t="s">
        <v>269</v>
      </c>
      <c r="D19" s="84"/>
      <c r="E19" s="84"/>
      <c r="F19" s="147">
        <v>0</v>
      </c>
      <c r="H19" s="147">
        <v>-114</v>
      </c>
      <c r="J19" s="147">
        <v>0</v>
      </c>
      <c r="L19" s="147">
        <v>-238</v>
      </c>
    </row>
    <row r="20" spans="1:12" ht="21" customHeight="1" x14ac:dyDescent="0.25">
      <c r="B20" s="72" t="s">
        <v>203</v>
      </c>
      <c r="D20" s="84">
        <v>9</v>
      </c>
      <c r="E20" s="84"/>
      <c r="F20" s="147">
        <v>1203</v>
      </c>
      <c r="H20" s="147">
        <v>0</v>
      </c>
      <c r="J20" s="147">
        <v>1203</v>
      </c>
      <c r="L20" s="147">
        <v>0</v>
      </c>
    </row>
    <row r="21" spans="1:12" ht="21" customHeight="1" x14ac:dyDescent="0.25">
      <c r="B21" s="72" t="s">
        <v>274</v>
      </c>
      <c r="D21" s="84"/>
      <c r="E21" s="84"/>
      <c r="F21" s="147">
        <v>-1408</v>
      </c>
      <c r="H21" s="147">
        <v>390</v>
      </c>
      <c r="J21" s="147">
        <v>0</v>
      </c>
      <c r="L21" s="147">
        <v>0</v>
      </c>
    </row>
    <row r="22" spans="1:12" ht="21" customHeight="1" x14ac:dyDescent="0.25">
      <c r="B22" s="72" t="s">
        <v>204</v>
      </c>
      <c r="D22" s="84"/>
      <c r="E22" s="84"/>
      <c r="F22" s="147">
        <v>-17095</v>
      </c>
      <c r="H22" s="147">
        <v>-13790</v>
      </c>
      <c r="J22" s="147">
        <v>0</v>
      </c>
      <c r="L22" s="147">
        <v>0</v>
      </c>
    </row>
    <row r="23" spans="1:12" ht="21" customHeight="1" x14ac:dyDescent="0.25">
      <c r="B23" s="72" t="s">
        <v>270</v>
      </c>
      <c r="D23" s="84"/>
      <c r="E23" s="84"/>
      <c r="F23" s="147">
        <v>27846</v>
      </c>
      <c r="H23" s="147">
        <v>39384</v>
      </c>
      <c r="J23" s="147">
        <v>-1091</v>
      </c>
      <c r="L23" s="147">
        <v>0</v>
      </c>
    </row>
    <row r="24" spans="1:12" ht="21" customHeight="1" x14ac:dyDescent="0.25">
      <c r="B24" s="72" t="s">
        <v>205</v>
      </c>
      <c r="D24" s="84"/>
      <c r="E24" s="84"/>
      <c r="F24" s="147">
        <v>7017</v>
      </c>
      <c r="H24" s="147">
        <v>10513</v>
      </c>
      <c r="J24" s="147">
        <v>3382</v>
      </c>
      <c r="L24" s="147">
        <v>4315</v>
      </c>
    </row>
    <row r="25" spans="1:12" ht="21" customHeight="1" x14ac:dyDescent="0.25">
      <c r="B25" s="152" t="s">
        <v>107</v>
      </c>
      <c r="D25" s="84" t="s">
        <v>129</v>
      </c>
      <c r="E25" s="84"/>
      <c r="F25" s="147">
        <v>-690176</v>
      </c>
      <c r="H25" s="147">
        <v>-817381</v>
      </c>
      <c r="J25" s="147">
        <v>0</v>
      </c>
      <c r="L25" s="147">
        <v>0</v>
      </c>
    </row>
    <row r="26" spans="1:12" ht="21" customHeight="1" x14ac:dyDescent="0.25">
      <c r="B26" s="152" t="s">
        <v>94</v>
      </c>
      <c r="D26" s="84"/>
      <c r="E26" s="84"/>
      <c r="F26" s="147">
        <v>0</v>
      </c>
      <c r="H26" s="147">
        <v>0</v>
      </c>
      <c r="J26" s="147">
        <v>-1156401</v>
      </c>
      <c r="L26" s="147">
        <v>-814550</v>
      </c>
    </row>
    <row r="27" spans="1:12" ht="21" customHeight="1" x14ac:dyDescent="0.25">
      <c r="B27" s="72" t="s">
        <v>95</v>
      </c>
      <c r="D27" s="84"/>
      <c r="E27" s="84"/>
      <c r="F27" s="70">
        <v>-71999</v>
      </c>
      <c r="H27" s="70">
        <v>-61849</v>
      </c>
      <c r="I27" s="70"/>
      <c r="J27" s="147">
        <v>-78917</v>
      </c>
      <c r="K27" s="70"/>
      <c r="L27" s="147">
        <v>-82933</v>
      </c>
    </row>
    <row r="28" spans="1:12" ht="21" customHeight="1" x14ac:dyDescent="0.25">
      <c r="B28" s="72" t="s">
        <v>109</v>
      </c>
      <c r="D28" s="84"/>
      <c r="E28" s="84"/>
      <c r="F28" s="70">
        <v>511923</v>
      </c>
      <c r="H28" s="70">
        <v>504973</v>
      </c>
      <c r="I28" s="70"/>
      <c r="J28" s="147">
        <v>261451</v>
      </c>
      <c r="K28" s="70"/>
      <c r="L28" s="147">
        <v>289260</v>
      </c>
    </row>
    <row r="29" spans="1:12" ht="6" customHeight="1" x14ac:dyDescent="0.25">
      <c r="D29" s="84"/>
      <c r="E29" s="84"/>
      <c r="F29" s="70"/>
      <c r="H29" s="70"/>
      <c r="I29" s="70"/>
      <c r="J29" s="147"/>
      <c r="K29" s="70"/>
      <c r="L29" s="147"/>
    </row>
    <row r="30" spans="1:12" ht="21" customHeight="1" x14ac:dyDescent="0.25">
      <c r="A30" s="72" t="s">
        <v>206</v>
      </c>
      <c r="B30" s="88"/>
      <c r="D30" s="84"/>
      <c r="E30" s="84"/>
      <c r="J30" s="147"/>
      <c r="L30" s="147"/>
    </row>
    <row r="31" spans="1:12" ht="21" customHeight="1" x14ac:dyDescent="0.25">
      <c r="A31" s="67"/>
      <c r="B31" s="72" t="s">
        <v>207</v>
      </c>
      <c r="D31" s="84"/>
      <c r="E31" s="84"/>
      <c r="F31" s="147">
        <v>509382</v>
      </c>
      <c r="H31" s="70">
        <v>-340970</v>
      </c>
      <c r="J31" s="147">
        <v>335413</v>
      </c>
      <c r="L31" s="147">
        <v>-552002</v>
      </c>
    </row>
    <row r="32" spans="1:12" ht="21" customHeight="1" x14ac:dyDescent="0.25">
      <c r="A32" s="67"/>
      <c r="B32" s="72" t="s">
        <v>27</v>
      </c>
      <c r="D32" s="84"/>
      <c r="E32" s="84"/>
      <c r="F32" s="147">
        <v>5215</v>
      </c>
      <c r="H32" s="70">
        <v>3826</v>
      </c>
      <c r="J32" s="147">
        <v>0</v>
      </c>
      <c r="L32" s="147">
        <v>0</v>
      </c>
    </row>
    <row r="33" spans="1:12" ht="21" customHeight="1" x14ac:dyDescent="0.25">
      <c r="B33" s="72" t="s">
        <v>23</v>
      </c>
      <c r="D33" s="84"/>
      <c r="E33" s="84"/>
      <c r="F33" s="147">
        <v>2263207</v>
      </c>
      <c r="H33" s="70">
        <v>640745</v>
      </c>
      <c r="I33" s="70"/>
      <c r="J33" s="147">
        <v>1294072</v>
      </c>
      <c r="L33" s="147">
        <v>268908</v>
      </c>
    </row>
    <row r="34" spans="1:12" ht="21" customHeight="1" x14ac:dyDescent="0.25">
      <c r="B34" s="72" t="s">
        <v>24</v>
      </c>
      <c r="D34" s="84"/>
      <c r="E34" s="84"/>
      <c r="F34" s="147">
        <v>65445</v>
      </c>
      <c r="H34" s="70">
        <v>-218634</v>
      </c>
      <c r="I34" s="70"/>
      <c r="J34" s="147">
        <v>-47338</v>
      </c>
      <c r="K34" s="70"/>
      <c r="L34" s="147">
        <v>-7857</v>
      </c>
    </row>
    <row r="35" spans="1:12" ht="21" customHeight="1" x14ac:dyDescent="0.25">
      <c r="B35" s="72" t="s">
        <v>208</v>
      </c>
      <c r="D35" s="84"/>
      <c r="E35" s="84"/>
      <c r="F35" s="147">
        <v>-137125</v>
      </c>
      <c r="H35" s="70">
        <v>-12357</v>
      </c>
      <c r="I35" s="70"/>
      <c r="J35" s="147">
        <v>-32228</v>
      </c>
      <c r="K35" s="70"/>
      <c r="L35" s="147">
        <v>1361</v>
      </c>
    </row>
    <row r="36" spans="1:12" ht="21" customHeight="1" x14ac:dyDescent="0.25">
      <c r="A36" s="67"/>
      <c r="B36" s="72" t="s">
        <v>52</v>
      </c>
      <c r="D36" s="84"/>
      <c r="E36" s="84"/>
      <c r="F36" s="147">
        <v>-142413</v>
      </c>
      <c r="H36" s="70">
        <v>-332080</v>
      </c>
      <c r="J36" s="147">
        <v>-69773</v>
      </c>
      <c r="K36" s="70"/>
      <c r="L36" s="147">
        <v>28156</v>
      </c>
    </row>
    <row r="37" spans="1:12" ht="21" customHeight="1" x14ac:dyDescent="0.25">
      <c r="A37" s="67"/>
      <c r="B37" s="72" t="s">
        <v>56</v>
      </c>
      <c r="D37" s="84"/>
      <c r="E37" s="84"/>
      <c r="F37" s="147">
        <v>1258452</v>
      </c>
      <c r="H37" s="70">
        <v>2848536</v>
      </c>
      <c r="J37" s="147">
        <v>1326795</v>
      </c>
      <c r="K37" s="70"/>
      <c r="L37" s="147">
        <v>1084208</v>
      </c>
    </row>
    <row r="38" spans="1:12" ht="21" customHeight="1" x14ac:dyDescent="0.25">
      <c r="A38" s="67"/>
      <c r="B38" s="72" t="s">
        <v>59</v>
      </c>
      <c r="D38" s="84"/>
      <c r="E38" s="84"/>
      <c r="F38" s="70">
        <v>305</v>
      </c>
      <c r="H38" s="70">
        <v>28254</v>
      </c>
      <c r="J38" s="147">
        <v>9184</v>
      </c>
      <c r="K38" s="70"/>
      <c r="L38" s="147">
        <v>5796</v>
      </c>
    </row>
    <row r="39" spans="1:12" ht="21" customHeight="1" x14ac:dyDescent="0.25">
      <c r="A39" s="67"/>
      <c r="B39" s="72" t="s">
        <v>65</v>
      </c>
      <c r="D39" s="84"/>
      <c r="E39" s="84"/>
      <c r="F39" s="70">
        <v>-74805</v>
      </c>
      <c r="H39" s="70">
        <v>-82647</v>
      </c>
      <c r="J39" s="147">
        <v>-34481</v>
      </c>
      <c r="K39" s="70"/>
      <c r="L39" s="147">
        <v>-37528</v>
      </c>
    </row>
    <row r="40" spans="1:12" ht="21" customHeight="1" x14ac:dyDescent="0.25">
      <c r="A40" s="88"/>
      <c r="B40" s="72" t="s">
        <v>69</v>
      </c>
      <c r="D40" s="84"/>
      <c r="E40" s="84"/>
      <c r="F40" s="75">
        <v>48968</v>
      </c>
      <c r="H40" s="75">
        <v>31915</v>
      </c>
      <c r="I40" s="70"/>
      <c r="J40" s="75">
        <v>44466</v>
      </c>
      <c r="K40" s="70"/>
      <c r="L40" s="75">
        <v>25465</v>
      </c>
    </row>
    <row r="41" spans="1:12" ht="6" customHeight="1" x14ac:dyDescent="0.25">
      <c r="A41" s="88"/>
      <c r="D41" s="84"/>
      <c r="E41" s="84"/>
      <c r="F41" s="70"/>
      <c r="H41" s="70"/>
      <c r="I41" s="70"/>
      <c r="K41" s="70"/>
    </row>
    <row r="42" spans="1:12" ht="21" customHeight="1" x14ac:dyDescent="0.25">
      <c r="A42" s="72" t="s">
        <v>209</v>
      </c>
      <c r="D42" s="84"/>
      <c r="E42" s="84"/>
      <c r="F42" s="147">
        <f>SUM(F9:F40)</f>
        <v>7010480</v>
      </c>
      <c r="H42" s="147">
        <f>SUM(H9:H40)</f>
        <v>4912243</v>
      </c>
      <c r="J42" s="147">
        <f>SUM(J9:J40)</f>
        <v>4056042</v>
      </c>
      <c r="L42" s="147">
        <f>SUM(L9:L40)</f>
        <v>1667669</v>
      </c>
    </row>
    <row r="43" spans="1:12" ht="21" customHeight="1" x14ac:dyDescent="0.25">
      <c r="B43" s="72" t="s">
        <v>210</v>
      </c>
      <c r="D43" s="84"/>
      <c r="E43" s="84"/>
      <c r="F43" s="70">
        <v>0</v>
      </c>
      <c r="H43" s="70">
        <v>10997</v>
      </c>
      <c r="I43" s="70"/>
      <c r="J43" s="147">
        <v>0</v>
      </c>
      <c r="K43" s="70"/>
      <c r="L43" s="147">
        <v>10997</v>
      </c>
    </row>
    <row r="44" spans="1:12" ht="21" customHeight="1" x14ac:dyDescent="0.25">
      <c r="B44" s="72" t="s">
        <v>211</v>
      </c>
      <c r="D44" s="84"/>
      <c r="E44" s="84"/>
      <c r="F44" s="75">
        <v>-539782</v>
      </c>
      <c r="H44" s="75">
        <v>-534949</v>
      </c>
      <c r="I44" s="70"/>
      <c r="J44" s="75">
        <v>-208517</v>
      </c>
      <c r="K44" s="70"/>
      <c r="L44" s="75">
        <v>-76438</v>
      </c>
    </row>
    <row r="45" spans="1:12" ht="6" customHeight="1" x14ac:dyDescent="0.25">
      <c r="D45" s="84"/>
      <c r="E45" s="84"/>
      <c r="J45" s="147"/>
      <c r="L45" s="147"/>
    </row>
    <row r="46" spans="1:12" ht="21" customHeight="1" x14ac:dyDescent="0.25">
      <c r="A46" s="88" t="s">
        <v>212</v>
      </c>
      <c r="D46" s="84"/>
      <c r="E46" s="84"/>
      <c r="F46" s="153">
        <f>SUM(F42:F44)</f>
        <v>6470698</v>
      </c>
      <c r="H46" s="153">
        <f>SUM(H42:H44)</f>
        <v>4388291</v>
      </c>
      <c r="J46" s="153">
        <f>SUM(J42:J44)</f>
        <v>3847525</v>
      </c>
      <c r="L46" s="153">
        <f>SUM(L42:L44)</f>
        <v>1602228</v>
      </c>
    </row>
    <row r="47" spans="1:12" ht="21" customHeight="1" x14ac:dyDescent="0.25">
      <c r="A47" s="88"/>
      <c r="D47" s="84"/>
      <c r="E47" s="84"/>
      <c r="J47" s="147"/>
      <c r="L47" s="147"/>
    </row>
    <row r="48" spans="1:12" ht="18" customHeight="1" x14ac:dyDescent="0.25">
      <c r="A48" s="88"/>
      <c r="D48" s="84"/>
      <c r="E48" s="84"/>
      <c r="J48" s="147"/>
      <c r="L48" s="147"/>
    </row>
    <row r="49" spans="1:12" ht="4.5" customHeight="1" x14ac:dyDescent="0.25">
      <c r="A49" s="88"/>
      <c r="D49" s="84"/>
      <c r="E49" s="84"/>
      <c r="J49" s="147"/>
      <c r="L49" s="147"/>
    </row>
    <row r="50" spans="1:12" ht="22.15" customHeight="1" x14ac:dyDescent="0.25">
      <c r="A50" s="154" t="str">
        <f>'2-4'!A54</f>
        <v>หมายเหตุประกอบข้อมูลทางการเงินเป็นส่วนหนึ่งของข้อมูลทางการเงินระหว่างกาลนี้</v>
      </c>
      <c r="B50" s="154"/>
      <c r="C50" s="155"/>
      <c r="D50" s="156"/>
      <c r="E50" s="156"/>
      <c r="F50" s="157"/>
      <c r="G50" s="157"/>
      <c r="H50" s="157"/>
      <c r="I50" s="157"/>
      <c r="J50" s="157"/>
      <c r="K50" s="157"/>
      <c r="L50" s="157"/>
    </row>
    <row r="51" spans="1:12" ht="21.75" customHeight="1" x14ac:dyDescent="0.25">
      <c r="A51" s="67" t="s">
        <v>0</v>
      </c>
      <c r="B51" s="67"/>
      <c r="C51" s="67"/>
      <c r="D51" s="84"/>
      <c r="E51" s="84"/>
      <c r="F51" s="142"/>
      <c r="G51" s="143"/>
      <c r="H51" s="142"/>
      <c r="I51" s="143"/>
      <c r="J51" s="144"/>
      <c r="K51" s="143"/>
      <c r="L51" s="144"/>
    </row>
    <row r="52" spans="1:12" ht="21.75" customHeight="1" x14ac:dyDescent="0.25">
      <c r="A52" s="67" t="s">
        <v>213</v>
      </c>
      <c r="B52" s="67"/>
      <c r="C52" s="67"/>
      <c r="D52" s="84"/>
      <c r="E52" s="84"/>
      <c r="F52" s="143"/>
      <c r="G52" s="143"/>
      <c r="H52" s="143"/>
      <c r="I52" s="143"/>
      <c r="K52" s="143"/>
    </row>
    <row r="53" spans="1:12" ht="21.75" customHeight="1" x14ac:dyDescent="0.25">
      <c r="A53" s="73" t="str">
        <f>A3</f>
        <v>สำหรับรอบระยะเวลาเก้าเดือนสิ้นสุดวันที่ 30 กันยายน พ.ศ. 2568</v>
      </c>
      <c r="B53" s="12"/>
      <c r="C53" s="12"/>
      <c r="D53" s="145"/>
      <c r="E53" s="145"/>
      <c r="F53" s="146"/>
      <c r="G53" s="146"/>
      <c r="H53" s="146"/>
      <c r="I53" s="146"/>
      <c r="J53" s="95"/>
      <c r="K53" s="146"/>
      <c r="L53" s="95"/>
    </row>
    <row r="54" spans="1:12" ht="9.75" customHeight="1" x14ac:dyDescent="0.25">
      <c r="A54" s="158"/>
      <c r="B54" s="158"/>
      <c r="C54" s="158"/>
      <c r="D54" s="159"/>
      <c r="E54" s="159"/>
      <c r="F54" s="160"/>
      <c r="G54" s="160"/>
      <c r="H54" s="160"/>
      <c r="I54" s="160"/>
      <c r="J54" s="161"/>
      <c r="K54" s="160"/>
      <c r="L54" s="161"/>
    </row>
    <row r="55" spans="1:12" ht="19.149999999999999" customHeight="1" x14ac:dyDescent="0.25">
      <c r="A55" s="67"/>
      <c r="B55" s="67"/>
      <c r="C55" s="67"/>
      <c r="D55" s="84"/>
      <c r="E55" s="84"/>
      <c r="F55" s="177" t="s">
        <v>3</v>
      </c>
      <c r="G55" s="177"/>
      <c r="H55" s="177"/>
      <c r="I55" s="148"/>
      <c r="J55" s="177" t="s">
        <v>4</v>
      </c>
      <c r="K55" s="177"/>
      <c r="L55" s="177"/>
    </row>
    <row r="56" spans="1:12" ht="19.149999999999999" customHeight="1" x14ac:dyDescent="0.25">
      <c r="A56" s="141"/>
      <c r="B56" s="141"/>
      <c r="C56" s="141"/>
      <c r="D56" s="141"/>
      <c r="E56" s="141"/>
      <c r="F56" s="27" t="s">
        <v>9</v>
      </c>
      <c r="G56" s="27"/>
      <c r="H56" s="27" t="s">
        <v>10</v>
      </c>
      <c r="I56" s="27"/>
      <c r="J56" s="27" t="s">
        <v>9</v>
      </c>
      <c r="K56" s="27"/>
      <c r="L56" s="27" t="s">
        <v>10</v>
      </c>
    </row>
    <row r="57" spans="1:12" ht="19.149999999999999" customHeight="1" x14ac:dyDescent="0.25">
      <c r="A57" s="141"/>
      <c r="B57" s="141"/>
      <c r="C57" s="141"/>
      <c r="D57" s="103" t="s">
        <v>11</v>
      </c>
      <c r="E57" s="141"/>
      <c r="F57" s="149" t="s">
        <v>12</v>
      </c>
      <c r="G57" s="27"/>
      <c r="H57" s="149" t="s">
        <v>12</v>
      </c>
      <c r="I57" s="27"/>
      <c r="J57" s="149" t="s">
        <v>12</v>
      </c>
      <c r="K57" s="27"/>
      <c r="L57" s="149" t="s">
        <v>12</v>
      </c>
    </row>
    <row r="58" spans="1:12" ht="19.149999999999999" customHeight="1" x14ac:dyDescent="0.25">
      <c r="A58" s="67" t="s">
        <v>214</v>
      </c>
      <c r="B58" s="150"/>
      <c r="C58" s="150"/>
      <c r="D58" s="84"/>
      <c r="E58" s="84"/>
    </row>
    <row r="59" spans="1:12" ht="19.149999999999999" customHeight="1" x14ac:dyDescent="0.25">
      <c r="A59" s="72" t="s">
        <v>215</v>
      </c>
      <c r="B59" s="150"/>
      <c r="C59" s="150"/>
      <c r="D59" s="84"/>
      <c r="E59" s="84"/>
      <c r="F59" s="147">
        <v>-192704</v>
      </c>
      <c r="H59" s="147">
        <v>-2789</v>
      </c>
      <c r="J59" s="70">
        <v>0</v>
      </c>
      <c r="L59" s="70">
        <v>0</v>
      </c>
    </row>
    <row r="60" spans="1:12" ht="19.149999999999999" customHeight="1" x14ac:dyDescent="0.25">
      <c r="A60" s="72" t="s">
        <v>265</v>
      </c>
      <c r="B60" s="150"/>
      <c r="C60" s="150"/>
      <c r="D60" s="84"/>
      <c r="E60" s="84"/>
    </row>
    <row r="61" spans="1:12" ht="19.149999999999999" customHeight="1" x14ac:dyDescent="0.25">
      <c r="B61" s="178" t="s">
        <v>266</v>
      </c>
      <c r="C61" s="178"/>
      <c r="D61" s="84"/>
      <c r="E61" s="84"/>
      <c r="F61" s="147">
        <v>-11482000</v>
      </c>
      <c r="H61" s="147">
        <v>-7057510</v>
      </c>
      <c r="J61" s="70">
        <v>-8150000</v>
      </c>
      <c r="L61" s="70">
        <v>-3142911</v>
      </c>
    </row>
    <row r="62" spans="1:12" ht="19.149999999999999" customHeight="1" x14ac:dyDescent="0.25">
      <c r="A62" s="72" t="s">
        <v>267</v>
      </c>
      <c r="D62" s="84"/>
      <c r="E62" s="84"/>
    </row>
    <row r="63" spans="1:12" ht="19.149999999999999" customHeight="1" x14ac:dyDescent="0.25">
      <c r="B63" s="72" t="s">
        <v>266</v>
      </c>
      <c r="D63" s="84"/>
      <c r="E63" s="84"/>
      <c r="F63" s="147">
        <v>13538318</v>
      </c>
      <c r="H63" s="147">
        <v>7128757</v>
      </c>
      <c r="J63" s="70">
        <v>10090135</v>
      </c>
      <c r="L63" s="70">
        <v>3659595</v>
      </c>
    </row>
    <row r="64" spans="1:12" ht="19.149999999999999" customHeight="1" x14ac:dyDescent="0.25">
      <c r="A64" s="72" t="s">
        <v>216</v>
      </c>
      <c r="D64" s="84" t="s">
        <v>20</v>
      </c>
      <c r="E64" s="84"/>
      <c r="F64" s="147">
        <v>0</v>
      </c>
      <c r="H64" s="147">
        <v>0</v>
      </c>
      <c r="J64" s="70">
        <v>1677118</v>
      </c>
      <c r="L64" s="70">
        <v>0</v>
      </c>
    </row>
    <row r="65" spans="1:12" ht="19.149999999999999" customHeight="1" x14ac:dyDescent="0.25">
      <c r="A65" s="72" t="s">
        <v>217</v>
      </c>
      <c r="B65" s="150"/>
      <c r="D65" s="84" t="s">
        <v>20</v>
      </c>
      <c r="E65" s="84"/>
      <c r="F65" s="147">
        <v>0</v>
      </c>
      <c r="H65" s="147">
        <v>0</v>
      </c>
      <c r="J65" s="70">
        <v>-63020</v>
      </c>
      <c r="L65" s="70">
        <v>-171200</v>
      </c>
    </row>
    <row r="66" spans="1:12" ht="19.149999999999999" customHeight="1" x14ac:dyDescent="0.25">
      <c r="A66" s="72" t="s">
        <v>271</v>
      </c>
      <c r="B66" s="150"/>
      <c r="D66" s="84"/>
      <c r="E66" s="84"/>
      <c r="F66" s="147">
        <v>0</v>
      </c>
      <c r="H66" s="147">
        <v>0</v>
      </c>
      <c r="J66" s="147">
        <v>0</v>
      </c>
      <c r="L66" s="70">
        <v>168000</v>
      </c>
    </row>
    <row r="67" spans="1:12" ht="19.149999999999999" customHeight="1" x14ac:dyDescent="0.25">
      <c r="A67" s="72" t="s">
        <v>272</v>
      </c>
      <c r="B67" s="150"/>
      <c r="C67" s="150"/>
      <c r="D67" s="84"/>
      <c r="E67" s="84"/>
      <c r="F67" s="147">
        <v>2205</v>
      </c>
      <c r="H67" s="147">
        <v>0</v>
      </c>
      <c r="J67" s="70">
        <v>2205</v>
      </c>
      <c r="L67" s="70">
        <v>0</v>
      </c>
    </row>
    <row r="68" spans="1:12" ht="19.149999999999999" customHeight="1" x14ac:dyDescent="0.25">
      <c r="A68" s="72" t="s">
        <v>264</v>
      </c>
      <c r="B68" s="150"/>
      <c r="C68" s="150"/>
      <c r="D68" s="84"/>
      <c r="E68" s="84"/>
      <c r="F68" s="147">
        <v>73350</v>
      </c>
      <c r="H68" s="147">
        <v>0</v>
      </c>
      <c r="J68" s="70">
        <v>0</v>
      </c>
      <c r="L68" s="70">
        <v>0</v>
      </c>
    </row>
    <row r="69" spans="1:12" ht="19.149999999999999" customHeight="1" x14ac:dyDescent="0.25">
      <c r="A69" s="72" t="s">
        <v>218</v>
      </c>
      <c r="B69" s="150"/>
      <c r="C69" s="150"/>
      <c r="D69" s="84"/>
      <c r="E69" s="84"/>
      <c r="F69" s="147">
        <v>0</v>
      </c>
      <c r="H69" s="147">
        <v>0</v>
      </c>
      <c r="J69" s="70">
        <v>0</v>
      </c>
      <c r="L69" s="70">
        <v>0</v>
      </c>
    </row>
    <row r="70" spans="1:12" ht="19.149999999999999" customHeight="1" x14ac:dyDescent="0.25">
      <c r="A70" s="72" t="s">
        <v>219</v>
      </c>
      <c r="B70" s="150"/>
      <c r="C70" s="150"/>
      <c r="D70" s="84">
        <v>9</v>
      </c>
      <c r="E70" s="84"/>
      <c r="F70" s="147">
        <v>-22950</v>
      </c>
      <c r="H70" s="147">
        <v>-27795</v>
      </c>
      <c r="J70" s="70">
        <v>-22950</v>
      </c>
      <c r="L70" s="147">
        <v>-27795</v>
      </c>
    </row>
    <row r="71" spans="1:12" ht="19.149999999999999" customHeight="1" x14ac:dyDescent="0.25">
      <c r="A71" s="72" t="s">
        <v>220</v>
      </c>
      <c r="B71" s="150"/>
      <c r="C71" s="150"/>
      <c r="D71" s="84">
        <v>10</v>
      </c>
      <c r="E71" s="84"/>
      <c r="F71" s="147">
        <v>-35230</v>
      </c>
      <c r="H71" s="147">
        <v>0</v>
      </c>
      <c r="J71" s="70">
        <v>0</v>
      </c>
      <c r="L71" s="70">
        <v>0</v>
      </c>
    </row>
    <row r="72" spans="1:12" ht="19.149999999999999" customHeight="1" x14ac:dyDescent="0.4">
      <c r="A72" s="90" t="s">
        <v>221</v>
      </c>
      <c r="B72" s="150"/>
      <c r="C72" s="150"/>
      <c r="D72" s="84">
        <v>9</v>
      </c>
      <c r="E72" s="84"/>
      <c r="F72" s="147">
        <v>1379</v>
      </c>
      <c r="H72" s="147">
        <v>0</v>
      </c>
      <c r="J72" s="70">
        <v>1379</v>
      </c>
      <c r="L72" s="70">
        <v>0</v>
      </c>
    </row>
    <row r="73" spans="1:12" ht="19.149999999999999" customHeight="1" x14ac:dyDescent="0.4">
      <c r="A73" s="90" t="s">
        <v>222</v>
      </c>
      <c r="B73" s="150"/>
      <c r="C73" s="150"/>
      <c r="D73" s="84">
        <v>20</v>
      </c>
      <c r="E73" s="84"/>
      <c r="F73" s="147">
        <v>0</v>
      </c>
      <c r="H73" s="147">
        <v>400975</v>
      </c>
      <c r="J73" s="70">
        <v>290050</v>
      </c>
      <c r="L73" s="70">
        <v>10238</v>
      </c>
    </row>
    <row r="74" spans="1:12" ht="19.149999999999999" customHeight="1" x14ac:dyDescent="0.4">
      <c r="A74" s="90" t="s">
        <v>223</v>
      </c>
      <c r="B74" s="150"/>
      <c r="C74" s="150"/>
      <c r="D74" s="84"/>
      <c r="E74" s="84"/>
      <c r="F74" s="147">
        <v>0</v>
      </c>
      <c r="H74" s="147">
        <v>6941</v>
      </c>
      <c r="J74" s="70">
        <v>0</v>
      </c>
      <c r="L74" s="70">
        <v>0</v>
      </c>
    </row>
    <row r="75" spans="1:12" ht="19.149999999999999" customHeight="1" x14ac:dyDescent="0.4">
      <c r="A75" s="90" t="s">
        <v>224</v>
      </c>
      <c r="B75" s="150"/>
      <c r="C75" s="150"/>
      <c r="D75" s="84"/>
      <c r="E75" s="84"/>
      <c r="F75" s="147">
        <v>-453652</v>
      </c>
      <c r="H75" s="147">
        <v>-322378</v>
      </c>
      <c r="J75" s="70">
        <v>-107860</v>
      </c>
      <c r="L75" s="70">
        <v>-129178</v>
      </c>
    </row>
    <row r="76" spans="1:12" ht="19.149999999999999" customHeight="1" x14ac:dyDescent="0.25">
      <c r="A76" s="72" t="s">
        <v>225</v>
      </c>
      <c r="B76" s="150"/>
      <c r="C76" s="150"/>
      <c r="D76" s="84"/>
      <c r="E76" s="84"/>
      <c r="F76" s="147">
        <v>-8230767</v>
      </c>
      <c r="H76" s="147">
        <v>-3606833</v>
      </c>
      <c r="J76" s="70">
        <v>-4966353</v>
      </c>
      <c r="L76" s="70">
        <v>-695745</v>
      </c>
    </row>
    <row r="77" spans="1:12" ht="19.149999999999999" customHeight="1" x14ac:dyDescent="0.25">
      <c r="A77" s="72" t="s">
        <v>226</v>
      </c>
      <c r="B77" s="150"/>
      <c r="C77" s="150"/>
      <c r="D77" s="84"/>
      <c r="E77" s="84"/>
      <c r="F77" s="147">
        <v>-550633</v>
      </c>
      <c r="H77" s="147">
        <v>-244867</v>
      </c>
      <c r="J77" s="70">
        <v>-20758</v>
      </c>
      <c r="L77" s="70">
        <v>0</v>
      </c>
    </row>
    <row r="78" spans="1:12" ht="19.149999999999999" customHeight="1" x14ac:dyDescent="0.25">
      <c r="A78" s="72" t="s">
        <v>227</v>
      </c>
      <c r="B78" s="150"/>
      <c r="C78" s="150"/>
      <c r="D78" s="84"/>
      <c r="E78" s="84"/>
      <c r="F78" s="147">
        <v>-235378</v>
      </c>
      <c r="H78" s="147">
        <v>-310833</v>
      </c>
      <c r="J78" s="70">
        <v>-4848</v>
      </c>
      <c r="L78" s="70">
        <v>-12614</v>
      </c>
    </row>
    <row r="79" spans="1:12" ht="19.149999999999999" customHeight="1" x14ac:dyDescent="0.25">
      <c r="A79" s="72" t="s">
        <v>228</v>
      </c>
      <c r="B79" s="150"/>
      <c r="C79" s="150"/>
      <c r="D79" s="84"/>
      <c r="E79" s="84"/>
      <c r="F79" s="147">
        <v>121</v>
      </c>
      <c r="H79" s="147">
        <v>309</v>
      </c>
      <c r="J79" s="70">
        <v>121</v>
      </c>
      <c r="L79" s="147">
        <v>309</v>
      </c>
    </row>
    <row r="80" spans="1:12" ht="19.149999999999999" customHeight="1" x14ac:dyDescent="0.25">
      <c r="A80" s="72" t="s">
        <v>229</v>
      </c>
      <c r="D80" s="84"/>
      <c r="E80" s="84"/>
      <c r="F80" s="70">
        <v>56316</v>
      </c>
      <c r="G80" s="70"/>
      <c r="H80" s="70">
        <v>46465</v>
      </c>
      <c r="J80" s="70">
        <v>159018</v>
      </c>
      <c r="K80" s="70"/>
      <c r="L80" s="70">
        <v>28811</v>
      </c>
    </row>
    <row r="81" spans="1:12" ht="19.149999999999999" customHeight="1" x14ac:dyDescent="0.25">
      <c r="A81" s="72" t="s">
        <v>230</v>
      </c>
      <c r="D81" s="84"/>
      <c r="E81" s="84"/>
      <c r="F81" s="75">
        <v>285290</v>
      </c>
      <c r="G81" s="70"/>
      <c r="H81" s="75">
        <v>669856</v>
      </c>
      <c r="J81" s="75">
        <v>1156401</v>
      </c>
      <c r="L81" s="75">
        <v>814550</v>
      </c>
    </row>
    <row r="82" spans="1:12" ht="6" customHeight="1" x14ac:dyDescent="0.25">
      <c r="D82" s="84"/>
      <c r="E82" s="84"/>
      <c r="F82" s="70"/>
      <c r="G82" s="70"/>
      <c r="H82" s="70"/>
      <c r="I82" s="70"/>
      <c r="K82" s="70"/>
    </row>
    <row r="83" spans="1:12" ht="19.149999999999999" customHeight="1" x14ac:dyDescent="0.25">
      <c r="A83" s="88" t="s">
        <v>262</v>
      </c>
      <c r="D83" s="84"/>
      <c r="E83" s="84"/>
      <c r="F83" s="95">
        <f>SUM(F59:F81)</f>
        <v>-7246335</v>
      </c>
      <c r="G83" s="70"/>
      <c r="H83" s="95">
        <f>SUM(H59:H81)</f>
        <v>-3319702</v>
      </c>
      <c r="I83" s="70"/>
      <c r="J83" s="95">
        <f>SUM(J59:J81)</f>
        <v>40638</v>
      </c>
      <c r="K83" s="70"/>
      <c r="L83" s="95">
        <f>SUM(L59:L81)</f>
        <v>502060</v>
      </c>
    </row>
    <row r="84" spans="1:12" ht="5.25" customHeight="1" x14ac:dyDescent="0.25">
      <c r="D84" s="84"/>
      <c r="E84" s="84"/>
      <c r="F84" s="70"/>
      <c r="H84" s="70"/>
      <c r="I84" s="70"/>
      <c r="K84" s="70"/>
    </row>
    <row r="85" spans="1:12" ht="19.149999999999999" customHeight="1" x14ac:dyDescent="0.25">
      <c r="A85" s="88" t="s">
        <v>231</v>
      </c>
      <c r="D85" s="84"/>
      <c r="E85" s="84"/>
      <c r="F85" s="70"/>
      <c r="G85" s="70"/>
      <c r="H85" s="70"/>
      <c r="I85" s="70"/>
      <c r="K85" s="70"/>
    </row>
    <row r="86" spans="1:12" ht="19.149999999999999" customHeight="1" x14ac:dyDescent="0.25">
      <c r="A86" s="72" t="s">
        <v>232</v>
      </c>
      <c r="D86" s="84"/>
      <c r="E86" s="84"/>
      <c r="F86" s="70">
        <v>-459202</v>
      </c>
      <c r="G86" s="70"/>
      <c r="H86" s="70">
        <v>621923</v>
      </c>
      <c r="I86" s="70"/>
      <c r="J86" s="70">
        <v>-1000000</v>
      </c>
      <c r="K86" s="70"/>
      <c r="L86" s="70">
        <v>365665</v>
      </c>
    </row>
    <row r="87" spans="1:12" ht="19.149999999999999" customHeight="1" x14ac:dyDescent="0.25">
      <c r="A87" s="72" t="s">
        <v>233</v>
      </c>
      <c r="D87" s="84" t="s">
        <v>268</v>
      </c>
      <c r="E87" s="84"/>
      <c r="F87" s="70">
        <v>50980</v>
      </c>
      <c r="G87" s="70"/>
      <c r="H87" s="70">
        <v>0</v>
      </c>
      <c r="I87" s="70"/>
      <c r="J87" s="70">
        <v>0</v>
      </c>
      <c r="K87" s="70"/>
      <c r="L87" s="70">
        <v>0</v>
      </c>
    </row>
    <row r="88" spans="1:12" ht="19.149999999999999" customHeight="1" x14ac:dyDescent="0.25">
      <c r="A88" s="72" t="s">
        <v>234</v>
      </c>
      <c r="D88" s="84">
        <v>14</v>
      </c>
      <c r="E88" s="84"/>
      <c r="F88" s="70">
        <v>6778170</v>
      </c>
      <c r="G88" s="70"/>
      <c r="H88" s="70">
        <v>4527400</v>
      </c>
      <c r="I88" s="70"/>
      <c r="J88" s="70">
        <v>2000000</v>
      </c>
      <c r="K88" s="70"/>
      <c r="L88" s="70">
        <v>1800000</v>
      </c>
    </row>
    <row r="89" spans="1:12" ht="19.149999999999999" customHeight="1" x14ac:dyDescent="0.25">
      <c r="A89" s="72" t="s">
        <v>235</v>
      </c>
      <c r="D89" s="84">
        <v>14</v>
      </c>
      <c r="E89" s="84"/>
      <c r="F89" s="70">
        <v>-3021578</v>
      </c>
      <c r="G89" s="70"/>
      <c r="H89" s="70">
        <v>-1936177</v>
      </c>
      <c r="I89" s="70"/>
      <c r="J89" s="70">
        <v>-1635395</v>
      </c>
      <c r="K89" s="70"/>
      <c r="L89" s="70">
        <v>-445526</v>
      </c>
    </row>
    <row r="90" spans="1:12" ht="19.149999999999999" customHeight="1" x14ac:dyDescent="0.25">
      <c r="A90" s="72" t="s">
        <v>236</v>
      </c>
      <c r="D90" s="84"/>
      <c r="E90" s="84"/>
      <c r="F90" s="70">
        <v>-141698</v>
      </c>
      <c r="G90" s="70"/>
      <c r="H90" s="70">
        <v>-37577</v>
      </c>
      <c r="I90" s="70"/>
      <c r="J90" s="70">
        <v>-5987</v>
      </c>
      <c r="K90" s="70"/>
      <c r="L90" s="70">
        <v>-4759</v>
      </c>
    </row>
    <row r="91" spans="1:12" ht="19.149999999999999" customHeight="1" x14ac:dyDescent="0.25">
      <c r="A91" s="72" t="s">
        <v>237</v>
      </c>
      <c r="D91" s="84"/>
      <c r="E91" s="84"/>
      <c r="F91" s="70">
        <v>-1250000</v>
      </c>
      <c r="G91" s="70"/>
      <c r="H91" s="70">
        <v>0</v>
      </c>
      <c r="I91" s="70"/>
      <c r="J91" s="70">
        <v>-1250000</v>
      </c>
      <c r="K91" s="70"/>
      <c r="L91" s="70">
        <v>0</v>
      </c>
    </row>
    <row r="92" spans="1:12" ht="19.149999999999999" customHeight="1" x14ac:dyDescent="0.25">
      <c r="A92" s="72" t="s">
        <v>283</v>
      </c>
      <c r="D92" s="84"/>
      <c r="E92" s="84"/>
      <c r="F92" s="70">
        <v>1250</v>
      </c>
      <c r="G92" s="70"/>
      <c r="H92" s="70">
        <v>-65000</v>
      </c>
      <c r="I92" s="70"/>
      <c r="J92" s="70">
        <v>0</v>
      </c>
      <c r="K92" s="70"/>
      <c r="L92" s="70">
        <v>-65000</v>
      </c>
    </row>
    <row r="93" spans="1:12" ht="19.149999999999999" customHeight="1" x14ac:dyDescent="0.25">
      <c r="A93" s="72" t="s">
        <v>238</v>
      </c>
      <c r="D93" s="84"/>
      <c r="E93" s="84"/>
      <c r="F93" s="70">
        <v>-611803</v>
      </c>
      <c r="G93" s="70"/>
      <c r="H93" s="70">
        <v>-566910</v>
      </c>
      <c r="I93" s="70"/>
      <c r="J93" s="70">
        <v>-285782</v>
      </c>
      <c r="K93" s="70"/>
      <c r="L93" s="70">
        <v>-291025</v>
      </c>
    </row>
    <row r="94" spans="1:12" ht="19.149999999999999" customHeight="1" x14ac:dyDescent="0.25">
      <c r="A94" s="72" t="s">
        <v>239</v>
      </c>
      <c r="D94" s="84"/>
      <c r="E94" s="84"/>
      <c r="F94" s="70">
        <v>-1034921</v>
      </c>
      <c r="G94" s="70"/>
      <c r="H94" s="70">
        <v>-747432</v>
      </c>
      <c r="I94" s="70"/>
      <c r="J94" s="70">
        <v>-1034921</v>
      </c>
      <c r="K94" s="70"/>
      <c r="L94" s="70">
        <v>-747432</v>
      </c>
    </row>
    <row r="95" spans="1:12" ht="19.149999999999999" customHeight="1" x14ac:dyDescent="0.25">
      <c r="A95" s="72" t="s">
        <v>240</v>
      </c>
      <c r="D95" s="84"/>
      <c r="E95" s="84"/>
      <c r="F95" s="95">
        <v>-164967</v>
      </c>
      <c r="G95" s="70"/>
      <c r="H95" s="95">
        <v>-3086</v>
      </c>
      <c r="I95" s="70"/>
      <c r="J95" s="95">
        <v>0</v>
      </c>
      <c r="K95" s="70"/>
      <c r="L95" s="95">
        <v>0</v>
      </c>
    </row>
    <row r="96" spans="1:12" ht="6" customHeight="1" x14ac:dyDescent="0.25">
      <c r="D96" s="84"/>
      <c r="E96" s="84"/>
      <c r="F96" s="70"/>
      <c r="G96" s="70"/>
      <c r="H96" s="70"/>
      <c r="I96" s="70"/>
      <c r="K96" s="70"/>
    </row>
    <row r="97" spans="1:12" ht="19.149999999999999" customHeight="1" x14ac:dyDescent="0.25">
      <c r="A97" s="88" t="s">
        <v>241</v>
      </c>
      <c r="B97" s="150"/>
      <c r="C97" s="150"/>
      <c r="D97" s="84"/>
      <c r="E97" s="84"/>
      <c r="F97" s="95">
        <f>SUM(F86:F95)</f>
        <v>146231</v>
      </c>
      <c r="G97" s="70"/>
      <c r="H97" s="95">
        <f>SUM(H86:H95)</f>
        <v>1793141</v>
      </c>
      <c r="I97" s="70"/>
      <c r="J97" s="95">
        <f>SUM(J86:J95)</f>
        <v>-3212085</v>
      </c>
      <c r="K97" s="70"/>
      <c r="L97" s="95">
        <f>SUM(L86:L95)</f>
        <v>611923</v>
      </c>
    </row>
    <row r="98" spans="1:12" ht="6" customHeight="1" x14ac:dyDescent="0.25">
      <c r="D98" s="84"/>
      <c r="E98" s="84"/>
      <c r="F98" s="70"/>
      <c r="G98" s="70"/>
      <c r="H98" s="70"/>
    </row>
    <row r="99" spans="1:12" ht="19.149999999999999" customHeight="1" x14ac:dyDescent="0.25">
      <c r="A99" s="88" t="s">
        <v>242</v>
      </c>
      <c r="D99" s="141"/>
      <c r="E99" s="84"/>
      <c r="F99" s="70">
        <f>SUM(F97,F83,F46)</f>
        <v>-629406</v>
      </c>
      <c r="G99" s="70"/>
      <c r="H99" s="70">
        <f>SUM(H97,H83,H46)</f>
        <v>2861730</v>
      </c>
      <c r="I99" s="70"/>
      <c r="J99" s="70">
        <f>SUM(J97,J83,J46)</f>
        <v>676078</v>
      </c>
      <c r="K99" s="70"/>
      <c r="L99" s="70">
        <f>SUM(L97,L83,L46)</f>
        <v>2716211</v>
      </c>
    </row>
    <row r="100" spans="1:12" ht="19.149999999999999" customHeight="1" x14ac:dyDescent="0.25">
      <c r="A100" s="72" t="s">
        <v>243</v>
      </c>
      <c r="D100" s="141"/>
      <c r="E100" s="84"/>
      <c r="F100" s="70">
        <v>2522199</v>
      </c>
      <c r="G100" s="70"/>
      <c r="H100" s="70">
        <v>2032358</v>
      </c>
      <c r="J100" s="70">
        <v>136130</v>
      </c>
      <c r="L100" s="70">
        <v>544281</v>
      </c>
    </row>
    <row r="101" spans="1:12" ht="19.149999999999999" customHeight="1" x14ac:dyDescent="0.25">
      <c r="A101" s="72" t="s">
        <v>263</v>
      </c>
      <c r="D101" s="141"/>
      <c r="E101" s="84"/>
      <c r="F101" s="70">
        <v>2953</v>
      </c>
      <c r="G101" s="70"/>
      <c r="H101" s="70">
        <v>1984</v>
      </c>
      <c r="J101" s="70">
        <v>1091</v>
      </c>
      <c r="L101" s="70">
        <v>0</v>
      </c>
    </row>
    <row r="102" spans="1:12" ht="19.149999999999999" customHeight="1" x14ac:dyDescent="0.25">
      <c r="A102" s="72" t="s">
        <v>244</v>
      </c>
      <c r="D102" s="141"/>
      <c r="E102" s="84"/>
      <c r="F102" s="95">
        <v>49750</v>
      </c>
      <c r="G102" s="70"/>
      <c r="H102" s="95">
        <v>-72480</v>
      </c>
      <c r="J102" s="95">
        <v>0</v>
      </c>
      <c r="L102" s="95">
        <v>0</v>
      </c>
    </row>
    <row r="103" spans="1:12" ht="6" customHeight="1" x14ac:dyDescent="0.25">
      <c r="D103" s="84"/>
      <c r="E103" s="84"/>
      <c r="F103" s="70"/>
      <c r="G103" s="70"/>
      <c r="H103" s="70"/>
      <c r="I103" s="70"/>
      <c r="K103" s="70"/>
    </row>
    <row r="104" spans="1:12" ht="19.149999999999999" customHeight="1" thickBot="1" x14ac:dyDescent="0.3">
      <c r="A104" s="67" t="s">
        <v>245</v>
      </c>
      <c r="B104" s="150"/>
      <c r="C104" s="150"/>
      <c r="D104" s="84"/>
      <c r="E104" s="84"/>
      <c r="F104" s="97">
        <f>SUM(F99:F102)</f>
        <v>1945496</v>
      </c>
      <c r="G104" s="70"/>
      <c r="H104" s="97">
        <f>SUM(H99:H102)</f>
        <v>4823592</v>
      </c>
      <c r="I104" s="70"/>
      <c r="J104" s="97">
        <f>SUM(J99:J102)</f>
        <v>813299</v>
      </c>
      <c r="K104" s="70"/>
      <c r="L104" s="97">
        <f>SUM(L99:L102)</f>
        <v>3260492</v>
      </c>
    </row>
    <row r="105" spans="1:12" ht="8.25" customHeight="1" thickTop="1" x14ac:dyDescent="0.25">
      <c r="A105" s="67"/>
      <c r="B105" s="150"/>
      <c r="C105" s="150"/>
      <c r="D105" s="84"/>
      <c r="E105" s="84"/>
      <c r="F105" s="70"/>
      <c r="G105" s="70"/>
      <c r="H105" s="70"/>
      <c r="I105" s="70"/>
      <c r="K105" s="70"/>
    </row>
    <row r="106" spans="1:12" ht="22.15" customHeight="1" x14ac:dyDescent="0.25">
      <c r="A106" s="154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6" s="154"/>
      <c r="C106" s="154"/>
      <c r="D106" s="156"/>
      <c r="E106" s="156"/>
      <c r="F106" s="75"/>
      <c r="G106" s="75"/>
      <c r="H106" s="75"/>
      <c r="I106" s="75"/>
      <c r="J106" s="75"/>
      <c r="K106" s="75"/>
      <c r="L106" s="75"/>
    </row>
    <row r="107" spans="1:12" ht="21.75" customHeight="1" x14ac:dyDescent="0.25">
      <c r="A107" s="67" t="s">
        <v>0</v>
      </c>
      <c r="B107" s="67"/>
      <c r="C107" s="67"/>
      <c r="D107" s="84"/>
      <c r="E107" s="84"/>
      <c r="F107" s="142"/>
      <c r="G107" s="143"/>
      <c r="H107" s="142"/>
      <c r="I107" s="143"/>
      <c r="J107" s="144"/>
      <c r="K107" s="143"/>
      <c r="L107" s="144"/>
    </row>
    <row r="108" spans="1:12" ht="21.75" customHeight="1" x14ac:dyDescent="0.25">
      <c r="A108" s="67" t="s">
        <v>213</v>
      </c>
      <c r="B108" s="67"/>
      <c r="C108" s="67"/>
      <c r="D108" s="84"/>
      <c r="E108" s="84"/>
      <c r="F108" s="143"/>
      <c r="G108" s="143"/>
      <c r="H108" s="143"/>
      <c r="I108" s="143"/>
      <c r="K108" s="143"/>
    </row>
    <row r="109" spans="1:12" ht="21.75" customHeight="1" x14ac:dyDescent="0.25">
      <c r="A109" s="73" t="str">
        <f>A53</f>
        <v>สำหรับรอบระยะเวลาเก้าเดือนสิ้นสุดวันที่ 30 กันยายน พ.ศ. 2568</v>
      </c>
      <c r="B109" s="12"/>
      <c r="C109" s="12"/>
      <c r="D109" s="145"/>
      <c r="E109" s="145"/>
      <c r="F109" s="146"/>
      <c r="G109" s="146"/>
      <c r="H109" s="146"/>
      <c r="I109" s="146"/>
      <c r="J109" s="95"/>
      <c r="K109" s="146"/>
      <c r="L109" s="95"/>
    </row>
    <row r="110" spans="1:12" ht="21.75" customHeight="1" x14ac:dyDescent="0.25">
      <c r="A110" s="158"/>
      <c r="B110" s="158"/>
      <c r="C110" s="158"/>
      <c r="D110" s="159"/>
      <c r="E110" s="159"/>
      <c r="F110" s="160"/>
      <c r="G110" s="160"/>
      <c r="H110" s="160"/>
      <c r="I110" s="160"/>
      <c r="J110" s="161"/>
      <c r="K110" s="160"/>
      <c r="L110" s="161"/>
    </row>
    <row r="111" spans="1:12" ht="21.75" customHeight="1" x14ac:dyDescent="0.25">
      <c r="A111" s="67"/>
      <c r="B111" s="67"/>
      <c r="C111" s="67"/>
      <c r="E111" s="84"/>
      <c r="F111" s="177" t="s">
        <v>3</v>
      </c>
      <c r="G111" s="177"/>
      <c r="H111" s="177"/>
      <c r="I111" s="148"/>
      <c r="J111" s="177" t="s">
        <v>4</v>
      </c>
      <c r="K111" s="177"/>
      <c r="L111" s="177"/>
    </row>
    <row r="112" spans="1:12" ht="21.75" customHeight="1" x14ac:dyDescent="0.25">
      <c r="A112" s="141"/>
      <c r="B112" s="141"/>
      <c r="C112" s="141"/>
      <c r="D112" s="141"/>
      <c r="E112" s="141"/>
      <c r="F112" s="27" t="s">
        <v>9</v>
      </c>
      <c r="G112" s="27"/>
      <c r="H112" s="27" t="s">
        <v>10</v>
      </c>
      <c r="I112" s="27"/>
      <c r="J112" s="27" t="s">
        <v>9</v>
      </c>
      <c r="K112" s="27"/>
      <c r="L112" s="27" t="s">
        <v>10</v>
      </c>
    </row>
    <row r="113" spans="1:12" ht="21.75" customHeight="1" x14ac:dyDescent="0.25">
      <c r="A113" s="141"/>
      <c r="B113" s="141"/>
      <c r="C113" s="141"/>
      <c r="D113" s="141"/>
      <c r="E113" s="141"/>
      <c r="F113" s="149" t="s">
        <v>12</v>
      </c>
      <c r="G113" s="27"/>
      <c r="H113" s="149" t="s">
        <v>12</v>
      </c>
      <c r="I113" s="27"/>
      <c r="J113" s="149" t="s">
        <v>12</v>
      </c>
      <c r="K113" s="27"/>
      <c r="L113" s="149" t="s">
        <v>12</v>
      </c>
    </row>
    <row r="114" spans="1:12" ht="21.75" customHeight="1" x14ac:dyDescent="0.25">
      <c r="A114" s="141"/>
      <c r="B114" s="141"/>
      <c r="C114" s="141"/>
      <c r="D114" s="141"/>
      <c r="E114" s="141"/>
      <c r="F114" s="27"/>
      <c r="G114" s="27"/>
      <c r="H114" s="27"/>
      <c r="I114" s="27"/>
      <c r="J114" s="27"/>
      <c r="K114" s="27"/>
      <c r="L114" s="27"/>
    </row>
    <row r="115" spans="1:12" ht="21.75" customHeight="1" x14ac:dyDescent="0.25">
      <c r="A115" s="88" t="s">
        <v>246</v>
      </c>
      <c r="J115" s="147"/>
      <c r="K115" s="70"/>
      <c r="L115" s="147"/>
    </row>
    <row r="116" spans="1:12" ht="6" customHeight="1" x14ac:dyDescent="0.25">
      <c r="A116" s="88"/>
      <c r="G116" s="143"/>
      <c r="I116" s="143"/>
      <c r="K116" s="70"/>
    </row>
    <row r="117" spans="1:12" ht="21.75" customHeight="1" x14ac:dyDescent="0.25">
      <c r="A117" s="162" t="s">
        <v>247</v>
      </c>
      <c r="F117" s="70">
        <v>45582</v>
      </c>
      <c r="G117" s="70"/>
      <c r="H117" s="70">
        <v>23797</v>
      </c>
      <c r="I117" s="70"/>
      <c r="J117" s="70">
        <v>11412</v>
      </c>
      <c r="K117" s="70"/>
      <c r="L117" s="70">
        <v>3856</v>
      </c>
    </row>
    <row r="118" spans="1:12" ht="21.75" customHeight="1" x14ac:dyDescent="0.25">
      <c r="A118" s="162" t="s">
        <v>248</v>
      </c>
      <c r="F118" s="70">
        <v>25974</v>
      </c>
      <c r="G118" s="70"/>
      <c r="H118" s="70">
        <v>64062</v>
      </c>
      <c r="I118" s="70"/>
      <c r="J118" s="70">
        <v>0</v>
      </c>
      <c r="K118" s="70"/>
      <c r="L118" s="70">
        <v>0</v>
      </c>
    </row>
    <row r="119" spans="1:12" ht="21.75" customHeight="1" x14ac:dyDescent="0.25">
      <c r="A119" s="162" t="s">
        <v>249</v>
      </c>
      <c r="F119" s="70">
        <v>5145099</v>
      </c>
      <c r="G119" s="70"/>
      <c r="H119" s="70">
        <v>0</v>
      </c>
      <c r="I119" s="70"/>
      <c r="J119" s="70">
        <v>4837270</v>
      </c>
      <c r="K119" s="70"/>
      <c r="L119" s="70">
        <v>0</v>
      </c>
    </row>
    <row r="120" spans="1:12" ht="21.75" customHeight="1" x14ac:dyDescent="0.25">
      <c r="A120" s="162" t="s">
        <v>250</v>
      </c>
      <c r="F120" s="70"/>
      <c r="G120" s="70"/>
      <c r="H120" s="70"/>
      <c r="I120" s="70"/>
      <c r="K120" s="70"/>
    </row>
    <row r="121" spans="1:12" ht="21.75" customHeight="1" x14ac:dyDescent="0.25">
      <c r="A121" s="162"/>
      <c r="B121" s="72" t="s">
        <v>251</v>
      </c>
      <c r="F121" s="70">
        <v>629088</v>
      </c>
      <c r="G121" s="70"/>
      <c r="H121" s="70">
        <v>315533</v>
      </c>
      <c r="I121" s="70"/>
      <c r="J121" s="70">
        <v>0</v>
      </c>
      <c r="K121" s="70"/>
      <c r="L121" s="70">
        <v>0</v>
      </c>
    </row>
    <row r="122" spans="1:12" ht="21.75" customHeight="1" x14ac:dyDescent="0.4">
      <c r="A122" s="72" t="s">
        <v>252</v>
      </c>
      <c r="C122" s="162"/>
      <c r="D122" s="84"/>
      <c r="F122" s="70">
        <v>0</v>
      </c>
      <c r="G122" s="90"/>
      <c r="H122" s="70">
        <v>47600</v>
      </c>
      <c r="I122" s="90"/>
      <c r="J122" s="70">
        <v>0</v>
      </c>
      <c r="K122" s="70"/>
      <c r="L122" s="70">
        <v>0</v>
      </c>
    </row>
    <row r="123" spans="1:12" ht="21.75" customHeight="1" x14ac:dyDescent="0.4">
      <c r="A123" s="72" t="s">
        <v>253</v>
      </c>
      <c r="C123" s="162"/>
      <c r="D123" s="84"/>
      <c r="F123" s="70">
        <v>44175</v>
      </c>
      <c r="G123" s="90"/>
      <c r="H123" s="70">
        <v>0</v>
      </c>
      <c r="I123" s="90"/>
      <c r="J123" s="70">
        <v>0</v>
      </c>
      <c r="K123" s="70"/>
      <c r="L123" s="70">
        <v>0</v>
      </c>
    </row>
    <row r="124" spans="1:12" ht="21.75" customHeight="1" x14ac:dyDescent="0.4">
      <c r="A124" s="163" t="s">
        <v>254</v>
      </c>
      <c r="C124" s="162"/>
      <c r="D124" s="84"/>
      <c r="F124" s="70">
        <v>0</v>
      </c>
      <c r="G124" s="90"/>
      <c r="H124" s="70">
        <v>196290</v>
      </c>
      <c r="I124" s="90"/>
      <c r="J124" s="70">
        <v>0</v>
      </c>
      <c r="K124" s="70"/>
      <c r="L124" s="70">
        <v>0</v>
      </c>
    </row>
    <row r="125" spans="1:12" ht="21.75" customHeight="1" x14ac:dyDescent="0.4">
      <c r="A125" s="163"/>
      <c r="C125" s="162"/>
      <c r="D125" s="84"/>
      <c r="F125" s="70"/>
      <c r="G125" s="90"/>
      <c r="H125" s="70"/>
      <c r="I125" s="90"/>
      <c r="K125" s="70"/>
    </row>
    <row r="126" spans="1:12" ht="21.75" customHeight="1" x14ac:dyDescent="0.4">
      <c r="A126" s="163"/>
      <c r="C126" s="162"/>
      <c r="D126" s="84"/>
      <c r="F126" s="70"/>
      <c r="G126" s="90"/>
      <c r="H126" s="70"/>
      <c r="I126" s="90"/>
      <c r="K126" s="70"/>
    </row>
    <row r="127" spans="1:12" ht="21.75" customHeight="1" x14ac:dyDescent="0.4">
      <c r="C127" s="162"/>
      <c r="D127" s="84"/>
      <c r="F127" s="90"/>
      <c r="G127" s="90"/>
      <c r="H127" s="90"/>
      <c r="I127" s="90"/>
      <c r="J127" s="90"/>
      <c r="K127" s="70"/>
      <c r="L127" s="90"/>
    </row>
    <row r="128" spans="1:12" ht="21.75" customHeight="1" x14ac:dyDescent="0.4">
      <c r="C128" s="162"/>
      <c r="D128" s="84"/>
      <c r="F128" s="90"/>
      <c r="G128" s="90"/>
      <c r="H128" s="90"/>
      <c r="I128" s="90"/>
      <c r="J128" s="90"/>
      <c r="K128" s="70"/>
      <c r="L128" s="90"/>
    </row>
    <row r="129" spans="3:12" ht="21.75" customHeight="1" x14ac:dyDescent="0.4">
      <c r="C129" s="162"/>
      <c r="D129" s="84"/>
      <c r="F129" s="90"/>
      <c r="G129" s="90"/>
      <c r="H129" s="90"/>
      <c r="I129" s="90"/>
      <c r="J129" s="90"/>
      <c r="K129" s="70"/>
      <c r="L129" s="90"/>
    </row>
    <row r="130" spans="3:12" ht="21.75" customHeight="1" x14ac:dyDescent="0.4">
      <c r="C130" s="162"/>
      <c r="D130" s="84"/>
      <c r="F130" s="90"/>
      <c r="G130" s="90"/>
      <c r="H130" s="90"/>
      <c r="I130" s="90"/>
      <c r="J130" s="90"/>
      <c r="K130" s="70"/>
      <c r="L130" s="90"/>
    </row>
    <row r="131" spans="3:12" ht="21.75" customHeight="1" x14ac:dyDescent="0.4">
      <c r="C131" s="162"/>
      <c r="D131" s="84"/>
      <c r="F131" s="90"/>
      <c r="G131" s="90"/>
      <c r="H131" s="90"/>
      <c r="I131" s="90"/>
      <c r="J131" s="90"/>
      <c r="K131" s="70"/>
      <c r="L131" s="90"/>
    </row>
    <row r="132" spans="3:12" ht="21.75" customHeight="1" x14ac:dyDescent="0.4">
      <c r="C132" s="162"/>
      <c r="D132" s="84"/>
      <c r="F132" s="90"/>
      <c r="G132" s="90"/>
      <c r="H132" s="90"/>
      <c r="I132" s="90"/>
      <c r="J132" s="90"/>
      <c r="K132" s="70"/>
      <c r="L132" s="90"/>
    </row>
    <row r="133" spans="3:12" ht="21.75" customHeight="1" x14ac:dyDescent="0.4">
      <c r="C133" s="162"/>
      <c r="D133" s="84"/>
      <c r="F133" s="90"/>
      <c r="G133" s="90"/>
      <c r="H133" s="90"/>
      <c r="I133" s="90"/>
      <c r="J133" s="90"/>
      <c r="K133" s="70"/>
      <c r="L133" s="90"/>
    </row>
    <row r="134" spans="3:12" ht="21.75" customHeight="1" x14ac:dyDescent="0.4">
      <c r="C134" s="162"/>
      <c r="D134" s="84"/>
      <c r="F134" s="90"/>
      <c r="G134" s="90"/>
      <c r="H134" s="90"/>
      <c r="I134" s="90"/>
      <c r="J134" s="90"/>
      <c r="K134" s="70"/>
      <c r="L134" s="90"/>
    </row>
    <row r="135" spans="3:12" ht="21.75" customHeight="1" x14ac:dyDescent="0.4">
      <c r="C135" s="162"/>
      <c r="D135" s="84"/>
      <c r="F135" s="90"/>
      <c r="G135" s="90"/>
      <c r="H135" s="90"/>
      <c r="I135" s="90"/>
      <c r="J135" s="90"/>
      <c r="K135" s="70"/>
      <c r="L135" s="90"/>
    </row>
    <row r="136" spans="3:12" ht="21.75" customHeight="1" x14ac:dyDescent="0.4">
      <c r="C136" s="162"/>
      <c r="D136" s="84"/>
      <c r="F136" s="90"/>
      <c r="G136" s="90"/>
      <c r="H136" s="90"/>
      <c r="I136" s="90"/>
      <c r="J136" s="90"/>
      <c r="K136" s="70"/>
      <c r="L136" s="90"/>
    </row>
    <row r="137" spans="3:12" ht="21.75" customHeight="1" x14ac:dyDescent="0.4">
      <c r="C137" s="162"/>
      <c r="D137" s="84"/>
      <c r="F137" s="90"/>
      <c r="G137" s="90"/>
      <c r="H137" s="90"/>
      <c r="I137" s="90"/>
      <c r="J137" s="90"/>
      <c r="K137" s="70"/>
      <c r="L137" s="90"/>
    </row>
    <row r="138" spans="3:12" ht="21.75" customHeight="1" x14ac:dyDescent="0.4">
      <c r="C138" s="162"/>
      <c r="D138" s="84"/>
      <c r="F138" s="90"/>
      <c r="G138" s="90"/>
      <c r="H138" s="90"/>
      <c r="I138" s="90"/>
      <c r="J138" s="90"/>
      <c r="K138" s="70"/>
      <c r="L138" s="90"/>
    </row>
    <row r="139" spans="3:12" ht="21.75" customHeight="1" x14ac:dyDescent="0.4">
      <c r="C139" s="162"/>
      <c r="D139" s="84"/>
      <c r="F139" s="90"/>
      <c r="G139" s="90"/>
      <c r="H139" s="90"/>
      <c r="I139" s="90"/>
      <c r="J139" s="90"/>
      <c r="K139" s="70"/>
      <c r="L139" s="90"/>
    </row>
    <row r="140" spans="3:12" ht="21.75" customHeight="1" x14ac:dyDescent="0.4">
      <c r="C140" s="162"/>
      <c r="D140" s="84"/>
      <c r="F140" s="90"/>
      <c r="G140" s="90"/>
      <c r="H140" s="90"/>
      <c r="I140" s="90"/>
      <c r="J140" s="90"/>
      <c r="K140" s="70"/>
      <c r="L140" s="90"/>
    </row>
    <row r="141" spans="3:12" ht="21.75" customHeight="1" x14ac:dyDescent="0.4">
      <c r="C141" s="162"/>
      <c r="D141" s="84"/>
      <c r="F141" s="90"/>
      <c r="G141" s="90"/>
      <c r="H141" s="90"/>
      <c r="I141" s="90"/>
      <c r="J141" s="90"/>
      <c r="K141" s="70"/>
      <c r="L141" s="90"/>
    </row>
    <row r="142" spans="3:12" ht="21.75" customHeight="1" x14ac:dyDescent="0.4">
      <c r="C142" s="162"/>
      <c r="D142" s="84"/>
      <c r="F142" s="90"/>
      <c r="G142" s="90"/>
      <c r="H142" s="90"/>
      <c r="I142" s="90"/>
      <c r="J142" s="90"/>
      <c r="K142" s="70"/>
      <c r="L142" s="90"/>
    </row>
    <row r="143" spans="3:12" ht="21.75" customHeight="1" x14ac:dyDescent="0.4">
      <c r="C143" s="162"/>
      <c r="D143" s="84"/>
      <c r="F143" s="90"/>
      <c r="G143" s="90"/>
      <c r="H143" s="90"/>
      <c r="I143" s="90"/>
      <c r="J143" s="90"/>
      <c r="K143" s="70"/>
      <c r="L143" s="90"/>
    </row>
    <row r="144" spans="3:12" ht="21.75" customHeight="1" x14ac:dyDescent="0.4">
      <c r="C144" s="162"/>
      <c r="D144" s="84"/>
      <c r="F144" s="90"/>
      <c r="G144" s="90"/>
      <c r="H144" s="90"/>
      <c r="I144" s="90"/>
      <c r="J144" s="90"/>
      <c r="K144" s="70"/>
      <c r="L144" s="90"/>
    </row>
    <row r="145" spans="1:12" ht="21.75" customHeight="1" x14ac:dyDescent="0.4">
      <c r="C145" s="162"/>
      <c r="D145" s="84"/>
      <c r="F145" s="90"/>
      <c r="G145" s="90"/>
      <c r="H145" s="90"/>
      <c r="I145" s="90"/>
      <c r="J145" s="90"/>
      <c r="K145" s="70"/>
      <c r="L145" s="90"/>
    </row>
    <row r="146" spans="1:12" ht="21.75" customHeight="1" x14ac:dyDescent="0.4">
      <c r="C146" s="162"/>
      <c r="D146" s="84"/>
      <c r="F146" s="90"/>
      <c r="G146" s="90"/>
      <c r="H146" s="90"/>
      <c r="I146" s="90"/>
      <c r="J146" s="90"/>
      <c r="K146" s="70"/>
      <c r="L146" s="90"/>
    </row>
    <row r="147" spans="1:12" ht="21.75" customHeight="1" x14ac:dyDescent="0.4">
      <c r="C147" s="162"/>
      <c r="D147" s="84"/>
      <c r="F147" s="90"/>
      <c r="G147" s="90"/>
      <c r="H147" s="90"/>
      <c r="I147" s="90"/>
      <c r="J147" s="90"/>
      <c r="K147" s="70"/>
      <c r="L147" s="90"/>
    </row>
    <row r="148" spans="1:12" ht="21.75" customHeight="1" x14ac:dyDescent="0.4">
      <c r="C148" s="162"/>
      <c r="D148" s="84"/>
      <c r="F148" s="90"/>
      <c r="G148" s="90"/>
      <c r="H148" s="90"/>
      <c r="I148" s="90"/>
      <c r="J148" s="90"/>
      <c r="K148" s="70"/>
      <c r="L148" s="90"/>
    </row>
    <row r="149" spans="1:12" ht="21.75" customHeight="1" x14ac:dyDescent="0.4">
      <c r="C149" s="162"/>
      <c r="D149" s="84"/>
      <c r="F149" s="90"/>
      <c r="G149" s="90"/>
      <c r="H149" s="90"/>
      <c r="I149" s="90"/>
      <c r="J149" s="90"/>
      <c r="K149" s="70"/>
      <c r="L149" s="90"/>
    </row>
    <row r="150" spans="1:12" ht="21.75" customHeight="1" x14ac:dyDescent="0.4">
      <c r="C150" s="162"/>
      <c r="D150" s="84"/>
      <c r="F150" s="90"/>
      <c r="G150" s="90"/>
      <c r="H150" s="90"/>
      <c r="I150" s="90"/>
      <c r="J150" s="90"/>
      <c r="K150" s="70"/>
      <c r="L150" s="90"/>
    </row>
    <row r="151" spans="1:12" ht="18.75" customHeight="1" x14ac:dyDescent="0.4">
      <c r="C151" s="162"/>
      <c r="D151" s="84"/>
      <c r="F151" s="90"/>
      <c r="G151" s="90"/>
      <c r="H151" s="90"/>
      <c r="I151" s="90"/>
      <c r="J151" s="90"/>
      <c r="K151" s="70"/>
      <c r="L151" s="90"/>
    </row>
    <row r="152" spans="1:12" ht="6.75" customHeight="1" x14ac:dyDescent="0.4">
      <c r="C152" s="162"/>
      <c r="D152" s="84"/>
      <c r="F152" s="90"/>
      <c r="G152" s="90"/>
      <c r="H152" s="90"/>
      <c r="I152" s="90"/>
      <c r="J152" s="90"/>
      <c r="K152" s="70"/>
      <c r="L152" s="90"/>
    </row>
    <row r="153" spans="1:12" ht="22.15" customHeight="1" x14ac:dyDescent="0.25">
      <c r="A153" s="154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53" s="154"/>
      <c r="C153" s="154"/>
      <c r="D153" s="156"/>
      <c r="E153" s="156"/>
      <c r="F153" s="157"/>
      <c r="G153" s="157"/>
      <c r="H153" s="157"/>
      <c r="I153" s="157"/>
      <c r="J153" s="75"/>
      <c r="K153" s="157"/>
      <c r="L153" s="75"/>
    </row>
  </sheetData>
  <mergeCells count="7">
    <mergeCell ref="F111:H111"/>
    <mergeCell ref="J111:L111"/>
    <mergeCell ref="B61:C61"/>
    <mergeCell ref="F5:H5"/>
    <mergeCell ref="J5:L5"/>
    <mergeCell ref="F55:H55"/>
    <mergeCell ref="J55:L55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(single step) 3m</vt:lpstr>
      <vt:lpstr>7-8 (single step) 9m</vt:lpstr>
      <vt:lpstr>9</vt:lpstr>
      <vt:lpstr>10</vt:lpstr>
      <vt:lpstr>11-13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Praphensri Puttaluck (TH)</cp:lastModifiedBy>
  <cp:lastPrinted>2025-11-11T09:18:48Z</cp:lastPrinted>
  <dcterms:created xsi:type="dcterms:W3CDTF">2025-11-04T02:37:54Z</dcterms:created>
  <dcterms:modified xsi:type="dcterms:W3CDTF">2025-11-11T09:23:53Z</dcterms:modified>
</cp:coreProperties>
</file>